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jcpaezr\Desktop\PENDIENTES\NIT 890320032_CLINICA DE OFTALMOLOGIA DE CALI S.A\"/>
    </mc:Choice>
  </mc:AlternateContent>
  <bookViews>
    <workbookView xWindow="0" yWindow="0" windowWidth="20490" windowHeight="71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externalReferences>
    <externalReference r:id="rId5"/>
  </externalReferences>
  <definedNames>
    <definedName name="_xlnm._FilterDatabase" localSheetId="2" hidden="1">'ESTADO DE CADA FACTURA'!$A$1:$BA$1877</definedName>
    <definedName name="_xlnm._FilterDatabase" localSheetId="0" hidden="1">'INFO IPS'!$A$1:$I$1877</definedName>
  </definedNames>
  <calcPr calcId="152511"/>
  <pivotCaches>
    <pivotCache cacheId="0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26" i="4" l="1"/>
  <c r="H29" i="4" s="1"/>
  <c r="I26" i="4"/>
  <c r="I29" i="4" s="1"/>
  <c r="I19" i="4"/>
  <c r="I25" i="4" s="1"/>
  <c r="H25" i="4"/>
  <c r="WUG6" i="4"/>
  <c r="H30" i="4" l="1"/>
  <c r="I30" i="4"/>
  <c r="I1878" i="1"/>
  <c r="C1877" i="1"/>
  <c r="C1876" i="1"/>
  <c r="C1875" i="1"/>
  <c r="C1874" i="1"/>
  <c r="C1873" i="1"/>
  <c r="C1872" i="1"/>
  <c r="C1871" i="1"/>
  <c r="C1870" i="1"/>
  <c r="C1869" i="1"/>
  <c r="C1868" i="1"/>
  <c r="C1867" i="1"/>
  <c r="C1866" i="1"/>
  <c r="C1865" i="1"/>
  <c r="C1864" i="1"/>
  <c r="C1863" i="1"/>
  <c r="C1862" i="1"/>
  <c r="C1861" i="1"/>
  <c r="C1860" i="1"/>
  <c r="C1859" i="1"/>
  <c r="C1858" i="1"/>
  <c r="C1857" i="1"/>
  <c r="C1856" i="1"/>
  <c r="C1855" i="1"/>
  <c r="C1854" i="1"/>
  <c r="C1853" i="1"/>
  <c r="C1852" i="1"/>
  <c r="C1851" i="1"/>
  <c r="C1850" i="1"/>
  <c r="C1849" i="1"/>
  <c r="C1848" i="1"/>
  <c r="C1847" i="1"/>
  <c r="C1846" i="1"/>
  <c r="C1845" i="1"/>
  <c r="C1844" i="1"/>
  <c r="C1843" i="1"/>
  <c r="C1842" i="1"/>
  <c r="C1841" i="1"/>
  <c r="C1840" i="1"/>
  <c r="C1839" i="1"/>
  <c r="C1838" i="1"/>
  <c r="C1837" i="1"/>
  <c r="C1836" i="1"/>
  <c r="C1835" i="1"/>
  <c r="C1834" i="1"/>
  <c r="C1833" i="1"/>
  <c r="C1832" i="1"/>
  <c r="C1831" i="1"/>
  <c r="C1830" i="1"/>
  <c r="C1829" i="1"/>
  <c r="C1828" i="1"/>
  <c r="C1827" i="1"/>
  <c r="C1826" i="1"/>
  <c r="C1825" i="1"/>
  <c r="C1824" i="1"/>
  <c r="C1823" i="1"/>
  <c r="C1822" i="1"/>
  <c r="C1821" i="1"/>
  <c r="C1820" i="1"/>
  <c r="C1819" i="1"/>
  <c r="C1818" i="1"/>
  <c r="C1817" i="1"/>
  <c r="C1816" i="1"/>
  <c r="C1815" i="1"/>
  <c r="C1814" i="1"/>
  <c r="C1813" i="1"/>
  <c r="C1812" i="1"/>
  <c r="C1811" i="1"/>
  <c r="C1810" i="1"/>
  <c r="C1809" i="1"/>
  <c r="C1808" i="1"/>
  <c r="C1807" i="1"/>
  <c r="C1806" i="1"/>
  <c r="C1805" i="1"/>
  <c r="C1804" i="1"/>
  <c r="C1803" i="1"/>
  <c r="C1802" i="1"/>
  <c r="C1801" i="1"/>
  <c r="C1800" i="1"/>
  <c r="C1799" i="1"/>
  <c r="C1798" i="1"/>
  <c r="C1797" i="1"/>
  <c r="C1796" i="1"/>
  <c r="C1795" i="1"/>
  <c r="C1794" i="1"/>
  <c r="C1793" i="1"/>
  <c r="C1792" i="1"/>
  <c r="C1791" i="1"/>
  <c r="C1790" i="1"/>
  <c r="C1789" i="1"/>
  <c r="C1788" i="1"/>
  <c r="C1787" i="1"/>
  <c r="C1786" i="1"/>
  <c r="C1785" i="1"/>
  <c r="C1784" i="1"/>
  <c r="C1783" i="1"/>
  <c r="C1782" i="1"/>
  <c r="C1781" i="1"/>
  <c r="C1780" i="1"/>
  <c r="C1779" i="1"/>
  <c r="C1778" i="1"/>
  <c r="C1777" i="1"/>
  <c r="C1776" i="1"/>
  <c r="C1775" i="1"/>
  <c r="C1774" i="1"/>
  <c r="C1773" i="1"/>
  <c r="C1772" i="1"/>
  <c r="C1771" i="1"/>
  <c r="C1770" i="1"/>
  <c r="C1769" i="1"/>
  <c r="C1768" i="1"/>
  <c r="C1767" i="1"/>
  <c r="C1766" i="1"/>
  <c r="C1765" i="1"/>
  <c r="C1764" i="1"/>
  <c r="C1763" i="1"/>
  <c r="C1762" i="1"/>
  <c r="C1761" i="1"/>
  <c r="C1760" i="1"/>
  <c r="C1759" i="1"/>
  <c r="C1758" i="1"/>
  <c r="C1757" i="1"/>
  <c r="C1756" i="1"/>
  <c r="C1755" i="1"/>
  <c r="C1754" i="1"/>
  <c r="C1753" i="1"/>
  <c r="C1752" i="1"/>
  <c r="C1751" i="1"/>
  <c r="C1750" i="1"/>
  <c r="C1749" i="1"/>
  <c r="C1748" i="1"/>
  <c r="C1747" i="1"/>
  <c r="C1746" i="1"/>
  <c r="C1745" i="1"/>
  <c r="C1744" i="1"/>
  <c r="C1743" i="1"/>
  <c r="C1742" i="1"/>
  <c r="C1741" i="1"/>
  <c r="C1740" i="1"/>
  <c r="C1739" i="1"/>
  <c r="C1738" i="1"/>
  <c r="C1737" i="1"/>
  <c r="C1736" i="1"/>
  <c r="C1735" i="1"/>
  <c r="C1734" i="1"/>
  <c r="C1733" i="1"/>
  <c r="C1732" i="1"/>
  <c r="C1731" i="1"/>
  <c r="C1730" i="1"/>
  <c r="C1729" i="1"/>
  <c r="C1728" i="1"/>
  <c r="C1727" i="1"/>
  <c r="C1726" i="1"/>
  <c r="C1725" i="1"/>
  <c r="C1724" i="1"/>
  <c r="C1723" i="1"/>
  <c r="C1722" i="1"/>
  <c r="C1721" i="1"/>
  <c r="C1720" i="1"/>
  <c r="C1719" i="1"/>
  <c r="C1718" i="1"/>
  <c r="C1717" i="1"/>
  <c r="C1716" i="1"/>
  <c r="C1715" i="1"/>
  <c r="C1714" i="1"/>
  <c r="C1713" i="1"/>
  <c r="C1712" i="1"/>
  <c r="C1711" i="1"/>
  <c r="C1710" i="1"/>
  <c r="C1709" i="1"/>
  <c r="C1708" i="1"/>
  <c r="C1707" i="1"/>
  <c r="C1706" i="1"/>
  <c r="C1705" i="1"/>
  <c r="C1704" i="1"/>
  <c r="C1703" i="1"/>
  <c r="C1702" i="1"/>
  <c r="C1701" i="1"/>
  <c r="C1700" i="1"/>
  <c r="C1699" i="1"/>
  <c r="C1698" i="1"/>
  <c r="C1697" i="1"/>
  <c r="C1696" i="1"/>
  <c r="C1695" i="1"/>
  <c r="C1694" i="1"/>
  <c r="C1693" i="1"/>
  <c r="C1692" i="1"/>
  <c r="C1691" i="1"/>
  <c r="C1690" i="1"/>
  <c r="C1689" i="1"/>
  <c r="C1688" i="1"/>
  <c r="C1687" i="1"/>
  <c r="C1686" i="1"/>
  <c r="C1685" i="1"/>
  <c r="C1684" i="1"/>
  <c r="C1683" i="1"/>
  <c r="C1682" i="1"/>
  <c r="C1681" i="1"/>
  <c r="C1680" i="1"/>
  <c r="C1679" i="1"/>
  <c r="C1678" i="1"/>
  <c r="C1677" i="1"/>
  <c r="C1676" i="1"/>
  <c r="C1675" i="1"/>
  <c r="C1674" i="1"/>
  <c r="C1673" i="1"/>
  <c r="C1672" i="1"/>
  <c r="C1671" i="1"/>
  <c r="C1670" i="1"/>
  <c r="C1669" i="1"/>
  <c r="C1668" i="1"/>
  <c r="C1667" i="1"/>
  <c r="C1666" i="1"/>
  <c r="C1665" i="1"/>
  <c r="C1664" i="1"/>
  <c r="C1663" i="1"/>
  <c r="C1662" i="1"/>
  <c r="C1661" i="1"/>
  <c r="C1660" i="1"/>
  <c r="C1659" i="1"/>
  <c r="C1658" i="1"/>
  <c r="C1657" i="1"/>
  <c r="C1656" i="1"/>
  <c r="C1655" i="1"/>
  <c r="C1654" i="1"/>
  <c r="C1653" i="1"/>
  <c r="C1652" i="1"/>
  <c r="C1651" i="1"/>
  <c r="C1650" i="1"/>
  <c r="C1649" i="1"/>
  <c r="C1648" i="1"/>
  <c r="C1647" i="1"/>
  <c r="C1646" i="1"/>
  <c r="C1645" i="1"/>
  <c r="C1644" i="1"/>
  <c r="C1643" i="1"/>
  <c r="C1642" i="1"/>
  <c r="C1641" i="1"/>
  <c r="C1640" i="1"/>
  <c r="C1639" i="1"/>
  <c r="C1638" i="1"/>
  <c r="C1637" i="1"/>
  <c r="C1636" i="1"/>
  <c r="C1635" i="1"/>
  <c r="C1634" i="1"/>
  <c r="C1633" i="1"/>
  <c r="C1632" i="1"/>
  <c r="C1631" i="1"/>
  <c r="C1630" i="1"/>
  <c r="C1629" i="1"/>
  <c r="C1628" i="1"/>
  <c r="C1627" i="1"/>
  <c r="C1626" i="1"/>
  <c r="C1625" i="1"/>
  <c r="C1624" i="1"/>
  <c r="C1623" i="1"/>
  <c r="C1622" i="1"/>
  <c r="C1621" i="1"/>
  <c r="C1620" i="1"/>
  <c r="C1619" i="1"/>
  <c r="C1618" i="1"/>
  <c r="C1617" i="1"/>
  <c r="C1616" i="1"/>
  <c r="C1615" i="1"/>
  <c r="C1614" i="1"/>
  <c r="C1613" i="1"/>
  <c r="C1612" i="1"/>
  <c r="C1611" i="1"/>
  <c r="C1610" i="1"/>
  <c r="C1609" i="1"/>
  <c r="C1608" i="1"/>
  <c r="C1607" i="1"/>
  <c r="C1606" i="1"/>
  <c r="C1605" i="1"/>
  <c r="C1604" i="1"/>
  <c r="C1603" i="1"/>
  <c r="C1602" i="1"/>
  <c r="C1601" i="1"/>
  <c r="C1600" i="1"/>
  <c r="C1599" i="1"/>
  <c r="C1598" i="1"/>
  <c r="C1597" i="1"/>
  <c r="C1596" i="1"/>
  <c r="C1595" i="1"/>
  <c r="C1594" i="1"/>
  <c r="C1593" i="1"/>
  <c r="C1592" i="1"/>
  <c r="C1591" i="1"/>
  <c r="C1590" i="1"/>
  <c r="C1589" i="1"/>
  <c r="C1588" i="1"/>
  <c r="C1587" i="1"/>
  <c r="C1586" i="1"/>
  <c r="C1585" i="1"/>
  <c r="C1584" i="1"/>
  <c r="C1583" i="1"/>
  <c r="C1582" i="1"/>
  <c r="C1581" i="1"/>
  <c r="C1580" i="1"/>
  <c r="C1579" i="1"/>
  <c r="C1578" i="1"/>
  <c r="C1577" i="1"/>
  <c r="C1576" i="1"/>
  <c r="C1575" i="1"/>
  <c r="C1574" i="1"/>
  <c r="C1573" i="1"/>
  <c r="C1572" i="1"/>
  <c r="C1571" i="1"/>
  <c r="C1570" i="1"/>
  <c r="C1569" i="1"/>
  <c r="C1568" i="1"/>
  <c r="C1567" i="1"/>
  <c r="C1566" i="1"/>
  <c r="C1565" i="1"/>
  <c r="C1564" i="1"/>
  <c r="C1563" i="1"/>
  <c r="C1562" i="1"/>
  <c r="C1561" i="1"/>
  <c r="C1560" i="1"/>
  <c r="C1559" i="1"/>
  <c r="C1558" i="1"/>
  <c r="C1557" i="1"/>
  <c r="C1556" i="1"/>
  <c r="C1555" i="1"/>
  <c r="C1554" i="1"/>
  <c r="C1553" i="1"/>
  <c r="C1552" i="1"/>
  <c r="C1551" i="1"/>
  <c r="C1550" i="1"/>
  <c r="C1549" i="1"/>
  <c r="C1548" i="1"/>
  <c r="C1547" i="1"/>
  <c r="C1546" i="1"/>
  <c r="C1545" i="1"/>
  <c r="C1544" i="1"/>
  <c r="C1543" i="1"/>
  <c r="C1542" i="1"/>
  <c r="C1541" i="1"/>
  <c r="C1540" i="1"/>
  <c r="C1539" i="1"/>
  <c r="C1538" i="1"/>
  <c r="C1537" i="1"/>
  <c r="C1536" i="1"/>
  <c r="C1535" i="1"/>
  <c r="C1534" i="1"/>
  <c r="C1533" i="1"/>
  <c r="C1532" i="1"/>
  <c r="C1531" i="1"/>
  <c r="C1530" i="1"/>
  <c r="C1529" i="1"/>
  <c r="C1528" i="1"/>
  <c r="C1527" i="1"/>
  <c r="C1526" i="1"/>
  <c r="C1525" i="1"/>
  <c r="C1524" i="1"/>
  <c r="C1523" i="1"/>
  <c r="C1522" i="1"/>
  <c r="C1521" i="1"/>
  <c r="C1520" i="1"/>
  <c r="C1519" i="1"/>
  <c r="C1518" i="1"/>
  <c r="C1517" i="1"/>
  <c r="C1516" i="1"/>
  <c r="C1515" i="1"/>
  <c r="C1514" i="1"/>
  <c r="C1513" i="1"/>
  <c r="C1512" i="1"/>
  <c r="C1511" i="1"/>
  <c r="C1510" i="1"/>
  <c r="C1509" i="1"/>
  <c r="C1508" i="1"/>
  <c r="C1507" i="1"/>
  <c r="C1506" i="1"/>
  <c r="C1505" i="1"/>
  <c r="C1504" i="1"/>
  <c r="C1503" i="1"/>
  <c r="C1502" i="1"/>
  <c r="C1501" i="1"/>
  <c r="C1500" i="1"/>
  <c r="C1499" i="1"/>
  <c r="C1498" i="1"/>
  <c r="C1497" i="1"/>
  <c r="C1496" i="1"/>
  <c r="C1495" i="1"/>
  <c r="C1494" i="1"/>
  <c r="C1493" i="1"/>
  <c r="C1492" i="1"/>
  <c r="C1491" i="1"/>
  <c r="C1490" i="1"/>
  <c r="C1489" i="1"/>
  <c r="C1488" i="1"/>
  <c r="C1487" i="1"/>
  <c r="C1486" i="1"/>
  <c r="C1485" i="1"/>
  <c r="C1484" i="1"/>
  <c r="C1483" i="1"/>
  <c r="C1482" i="1"/>
  <c r="C1481" i="1"/>
  <c r="C1480" i="1"/>
  <c r="C1479" i="1"/>
  <c r="C1478" i="1"/>
  <c r="C1477" i="1"/>
  <c r="C1476" i="1"/>
  <c r="C1475" i="1"/>
  <c r="C1474" i="1"/>
  <c r="C1473" i="1"/>
  <c r="C1472" i="1"/>
  <c r="C1471" i="1"/>
  <c r="C1470" i="1"/>
  <c r="C1469" i="1"/>
  <c r="C1468" i="1"/>
  <c r="C1467" i="1"/>
  <c r="C1466" i="1"/>
  <c r="C1465" i="1"/>
  <c r="C1464" i="1"/>
  <c r="C1463" i="1"/>
  <c r="C1462" i="1"/>
  <c r="C1461" i="1"/>
  <c r="C1460" i="1"/>
  <c r="C1459" i="1"/>
  <c r="C1458" i="1"/>
  <c r="C1457" i="1"/>
  <c r="C1456" i="1"/>
  <c r="C1455" i="1"/>
  <c r="C1454" i="1"/>
  <c r="C1453" i="1"/>
  <c r="C1452" i="1"/>
  <c r="C1451" i="1"/>
  <c r="C1450" i="1"/>
  <c r="C1449" i="1"/>
  <c r="C1448" i="1"/>
  <c r="C1447" i="1"/>
  <c r="C1446" i="1"/>
  <c r="C1445" i="1"/>
  <c r="C1444" i="1"/>
  <c r="C1443" i="1"/>
  <c r="C1442" i="1"/>
  <c r="C1441" i="1"/>
  <c r="C1440" i="1"/>
  <c r="C1439" i="1"/>
  <c r="C1438" i="1"/>
  <c r="C1437" i="1"/>
  <c r="C1436" i="1"/>
  <c r="C1435" i="1"/>
  <c r="C1434" i="1"/>
  <c r="C1433" i="1"/>
  <c r="C1432" i="1"/>
  <c r="C1431" i="1"/>
  <c r="C1430" i="1"/>
  <c r="C1429" i="1"/>
  <c r="C1428" i="1"/>
  <c r="C1427" i="1"/>
  <c r="C1426" i="1"/>
  <c r="C1425" i="1"/>
  <c r="C1424" i="1"/>
  <c r="C1423" i="1"/>
  <c r="C1422" i="1"/>
  <c r="C1421" i="1"/>
  <c r="C1420" i="1"/>
  <c r="C1419" i="1"/>
  <c r="C1418" i="1"/>
  <c r="C1417" i="1"/>
  <c r="C1416" i="1"/>
  <c r="C1415" i="1"/>
  <c r="C1414" i="1"/>
  <c r="C1413" i="1"/>
  <c r="C1412" i="1"/>
  <c r="C1411" i="1"/>
  <c r="C1410" i="1"/>
  <c r="C1409" i="1"/>
  <c r="C1408" i="1"/>
  <c r="C1407" i="1"/>
  <c r="C1406" i="1"/>
  <c r="C1405" i="1"/>
  <c r="C1404" i="1"/>
  <c r="C1403" i="1"/>
  <c r="C1402" i="1"/>
  <c r="C1401" i="1"/>
  <c r="C1400" i="1"/>
  <c r="C1399" i="1"/>
  <c r="C1398" i="1"/>
  <c r="C1397" i="1"/>
  <c r="C1396" i="1"/>
  <c r="C1395" i="1"/>
  <c r="C1394" i="1"/>
  <c r="C1393" i="1"/>
  <c r="C1392" i="1"/>
  <c r="C1391" i="1"/>
  <c r="C1390" i="1"/>
  <c r="C1389" i="1"/>
  <c r="C1388" i="1"/>
  <c r="C1387" i="1"/>
  <c r="C1386" i="1"/>
  <c r="C1385" i="1"/>
  <c r="C1384" i="1"/>
  <c r="C1383" i="1"/>
  <c r="C1382" i="1"/>
  <c r="C1381" i="1"/>
  <c r="C1380" i="1"/>
  <c r="C1379" i="1"/>
  <c r="C1378" i="1"/>
  <c r="C1377" i="1"/>
  <c r="C1376" i="1"/>
  <c r="C1375" i="1"/>
  <c r="C1374" i="1"/>
  <c r="C1373" i="1"/>
  <c r="C1372" i="1"/>
  <c r="C1371" i="1"/>
  <c r="C1370" i="1"/>
  <c r="C1369" i="1"/>
  <c r="C1368" i="1"/>
  <c r="C1367" i="1"/>
  <c r="C1366" i="1"/>
  <c r="C1365" i="1"/>
  <c r="C1364" i="1"/>
  <c r="C1363" i="1"/>
  <c r="C1362" i="1"/>
  <c r="C1361" i="1"/>
  <c r="C1360" i="1"/>
  <c r="C1359" i="1"/>
  <c r="C1358" i="1"/>
  <c r="C1357" i="1"/>
  <c r="C1356" i="1"/>
  <c r="C1355" i="1"/>
  <c r="C1354" i="1"/>
  <c r="C1353" i="1"/>
  <c r="C1352" i="1"/>
  <c r="C1351" i="1"/>
  <c r="C1350" i="1"/>
  <c r="C1349" i="1"/>
  <c r="C1348" i="1"/>
  <c r="C1347" i="1"/>
  <c r="C1346" i="1"/>
  <c r="C1345" i="1"/>
  <c r="C1344" i="1"/>
  <c r="C1343" i="1"/>
  <c r="C1342" i="1"/>
  <c r="C1341" i="1"/>
  <c r="C1340" i="1"/>
  <c r="C1339" i="1"/>
  <c r="C1338" i="1"/>
  <c r="C1337" i="1"/>
  <c r="C1336" i="1"/>
  <c r="C1335" i="1"/>
  <c r="C1334" i="1"/>
  <c r="C1333" i="1"/>
  <c r="C1332" i="1"/>
  <c r="C1331" i="1"/>
  <c r="C1330" i="1"/>
  <c r="C1329" i="1"/>
  <c r="C1328" i="1"/>
  <c r="C1327" i="1"/>
  <c r="C1326" i="1"/>
  <c r="C1325" i="1"/>
  <c r="C1324" i="1"/>
  <c r="C1323" i="1"/>
  <c r="C1322" i="1"/>
  <c r="C1321" i="1"/>
  <c r="C1320" i="1"/>
  <c r="C1319" i="1"/>
  <c r="C1318" i="1"/>
  <c r="C1317" i="1"/>
  <c r="C1316" i="1"/>
  <c r="C1315" i="1"/>
  <c r="C1314" i="1"/>
  <c r="C1313" i="1"/>
  <c r="C1312" i="1"/>
  <c r="C1311" i="1"/>
  <c r="C1310" i="1"/>
  <c r="C1309" i="1"/>
  <c r="C1308" i="1"/>
  <c r="C1307" i="1"/>
  <c r="C1306" i="1"/>
  <c r="C1305" i="1"/>
  <c r="C1304" i="1"/>
  <c r="C1303" i="1"/>
  <c r="C1302" i="1"/>
  <c r="C1301" i="1"/>
  <c r="C1300" i="1"/>
  <c r="C1299" i="1"/>
  <c r="C1298" i="1"/>
  <c r="C1297" i="1"/>
  <c r="C1296" i="1"/>
  <c r="C1295" i="1"/>
  <c r="C1294" i="1"/>
  <c r="C1293" i="1"/>
  <c r="C1292" i="1"/>
  <c r="C1291" i="1"/>
  <c r="C1290" i="1"/>
  <c r="C1289" i="1"/>
  <c r="C1288" i="1"/>
  <c r="C1287" i="1"/>
  <c r="C1286" i="1"/>
  <c r="C1285" i="1"/>
  <c r="C1284" i="1"/>
  <c r="C1283" i="1"/>
  <c r="C1282" i="1"/>
  <c r="C1281" i="1"/>
  <c r="C1280" i="1"/>
  <c r="C1279" i="1"/>
  <c r="C1278" i="1"/>
  <c r="C1277" i="1"/>
  <c r="C1276" i="1"/>
  <c r="C1275" i="1"/>
  <c r="C1274" i="1"/>
  <c r="C1273" i="1"/>
  <c r="C1272" i="1"/>
  <c r="C1271" i="1"/>
  <c r="C1270" i="1"/>
  <c r="C1269" i="1"/>
  <c r="C1268" i="1"/>
  <c r="C1267" i="1"/>
  <c r="C1266" i="1"/>
  <c r="C1265" i="1"/>
  <c r="C1264" i="1"/>
  <c r="C1263" i="1"/>
  <c r="C1262" i="1"/>
  <c r="C1261" i="1"/>
  <c r="C1260" i="1"/>
  <c r="C1259" i="1"/>
  <c r="C1258" i="1"/>
  <c r="C1257" i="1"/>
  <c r="C1256" i="1"/>
  <c r="C1255" i="1"/>
  <c r="C1254" i="1"/>
  <c r="C1253" i="1"/>
  <c r="C1252" i="1"/>
  <c r="C1251" i="1"/>
  <c r="C1250" i="1"/>
  <c r="C1249" i="1"/>
  <c r="C1248" i="1"/>
  <c r="C1247" i="1"/>
  <c r="C1246" i="1"/>
  <c r="C1245" i="1"/>
  <c r="C1244" i="1"/>
  <c r="C1243" i="1"/>
  <c r="C1242" i="1"/>
  <c r="C1241" i="1"/>
  <c r="C1240" i="1"/>
  <c r="C1239" i="1"/>
  <c r="C1238" i="1"/>
  <c r="C1237" i="1"/>
  <c r="C1236" i="1"/>
  <c r="C1235" i="1"/>
  <c r="C1234" i="1"/>
  <c r="C1233" i="1"/>
  <c r="C1232" i="1"/>
  <c r="C1231" i="1"/>
  <c r="C1230" i="1"/>
  <c r="C1229" i="1"/>
  <c r="C1228" i="1"/>
  <c r="C1227" i="1"/>
  <c r="C1226" i="1"/>
  <c r="C1225" i="1"/>
  <c r="C1224" i="1"/>
  <c r="C1223" i="1"/>
  <c r="C1222" i="1"/>
  <c r="C1221" i="1"/>
  <c r="C1220" i="1"/>
  <c r="C1219" i="1"/>
  <c r="C1218" i="1"/>
  <c r="C1217" i="1"/>
  <c r="C1216" i="1"/>
  <c r="C1215" i="1"/>
  <c r="C1214" i="1"/>
  <c r="C1213" i="1"/>
  <c r="C1212" i="1"/>
  <c r="C1211" i="1"/>
  <c r="C1210" i="1"/>
  <c r="C1209" i="1"/>
  <c r="C1208" i="1"/>
  <c r="C1207" i="1"/>
  <c r="C1206" i="1"/>
  <c r="C1205" i="1"/>
  <c r="C1204" i="1"/>
  <c r="C1203" i="1"/>
  <c r="C1202" i="1"/>
  <c r="C1201" i="1"/>
  <c r="C1200" i="1"/>
  <c r="C1199" i="1"/>
  <c r="C1198" i="1"/>
  <c r="C1197" i="1"/>
  <c r="C1196" i="1"/>
  <c r="C1195" i="1"/>
  <c r="C1194" i="1"/>
  <c r="C1193" i="1"/>
  <c r="C1192" i="1"/>
  <c r="C1191" i="1"/>
  <c r="C1190" i="1"/>
  <c r="C1189" i="1"/>
  <c r="C1188" i="1"/>
  <c r="C1187" i="1"/>
  <c r="C1186" i="1"/>
  <c r="C1185" i="1"/>
  <c r="C1184" i="1"/>
  <c r="C1183" i="1"/>
  <c r="C1182" i="1"/>
  <c r="C1181" i="1"/>
  <c r="C1180" i="1"/>
  <c r="C1179" i="1"/>
  <c r="C1178" i="1"/>
  <c r="C1177" i="1"/>
  <c r="C1176" i="1"/>
  <c r="C1175" i="1"/>
  <c r="C1174" i="1"/>
  <c r="C1173" i="1"/>
  <c r="C1172" i="1"/>
  <c r="C1171" i="1"/>
  <c r="C1170" i="1"/>
  <c r="C1169" i="1"/>
  <c r="C1168" i="1"/>
  <c r="C1167" i="1"/>
  <c r="C1166" i="1"/>
  <c r="C1165" i="1"/>
  <c r="C1164" i="1"/>
  <c r="C1163" i="1"/>
  <c r="C1162" i="1"/>
  <c r="C1161" i="1"/>
  <c r="C1160" i="1"/>
  <c r="C1159" i="1"/>
  <c r="C1158" i="1"/>
  <c r="C1157" i="1"/>
  <c r="C1156" i="1"/>
  <c r="C1155" i="1"/>
  <c r="C1154" i="1"/>
  <c r="C1153" i="1"/>
  <c r="C1152" i="1"/>
  <c r="C1151" i="1"/>
  <c r="C1150" i="1"/>
  <c r="C1149" i="1"/>
  <c r="C1148" i="1"/>
  <c r="C1147" i="1"/>
  <c r="C1146" i="1"/>
  <c r="C1145" i="1"/>
  <c r="C1144" i="1"/>
  <c r="C1143" i="1"/>
  <c r="C1142" i="1"/>
  <c r="C1141" i="1"/>
  <c r="C1140" i="1"/>
  <c r="C1139" i="1"/>
  <c r="C1138" i="1"/>
  <c r="C1137" i="1"/>
  <c r="C1136" i="1"/>
  <c r="C1135" i="1"/>
  <c r="C1134" i="1"/>
  <c r="C1133" i="1"/>
  <c r="C1132" i="1"/>
  <c r="C1131" i="1"/>
  <c r="C1130" i="1"/>
  <c r="C1129" i="1"/>
  <c r="C1128" i="1"/>
  <c r="C1127" i="1"/>
  <c r="C1126" i="1"/>
  <c r="C1125" i="1"/>
  <c r="C1124" i="1"/>
  <c r="C1123" i="1"/>
  <c r="C1122" i="1"/>
  <c r="C1121" i="1"/>
  <c r="C1120" i="1"/>
  <c r="C1119" i="1"/>
  <c r="C1118" i="1"/>
  <c r="C1117" i="1"/>
  <c r="C1116" i="1"/>
  <c r="C1115" i="1"/>
  <c r="C1114" i="1"/>
  <c r="C1113" i="1"/>
  <c r="C1112" i="1"/>
  <c r="C1111" i="1"/>
  <c r="C1110" i="1"/>
  <c r="C1109" i="1"/>
  <c r="C1108" i="1"/>
  <c r="C1107" i="1"/>
  <c r="C1106" i="1"/>
  <c r="C1105" i="1"/>
  <c r="C1104" i="1"/>
  <c r="C1103" i="1"/>
  <c r="C1102" i="1"/>
  <c r="C1101" i="1"/>
  <c r="C1100" i="1"/>
  <c r="C1099" i="1"/>
  <c r="C1098" i="1"/>
  <c r="C1097" i="1"/>
  <c r="C1096" i="1"/>
  <c r="C1095" i="1"/>
  <c r="C1094" i="1"/>
  <c r="C1093" i="1"/>
  <c r="C1092" i="1"/>
  <c r="C1091" i="1"/>
  <c r="C1090" i="1"/>
  <c r="C1089" i="1"/>
  <c r="C1088" i="1"/>
  <c r="C1087" i="1"/>
  <c r="C1086" i="1"/>
  <c r="C1085" i="1"/>
  <c r="C1084" i="1"/>
  <c r="C1083" i="1"/>
  <c r="C1082" i="1"/>
  <c r="C1081" i="1"/>
  <c r="C1080" i="1"/>
  <c r="C1079" i="1"/>
  <c r="C1078" i="1"/>
  <c r="C1077" i="1"/>
  <c r="C1076" i="1"/>
  <c r="C1075" i="1"/>
  <c r="C1074" i="1"/>
  <c r="C1073" i="1"/>
  <c r="C1072" i="1"/>
  <c r="C1071" i="1"/>
  <c r="C1070" i="1"/>
  <c r="C1069" i="1"/>
  <c r="C1068" i="1"/>
  <c r="C1067" i="1"/>
  <c r="C1066" i="1"/>
  <c r="C1065" i="1"/>
  <c r="C1064" i="1"/>
  <c r="C1063" i="1"/>
  <c r="C1062" i="1"/>
  <c r="C1061" i="1"/>
  <c r="C1060" i="1"/>
  <c r="C1059" i="1"/>
  <c r="C1058" i="1"/>
  <c r="C1057" i="1"/>
  <c r="C1056" i="1"/>
  <c r="C1055" i="1"/>
  <c r="C1054" i="1"/>
  <c r="C1053" i="1"/>
  <c r="C1052" i="1"/>
  <c r="C1051" i="1"/>
  <c r="C1050" i="1"/>
  <c r="C1049" i="1"/>
  <c r="C1048" i="1"/>
  <c r="C1047" i="1"/>
  <c r="C1046" i="1"/>
  <c r="C1045" i="1"/>
  <c r="C1044" i="1"/>
  <c r="C1043" i="1"/>
  <c r="C1042" i="1"/>
  <c r="C1041" i="1"/>
  <c r="C1040" i="1"/>
  <c r="C1039" i="1"/>
  <c r="C1038" i="1"/>
  <c r="C1037" i="1"/>
  <c r="C1036" i="1"/>
  <c r="C1035" i="1"/>
  <c r="C1034" i="1"/>
  <c r="C1033" i="1"/>
  <c r="C1032" i="1"/>
  <c r="C1031" i="1"/>
  <c r="C1030" i="1"/>
  <c r="C1029" i="1"/>
  <c r="C1028" i="1"/>
  <c r="C1027" i="1"/>
  <c r="C1026" i="1"/>
  <c r="C1025" i="1"/>
  <c r="C1024" i="1"/>
  <c r="C1023" i="1"/>
  <c r="C1022" i="1"/>
  <c r="C1021" i="1"/>
  <c r="C1020" i="1"/>
  <c r="C1019" i="1"/>
  <c r="C1018" i="1"/>
  <c r="C1017" i="1"/>
  <c r="C1016" i="1"/>
  <c r="C1015" i="1"/>
  <c r="C1014" i="1"/>
  <c r="C1013" i="1"/>
  <c r="C1012" i="1"/>
  <c r="C1011" i="1"/>
  <c r="C1010" i="1"/>
  <c r="C1009" i="1"/>
  <c r="C1008" i="1"/>
  <c r="C1007" i="1"/>
  <c r="C1006" i="1"/>
  <c r="C1005" i="1"/>
  <c r="C1004" i="1"/>
  <c r="C1003" i="1"/>
  <c r="C1002" i="1"/>
  <c r="C1001" i="1"/>
  <c r="C1000" i="1"/>
  <c r="C999" i="1"/>
  <c r="C998" i="1"/>
  <c r="C997" i="1"/>
  <c r="C996" i="1"/>
  <c r="C995" i="1"/>
  <c r="C994" i="1"/>
  <c r="C993" i="1"/>
  <c r="C992" i="1"/>
  <c r="C991" i="1"/>
  <c r="C990" i="1"/>
  <c r="C989" i="1"/>
  <c r="C988" i="1"/>
  <c r="C987" i="1"/>
  <c r="C986" i="1"/>
  <c r="C985" i="1"/>
  <c r="C984" i="1"/>
  <c r="C983" i="1"/>
  <c r="C982" i="1"/>
  <c r="C981" i="1"/>
  <c r="C980" i="1"/>
  <c r="C979" i="1"/>
  <c r="C978" i="1"/>
  <c r="C977" i="1"/>
  <c r="C976" i="1"/>
  <c r="C975" i="1"/>
  <c r="C974" i="1"/>
  <c r="C973" i="1"/>
  <c r="C972" i="1"/>
  <c r="C971" i="1"/>
  <c r="C970" i="1"/>
  <c r="C969" i="1"/>
  <c r="C968" i="1"/>
  <c r="C967" i="1"/>
  <c r="C966" i="1"/>
  <c r="C965" i="1"/>
  <c r="C964" i="1"/>
  <c r="C963" i="1"/>
  <c r="C962" i="1"/>
  <c r="C961" i="1"/>
  <c r="C960" i="1"/>
  <c r="C959" i="1"/>
  <c r="C958" i="1"/>
  <c r="C957" i="1"/>
  <c r="C956" i="1"/>
  <c r="C955" i="1"/>
  <c r="C954" i="1"/>
  <c r="C953" i="1"/>
  <c r="C952" i="1"/>
  <c r="C951" i="1"/>
  <c r="C950" i="1"/>
  <c r="C949" i="1"/>
  <c r="C948" i="1"/>
  <c r="C947" i="1"/>
  <c r="C946" i="1"/>
  <c r="C945" i="1"/>
  <c r="C944" i="1"/>
  <c r="C943" i="1"/>
  <c r="C942" i="1"/>
  <c r="C941" i="1"/>
  <c r="C940" i="1"/>
  <c r="C939" i="1"/>
  <c r="C938" i="1"/>
  <c r="C937" i="1"/>
  <c r="C936" i="1"/>
  <c r="C935" i="1"/>
  <c r="C934" i="1"/>
  <c r="C933" i="1"/>
  <c r="C932" i="1"/>
  <c r="C931" i="1"/>
  <c r="C930" i="1"/>
  <c r="C929" i="1"/>
  <c r="C928" i="1"/>
  <c r="C927" i="1"/>
  <c r="C926" i="1"/>
  <c r="C925" i="1"/>
  <c r="C924" i="1"/>
  <c r="C923" i="1"/>
  <c r="C922" i="1"/>
  <c r="C921" i="1"/>
  <c r="C920" i="1"/>
  <c r="C919" i="1"/>
  <c r="C918" i="1"/>
  <c r="C917" i="1"/>
  <c r="C916" i="1"/>
  <c r="C915" i="1"/>
  <c r="C914" i="1"/>
  <c r="C913" i="1"/>
  <c r="C912" i="1"/>
  <c r="C911" i="1"/>
  <c r="C910" i="1"/>
  <c r="C909" i="1"/>
  <c r="C908" i="1"/>
  <c r="C907" i="1"/>
  <c r="C906" i="1"/>
  <c r="C905" i="1"/>
  <c r="C904" i="1"/>
  <c r="C903" i="1"/>
  <c r="C902" i="1"/>
  <c r="C901" i="1"/>
  <c r="C900" i="1"/>
  <c r="C899" i="1"/>
  <c r="C898" i="1"/>
  <c r="C897" i="1"/>
  <c r="C896" i="1"/>
  <c r="C895" i="1"/>
  <c r="C894" i="1"/>
  <c r="C893" i="1"/>
  <c r="C892" i="1"/>
  <c r="C891" i="1"/>
  <c r="C890" i="1"/>
  <c r="C889" i="1"/>
  <c r="C888" i="1"/>
  <c r="C887" i="1"/>
  <c r="C886" i="1"/>
  <c r="C885" i="1"/>
  <c r="C884" i="1"/>
  <c r="C883" i="1"/>
  <c r="C882" i="1"/>
  <c r="C881" i="1"/>
  <c r="C880" i="1"/>
  <c r="C879" i="1"/>
  <c r="C878" i="1"/>
  <c r="C877" i="1"/>
  <c r="C876" i="1"/>
  <c r="C875" i="1"/>
  <c r="C874" i="1"/>
  <c r="C873" i="1"/>
  <c r="C872" i="1"/>
  <c r="C871" i="1"/>
  <c r="C870" i="1"/>
  <c r="C869" i="1"/>
  <c r="C868" i="1"/>
  <c r="C867" i="1"/>
  <c r="C866" i="1"/>
  <c r="C865" i="1"/>
  <c r="C864" i="1"/>
  <c r="C863" i="1"/>
  <c r="C862" i="1"/>
  <c r="C861" i="1"/>
  <c r="C860" i="1"/>
  <c r="C859" i="1"/>
  <c r="C858" i="1"/>
  <c r="C857" i="1"/>
  <c r="C856" i="1"/>
  <c r="C855" i="1"/>
  <c r="C854" i="1"/>
  <c r="C853" i="1"/>
  <c r="C852" i="1"/>
  <c r="C851" i="1"/>
  <c r="C850" i="1"/>
  <c r="C849" i="1"/>
  <c r="C848" i="1"/>
  <c r="C847" i="1"/>
  <c r="C846" i="1"/>
  <c r="C845" i="1"/>
  <c r="C844" i="1"/>
  <c r="C843" i="1"/>
  <c r="C842" i="1"/>
  <c r="C841" i="1"/>
  <c r="C840" i="1"/>
  <c r="C839" i="1"/>
  <c r="C838" i="1"/>
  <c r="C837" i="1"/>
  <c r="C836" i="1"/>
  <c r="C835" i="1"/>
  <c r="C834" i="1"/>
  <c r="C833" i="1"/>
  <c r="C832" i="1"/>
  <c r="C831" i="1"/>
  <c r="C830" i="1"/>
  <c r="C829" i="1"/>
  <c r="C828" i="1"/>
  <c r="C827" i="1"/>
  <c r="C826" i="1"/>
  <c r="C825" i="1"/>
  <c r="C824" i="1"/>
  <c r="C823" i="1"/>
  <c r="C822" i="1"/>
  <c r="C821" i="1"/>
  <c r="C820" i="1"/>
  <c r="C819" i="1"/>
  <c r="C818" i="1"/>
  <c r="C817" i="1"/>
  <c r="C816" i="1"/>
  <c r="C815" i="1"/>
  <c r="C814" i="1"/>
  <c r="C813" i="1"/>
  <c r="C812" i="1"/>
  <c r="C811" i="1"/>
  <c r="C810" i="1"/>
  <c r="C809" i="1"/>
  <c r="C808" i="1"/>
  <c r="C807" i="1"/>
  <c r="C806" i="1"/>
  <c r="C805" i="1"/>
  <c r="C804" i="1"/>
  <c r="C803" i="1"/>
  <c r="C802" i="1"/>
  <c r="C801" i="1"/>
  <c r="C800" i="1"/>
  <c r="C799" i="1"/>
  <c r="C798" i="1"/>
  <c r="C797" i="1"/>
  <c r="C796" i="1"/>
  <c r="C795" i="1"/>
  <c r="C794" i="1"/>
  <c r="C793" i="1"/>
  <c r="C792" i="1"/>
  <c r="C791" i="1"/>
  <c r="C790" i="1"/>
  <c r="C789" i="1"/>
  <c r="C788" i="1"/>
  <c r="C787" i="1"/>
  <c r="C786" i="1"/>
  <c r="C785" i="1"/>
  <c r="C784" i="1"/>
  <c r="C783" i="1"/>
  <c r="C782" i="1"/>
  <c r="C781" i="1"/>
  <c r="C780" i="1"/>
  <c r="C779" i="1"/>
  <c r="C778" i="1"/>
  <c r="C777" i="1"/>
  <c r="C776" i="1"/>
  <c r="C775" i="1"/>
  <c r="C774" i="1"/>
  <c r="C773" i="1"/>
  <c r="C772" i="1"/>
  <c r="C771" i="1"/>
  <c r="C770" i="1"/>
  <c r="C769" i="1"/>
  <c r="C768" i="1"/>
  <c r="C767" i="1"/>
  <c r="C766" i="1"/>
  <c r="C765" i="1"/>
  <c r="C764" i="1"/>
  <c r="C763" i="1"/>
  <c r="C762" i="1"/>
  <c r="C761" i="1"/>
  <c r="C760" i="1"/>
  <c r="C759" i="1"/>
  <c r="C758" i="1"/>
  <c r="C757" i="1"/>
  <c r="C756" i="1"/>
  <c r="C755" i="1"/>
  <c r="C754" i="1"/>
  <c r="C753" i="1"/>
  <c r="C752" i="1"/>
  <c r="C751" i="1"/>
  <c r="C750" i="1"/>
  <c r="C749" i="1"/>
  <c r="C748" i="1"/>
  <c r="C747" i="1"/>
  <c r="C746" i="1"/>
  <c r="C745" i="1"/>
  <c r="C744" i="1"/>
  <c r="C743" i="1"/>
  <c r="C742" i="1"/>
  <c r="C741" i="1"/>
  <c r="C740" i="1"/>
  <c r="C739" i="1"/>
  <c r="C738" i="1"/>
  <c r="C737" i="1"/>
  <c r="C736" i="1"/>
  <c r="C735" i="1"/>
  <c r="C734" i="1"/>
  <c r="C733" i="1"/>
  <c r="C732" i="1"/>
  <c r="C731" i="1"/>
  <c r="C730" i="1"/>
  <c r="C729" i="1"/>
  <c r="C728" i="1"/>
  <c r="C727" i="1"/>
  <c r="C726" i="1"/>
  <c r="C725" i="1"/>
  <c r="C724" i="1"/>
  <c r="C723" i="1"/>
  <c r="C722" i="1"/>
  <c r="C721" i="1"/>
  <c r="C720" i="1"/>
  <c r="C719" i="1"/>
  <c r="C718" i="1"/>
  <c r="C717" i="1"/>
  <c r="C716" i="1"/>
  <c r="C715" i="1"/>
  <c r="C714" i="1"/>
  <c r="C713" i="1"/>
  <c r="C712" i="1"/>
  <c r="C711" i="1"/>
  <c r="C710" i="1"/>
  <c r="C709" i="1"/>
  <c r="C708" i="1"/>
  <c r="C707" i="1"/>
  <c r="C706" i="1"/>
  <c r="C705" i="1"/>
  <c r="C704" i="1"/>
  <c r="C703" i="1"/>
  <c r="C702" i="1"/>
  <c r="C701" i="1"/>
  <c r="C700" i="1"/>
  <c r="C699" i="1"/>
  <c r="C698" i="1"/>
  <c r="C697" i="1"/>
  <c r="C696" i="1"/>
  <c r="C695" i="1"/>
  <c r="C694" i="1"/>
  <c r="C693" i="1"/>
  <c r="C692" i="1"/>
  <c r="C691" i="1"/>
  <c r="C690" i="1"/>
  <c r="C689" i="1"/>
  <c r="C688" i="1"/>
  <c r="C687" i="1"/>
  <c r="C686" i="1"/>
  <c r="C685" i="1"/>
  <c r="C684" i="1"/>
  <c r="C683" i="1"/>
  <c r="C682" i="1"/>
  <c r="C681" i="1"/>
  <c r="C680" i="1"/>
  <c r="C679" i="1"/>
  <c r="C678" i="1"/>
  <c r="C677" i="1"/>
  <c r="C676" i="1"/>
  <c r="C675" i="1"/>
  <c r="C674" i="1"/>
  <c r="C673" i="1"/>
  <c r="C672" i="1"/>
  <c r="C671" i="1"/>
  <c r="C670" i="1"/>
  <c r="C669" i="1"/>
  <c r="C668" i="1"/>
  <c r="C667" i="1"/>
  <c r="C666" i="1"/>
  <c r="C665" i="1"/>
  <c r="C664" i="1"/>
  <c r="C663" i="1"/>
  <c r="C662" i="1"/>
  <c r="C661" i="1"/>
  <c r="C660" i="1"/>
  <c r="C659" i="1"/>
  <c r="C658" i="1"/>
  <c r="C657" i="1"/>
  <c r="C656" i="1"/>
  <c r="C655" i="1"/>
  <c r="C654" i="1"/>
  <c r="C653" i="1"/>
  <c r="C652" i="1"/>
  <c r="C651" i="1"/>
  <c r="C650" i="1"/>
  <c r="C649" i="1"/>
  <c r="C648" i="1"/>
  <c r="C647" i="1"/>
  <c r="C646" i="1"/>
  <c r="C645" i="1"/>
  <c r="C644" i="1"/>
  <c r="C643" i="1"/>
  <c r="C642" i="1"/>
  <c r="C641" i="1"/>
  <c r="C640" i="1"/>
  <c r="C639" i="1"/>
  <c r="C638" i="1"/>
  <c r="C637" i="1"/>
  <c r="C636" i="1"/>
  <c r="C635" i="1"/>
  <c r="C634" i="1"/>
  <c r="C633" i="1"/>
  <c r="C632" i="1"/>
  <c r="C631" i="1"/>
  <c r="C630" i="1"/>
  <c r="C629" i="1"/>
  <c r="C628" i="1"/>
  <c r="C627" i="1"/>
  <c r="C626" i="1"/>
  <c r="C625" i="1"/>
  <c r="C624" i="1"/>
  <c r="C623" i="1"/>
  <c r="C622" i="1"/>
  <c r="C621" i="1"/>
  <c r="C620" i="1"/>
  <c r="C619" i="1"/>
  <c r="C618" i="1"/>
  <c r="C617" i="1"/>
  <c r="C616" i="1"/>
  <c r="C615" i="1"/>
  <c r="C614" i="1"/>
  <c r="C613" i="1"/>
  <c r="C612" i="1"/>
  <c r="C611" i="1"/>
  <c r="C610" i="1"/>
  <c r="C609" i="1"/>
  <c r="C608" i="1"/>
  <c r="C607" i="1"/>
  <c r="C606" i="1"/>
  <c r="C605" i="1"/>
  <c r="C604" i="1"/>
  <c r="C603" i="1"/>
  <c r="C602" i="1"/>
  <c r="C601" i="1"/>
  <c r="C600" i="1"/>
  <c r="C599" i="1"/>
  <c r="C598" i="1"/>
  <c r="C597" i="1"/>
  <c r="C596" i="1"/>
  <c r="C595" i="1"/>
  <c r="C594" i="1"/>
  <c r="C593" i="1"/>
  <c r="C592" i="1"/>
  <c r="C591" i="1"/>
  <c r="C590" i="1"/>
  <c r="C589" i="1"/>
  <c r="C588" i="1"/>
  <c r="C587" i="1"/>
  <c r="C586" i="1"/>
  <c r="C585" i="1"/>
  <c r="C584" i="1"/>
  <c r="C583" i="1"/>
  <c r="C582" i="1"/>
  <c r="C581" i="1"/>
  <c r="C580" i="1"/>
  <c r="C579" i="1"/>
  <c r="C578" i="1"/>
  <c r="C577" i="1"/>
  <c r="C576" i="1"/>
  <c r="C575" i="1"/>
  <c r="C574" i="1"/>
  <c r="C573" i="1"/>
  <c r="C572" i="1"/>
  <c r="C571" i="1"/>
  <c r="C570" i="1"/>
  <c r="C569" i="1"/>
  <c r="C568" i="1"/>
  <c r="C567" i="1"/>
  <c r="C566" i="1"/>
  <c r="C565" i="1"/>
  <c r="C564" i="1"/>
  <c r="C563" i="1"/>
  <c r="C562" i="1"/>
  <c r="C561" i="1"/>
  <c r="C560" i="1"/>
  <c r="C559" i="1"/>
  <c r="C558" i="1"/>
  <c r="C557" i="1"/>
  <c r="C556" i="1"/>
  <c r="C555" i="1"/>
  <c r="C554" i="1"/>
  <c r="C553" i="1"/>
  <c r="C552" i="1"/>
  <c r="C551" i="1"/>
  <c r="C550" i="1"/>
  <c r="C549" i="1"/>
  <c r="C548" i="1"/>
  <c r="C547" i="1"/>
  <c r="C546" i="1"/>
  <c r="C545" i="1"/>
  <c r="C544" i="1"/>
  <c r="C543" i="1"/>
  <c r="C542" i="1"/>
  <c r="C541" i="1"/>
  <c r="C540" i="1"/>
  <c r="C539" i="1"/>
  <c r="C538" i="1"/>
  <c r="C537" i="1"/>
  <c r="C536" i="1"/>
  <c r="C535" i="1"/>
  <c r="C534" i="1"/>
  <c r="C533" i="1"/>
  <c r="C532" i="1"/>
  <c r="C531" i="1"/>
  <c r="C530" i="1"/>
  <c r="C529" i="1"/>
  <c r="C528" i="1"/>
  <c r="C527" i="1"/>
  <c r="C526" i="1"/>
  <c r="C525" i="1"/>
  <c r="C524" i="1"/>
  <c r="C523" i="1"/>
  <c r="C522" i="1"/>
  <c r="C521" i="1"/>
  <c r="C520" i="1"/>
  <c r="C519" i="1"/>
  <c r="C518" i="1"/>
  <c r="C517" i="1"/>
  <c r="C516" i="1"/>
  <c r="C515" i="1"/>
  <c r="C514" i="1"/>
  <c r="C513" i="1"/>
  <c r="C512" i="1"/>
  <c r="C511" i="1"/>
  <c r="C510" i="1"/>
  <c r="C509" i="1"/>
  <c r="C508" i="1"/>
  <c r="C507" i="1"/>
  <c r="C506" i="1"/>
  <c r="C505" i="1"/>
  <c r="C504" i="1"/>
  <c r="C503" i="1"/>
  <c r="C502" i="1"/>
  <c r="C501" i="1"/>
  <c r="C500" i="1"/>
  <c r="C499" i="1"/>
  <c r="C498" i="1"/>
  <c r="C497" i="1"/>
  <c r="C496" i="1"/>
  <c r="C495" i="1"/>
  <c r="C494" i="1"/>
  <c r="C493" i="1"/>
  <c r="C492" i="1"/>
  <c r="C491" i="1"/>
  <c r="C490" i="1"/>
  <c r="C489" i="1"/>
  <c r="C488" i="1"/>
  <c r="C487" i="1"/>
  <c r="C486" i="1"/>
  <c r="C485" i="1"/>
  <c r="C484" i="1"/>
  <c r="C483" i="1"/>
  <c r="C482" i="1"/>
  <c r="C481" i="1"/>
  <c r="C480" i="1"/>
  <c r="C479" i="1"/>
  <c r="C478" i="1"/>
  <c r="C477" i="1"/>
  <c r="C476" i="1"/>
  <c r="C475" i="1"/>
  <c r="C474" i="1"/>
  <c r="C473" i="1"/>
  <c r="C472" i="1"/>
  <c r="C471" i="1"/>
  <c r="C470" i="1"/>
  <c r="C469" i="1"/>
  <c r="C468" i="1"/>
  <c r="C467" i="1"/>
  <c r="C466" i="1"/>
  <c r="C465" i="1"/>
  <c r="C464" i="1"/>
  <c r="C463" i="1"/>
  <c r="C462" i="1"/>
  <c r="C461" i="1"/>
  <c r="C460" i="1"/>
  <c r="C459" i="1"/>
  <c r="C458" i="1"/>
  <c r="C457" i="1"/>
  <c r="C456" i="1"/>
  <c r="C455" i="1"/>
  <c r="C454" i="1"/>
  <c r="C453" i="1"/>
  <c r="C452" i="1"/>
  <c r="C451" i="1"/>
  <c r="C450" i="1"/>
  <c r="C449" i="1"/>
  <c r="C448" i="1"/>
  <c r="C447" i="1"/>
  <c r="C446" i="1"/>
  <c r="C445" i="1"/>
  <c r="C444" i="1"/>
  <c r="C443" i="1"/>
  <c r="C442" i="1"/>
  <c r="C441" i="1"/>
  <c r="C440" i="1"/>
  <c r="C439" i="1"/>
  <c r="C438" i="1"/>
  <c r="C437" i="1"/>
  <c r="C436" i="1"/>
  <c r="C435" i="1"/>
  <c r="C434" i="1"/>
  <c r="C433" i="1"/>
  <c r="C432" i="1"/>
  <c r="C431" i="1"/>
  <c r="C430" i="1"/>
  <c r="C429" i="1"/>
  <c r="C428" i="1"/>
  <c r="C427" i="1"/>
  <c r="C426" i="1"/>
  <c r="C425" i="1"/>
  <c r="C424" i="1"/>
  <c r="C423" i="1"/>
  <c r="C422" i="1"/>
  <c r="C421" i="1"/>
  <c r="C420" i="1"/>
  <c r="C419" i="1"/>
  <c r="C418" i="1"/>
  <c r="C417" i="1"/>
  <c r="C416" i="1"/>
  <c r="C415" i="1"/>
  <c r="C414" i="1"/>
  <c r="C413" i="1"/>
  <c r="C412" i="1"/>
  <c r="C411" i="1"/>
  <c r="C410" i="1"/>
  <c r="C409" i="1"/>
  <c r="C408" i="1"/>
  <c r="C407" i="1"/>
  <c r="C406" i="1"/>
  <c r="C405" i="1"/>
  <c r="C404" i="1"/>
  <c r="C403" i="1"/>
  <c r="C402" i="1"/>
  <c r="C401" i="1"/>
  <c r="C400" i="1"/>
  <c r="C399" i="1"/>
  <c r="C398" i="1"/>
  <c r="C397" i="1"/>
  <c r="C396" i="1"/>
  <c r="C395" i="1"/>
  <c r="C394" i="1"/>
  <c r="C393" i="1"/>
  <c r="C392" i="1"/>
  <c r="C391" i="1"/>
  <c r="C390" i="1"/>
  <c r="C389" i="1"/>
  <c r="C388" i="1"/>
  <c r="C387" i="1"/>
  <c r="C386" i="1"/>
  <c r="C385" i="1"/>
  <c r="C384" i="1"/>
  <c r="C383" i="1"/>
  <c r="C382" i="1"/>
  <c r="C381" i="1"/>
  <c r="C380" i="1"/>
  <c r="C379" i="1"/>
  <c r="C378" i="1"/>
  <c r="C377" i="1"/>
  <c r="C376" i="1"/>
  <c r="C375" i="1"/>
  <c r="C374" i="1"/>
  <c r="C373" i="1"/>
  <c r="C372" i="1"/>
  <c r="C371" i="1"/>
  <c r="C370" i="1"/>
  <c r="C369" i="1"/>
  <c r="C368" i="1"/>
  <c r="C367" i="1"/>
  <c r="C366" i="1"/>
  <c r="C365" i="1"/>
  <c r="C364" i="1"/>
  <c r="C363" i="1"/>
  <c r="C362" i="1"/>
  <c r="C361" i="1"/>
  <c r="C360" i="1"/>
  <c r="C359" i="1"/>
  <c r="C358" i="1"/>
  <c r="C357" i="1"/>
  <c r="C356" i="1"/>
  <c r="C355" i="1"/>
  <c r="C354" i="1"/>
  <c r="C353" i="1"/>
  <c r="C352" i="1"/>
  <c r="C351" i="1"/>
  <c r="C350" i="1"/>
  <c r="C349" i="1"/>
  <c r="C348" i="1"/>
  <c r="C347" i="1"/>
  <c r="C346" i="1"/>
  <c r="C345" i="1"/>
  <c r="C344" i="1"/>
  <c r="C343" i="1"/>
  <c r="C342" i="1"/>
  <c r="C341" i="1"/>
  <c r="C340" i="1"/>
  <c r="C339" i="1"/>
  <c r="C338" i="1"/>
  <c r="C337" i="1"/>
  <c r="C336" i="1"/>
  <c r="C335" i="1"/>
  <c r="C334" i="1"/>
  <c r="C333" i="1"/>
  <c r="C332" i="1"/>
  <c r="C331" i="1"/>
  <c r="C330" i="1"/>
  <c r="C329" i="1"/>
  <c r="C328" i="1"/>
  <c r="C327" i="1"/>
  <c r="C326" i="1"/>
  <c r="C325" i="1"/>
  <c r="C324" i="1"/>
  <c r="C323" i="1"/>
  <c r="C322" i="1"/>
  <c r="C321" i="1"/>
  <c r="C320" i="1"/>
  <c r="C319" i="1"/>
  <c r="C318" i="1"/>
  <c r="C317" i="1"/>
  <c r="C316" i="1"/>
  <c r="C315" i="1"/>
  <c r="C314" i="1"/>
  <c r="C313" i="1"/>
  <c r="C312" i="1"/>
  <c r="C311" i="1"/>
  <c r="C310" i="1"/>
  <c r="C309" i="1"/>
  <c r="C308" i="1"/>
  <c r="C307" i="1"/>
  <c r="C306" i="1"/>
  <c r="C305" i="1"/>
  <c r="C304" i="1"/>
  <c r="C303" i="1"/>
  <c r="C302" i="1"/>
  <c r="C301" i="1"/>
  <c r="C300" i="1"/>
  <c r="C299" i="1"/>
  <c r="C298" i="1"/>
  <c r="C297" i="1"/>
  <c r="C296" i="1"/>
  <c r="C295" i="1"/>
  <c r="C294" i="1"/>
  <c r="C293" i="1"/>
  <c r="C292" i="1"/>
  <c r="C291" i="1"/>
  <c r="C290" i="1"/>
  <c r="C289" i="1"/>
  <c r="C288" i="1"/>
  <c r="C287" i="1"/>
  <c r="C286" i="1"/>
  <c r="C285" i="1"/>
  <c r="C284" i="1"/>
  <c r="C283" i="1"/>
  <c r="C282" i="1"/>
  <c r="C281" i="1"/>
  <c r="C280" i="1"/>
  <c r="C279" i="1"/>
  <c r="C278" i="1"/>
  <c r="C277" i="1"/>
  <c r="C276" i="1"/>
  <c r="C275" i="1"/>
  <c r="C274" i="1"/>
  <c r="C273" i="1"/>
  <c r="C272" i="1"/>
  <c r="C271" i="1"/>
  <c r="C270" i="1"/>
  <c r="C269" i="1"/>
  <c r="C268" i="1"/>
  <c r="C267" i="1"/>
  <c r="C266" i="1"/>
  <c r="C265" i="1"/>
  <c r="C264" i="1"/>
  <c r="C263" i="1"/>
  <c r="C262" i="1"/>
  <c r="C261" i="1"/>
  <c r="C260" i="1"/>
  <c r="C259" i="1"/>
  <c r="C258" i="1"/>
  <c r="C257" i="1"/>
  <c r="C256" i="1"/>
  <c r="C255" i="1"/>
  <c r="C254" i="1"/>
  <c r="C253" i="1"/>
  <c r="C252" i="1"/>
  <c r="C251" i="1"/>
  <c r="C250" i="1"/>
  <c r="C249" i="1"/>
  <c r="C248" i="1"/>
  <c r="C247" i="1"/>
  <c r="C246" i="1"/>
  <c r="C245" i="1"/>
  <c r="C244" i="1"/>
  <c r="C243" i="1"/>
  <c r="C242" i="1"/>
  <c r="C241" i="1"/>
  <c r="C240" i="1"/>
  <c r="C239" i="1"/>
  <c r="C238" i="1"/>
  <c r="C237" i="1"/>
  <c r="C236" i="1"/>
  <c r="C235" i="1"/>
  <c r="C234" i="1"/>
  <c r="C233" i="1"/>
  <c r="C232" i="1"/>
  <c r="C231" i="1"/>
  <c r="C230" i="1"/>
  <c r="C229" i="1"/>
  <c r="C228" i="1"/>
  <c r="C227" i="1"/>
  <c r="C226" i="1"/>
  <c r="C225" i="1"/>
  <c r="C224" i="1"/>
  <c r="C223" i="1"/>
  <c r="C222" i="1"/>
  <c r="C221" i="1"/>
  <c r="C220" i="1"/>
  <c r="C219" i="1"/>
  <c r="C218" i="1"/>
  <c r="C217" i="1"/>
  <c r="C216" i="1"/>
  <c r="C215" i="1"/>
  <c r="C214" i="1"/>
  <c r="C213" i="1"/>
  <c r="C212" i="1"/>
  <c r="C211" i="1"/>
  <c r="C210" i="1"/>
  <c r="C209" i="1"/>
  <c r="C208" i="1"/>
  <c r="C207" i="1"/>
  <c r="C206" i="1"/>
  <c r="C205" i="1"/>
  <c r="C204" i="1"/>
  <c r="C203" i="1"/>
  <c r="C202" i="1"/>
  <c r="C201" i="1"/>
  <c r="C200" i="1"/>
  <c r="C199" i="1"/>
  <c r="C198" i="1"/>
  <c r="C197" i="1"/>
  <c r="C196" i="1"/>
  <c r="C195" i="1"/>
  <c r="C194" i="1"/>
  <c r="C193" i="1"/>
  <c r="C192" i="1"/>
  <c r="C191" i="1"/>
  <c r="C190" i="1"/>
  <c r="C189" i="1"/>
  <c r="C188" i="1"/>
  <c r="C187" i="1"/>
  <c r="C186" i="1"/>
  <c r="C185" i="1"/>
  <c r="C184" i="1"/>
  <c r="C183" i="1"/>
  <c r="C182" i="1"/>
  <c r="C181" i="1"/>
  <c r="C180" i="1"/>
  <c r="C179" i="1"/>
  <c r="C178" i="1"/>
  <c r="C177" i="1"/>
  <c r="C176" i="1"/>
  <c r="C175" i="1"/>
  <c r="C174" i="1"/>
  <c r="C173" i="1"/>
  <c r="C172" i="1"/>
  <c r="C171" i="1"/>
  <c r="C170" i="1"/>
  <c r="C169" i="1"/>
  <c r="C168" i="1"/>
  <c r="C167" i="1"/>
  <c r="C166" i="1"/>
  <c r="C165" i="1"/>
  <c r="C164" i="1"/>
  <c r="C163" i="1"/>
  <c r="C162" i="1"/>
  <c r="C161" i="1"/>
  <c r="C160" i="1"/>
  <c r="C159" i="1"/>
  <c r="C158" i="1"/>
  <c r="C157" i="1"/>
  <c r="C156" i="1"/>
  <c r="C155" i="1"/>
  <c r="C154" i="1"/>
  <c r="C153" i="1"/>
  <c r="C152" i="1"/>
  <c r="C151" i="1"/>
  <c r="C150" i="1"/>
  <c r="C149" i="1"/>
  <c r="C148" i="1"/>
  <c r="C147" i="1"/>
  <c r="C146" i="1"/>
  <c r="C145" i="1"/>
  <c r="C144" i="1"/>
  <c r="C143" i="1"/>
  <c r="C142" i="1"/>
  <c r="C141" i="1"/>
  <c r="C140" i="1"/>
  <c r="C139" i="1"/>
  <c r="C138" i="1"/>
  <c r="C137" i="1"/>
  <c r="C136" i="1"/>
  <c r="C135" i="1"/>
  <c r="C134" i="1"/>
  <c r="C133" i="1"/>
  <c r="C132" i="1"/>
  <c r="C131" i="1"/>
  <c r="C130" i="1"/>
  <c r="C129" i="1"/>
  <c r="C128" i="1"/>
  <c r="C127" i="1"/>
  <c r="C126" i="1"/>
  <c r="C125" i="1"/>
  <c r="C124" i="1"/>
  <c r="C123" i="1"/>
  <c r="C122" i="1"/>
  <c r="C121" i="1"/>
  <c r="C120" i="1"/>
  <c r="C119" i="1"/>
  <c r="C118" i="1"/>
  <c r="C117" i="1"/>
  <c r="C116" i="1"/>
  <c r="C115" i="1"/>
  <c r="C114" i="1"/>
  <c r="C113" i="1"/>
  <c r="C112" i="1"/>
  <c r="C111" i="1"/>
  <c r="C110" i="1"/>
  <c r="C109" i="1"/>
  <c r="C108" i="1"/>
  <c r="C107" i="1"/>
  <c r="C106" i="1"/>
  <c r="C105" i="1"/>
  <c r="C104" i="1"/>
  <c r="C103" i="1"/>
  <c r="C102" i="1"/>
  <c r="C101" i="1"/>
  <c r="C100" i="1"/>
  <c r="C99" i="1"/>
  <c r="C98" i="1"/>
  <c r="C97" i="1"/>
  <c r="C96" i="1"/>
  <c r="C95" i="1"/>
  <c r="C94" i="1"/>
  <c r="C93" i="1"/>
  <c r="C92" i="1"/>
  <c r="C91" i="1"/>
  <c r="C90" i="1"/>
  <c r="C89" i="1"/>
  <c r="C88" i="1"/>
  <c r="C87" i="1"/>
  <c r="C86" i="1"/>
  <c r="C85" i="1"/>
  <c r="C84" i="1"/>
  <c r="C83" i="1"/>
  <c r="C82" i="1"/>
  <c r="C81" i="1"/>
  <c r="C80" i="1"/>
  <c r="C79" i="1"/>
  <c r="C78" i="1"/>
  <c r="C77" i="1"/>
  <c r="C76" i="1"/>
  <c r="C75" i="1"/>
  <c r="C74" i="1"/>
  <c r="C73" i="1"/>
  <c r="C72" i="1"/>
  <c r="C71" i="1"/>
  <c r="C70" i="1"/>
  <c r="C69" i="1"/>
  <c r="C68" i="1"/>
  <c r="C67" i="1"/>
  <c r="C66" i="1"/>
  <c r="C65" i="1"/>
  <c r="C64" i="1"/>
  <c r="C63" i="1"/>
  <c r="C62" i="1"/>
  <c r="C61" i="1"/>
  <c r="C60" i="1"/>
  <c r="C59" i="1"/>
  <c r="C58" i="1"/>
  <c r="C57" i="1"/>
  <c r="C56" i="1"/>
  <c r="C55" i="1"/>
  <c r="C54" i="1"/>
  <c r="C53" i="1"/>
  <c r="C52" i="1"/>
  <c r="C51" i="1"/>
  <c r="C50" i="1"/>
  <c r="C49" i="1"/>
  <c r="C48" i="1"/>
  <c r="C47" i="1"/>
  <c r="C46" i="1"/>
  <c r="C45" i="1"/>
  <c r="C44" i="1"/>
  <c r="C43" i="1"/>
  <c r="C42" i="1"/>
  <c r="C41" i="1"/>
  <c r="C40" i="1"/>
  <c r="C39" i="1"/>
  <c r="C38" i="1"/>
  <c r="C37" i="1"/>
  <c r="C36" i="1"/>
  <c r="C35" i="1"/>
  <c r="C34" i="1"/>
  <c r="C33" i="1"/>
  <c r="C32" i="1"/>
  <c r="C31" i="1"/>
  <c r="C30" i="1"/>
  <c r="C29" i="1"/>
  <c r="C28" i="1"/>
  <c r="C27" i="1"/>
  <c r="C26" i="1"/>
  <c r="C25" i="1"/>
  <c r="C24" i="1"/>
  <c r="C23" i="1"/>
  <c r="C22" i="1"/>
  <c r="C21" i="1"/>
  <c r="C20" i="1"/>
  <c r="C19" i="1"/>
  <c r="C18" i="1"/>
  <c r="C17" i="1"/>
  <c r="C16" i="1"/>
  <c r="C15" i="1"/>
  <c r="C14" i="1"/>
  <c r="C13" i="1"/>
  <c r="C12" i="1"/>
  <c r="C11" i="1"/>
  <c r="C10" i="1"/>
  <c r="C9" i="1"/>
  <c r="C8" i="1"/>
  <c r="C7" i="1"/>
  <c r="C6" i="1"/>
  <c r="C5" i="1"/>
  <c r="C4" i="1"/>
  <c r="C3" i="1"/>
  <c r="C2" i="1"/>
  <c r="G397" i="1" l="1"/>
  <c r="G405" i="1"/>
  <c r="G421" i="1"/>
  <c r="G429" i="1"/>
  <c r="G437" i="1"/>
  <c r="G445" i="1"/>
  <c r="G453" i="1"/>
  <c r="G461" i="1"/>
  <c r="G469" i="1"/>
  <c r="G509" i="1"/>
  <c r="G6" i="1"/>
  <c r="G14" i="1"/>
  <c r="G22" i="1"/>
  <c r="G30" i="1"/>
  <c r="G38" i="1"/>
  <c r="G46" i="1"/>
  <c r="G86" i="1"/>
  <c r="G94" i="1"/>
  <c r="G102" i="1"/>
  <c r="G110" i="1"/>
  <c r="G118" i="1"/>
  <c r="G126" i="1"/>
  <c r="G134" i="1"/>
  <c r="G142" i="1"/>
  <c r="G150" i="1"/>
  <c r="G158" i="1"/>
  <c r="G166" i="1"/>
  <c r="G174" i="1"/>
  <c r="G182" i="1"/>
  <c r="G190" i="1"/>
  <c r="G198" i="1"/>
  <c r="G206" i="1"/>
  <c r="G214" i="1"/>
  <c r="G222" i="1"/>
  <c r="G230" i="1"/>
  <c r="G238" i="1"/>
  <c r="G246" i="1"/>
  <c r="G254" i="1"/>
  <c r="G262" i="1"/>
  <c r="G270" i="1"/>
  <c r="G278" i="1"/>
  <c r="G286" i="1"/>
  <c r="G294" i="1"/>
  <c r="G302" i="1"/>
  <c r="G310" i="1"/>
  <c r="G318" i="1"/>
  <c r="G326" i="1"/>
  <c r="G334" i="1"/>
  <c r="G342" i="1"/>
  <c r="G350" i="1"/>
  <c r="G358" i="1"/>
  <c r="G366" i="1"/>
  <c r="G374" i="1"/>
  <c r="G382" i="1"/>
  <c r="G390" i="1"/>
  <c r="G398" i="1"/>
  <c r="G406" i="1"/>
  <c r="G414" i="1"/>
  <c r="G422" i="1"/>
  <c r="G430" i="1"/>
  <c r="G438" i="1"/>
  <c r="G446" i="1"/>
  <c r="G454" i="1"/>
  <c r="G462" i="1"/>
  <c r="G470" i="1"/>
  <c r="G478" i="1"/>
  <c r="G486" i="1"/>
  <c r="G494" i="1"/>
  <c r="G502" i="1"/>
  <c r="G510" i="1"/>
  <c r="G518" i="1"/>
  <c r="G526" i="1"/>
  <c r="G534" i="1"/>
  <c r="G542" i="1"/>
  <c r="G550" i="1"/>
  <c r="G558" i="1"/>
  <c r="G566" i="1"/>
  <c r="G574" i="1"/>
  <c r="G582" i="1"/>
  <c r="G590" i="1"/>
  <c r="G598" i="1"/>
  <c r="G606" i="1"/>
  <c r="G614" i="1"/>
  <c r="G622" i="1"/>
  <c r="G630" i="1"/>
  <c r="G638" i="1"/>
  <c r="G646" i="1"/>
  <c r="G654" i="1"/>
  <c r="G662" i="1"/>
  <c r="G670" i="1"/>
  <c r="G678" i="1"/>
  <c r="G686" i="1"/>
  <c r="G694" i="1"/>
  <c r="G702" i="1"/>
  <c r="G710" i="1"/>
  <c r="G718" i="1"/>
  <c r="G726" i="1"/>
  <c r="G734" i="1"/>
  <c r="G742" i="1"/>
  <c r="G750" i="1"/>
  <c r="G758" i="1"/>
  <c r="G766" i="1"/>
  <c r="G774" i="1"/>
  <c r="G782" i="1"/>
  <c r="G790" i="1"/>
  <c r="G798" i="1"/>
  <c r="G806" i="1"/>
  <c r="G814" i="1"/>
  <c r="G822" i="1"/>
  <c r="G830" i="1"/>
  <c r="G838" i="1"/>
  <c r="G846" i="1"/>
  <c r="G854" i="1"/>
  <c r="G862" i="1"/>
  <c r="G870" i="1"/>
  <c r="G878" i="1"/>
  <c r="G886" i="1"/>
  <c r="G894" i="1"/>
  <c r="G902" i="1"/>
  <c r="G910" i="1"/>
  <c r="G918" i="1"/>
  <c r="G926" i="1"/>
  <c r="G934" i="1"/>
  <c r="G942" i="1"/>
  <c r="G950" i="1"/>
  <c r="G958" i="1"/>
  <c r="G966" i="1"/>
  <c r="G974" i="1"/>
  <c r="G982" i="1"/>
  <c r="G990" i="1"/>
  <c r="G998" i="1"/>
  <c r="G1006" i="1"/>
  <c r="G1014" i="1"/>
  <c r="G1022" i="1"/>
  <c r="G1030" i="1"/>
  <c r="G1038" i="1"/>
  <c r="G1046" i="1"/>
  <c r="G1054" i="1"/>
  <c r="G1062" i="1"/>
  <c r="G1070" i="1"/>
  <c r="G1078" i="1"/>
  <c r="G1086" i="1"/>
  <c r="G1094" i="1"/>
  <c r="G1102" i="1"/>
  <c r="G1110" i="1"/>
  <c r="G1118" i="1"/>
  <c r="G1126" i="1"/>
  <c r="G1134" i="1"/>
  <c r="G1142" i="1"/>
  <c r="G1150" i="1"/>
  <c r="G1158" i="1"/>
  <c r="G1166" i="1"/>
  <c r="G1174" i="1"/>
  <c r="G1182" i="1"/>
  <c r="G1190" i="1"/>
  <c r="G1198" i="1"/>
  <c r="G1206" i="1"/>
  <c r="G1214" i="1"/>
  <c r="G1222" i="1"/>
  <c r="G1230" i="1"/>
  <c r="G1238" i="1"/>
  <c r="G1246" i="1"/>
  <c r="G1254" i="1"/>
  <c r="G1262" i="1"/>
  <c r="G1270" i="1"/>
  <c r="G1278" i="1"/>
  <c r="G1286" i="1"/>
  <c r="G1294" i="1"/>
  <c r="G1302" i="1"/>
  <c r="G1310" i="1"/>
  <c r="G1318" i="1"/>
  <c r="G1326" i="1"/>
  <c r="G1334" i="1"/>
  <c r="G1342" i="1"/>
  <c r="G1350" i="1"/>
  <c r="G1358" i="1"/>
  <c r="G1366" i="1"/>
  <c r="G1374" i="1"/>
  <c r="G1382" i="1"/>
  <c r="G1390" i="1"/>
  <c r="G1398" i="1"/>
  <c r="G1406" i="1"/>
  <c r="G1414" i="1"/>
  <c r="G1422" i="1"/>
  <c r="G1430" i="1"/>
  <c r="G1438" i="1"/>
  <c r="G1446" i="1"/>
  <c r="G1454" i="1"/>
  <c r="G1462" i="1"/>
  <c r="G1470" i="1"/>
  <c r="G1478" i="1"/>
  <c r="G1486" i="1"/>
  <c r="G1494" i="1"/>
  <c r="G1502" i="1"/>
  <c r="G1510" i="1"/>
  <c r="G1518" i="1"/>
  <c r="G1526" i="1"/>
  <c r="G1534" i="1"/>
  <c r="G1542" i="1"/>
  <c r="G1566" i="1"/>
  <c r="G1574" i="1"/>
  <c r="G1582" i="1"/>
  <c r="G1590" i="1"/>
  <c r="G1598" i="1"/>
  <c r="G1614" i="1"/>
  <c r="G5" i="1"/>
  <c r="G37" i="1"/>
  <c r="G45" i="1"/>
  <c r="G477" i="1"/>
  <c r="G157" i="1"/>
  <c r="G173" i="1"/>
  <c r="G197" i="1"/>
  <c r="G213" i="1"/>
  <c r="G229" i="1"/>
  <c r="G253" i="1"/>
  <c r="G277" i="1"/>
  <c r="G317" i="1"/>
  <c r="G485" i="1"/>
  <c r="G9" i="1"/>
  <c r="G17" i="1"/>
  <c r="G25" i="1"/>
  <c r="G33" i="1"/>
  <c r="G133" i="1"/>
  <c r="G285" i="1"/>
  <c r="G301" i="1"/>
  <c r="G325" i="1"/>
  <c r="G349" i="1"/>
  <c r="G357" i="1"/>
  <c r="G381" i="1"/>
  <c r="G493" i="1"/>
  <c r="G2" i="1"/>
  <c r="G10" i="1"/>
  <c r="G18" i="1"/>
  <c r="G26" i="1"/>
  <c r="G34" i="1"/>
  <c r="G42" i="1"/>
  <c r="G90" i="1"/>
  <c r="G98" i="1"/>
  <c r="G106" i="1"/>
  <c r="G114" i="1"/>
  <c r="G122" i="1"/>
  <c r="G130" i="1"/>
  <c r="G138" i="1"/>
  <c r="G146" i="1"/>
  <c r="G154" i="1"/>
  <c r="G162" i="1"/>
  <c r="G170" i="1"/>
  <c r="G178" i="1"/>
  <c r="G186" i="1"/>
  <c r="G194" i="1"/>
  <c r="G202" i="1"/>
  <c r="G210" i="1"/>
  <c r="G218" i="1"/>
  <c r="G226" i="1"/>
  <c r="G234" i="1"/>
  <c r="G242" i="1"/>
  <c r="G250" i="1"/>
  <c r="G258" i="1"/>
  <c r="G266" i="1"/>
  <c r="G274" i="1"/>
  <c r="G282" i="1"/>
  <c r="G290" i="1"/>
  <c r="G298" i="1"/>
  <c r="G306" i="1"/>
  <c r="G314" i="1"/>
  <c r="G322" i="1"/>
  <c r="G330" i="1"/>
  <c r="G338" i="1"/>
  <c r="G346" i="1"/>
  <c r="G354" i="1"/>
  <c r="G362" i="1"/>
  <c r="G370" i="1"/>
  <c r="G378" i="1"/>
  <c r="G386" i="1"/>
  <c r="G394" i="1"/>
  <c r="G402" i="1"/>
  <c r="G410" i="1"/>
  <c r="G418" i="1"/>
  <c r="G426" i="1"/>
  <c r="G434" i="1"/>
  <c r="G442" i="1"/>
  <c r="G450" i="1"/>
  <c r="G261" i="1"/>
  <c r="G85" i="1"/>
  <c r="G93" i="1"/>
  <c r="G101" i="1"/>
  <c r="G109" i="1"/>
  <c r="G117" i="1"/>
  <c r="G125" i="1"/>
  <c r="G141" i="1"/>
  <c r="G149" i="1"/>
  <c r="G165" i="1"/>
  <c r="G181" i="1"/>
  <c r="G189" i="1"/>
  <c r="G205" i="1"/>
  <c r="G221" i="1"/>
  <c r="G237" i="1"/>
  <c r="G245" i="1"/>
  <c r="G269" i="1"/>
  <c r="G293" i="1"/>
  <c r="G309" i="1"/>
  <c r="G333" i="1"/>
  <c r="G341" i="1"/>
  <c r="G365" i="1"/>
  <c r="G373" i="1"/>
  <c r="G501" i="1"/>
  <c r="G389" i="1"/>
  <c r="G4" i="1"/>
  <c r="G12" i="1"/>
  <c r="G20" i="1"/>
  <c r="G28" i="1"/>
  <c r="G36" i="1"/>
  <c r="G44" i="1"/>
  <c r="G68" i="1"/>
  <c r="G76" i="1"/>
  <c r="G84" i="1"/>
  <c r="G92" i="1"/>
  <c r="G100" i="1"/>
  <c r="G108" i="1"/>
  <c r="G116" i="1"/>
  <c r="G124" i="1"/>
  <c r="G132" i="1"/>
  <c r="G140" i="1"/>
  <c r="G148" i="1"/>
  <c r="G156" i="1"/>
  <c r="G164" i="1"/>
  <c r="G172" i="1"/>
  <c r="G180" i="1"/>
  <c r="G188" i="1"/>
  <c r="G196" i="1"/>
  <c r="G204" i="1"/>
  <c r="G212" i="1"/>
  <c r="G220" i="1"/>
  <c r="G228" i="1"/>
  <c r="G236" i="1"/>
  <c r="G244" i="1"/>
  <c r="G252" i="1"/>
  <c r="G260" i="1"/>
  <c r="G268" i="1"/>
  <c r="G276" i="1"/>
  <c r="G284" i="1"/>
  <c r="G292" i="1"/>
  <c r="G300" i="1"/>
  <c r="G308" i="1"/>
  <c r="G316" i="1"/>
  <c r="G324" i="1"/>
  <c r="G332" i="1"/>
  <c r="G340" i="1"/>
  <c r="G348" i="1"/>
  <c r="G356" i="1"/>
  <c r="G364" i="1"/>
  <c r="G372" i="1"/>
  <c r="G380" i="1"/>
  <c r="G388" i="1"/>
  <c r="G396" i="1"/>
  <c r="G404" i="1"/>
  <c r="G412" i="1"/>
  <c r="G420" i="1"/>
  <c r="G428" i="1"/>
  <c r="G436" i="1"/>
  <c r="G444" i="1"/>
  <c r="G452" i="1"/>
  <c r="G460" i="1"/>
  <c r="G468" i="1"/>
  <c r="G476" i="1"/>
  <c r="G484" i="1"/>
  <c r="G492" i="1"/>
  <c r="G500" i="1"/>
  <c r="G508" i="1"/>
  <c r="G516" i="1"/>
  <c r="G524" i="1"/>
  <c r="G532" i="1"/>
  <c r="G540" i="1"/>
  <c r="G548" i="1"/>
  <c r="G556" i="1"/>
  <c r="G564" i="1"/>
  <c r="G572" i="1"/>
  <c r="G580" i="1"/>
  <c r="G588" i="1"/>
  <c r="G596" i="1"/>
  <c r="G604" i="1"/>
  <c r="G612" i="1"/>
  <c r="G620" i="1"/>
  <c r="G628" i="1"/>
  <c r="G636" i="1"/>
  <c r="G644" i="1"/>
  <c r="G652" i="1"/>
  <c r="G660" i="1"/>
  <c r="G668" i="1"/>
  <c r="G676" i="1"/>
  <c r="G684" i="1"/>
  <c r="G692" i="1"/>
  <c r="G700" i="1"/>
  <c r="G708" i="1"/>
  <c r="G716" i="1"/>
  <c r="G724" i="1"/>
  <c r="G732" i="1"/>
  <c r="G740" i="1"/>
  <c r="G748" i="1"/>
  <c r="G756" i="1"/>
  <c r="G764" i="1"/>
  <c r="G780" i="1"/>
  <c r="G788" i="1"/>
  <c r="G796" i="1"/>
  <c r="G804" i="1"/>
  <c r="G812" i="1"/>
  <c r="G820" i="1"/>
  <c r="G828" i="1"/>
  <c r="G836" i="1"/>
  <c r="G844" i="1"/>
  <c r="G852" i="1"/>
  <c r="G860" i="1"/>
  <c r="G868" i="1"/>
  <c r="G876" i="1"/>
  <c r="G884" i="1"/>
  <c r="G892" i="1"/>
  <c r="G900" i="1"/>
  <c r="G908" i="1"/>
  <c r="G916" i="1"/>
  <c r="G924" i="1"/>
  <c r="G932" i="1"/>
  <c r="G940" i="1"/>
  <c r="G948" i="1"/>
  <c r="G956" i="1"/>
  <c r="G964" i="1"/>
  <c r="G972" i="1"/>
  <c r="G980" i="1"/>
  <c r="G988" i="1"/>
  <c r="G996" i="1"/>
  <c r="G1004" i="1"/>
  <c r="G1012" i="1"/>
  <c r="G1020" i="1"/>
  <c r="G1028" i="1"/>
  <c r="G1036" i="1"/>
  <c r="G1044" i="1"/>
  <c r="G1060" i="1"/>
  <c r="G1068" i="1"/>
  <c r="G1076" i="1"/>
  <c r="G1084" i="1"/>
  <c r="G1092" i="1"/>
  <c r="G1100" i="1"/>
  <c r="G1108" i="1"/>
  <c r="G1116" i="1"/>
  <c r="G1124" i="1"/>
  <c r="G1132" i="1"/>
  <c r="G1140" i="1"/>
  <c r="G1148" i="1"/>
  <c r="G517" i="1"/>
  <c r="G13" i="1"/>
  <c r="G21" i="1"/>
  <c r="G29" i="1"/>
  <c r="G525" i="1"/>
  <c r="G533" i="1"/>
  <c r="G541" i="1"/>
  <c r="G549" i="1"/>
  <c r="G557" i="1"/>
  <c r="G565" i="1"/>
  <c r="G573" i="1"/>
  <c r="G581" i="1"/>
  <c r="G589" i="1"/>
  <c r="G597" i="1"/>
  <c r="G605" i="1"/>
  <c r="G613" i="1"/>
  <c r="G621" i="1"/>
  <c r="G629" i="1"/>
  <c r="G637" i="1"/>
  <c r="G645" i="1"/>
  <c r="G653" i="1"/>
  <c r="G661" i="1"/>
  <c r="G669" i="1"/>
  <c r="G677" i="1"/>
  <c r="G685" i="1"/>
  <c r="G693" i="1"/>
  <c r="G701" i="1"/>
  <c r="G709" i="1"/>
  <c r="G717" i="1"/>
  <c r="G725" i="1"/>
  <c r="G733" i="1"/>
  <c r="G741" i="1"/>
  <c r="G749" i="1"/>
  <c r="G757" i="1"/>
  <c r="G765" i="1"/>
  <c r="G773" i="1"/>
  <c r="G781" i="1"/>
  <c r="G789" i="1"/>
  <c r="G797" i="1"/>
  <c r="G805" i="1"/>
  <c r="G813" i="1"/>
  <c r="G821" i="1"/>
  <c r="G829" i="1"/>
  <c r="G837" i="1"/>
  <c r="G845" i="1"/>
  <c r="G853" i="1"/>
  <c r="G861" i="1"/>
  <c r="G869" i="1"/>
  <c r="G877" i="1"/>
  <c r="G885" i="1"/>
  <c r="G893" i="1"/>
  <c r="G901" i="1"/>
  <c r="G909" i="1"/>
  <c r="G917" i="1"/>
  <c r="G925" i="1"/>
  <c r="G933" i="1"/>
  <c r="G941" i="1"/>
  <c r="G949" i="1"/>
  <c r="G957" i="1"/>
  <c r="G965" i="1"/>
  <c r="G973" i="1"/>
  <c r="G981" i="1"/>
  <c r="G989" i="1"/>
  <c r="G997" i="1"/>
  <c r="G1005" i="1"/>
  <c r="G1013" i="1"/>
  <c r="G1021" i="1"/>
  <c r="G1029" i="1"/>
  <c r="G1037" i="1"/>
  <c r="G1045" i="1"/>
  <c r="G1053" i="1"/>
  <c r="G1061" i="1"/>
  <c r="G1069" i="1"/>
  <c r="G1077" i="1"/>
  <c r="G1085" i="1"/>
  <c r="G1093" i="1"/>
  <c r="G1101" i="1"/>
  <c r="G1109" i="1"/>
  <c r="G1117" i="1"/>
  <c r="G1125" i="1"/>
  <c r="G1133" i="1"/>
  <c r="G1141" i="1"/>
  <c r="G1149" i="1"/>
  <c r="G772" i="1"/>
  <c r="G7" i="1"/>
  <c r="G15" i="1"/>
  <c r="G23" i="1"/>
  <c r="G31" i="1"/>
  <c r="G39" i="1"/>
  <c r="G47" i="1"/>
  <c r="G55" i="1"/>
  <c r="G71" i="1"/>
  <c r="G87" i="1"/>
  <c r="G95" i="1"/>
  <c r="G103" i="1"/>
  <c r="G111" i="1"/>
  <c r="G119" i="1"/>
  <c r="G127" i="1"/>
  <c r="G135" i="1"/>
  <c r="G143" i="1"/>
  <c r="G151" i="1"/>
  <c r="G159" i="1"/>
  <c r="G167" i="1"/>
  <c r="G175" i="1"/>
  <c r="G183" i="1"/>
  <c r="G191" i="1"/>
  <c r="G199" i="1"/>
  <c r="G207" i="1"/>
  <c r="G215" i="1"/>
  <c r="G223" i="1"/>
  <c r="G231" i="1"/>
  <c r="G239" i="1"/>
  <c r="G247" i="1"/>
  <c r="G255" i="1"/>
  <c r="G263" i="1"/>
  <c r="G271" i="1"/>
  <c r="G279" i="1"/>
  <c r="G287" i="1"/>
  <c r="G295" i="1"/>
  <c r="G303" i="1"/>
  <c r="G311" i="1"/>
  <c r="G319" i="1"/>
  <c r="G327" i="1"/>
  <c r="G335" i="1"/>
  <c r="G343" i="1"/>
  <c r="G351" i="1"/>
  <c r="G359" i="1"/>
  <c r="G367" i="1"/>
  <c r="G375" i="1"/>
  <c r="G383" i="1"/>
  <c r="G391" i="1"/>
  <c r="G399" i="1"/>
  <c r="G407" i="1"/>
  <c r="G415" i="1"/>
  <c r="G423" i="1"/>
  <c r="G431" i="1"/>
  <c r="G439" i="1"/>
  <c r="G447" i="1"/>
  <c r="G455" i="1"/>
  <c r="G463" i="1"/>
  <c r="G471" i="1"/>
  <c r="G479" i="1"/>
  <c r="G487" i="1"/>
  <c r="G495" i="1"/>
  <c r="G503" i="1"/>
  <c r="G511" i="1"/>
  <c r="G519" i="1"/>
  <c r="G527" i="1"/>
  <c r="G535" i="1"/>
  <c r="G543" i="1"/>
  <c r="G551" i="1"/>
  <c r="G559" i="1"/>
  <c r="G567" i="1"/>
  <c r="G575" i="1"/>
  <c r="G583" i="1"/>
  <c r="G591" i="1"/>
  <c r="G599" i="1"/>
  <c r="G607" i="1"/>
  <c r="G615" i="1"/>
  <c r="G623" i="1"/>
  <c r="G631" i="1"/>
  <c r="G639" i="1"/>
  <c r="G8" i="1"/>
  <c r="G16" i="1"/>
  <c r="G24" i="1"/>
  <c r="G32" i="1"/>
  <c r="G40" i="1"/>
  <c r="G72" i="1"/>
  <c r="G88" i="1"/>
  <c r="G96" i="1"/>
  <c r="G104" i="1"/>
  <c r="G112" i="1"/>
  <c r="G120" i="1"/>
  <c r="G128" i="1"/>
  <c r="G136" i="1"/>
  <c r="G144" i="1"/>
  <c r="G152" i="1"/>
  <c r="G160" i="1"/>
  <c r="G168" i="1"/>
  <c r="G176" i="1"/>
  <c r="G184" i="1"/>
  <c r="G192" i="1"/>
  <c r="G200" i="1"/>
  <c r="G208" i="1"/>
  <c r="G216" i="1"/>
  <c r="G224" i="1"/>
  <c r="G232" i="1"/>
  <c r="G240" i="1"/>
  <c r="G248" i="1"/>
  <c r="G256" i="1"/>
  <c r="G264" i="1"/>
  <c r="G272" i="1"/>
  <c r="G280" i="1"/>
  <c r="G288" i="1"/>
  <c r="G296" i="1"/>
  <c r="G304" i="1"/>
  <c r="G312" i="1"/>
  <c r="G320" i="1"/>
  <c r="G328" i="1"/>
  <c r="G336" i="1"/>
  <c r="G344" i="1"/>
  <c r="G352" i="1"/>
  <c r="G360" i="1"/>
  <c r="G368" i="1"/>
  <c r="G376" i="1"/>
  <c r="G384" i="1"/>
  <c r="G392" i="1"/>
  <c r="G400" i="1"/>
  <c r="G408" i="1"/>
  <c r="G416" i="1"/>
  <c r="G424" i="1"/>
  <c r="G432" i="1"/>
  <c r="G440" i="1"/>
  <c r="G448" i="1"/>
  <c r="G456" i="1"/>
  <c r="G464" i="1"/>
  <c r="G472" i="1"/>
  <c r="G480" i="1"/>
  <c r="G488" i="1"/>
  <c r="G496" i="1"/>
  <c r="G504" i="1"/>
  <c r="G512" i="1"/>
  <c r="G520" i="1"/>
  <c r="G528" i="1"/>
  <c r="G536" i="1"/>
  <c r="G544" i="1"/>
  <c r="G552" i="1"/>
  <c r="G560" i="1"/>
  <c r="G568" i="1"/>
  <c r="G576" i="1"/>
  <c r="G584" i="1"/>
  <c r="G41" i="1"/>
  <c r="G49" i="1"/>
  <c r="G89" i="1"/>
  <c r="G97" i="1"/>
  <c r="G105" i="1"/>
  <c r="G113" i="1"/>
  <c r="G121" i="1"/>
  <c r="G129" i="1"/>
  <c r="G137" i="1"/>
  <c r="G145" i="1"/>
  <c r="G153" i="1"/>
  <c r="G161" i="1"/>
  <c r="G169" i="1"/>
  <c r="G177" i="1"/>
  <c r="G185" i="1"/>
  <c r="G193" i="1"/>
  <c r="G201" i="1"/>
  <c r="G209" i="1"/>
  <c r="G217" i="1"/>
  <c r="G225" i="1"/>
  <c r="G233" i="1"/>
  <c r="G241" i="1"/>
  <c r="G249" i="1"/>
  <c r="G257" i="1"/>
  <c r="G265" i="1"/>
  <c r="G273" i="1"/>
  <c r="G281" i="1"/>
  <c r="G289" i="1"/>
  <c r="G297" i="1"/>
  <c r="G305" i="1"/>
  <c r="G313" i="1"/>
  <c r="G321" i="1"/>
  <c r="G329" i="1"/>
  <c r="G337" i="1"/>
  <c r="G345" i="1"/>
  <c r="G353" i="1"/>
  <c r="G361" i="1"/>
  <c r="G369" i="1"/>
  <c r="G377" i="1"/>
  <c r="G385" i="1"/>
  <c r="G393" i="1"/>
  <c r="G401" i="1"/>
  <c r="G409" i="1"/>
  <c r="G417" i="1"/>
  <c r="G425" i="1"/>
  <c r="G433" i="1"/>
  <c r="G441" i="1"/>
  <c r="G449" i="1"/>
  <c r="G457" i="1"/>
  <c r="G465" i="1"/>
  <c r="G473" i="1"/>
  <c r="G481" i="1"/>
  <c r="G489" i="1"/>
  <c r="G497" i="1"/>
  <c r="G505" i="1"/>
  <c r="G513" i="1"/>
  <c r="G521" i="1"/>
  <c r="G529" i="1"/>
  <c r="G537" i="1"/>
  <c r="G545" i="1"/>
  <c r="G553" i="1"/>
  <c r="G561" i="1"/>
  <c r="G569" i="1"/>
  <c r="G577" i="1"/>
  <c r="G585" i="1"/>
  <c r="G593" i="1"/>
  <c r="G601" i="1"/>
  <c r="G609" i="1"/>
  <c r="G617" i="1"/>
  <c r="G625" i="1"/>
  <c r="G633" i="1"/>
  <c r="G641" i="1"/>
  <c r="G649" i="1"/>
  <c r="G657" i="1"/>
  <c r="G665" i="1"/>
  <c r="G673" i="1"/>
  <c r="G681" i="1"/>
  <c r="G689" i="1"/>
  <c r="G697" i="1"/>
  <c r="G705" i="1"/>
  <c r="G713" i="1"/>
  <c r="G721" i="1"/>
  <c r="G729" i="1"/>
  <c r="G737" i="1"/>
  <c r="G745" i="1"/>
  <c r="G753" i="1"/>
  <c r="G761" i="1"/>
  <c r="G769" i="1"/>
  <c r="G777" i="1"/>
  <c r="G785" i="1"/>
  <c r="G793" i="1"/>
  <c r="G801" i="1"/>
  <c r="G809" i="1"/>
  <c r="G817" i="1"/>
  <c r="G825" i="1"/>
  <c r="G833" i="1"/>
  <c r="G841" i="1"/>
  <c r="G849" i="1"/>
  <c r="G857" i="1"/>
  <c r="G865" i="1"/>
  <c r="G873" i="1"/>
  <c r="G881" i="1"/>
  <c r="G889" i="1"/>
  <c r="G897" i="1"/>
  <c r="G905" i="1"/>
  <c r="G913" i="1"/>
  <c r="G921" i="1"/>
  <c r="G929" i="1"/>
  <c r="G937" i="1"/>
  <c r="G945" i="1"/>
  <c r="G953" i="1"/>
  <c r="G961" i="1"/>
  <c r="G969" i="1"/>
  <c r="G977" i="1"/>
  <c r="G985" i="1"/>
  <c r="G993" i="1"/>
  <c r="G1001" i="1"/>
  <c r="G1009" i="1"/>
  <c r="G1017" i="1"/>
  <c r="G1025" i="1"/>
  <c r="G1033" i="1"/>
  <c r="G1041" i="1"/>
  <c r="G1049" i="1"/>
  <c r="G1057" i="1"/>
  <c r="G1065" i="1"/>
  <c r="G1073" i="1"/>
  <c r="G1081" i="1"/>
  <c r="G1089" i="1"/>
  <c r="G1097" i="1"/>
  <c r="G1105" i="1"/>
  <c r="G1113" i="1"/>
  <c r="G1121" i="1"/>
  <c r="G1129" i="1"/>
  <c r="G1137" i="1"/>
  <c r="G1145" i="1"/>
  <c r="G1153" i="1"/>
  <c r="G1161" i="1"/>
  <c r="G1169" i="1"/>
  <c r="G1177" i="1"/>
  <c r="G1185" i="1"/>
  <c r="G1193" i="1"/>
  <c r="G1201" i="1"/>
  <c r="G1209" i="1"/>
  <c r="G1217" i="1"/>
  <c r="G1225" i="1"/>
  <c r="G1233" i="1"/>
  <c r="G1241" i="1"/>
  <c r="G1249" i="1"/>
  <c r="G1257" i="1"/>
  <c r="G1265" i="1"/>
  <c r="G1273" i="1"/>
  <c r="G1281" i="1"/>
  <c r="G1289" i="1"/>
  <c r="G1297" i="1"/>
  <c r="G1305" i="1"/>
  <c r="G1313" i="1"/>
  <c r="G1321" i="1"/>
  <c r="G1329" i="1"/>
  <c r="G1337" i="1"/>
  <c r="G1345" i="1"/>
  <c r="G1353" i="1"/>
  <c r="G1361" i="1"/>
  <c r="G1369" i="1"/>
  <c r="G1377" i="1"/>
  <c r="G1385" i="1"/>
  <c r="G1393" i="1"/>
  <c r="G1401" i="1"/>
  <c r="G1409" i="1"/>
  <c r="G1417" i="1"/>
  <c r="G1425" i="1"/>
  <c r="G1433" i="1"/>
  <c r="G1449" i="1"/>
  <c r="G1457" i="1"/>
  <c r="G1465" i="1"/>
  <c r="G1473" i="1"/>
  <c r="G1481" i="1"/>
  <c r="G1497" i="1"/>
  <c r="G1505" i="1"/>
  <c r="G1513" i="1"/>
  <c r="G1521" i="1"/>
  <c r="G1529" i="1"/>
  <c r="G1537" i="1"/>
  <c r="G1545" i="1"/>
  <c r="G1561" i="1"/>
  <c r="G1577" i="1"/>
  <c r="G1585" i="1"/>
  <c r="G1593" i="1"/>
  <c r="G1601" i="1"/>
  <c r="G1617" i="1"/>
  <c r="G1625" i="1"/>
  <c r="G1633" i="1"/>
  <c r="G1641" i="1"/>
  <c r="G1657" i="1"/>
  <c r="G458" i="1"/>
  <c r="G466" i="1"/>
  <c r="G474" i="1"/>
  <c r="G482" i="1"/>
  <c r="G490" i="1"/>
  <c r="G498" i="1"/>
  <c r="G506" i="1"/>
  <c r="G514" i="1"/>
  <c r="G522" i="1"/>
  <c r="G530" i="1"/>
  <c r="G538" i="1"/>
  <c r="G546" i="1"/>
  <c r="G554" i="1"/>
  <c r="G562" i="1"/>
  <c r="G570" i="1"/>
  <c r="G578" i="1"/>
  <c r="G586" i="1"/>
  <c r="G594" i="1"/>
  <c r="G602" i="1"/>
  <c r="G610" i="1"/>
  <c r="G618" i="1"/>
  <c r="G626" i="1"/>
  <c r="G634" i="1"/>
  <c r="G642" i="1"/>
  <c r="G650" i="1"/>
  <c r="G658" i="1"/>
  <c r="G666" i="1"/>
  <c r="G674" i="1"/>
  <c r="G682" i="1"/>
  <c r="G690" i="1"/>
  <c r="G698" i="1"/>
  <c r="G706" i="1"/>
  <c r="G714" i="1"/>
  <c r="G730" i="1"/>
  <c r="G738" i="1"/>
  <c r="G746" i="1"/>
  <c r="G754" i="1"/>
  <c r="G762" i="1"/>
  <c r="G770" i="1"/>
  <c r="G778" i="1"/>
  <c r="G786" i="1"/>
  <c r="G794" i="1"/>
  <c r="G802" i="1"/>
  <c r="G810" i="1"/>
  <c r="G818" i="1"/>
  <c r="G826" i="1"/>
  <c r="G834" i="1"/>
  <c r="G842" i="1"/>
  <c r="G850" i="1"/>
  <c r="G858" i="1"/>
  <c r="G866" i="1"/>
  <c r="G874" i="1"/>
  <c r="G882" i="1"/>
  <c r="G890" i="1"/>
  <c r="G898" i="1"/>
  <c r="G906" i="1"/>
  <c r="G914" i="1"/>
  <c r="G922" i="1"/>
  <c r="G930" i="1"/>
  <c r="G938" i="1"/>
  <c r="G946" i="1"/>
  <c r="G954" i="1"/>
  <c r="G962" i="1"/>
  <c r="G970" i="1"/>
  <c r="G978" i="1"/>
  <c r="G986" i="1"/>
  <c r="G994" i="1"/>
  <c r="G1002" i="1"/>
  <c r="G1010" i="1"/>
  <c r="G1018" i="1"/>
  <c r="G1026" i="1"/>
  <c r="G1034" i="1"/>
  <c r="G1042" i="1"/>
  <c r="G1050" i="1"/>
  <c r="G1058" i="1"/>
  <c r="G1066" i="1"/>
  <c r="G1074" i="1"/>
  <c r="G1082" i="1"/>
  <c r="G1090" i="1"/>
  <c r="G1098" i="1"/>
  <c r="G1106" i="1"/>
  <c r="G1114" i="1"/>
  <c r="G1122" i="1"/>
  <c r="G1130" i="1"/>
  <c r="G1138" i="1"/>
  <c r="G1146" i="1"/>
  <c r="G1154" i="1"/>
  <c r="G1162" i="1"/>
  <c r="G1170" i="1"/>
  <c r="G1178" i="1"/>
  <c r="G1186" i="1"/>
  <c r="G1194" i="1"/>
  <c r="G1202" i="1"/>
  <c r="G1210" i="1"/>
  <c r="G1218" i="1"/>
  <c r="G1226" i="1"/>
  <c r="G1234" i="1"/>
  <c r="G1242" i="1"/>
  <c r="G1250" i="1"/>
  <c r="G1258" i="1"/>
  <c r="G1266" i="1"/>
  <c r="G1274" i="1"/>
  <c r="G1282" i="1"/>
  <c r="G1290" i="1"/>
  <c r="G1298" i="1"/>
  <c r="G1306" i="1"/>
  <c r="G1314" i="1"/>
  <c r="G1322" i="1"/>
  <c r="G1330" i="1"/>
  <c r="G1338" i="1"/>
  <c r="G1346" i="1"/>
  <c r="G1354" i="1"/>
  <c r="G1362" i="1"/>
  <c r="G1370" i="1"/>
  <c r="G1378" i="1"/>
  <c r="G1386" i="1"/>
  <c r="G1394" i="1"/>
  <c r="G1402" i="1"/>
  <c r="G1410" i="1"/>
  <c r="G1418" i="1"/>
  <c r="G1426" i="1"/>
  <c r="G1442" i="1"/>
  <c r="G1450" i="1"/>
  <c r="G1458" i="1"/>
  <c r="G1466" i="1"/>
  <c r="G1474" i="1"/>
  <c r="G1482" i="1"/>
  <c r="G1490" i="1"/>
  <c r="G1498" i="1"/>
  <c r="G1506" i="1"/>
  <c r="G1514" i="1"/>
  <c r="G1522" i="1"/>
  <c r="G1530" i="1"/>
  <c r="G1538" i="1"/>
  <c r="G1546" i="1"/>
  <c r="G1562" i="1"/>
  <c r="G1570" i="1"/>
  <c r="G1578" i="1"/>
  <c r="G1594" i="1"/>
  <c r="G1602" i="1"/>
  <c r="G1618" i="1"/>
  <c r="G1626" i="1"/>
  <c r="G1634" i="1"/>
  <c r="G1642" i="1"/>
  <c r="G1658" i="1"/>
  <c r="G1674" i="1"/>
  <c r="G3" i="1"/>
  <c r="G11" i="1"/>
  <c r="G19" i="1"/>
  <c r="G27" i="1"/>
  <c r="G35" i="1"/>
  <c r="G43" i="1"/>
  <c r="G91" i="1"/>
  <c r="G99" i="1"/>
  <c r="G107" i="1"/>
  <c r="G115" i="1"/>
  <c r="G123" i="1"/>
  <c r="G131" i="1"/>
  <c r="G139" i="1"/>
  <c r="G147" i="1"/>
  <c r="G155" i="1"/>
  <c r="G163" i="1"/>
  <c r="G171" i="1"/>
  <c r="G179" i="1"/>
  <c r="G187" i="1"/>
  <c r="G195" i="1"/>
  <c r="G203" i="1"/>
  <c r="G211" i="1"/>
  <c r="G219" i="1"/>
  <c r="G227" i="1"/>
  <c r="G235" i="1"/>
  <c r="G243" i="1"/>
  <c r="G251" i="1"/>
  <c r="G259" i="1"/>
  <c r="G267" i="1"/>
  <c r="G275" i="1"/>
  <c r="G283" i="1"/>
  <c r="G291" i="1"/>
  <c r="G299" i="1"/>
  <c r="G307" i="1"/>
  <c r="G315" i="1"/>
  <c r="G323" i="1"/>
  <c r="G331" i="1"/>
  <c r="G339" i="1"/>
  <c r="G347" i="1"/>
  <c r="G355" i="1"/>
  <c r="G363" i="1"/>
  <c r="G371" i="1"/>
  <c r="G379" i="1"/>
  <c r="G387" i="1"/>
  <c r="G395" i="1"/>
  <c r="G403" i="1"/>
  <c r="G411" i="1"/>
  <c r="G419" i="1"/>
  <c r="G427" i="1"/>
  <c r="G435" i="1"/>
  <c r="G443" i="1"/>
  <c r="G451" i="1"/>
  <c r="G459" i="1"/>
  <c r="G467" i="1"/>
  <c r="G475" i="1"/>
  <c r="G483" i="1"/>
  <c r="G491" i="1"/>
  <c r="G499" i="1"/>
  <c r="G507" i="1"/>
  <c r="G515" i="1"/>
  <c r="G523" i="1"/>
  <c r="G531" i="1"/>
  <c r="G539" i="1"/>
  <c r="G547" i="1"/>
  <c r="G555" i="1"/>
  <c r="G563" i="1"/>
  <c r="G571" i="1"/>
  <c r="G579" i="1"/>
  <c r="G587" i="1"/>
  <c r="G595" i="1"/>
  <c r="G603" i="1"/>
  <c r="G611" i="1"/>
  <c r="G1164" i="1"/>
  <c r="G1172" i="1"/>
  <c r="G1180" i="1"/>
  <c r="G1156" i="1"/>
  <c r="G1165" i="1"/>
  <c r="G1173" i="1"/>
  <c r="G1181" i="1"/>
  <c r="G1157" i="1"/>
  <c r="G619" i="1"/>
  <c r="G627" i="1"/>
  <c r="G635" i="1"/>
  <c r="G643" i="1"/>
  <c r="G651" i="1"/>
  <c r="G659" i="1"/>
  <c r="G667" i="1"/>
  <c r="G675" i="1"/>
  <c r="G683" i="1"/>
  <c r="G691" i="1"/>
  <c r="G699" i="1"/>
  <c r="G707" i="1"/>
  <c r="G715" i="1"/>
  <c r="G723" i="1"/>
  <c r="G731" i="1"/>
  <c r="G739" i="1"/>
  <c r="G747" i="1"/>
  <c r="G755" i="1"/>
  <c r="G763" i="1"/>
  <c r="G771" i="1"/>
  <c r="G779" i="1"/>
  <c r="G787" i="1"/>
  <c r="G795" i="1"/>
  <c r="G803" i="1"/>
  <c r="G811" i="1"/>
  <c r="G819" i="1"/>
  <c r="G827" i="1"/>
  <c r="G835" i="1"/>
  <c r="G843" i="1"/>
  <c r="G851" i="1"/>
  <c r="G859" i="1"/>
  <c r="G867" i="1"/>
  <c r="G875" i="1"/>
  <c r="G883" i="1"/>
  <c r="G891" i="1"/>
  <c r="G899" i="1"/>
  <c r="G907" i="1"/>
  <c r="G915" i="1"/>
  <c r="G923" i="1"/>
  <c r="G931" i="1"/>
  <c r="G939" i="1"/>
  <c r="G947" i="1"/>
  <c r="G955" i="1"/>
  <c r="G963" i="1"/>
  <c r="G971" i="1"/>
  <c r="G979" i="1"/>
  <c r="G987" i="1"/>
  <c r="G995" i="1"/>
  <c r="G1003" i="1"/>
  <c r="G1011" i="1"/>
  <c r="G1019" i="1"/>
  <c r="G1027" i="1"/>
  <c r="G1035" i="1"/>
  <c r="G1043" i="1"/>
  <c r="G1051" i="1"/>
  <c r="G1059" i="1"/>
  <c r="G1067" i="1"/>
  <c r="G1075" i="1"/>
  <c r="G1083" i="1"/>
  <c r="G1091" i="1"/>
  <c r="G1099" i="1"/>
  <c r="G1107" i="1"/>
  <c r="G1115" i="1"/>
  <c r="G1123" i="1"/>
  <c r="G1131" i="1"/>
  <c r="G1139" i="1"/>
  <c r="G1147" i="1"/>
  <c r="G1155" i="1"/>
  <c r="G1163" i="1"/>
  <c r="G1171" i="1"/>
  <c r="G1179" i="1"/>
  <c r="G1187" i="1"/>
  <c r="G1195" i="1"/>
  <c r="G1203" i="1"/>
  <c r="G1211" i="1"/>
  <c r="G1219" i="1"/>
  <c r="G1227" i="1"/>
  <c r="G1235" i="1"/>
  <c r="G1243" i="1"/>
  <c r="G1251" i="1"/>
  <c r="G1259" i="1"/>
  <c r="G1267" i="1"/>
  <c r="G1275" i="1"/>
  <c r="G1283" i="1"/>
  <c r="G1291" i="1"/>
  <c r="G1299" i="1"/>
  <c r="G1307" i="1"/>
  <c r="G1315" i="1"/>
  <c r="G1323" i="1"/>
  <c r="G1331" i="1"/>
  <c r="G1339" i="1"/>
  <c r="G1347" i="1"/>
  <c r="G1355" i="1"/>
  <c r="G1363" i="1"/>
  <c r="G1371" i="1"/>
  <c r="G1379" i="1"/>
  <c r="G1387" i="1"/>
  <c r="G1395" i="1"/>
  <c r="G1403" i="1"/>
  <c r="G1411" i="1"/>
  <c r="G1419" i="1"/>
  <c r="G1435" i="1"/>
  <c r="G1443" i="1"/>
  <c r="G1451" i="1"/>
  <c r="G1459" i="1"/>
  <c r="G1467" i="1"/>
  <c r="G1475" i="1"/>
  <c r="G1483" i="1"/>
  <c r="G1491" i="1"/>
  <c r="G1499" i="1"/>
  <c r="G1507" i="1"/>
  <c r="G1515" i="1"/>
  <c r="G1523" i="1"/>
  <c r="G1531" i="1"/>
  <c r="G1539" i="1"/>
  <c r="G1547" i="1"/>
  <c r="G1563" i="1"/>
  <c r="G1571" i="1"/>
  <c r="G1579" i="1"/>
  <c r="G1587" i="1"/>
  <c r="G1595" i="1"/>
  <c r="G1603" i="1"/>
  <c r="G1611" i="1"/>
  <c r="G1619" i="1"/>
  <c r="G1627" i="1"/>
  <c r="G1635" i="1"/>
  <c r="G1659" i="1"/>
  <c r="G1667" i="1"/>
  <c r="G1188" i="1"/>
  <c r="G1204" i="1"/>
  <c r="G1212" i="1"/>
  <c r="G1220" i="1"/>
  <c r="G1228" i="1"/>
  <c r="G1236" i="1"/>
  <c r="G1244" i="1"/>
  <c r="G1252" i="1"/>
  <c r="G1260" i="1"/>
  <c r="G1268" i="1"/>
  <c r="G1276" i="1"/>
  <c r="G1284" i="1"/>
  <c r="G1292" i="1"/>
  <c r="G1300" i="1"/>
  <c r="G1308" i="1"/>
  <c r="G1316" i="1"/>
  <c r="G1324" i="1"/>
  <c r="G1332" i="1"/>
  <c r="G1340" i="1"/>
  <c r="G1348" i="1"/>
  <c r="G1356" i="1"/>
  <c r="G1364" i="1"/>
  <c r="G1372" i="1"/>
  <c r="G1380" i="1"/>
  <c r="G1388" i="1"/>
  <c r="G1396" i="1"/>
  <c r="G1404" i="1"/>
  <c r="G1412" i="1"/>
  <c r="G1420" i="1"/>
  <c r="G1428" i="1"/>
  <c r="G1436" i="1"/>
  <c r="G1444" i="1"/>
  <c r="G1452" i="1"/>
  <c r="G1460" i="1"/>
  <c r="G1468" i="1"/>
  <c r="G1476" i="1"/>
  <c r="G1484" i="1"/>
  <c r="G1492" i="1"/>
  <c r="G1500" i="1"/>
  <c r="G1508" i="1"/>
  <c r="G1516" i="1"/>
  <c r="G1532" i="1"/>
  <c r="G1540" i="1"/>
  <c r="G1548" i="1"/>
  <c r="G1564" i="1"/>
  <c r="G1572" i="1"/>
  <c r="G1580" i="1"/>
  <c r="G1588" i="1"/>
  <c r="G1596" i="1"/>
  <c r="G1604" i="1"/>
  <c r="G1612" i="1"/>
  <c r="G1628" i="1"/>
  <c r="G1636" i="1"/>
  <c r="G1660" i="1"/>
  <c r="G1189" i="1"/>
  <c r="G1197" i="1"/>
  <c r="G1205" i="1"/>
  <c r="G1213" i="1"/>
  <c r="G1221" i="1"/>
  <c r="G1229" i="1"/>
  <c r="G1237" i="1"/>
  <c r="G1245" i="1"/>
  <c r="G1253" i="1"/>
  <c r="G1261" i="1"/>
  <c r="G1269" i="1"/>
  <c r="G1277" i="1"/>
  <c r="G1285" i="1"/>
  <c r="G1293" i="1"/>
  <c r="G1301" i="1"/>
  <c r="G1309" i="1"/>
  <c r="G1317" i="1"/>
  <c r="G1325" i="1"/>
  <c r="G1333" i="1"/>
  <c r="G1341" i="1"/>
  <c r="G1349" i="1"/>
  <c r="G1357" i="1"/>
  <c r="G1365" i="1"/>
  <c r="G1373" i="1"/>
  <c r="G1381" i="1"/>
  <c r="G1389" i="1"/>
  <c r="G1397" i="1"/>
  <c r="G1405" i="1"/>
  <c r="G1413" i="1"/>
  <c r="G1421" i="1"/>
  <c r="G1429" i="1"/>
  <c r="G1437" i="1"/>
  <c r="G1445" i="1"/>
  <c r="G1453" i="1"/>
  <c r="G1461" i="1"/>
  <c r="G1469" i="1"/>
  <c r="G1477" i="1"/>
  <c r="G1485" i="1"/>
  <c r="G1493" i="1"/>
  <c r="G1501" i="1"/>
  <c r="G1509" i="1"/>
  <c r="G1517" i="1"/>
  <c r="G1533" i="1"/>
  <c r="G1541" i="1"/>
  <c r="G1549" i="1"/>
  <c r="G1565" i="1"/>
  <c r="G1573" i="1"/>
  <c r="G1581" i="1"/>
  <c r="G1589" i="1"/>
  <c r="G1597" i="1"/>
  <c r="G1613" i="1"/>
  <c r="G1629" i="1"/>
  <c r="G1653" i="1"/>
  <c r="G1661" i="1"/>
  <c r="G1669" i="1"/>
  <c r="G1638" i="1"/>
  <c r="G1654" i="1"/>
  <c r="G1662" i="1"/>
  <c r="G1670" i="1"/>
  <c r="G647" i="1"/>
  <c r="G655" i="1"/>
  <c r="G663" i="1"/>
  <c r="G671" i="1"/>
  <c r="G679" i="1"/>
  <c r="G687" i="1"/>
  <c r="G695" i="1"/>
  <c r="G703" i="1"/>
  <c r="G711" i="1"/>
  <c r="G719" i="1"/>
  <c r="G727" i="1"/>
  <c r="G735" i="1"/>
  <c r="G743" i="1"/>
  <c r="G751" i="1"/>
  <c r="G759" i="1"/>
  <c r="G767" i="1"/>
  <c r="G775" i="1"/>
  <c r="G783" i="1"/>
  <c r="G791" i="1"/>
  <c r="G799" i="1"/>
  <c r="G807" i="1"/>
  <c r="G815" i="1"/>
  <c r="G823" i="1"/>
  <c r="G831" i="1"/>
  <c r="G839" i="1"/>
  <c r="G847" i="1"/>
  <c r="G855" i="1"/>
  <c r="G863" i="1"/>
  <c r="G871" i="1"/>
  <c r="G879" i="1"/>
  <c r="G887" i="1"/>
  <c r="G895" i="1"/>
  <c r="G903" i="1"/>
  <c r="G911" i="1"/>
  <c r="G919" i="1"/>
  <c r="G927" i="1"/>
  <c r="G935" i="1"/>
  <c r="G943" i="1"/>
  <c r="G951" i="1"/>
  <c r="G959" i="1"/>
  <c r="G967" i="1"/>
  <c r="G975" i="1"/>
  <c r="G983" i="1"/>
  <c r="G991" i="1"/>
  <c r="G999" i="1"/>
  <c r="G1007" i="1"/>
  <c r="G1015" i="1"/>
  <c r="G1023" i="1"/>
  <c r="G1031" i="1"/>
  <c r="G1039" i="1"/>
  <c r="G1047" i="1"/>
  <c r="G1055" i="1"/>
  <c r="G1063" i="1"/>
  <c r="G1071" i="1"/>
  <c r="G1079" i="1"/>
  <c r="G1087" i="1"/>
  <c r="G1095" i="1"/>
  <c r="G1103" i="1"/>
  <c r="G1111" i="1"/>
  <c r="G1119" i="1"/>
  <c r="G1127" i="1"/>
  <c r="G1135" i="1"/>
  <c r="G1143" i="1"/>
  <c r="G1151" i="1"/>
  <c r="G1159" i="1"/>
  <c r="G1167" i="1"/>
  <c r="G1175" i="1"/>
  <c r="G1183" i="1"/>
  <c r="G1191" i="1"/>
  <c r="G1199" i="1"/>
  <c r="G1207" i="1"/>
  <c r="G1215" i="1"/>
  <c r="G1223" i="1"/>
  <c r="G1231" i="1"/>
  <c r="G1239" i="1"/>
  <c r="G1247" i="1"/>
  <c r="G1255" i="1"/>
  <c r="G1263" i="1"/>
  <c r="G1271" i="1"/>
  <c r="G1279" i="1"/>
  <c r="G1287" i="1"/>
  <c r="G1295" i="1"/>
  <c r="G1303" i="1"/>
  <c r="G1311" i="1"/>
  <c r="G1319" i="1"/>
  <c r="G1327" i="1"/>
  <c r="G1335" i="1"/>
  <c r="G1343" i="1"/>
  <c r="G1351" i="1"/>
  <c r="G1359" i="1"/>
  <c r="G1367" i="1"/>
  <c r="G1375" i="1"/>
  <c r="G1383" i="1"/>
  <c r="G1391" i="1"/>
  <c r="G1399" i="1"/>
  <c r="G1407" i="1"/>
  <c r="G1415" i="1"/>
  <c r="G1423" i="1"/>
  <c r="G1431" i="1"/>
  <c r="G1439" i="1"/>
  <c r="G1447" i="1"/>
  <c r="G1455" i="1"/>
  <c r="G1463" i="1"/>
  <c r="G1471" i="1"/>
  <c r="G1479" i="1"/>
  <c r="G1495" i="1"/>
  <c r="G1503" i="1"/>
  <c r="G1511" i="1"/>
  <c r="G1519" i="1"/>
  <c r="G1527" i="1"/>
  <c r="G1535" i="1"/>
  <c r="G1543" i="1"/>
  <c r="G1559" i="1"/>
  <c r="G1567" i="1"/>
  <c r="G1575" i="1"/>
  <c r="G1583" i="1"/>
  <c r="G1591" i="1"/>
  <c r="G1599" i="1"/>
  <c r="G1615" i="1"/>
  <c r="G1631" i="1"/>
  <c r="G1639" i="1"/>
  <c r="G1655" i="1"/>
  <c r="G592" i="1"/>
  <c r="G600" i="1"/>
  <c r="G608" i="1"/>
  <c r="G616" i="1"/>
  <c r="G624" i="1"/>
  <c r="G632" i="1"/>
  <c r="G640" i="1"/>
  <c r="G648" i="1"/>
  <c r="G656" i="1"/>
  <c r="G664" i="1"/>
  <c r="G672" i="1"/>
  <c r="G680" i="1"/>
  <c r="G688" i="1"/>
  <c r="G696" i="1"/>
  <c r="G704" i="1"/>
  <c r="G712" i="1"/>
  <c r="G720" i="1"/>
  <c r="G728" i="1"/>
  <c r="G736" i="1"/>
  <c r="G744" i="1"/>
  <c r="G752" i="1"/>
  <c r="G760" i="1"/>
  <c r="G768" i="1"/>
  <c r="G776" i="1"/>
  <c r="G784" i="1"/>
  <c r="G792" i="1"/>
  <c r="G800" i="1"/>
  <c r="G808" i="1"/>
  <c r="G816" i="1"/>
  <c r="G824" i="1"/>
  <c r="G832" i="1"/>
  <c r="G840" i="1"/>
  <c r="G848" i="1"/>
  <c r="G856" i="1"/>
  <c r="G864" i="1"/>
  <c r="G872" i="1"/>
  <c r="G880" i="1"/>
  <c r="G888" i="1"/>
  <c r="G896" i="1"/>
  <c r="G904" i="1"/>
  <c r="G912" i="1"/>
  <c r="G920" i="1"/>
  <c r="G928" i="1"/>
  <c r="G936" i="1"/>
  <c r="G944" i="1"/>
  <c r="G952" i="1"/>
  <c r="G960" i="1"/>
  <c r="G968" i="1"/>
  <c r="G976" i="1"/>
  <c r="G984" i="1"/>
  <c r="G992" i="1"/>
  <c r="G1000" i="1"/>
  <c r="G1008" i="1"/>
  <c r="G1016" i="1"/>
  <c r="G1024" i="1"/>
  <c r="G1032" i="1"/>
  <c r="G1040" i="1"/>
  <c r="G1048" i="1"/>
  <c r="G1056" i="1"/>
  <c r="G1064" i="1"/>
  <c r="G1072" i="1"/>
  <c r="G1080" i="1"/>
  <c r="G1088" i="1"/>
  <c r="G1096" i="1"/>
  <c r="G1104" i="1"/>
  <c r="G1112" i="1"/>
  <c r="G1120" i="1"/>
  <c r="G1128" i="1"/>
  <c r="G1136" i="1"/>
  <c r="G1144" i="1"/>
  <c r="G1152" i="1"/>
  <c r="G1160" i="1"/>
  <c r="G1168" i="1"/>
  <c r="G1176" i="1"/>
  <c r="G1184" i="1"/>
  <c r="G1192" i="1"/>
  <c r="G1200" i="1"/>
  <c r="G1208" i="1"/>
  <c r="G1216" i="1"/>
  <c r="G1224" i="1"/>
  <c r="G1232" i="1"/>
  <c r="G1240" i="1"/>
  <c r="G1248" i="1"/>
  <c r="G1256" i="1"/>
  <c r="G1264" i="1"/>
  <c r="G1272" i="1"/>
  <c r="G1280" i="1"/>
  <c r="G1288" i="1"/>
  <c r="G1296" i="1"/>
  <c r="G1304" i="1"/>
  <c r="G1312" i="1"/>
  <c r="G1320" i="1"/>
  <c r="G1328" i="1"/>
  <c r="G1336" i="1"/>
  <c r="G1344" i="1"/>
  <c r="G1352" i="1"/>
  <c r="G1360" i="1"/>
  <c r="G1368" i="1"/>
  <c r="G1376" i="1"/>
  <c r="G1384" i="1"/>
  <c r="G1392" i="1"/>
  <c r="G1400" i="1"/>
  <c r="G1408" i="1"/>
  <c r="G1416" i="1"/>
  <c r="G1424" i="1"/>
  <c r="G1432" i="1"/>
  <c r="G1440" i="1"/>
  <c r="G1448" i="1"/>
  <c r="G1456" i="1"/>
  <c r="G1464" i="1"/>
  <c r="G1472" i="1"/>
  <c r="G1480" i="1"/>
  <c r="G1496" i="1"/>
  <c r="G1504" i="1"/>
  <c r="G1512" i="1"/>
  <c r="G1520" i="1"/>
  <c r="G1536" i="1"/>
  <c r="G1544" i="1"/>
  <c r="G1560" i="1"/>
  <c r="G1568" i="1"/>
  <c r="G1576" i="1"/>
  <c r="G1584" i="1"/>
  <c r="G1592" i="1"/>
  <c r="G1600" i="1"/>
  <c r="G1616" i="1"/>
  <c r="G1624" i="1"/>
  <c r="G1632" i="1"/>
  <c r="G1640" i="1"/>
  <c r="G1656" i="1"/>
  <c r="G1720" i="1"/>
  <c r="G1630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H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POR ATENCION SERVICIOS DE SALUD.
DCTO FINAN MESAS NEGOCIA 5% CORREO 23/06/2017</t>
        </r>
      </text>
    </comment>
    <comment ref="AH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4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4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4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4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4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4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4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4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4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5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5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5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5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5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5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5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5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5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5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6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6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6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6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6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6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6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6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6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6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7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7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7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7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7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7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7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7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7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7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8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8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8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8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8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8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8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8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8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8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9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9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9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9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9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9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9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9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9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9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0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0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0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0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0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0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0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0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0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0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4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4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4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4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4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4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4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4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4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5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5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5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5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5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5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5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5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5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5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6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6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6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6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6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SG DJ CLIN OFTALMOLOGICA 45 MILL 01 NOV.
SAL DES COM DCT FIN RS 3.5% 21 SEP FAC COD-877120</t>
        </r>
      </text>
    </comment>
    <comment ref="AH16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DTO FINANCIERO S/N CORREO DJ 23 OCT 2015</t>
        </r>
      </text>
    </comment>
  </commentList>
</comments>
</file>

<file path=xl/sharedStrings.xml><?xml version="1.0" encoding="utf-8"?>
<sst xmlns="http://schemas.openxmlformats.org/spreadsheetml/2006/main" count="24015" uniqueCount="3905">
  <si>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</si>
  <si>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</si>
  <si>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</si>
  <si>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</si>
  <si>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</si>
  <si>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</si>
  <si>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</si>
  <si>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</si>
  <si>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CLINICA DE OFTALMOLOGÍA DE CALI</t>
  </si>
  <si>
    <t>CD</t>
  </si>
  <si>
    <t>CH</t>
  </si>
  <si>
    <t>CQ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</si>
  <si>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</si>
  <si>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</si>
  <si>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</si>
  <si>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</si>
  <si>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</si>
  <si>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</si>
  <si>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</si>
  <si>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</si>
  <si>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</si>
  <si>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</si>
  <si>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</si>
  <si>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</si>
  <si>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</si>
  <si>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</si>
  <si>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</si>
  <si>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</si>
  <si>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</si>
  <si>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</si>
  <si>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</si>
  <si>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</si>
  <si>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</si>
  <si>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</si>
  <si>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</si>
  <si>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</si>
  <si>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</si>
  <si>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</si>
  <si>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</si>
  <si>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</si>
  <si>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</si>
  <si>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</si>
  <si>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</si>
  <si>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</si>
  <si>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</si>
  <si>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</si>
  <si>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</si>
  <si>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</si>
  <si>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</si>
  <si>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</si>
  <si>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</si>
  <si>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</si>
  <si>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</si>
  <si>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</si>
  <si>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</si>
  <si>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</si>
  <si>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</si>
  <si>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</si>
  <si>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COD</t>
  </si>
  <si>
    <t>NULL</t>
  </si>
  <si>
    <t>B)Factura sin saldo ERP</t>
  </si>
  <si>
    <t>Diferente_Alfa</t>
  </si>
  <si>
    <t>COQ</t>
  </si>
  <si>
    <t>CHI</t>
  </si>
  <si>
    <t>B)Factura sin saldo ERP/conciliar diferencia glosa aceptada</t>
  </si>
  <si>
    <t>IPS ACEPTA $ 43.000, SEGUN ACTA DE CONCILIACION REALIZDA EL05 SEPTIEMBREV 2022 POR ELIZABETH FERNANDEZ Y CAMILO MONDRAGON.ELIZABETH FERNANDEZ</t>
  </si>
  <si>
    <t>GLOSA ACEPTADA POR IPS SEGÚN CONCILIACION ENTRE LAS PARTESSEÑORA ADRIANA SALAS -LEONOR SOLARTE  11/12/2017LEONOR</t>
  </si>
  <si>
    <t>IPS ACEPTA $ 11.500, SEGUN ACTA DE CONCILIACION REALIZAD EÑL05 SEPTIEMBREV 2022 POR ELIZABETH FERNANDEZ Y CAMILO MONDRAGON.ELIZABETH FERNANDEZ</t>
  </si>
  <si>
    <t>22_123673</t>
  </si>
  <si>
    <t>890320032_22_123673</t>
  </si>
  <si>
    <t>DEVOLUCION ACEPTADA POR IPS SEGUN CONCILIACION ENTRE LAS PARTES IPS REFACTURA ADRIANA ADRIANA SALAS -LEONOR SOLARTE11/12/2017</t>
  </si>
  <si>
    <t>C)Glosas total pendiente por respuesta de IPS</t>
  </si>
  <si>
    <t>AUT. se devuelve la factura por que la auto. 222418524319796esta a nombre de otro nit. 890307200angela campaz</t>
  </si>
  <si>
    <t>SI</t>
  </si>
  <si>
    <t>AUTO. SE DEVUELVE LA FACTURA POR QUE LA AUTO.222768545351337 YA FUE PAGADA EN LA FACTURA COD-1657963ANGELA CAMPAZ</t>
  </si>
  <si>
    <t>AUTO. SE DEVUELVE la factura por que la auto 221733284587921ya fue pagada en la factura cod-1602971angela campaz</t>
  </si>
  <si>
    <t>AUTO.SE Devuelve la factura por que la auto.222078552517637esta a nombre de otro proveedor nit 900206194angela campaz</t>
  </si>
  <si>
    <t>AUTO. SE DEVUELVE LA FACTURA POR QUE LA AUTO.222083318322725 YA FUE PAGADA EN LA FACTURA COD-1617830ANGELA CAMPAZ</t>
  </si>
  <si>
    <t>AUTO. se devuelve la factura por que fla auto222498524530586 por que esta a otro nit.0890307200angela cmapaz</t>
  </si>
  <si>
    <t>AUTO.se devuelve la factura por que la auto.221653318399550ya fue pagada en la factura cod-1599589angela campaz</t>
  </si>
  <si>
    <t>AUTO. SE DEVUELVE la factura por que la auto.222313284434601ya fue pagada en la factura cod-1628727angela campaz</t>
  </si>
  <si>
    <t>AUTO. se devuelve la factura por que la auto.221938552370045esta a nombre de otro prestador nit 900206194angela campaz</t>
  </si>
  <si>
    <t>AUTO. SE DEVUELVE LA FACTURA POR QUE LA AUTO.222208538543116ESTA A NOMBRE DE OTRO PROVEEDOR NIT. 900206194ANGELA CAMPAZ</t>
  </si>
  <si>
    <t>AUTO.SE DEVUELVE la factura por que la auto.221663318603669por que ya fue pagada en la factura cod 1600104angela campaz</t>
  </si>
  <si>
    <t>AUT. SE DEVUELVE LA FACTURA POR QUE ALA AUTO.222523284478172 YA FUE PAGADA EN LA FACTURA COD-1640038ANGELA CAMPAZ</t>
  </si>
  <si>
    <t>NOPBS. SE DEVUELVE LA FACTURA POR QUE NO ESTA REPORTADAEN LA WEB SERVICEANGELA CAMPAZ</t>
  </si>
  <si>
    <t>SE DEVUELVE LA FACTURA POR QUE LA AUTO 200417110352326 ESTAA NOMBRE DE CLINICA LA VISIO NIT 805017914ANGELA CAMPAZ</t>
  </si>
  <si>
    <t>SE DEVIUELVE LA FACTURA POR QUE LA AUTO.210333114608850 ESTA A NOMBRE DE OTRO PROVEEDOR NIT 0805026250ANGELA CAMPAZ</t>
  </si>
  <si>
    <t>SE DEVUELVE LA FACTURA POR QUE LA AUTO.203023270538949 ESTAA NOMBRE DE OTRO PROVEEDOR NIT 805026250ANGELA CAMPAZ</t>
  </si>
  <si>
    <t>SE DEVUELVE LA FACTURA POR QUE LA AUT.203023270543956 ESTA A NOMBRE DE OTRO PROVEEDOR NIT 0805026250ANGELA CAMPAZ</t>
  </si>
  <si>
    <t>SE DEVUELVE LA FACTURA POR QUE LA AUT 203023270545727 ESTA A NOMBRE DE OTRO PROVEEDOR EL NIT 0805026250ANGELA CAMPAZ</t>
  </si>
  <si>
    <t>AUTO. SE DEVUELVE LA FACTURA POR QUE LA AUTO,22157328445049NO EXISTEANGELA CAMPAZ</t>
  </si>
  <si>
    <t>SE DEVUELVE LA FACTURA POR QUE NO ENVIARON LA AUTO. PARA ESTE SERVICIOANGELA CAMPAZ</t>
  </si>
  <si>
    <t>SE DEVUELVE LA FACTURA POR QUE FLA AUTO. 212048516622109 ESTA A NOMBRE DE OTRO NIT 900206194ANGELA CAMPAZ</t>
  </si>
  <si>
    <t>AUTO. descontamos la auto. 221923284407167 por que ya fue pagada en la factura cod-1610399angela campaz</t>
  </si>
  <si>
    <t>FACTURACION:SE DEVUELVE FACTURA CON SOPORTES COMPLETOS, LA IPS SOLICITA POR MEDIO DE CORREO QUE SE DEVULEVA FACTURA.ELIZABETH FERNANDEZ.</t>
  </si>
  <si>
    <t>AUTO. se devuelve la factura por que la auto.2022020202547no esisteangela campaz</t>
  </si>
  <si>
    <t>SE DEVUELVE LA FACTURA POR QUE LA AUTO. 212743284258517 NO EXISTEANGELA CAMPAZ</t>
  </si>
  <si>
    <t>SE DEVUELVE LA FACTURA POR QUE LA AUTO.21277328455114 NO EXISTEANGELA CAMPAZ</t>
  </si>
  <si>
    <t>SE DEVUELVE LA FACTURA POR QUE NO ENVIARON LA AUTORIZACION PARA ESTE SERVICIOANGELA CAMPAZ</t>
  </si>
  <si>
    <t>SE DEVUELVE LA FACTURA POR QUE LA AUTO. 202963112385665ESTA CON OTRO NIT 805026250ANGELA CAMPAZ</t>
  </si>
  <si>
    <t>AUTO. descontamos la auto. 221743284601024 por que ya fue pagada en la factura cod-1603760angela campaz</t>
  </si>
  <si>
    <t>AUTO. SE DEVUELVE la factura por que la auto. 22222328445327ya fue pagada en la factura cod-1625145angela campaz</t>
  </si>
  <si>
    <t>AUTO. DESCONTAMOS LA AUTO. 203096106601755 POR QUE YA FUE PAGADA EN LA FACTURA COD 1405160ANGELA CAMPAZ</t>
  </si>
  <si>
    <t>AUTO. se devuelve la factura por que la auto.222633318390732 ya fue pagada en la factura cod.1645362angela campaz</t>
  </si>
  <si>
    <t>A)Factura no radicada en ERP</t>
  </si>
  <si>
    <t>no_cruza</t>
  </si>
  <si>
    <t>22_137422</t>
  </si>
  <si>
    <t>890320032_22_137422</t>
  </si>
  <si>
    <t>COQ_68807</t>
  </si>
  <si>
    <t>890320032_COQ_68807</t>
  </si>
  <si>
    <t>COD_908792</t>
  </si>
  <si>
    <t>890320032_COD_908792</t>
  </si>
  <si>
    <t>COD_1243807</t>
  </si>
  <si>
    <t>890320032_COD_1243807</t>
  </si>
  <si>
    <t>COD_1259602</t>
  </si>
  <si>
    <t>890320032_COD_1259602</t>
  </si>
  <si>
    <t>COD_1417153</t>
  </si>
  <si>
    <t>890320032_COD_1417153</t>
  </si>
  <si>
    <t>COD_1429649</t>
  </si>
  <si>
    <t>890320032_COD_1429649</t>
  </si>
  <si>
    <t>COD_1546498</t>
  </si>
  <si>
    <t>890320032_COD_1546498</t>
  </si>
  <si>
    <t>COD_1573396</t>
  </si>
  <si>
    <t>890320032_COD_1573396</t>
  </si>
  <si>
    <t>COD_1577945</t>
  </si>
  <si>
    <t>890320032_COD_1577945</t>
  </si>
  <si>
    <t>COD_1583810</t>
  </si>
  <si>
    <t>890320032_COD_1583810</t>
  </si>
  <si>
    <t>COD_1585919</t>
  </si>
  <si>
    <t>890320032_COD_1585919</t>
  </si>
  <si>
    <t>COD_1614199</t>
  </si>
  <si>
    <t>890320032_COD_1614199</t>
  </si>
  <si>
    <t>COD_1621939</t>
  </si>
  <si>
    <t>890320032_COD_1621939</t>
  </si>
  <si>
    <t>COD_1622541</t>
  </si>
  <si>
    <t>890320032_COD_1622541</t>
  </si>
  <si>
    <t>COD_1622720</t>
  </si>
  <si>
    <t>890320032_COD_1622720</t>
  </si>
  <si>
    <t>COD_1623064</t>
  </si>
  <si>
    <t>890320032_COD_1623064</t>
  </si>
  <si>
    <t>COD_1624927</t>
  </si>
  <si>
    <t>890320032_COD_1624927</t>
  </si>
  <si>
    <t>COD_1625176</t>
  </si>
  <si>
    <t>890320032_COD_1625176</t>
  </si>
  <si>
    <t>COD_1626645</t>
  </si>
  <si>
    <t>890320032_COD_1626645</t>
  </si>
  <si>
    <t>COD_1626703</t>
  </si>
  <si>
    <t>890320032_COD_1626703</t>
  </si>
  <si>
    <t>COD_1627038</t>
  </si>
  <si>
    <t>890320032_COD_1627038</t>
  </si>
  <si>
    <t>COD_1628415</t>
  </si>
  <si>
    <t>890320032_COD_1628415</t>
  </si>
  <si>
    <t>COD_1628710</t>
  </si>
  <si>
    <t>890320032_COD_1628710</t>
  </si>
  <si>
    <t>COD_1629434</t>
  </si>
  <si>
    <t>890320032_COD_1629434</t>
  </si>
  <si>
    <t>COD_1629853</t>
  </si>
  <si>
    <t>890320032_COD_1629853</t>
  </si>
  <si>
    <t>COD_1630121</t>
  </si>
  <si>
    <t>890320032_COD_1630121</t>
  </si>
  <si>
    <t>COD_1630942</t>
  </si>
  <si>
    <t>890320032_COD_1630942</t>
  </si>
  <si>
    <t>COD_1631046</t>
  </si>
  <si>
    <t>890320032_COD_1631046</t>
  </si>
  <si>
    <t>COD_1631337</t>
  </si>
  <si>
    <t>890320032_COD_1631337</t>
  </si>
  <si>
    <t>COD_1631448</t>
  </si>
  <si>
    <t>890320032_COD_1631448</t>
  </si>
  <si>
    <t>COD_1631568</t>
  </si>
  <si>
    <t>890320032_COD_1631568</t>
  </si>
  <si>
    <t>COD_1631628</t>
  </si>
  <si>
    <t>890320032_COD_1631628</t>
  </si>
  <si>
    <t>COD_1631729</t>
  </si>
  <si>
    <t>890320032_COD_1631729</t>
  </si>
  <si>
    <t>COD_1631741</t>
  </si>
  <si>
    <t>890320032_COD_1631741</t>
  </si>
  <si>
    <t>COD_1632288</t>
  </si>
  <si>
    <t>890320032_COD_1632288</t>
  </si>
  <si>
    <t>COD_1632338</t>
  </si>
  <si>
    <t>890320032_COD_1632338</t>
  </si>
  <si>
    <t>COD_1632408</t>
  </si>
  <si>
    <t>890320032_COD_1632408</t>
  </si>
  <si>
    <t>COD_1632469</t>
  </si>
  <si>
    <t>890320032_COD_1632469</t>
  </si>
  <si>
    <t>COD_1632617</t>
  </si>
  <si>
    <t>890320032_COD_1632617</t>
  </si>
  <si>
    <t>COD_1632720</t>
  </si>
  <si>
    <t>890320032_COD_1632720</t>
  </si>
  <si>
    <t>COD_1632782</t>
  </si>
  <si>
    <t>890320032_COD_1632782</t>
  </si>
  <si>
    <t>COD_1633817</t>
  </si>
  <si>
    <t>890320032_COD_1633817</t>
  </si>
  <si>
    <t>COD_1633877</t>
  </si>
  <si>
    <t>890320032_COD_1633877</t>
  </si>
  <si>
    <t>COD_1633991</t>
  </si>
  <si>
    <t>890320032_COD_1633991</t>
  </si>
  <si>
    <t>COD_1634014</t>
  </si>
  <si>
    <t>890320032_COD_1634014</t>
  </si>
  <si>
    <t>COD_1634255</t>
  </si>
  <si>
    <t>890320032_COD_1634255</t>
  </si>
  <si>
    <t>COD_1634350</t>
  </si>
  <si>
    <t>890320032_COD_1634350</t>
  </si>
  <si>
    <t>COD_1634454</t>
  </si>
  <si>
    <t>890320032_COD_1634454</t>
  </si>
  <si>
    <t>COD_1634522</t>
  </si>
  <si>
    <t>890320032_COD_1634522</t>
  </si>
  <si>
    <t>COD_1634587</t>
  </si>
  <si>
    <t>890320032_COD_1634587</t>
  </si>
  <si>
    <t>COD_1634791</t>
  </si>
  <si>
    <t>890320032_COD_1634791</t>
  </si>
  <si>
    <t>COD_1634902</t>
  </si>
  <si>
    <t>890320032_COD_1634902</t>
  </si>
  <si>
    <t>COD_1635064</t>
  </si>
  <si>
    <t>890320032_COD_1635064</t>
  </si>
  <si>
    <t>COD_1635136</t>
  </si>
  <si>
    <t>890320032_COD_1635136</t>
  </si>
  <si>
    <t>COD_1645283</t>
  </si>
  <si>
    <t>890320032_COD_1645283</t>
  </si>
  <si>
    <t>COD_1646598</t>
  </si>
  <si>
    <t>890320032_COD_1646598</t>
  </si>
  <si>
    <t>COD_1651483</t>
  </si>
  <si>
    <t>890320032_COD_1651483</t>
  </si>
  <si>
    <t>COD_1652878</t>
  </si>
  <si>
    <t>890320032_COD_1652878</t>
  </si>
  <si>
    <t>COD_1652996</t>
  </si>
  <si>
    <t>890320032_COD_1652996</t>
  </si>
  <si>
    <t>COD_1656872</t>
  </si>
  <si>
    <t>890320032_COD_1656872</t>
  </si>
  <si>
    <t>COD_1658689</t>
  </si>
  <si>
    <t>890320032_COD_1658689</t>
  </si>
  <si>
    <t>COD_1658693</t>
  </si>
  <si>
    <t>890320032_COD_1658693</t>
  </si>
  <si>
    <t>COD_1661547</t>
  </si>
  <si>
    <t>890320032_COD_1661547</t>
  </si>
  <si>
    <t>COD_1661598</t>
  </si>
  <si>
    <t>890320032_COD_1661598</t>
  </si>
  <si>
    <t>COD_1662590</t>
  </si>
  <si>
    <t>890320032_COD_1662590</t>
  </si>
  <si>
    <t>COD_1662674</t>
  </si>
  <si>
    <t>890320032_COD_1662674</t>
  </si>
  <si>
    <t>COD_1664109</t>
  </si>
  <si>
    <t>890320032_COD_1664109</t>
  </si>
  <si>
    <t>COD_1664467</t>
  </si>
  <si>
    <t>890320032_COD_1664467</t>
  </si>
  <si>
    <t>COD_1665041</t>
  </si>
  <si>
    <t>890320032_COD_1665041</t>
  </si>
  <si>
    <t>COD_1666268</t>
  </si>
  <si>
    <t>890320032_COD_1666268</t>
  </si>
  <si>
    <t>COD_1402101</t>
  </si>
  <si>
    <t>890320032_COD_1402101</t>
  </si>
  <si>
    <t>OK</t>
  </si>
  <si>
    <t>COD_1403709</t>
  </si>
  <si>
    <t>890320032_COD_1403709</t>
  </si>
  <si>
    <t>COD_1405160</t>
  </si>
  <si>
    <t>890320032_COD_1405160</t>
  </si>
  <si>
    <t>COD_1409752</t>
  </si>
  <si>
    <t>890320032_COD_1409752</t>
  </si>
  <si>
    <t>COD_1410880</t>
  </si>
  <si>
    <t>890320032_COD_1410880</t>
  </si>
  <si>
    <t>COD_1414167</t>
  </si>
  <si>
    <t>890320032_COD_1414167</t>
  </si>
  <si>
    <t>COD_1415372</t>
  </si>
  <si>
    <t>890320032_COD_1415372</t>
  </si>
  <si>
    <t>COD_1415393</t>
  </si>
  <si>
    <t>890320032_COD_1415393</t>
  </si>
  <si>
    <t>COD_1391668</t>
  </si>
  <si>
    <t>890320032_COD_1391668</t>
  </si>
  <si>
    <t>COD_1392854</t>
  </si>
  <si>
    <t>890320032_COD_1392854</t>
  </si>
  <si>
    <t>COD_1396739</t>
  </si>
  <si>
    <t>890320032_COD_1396739</t>
  </si>
  <si>
    <t>COD_1397601</t>
  </si>
  <si>
    <t>890320032_COD_1397601</t>
  </si>
  <si>
    <t>COD_1538534</t>
  </si>
  <si>
    <t>890320032_COD_1538534</t>
  </si>
  <si>
    <t>COD_1543014</t>
  </si>
  <si>
    <t>890320032_COD_1543014</t>
  </si>
  <si>
    <t>COD_1548048</t>
  </si>
  <si>
    <t>890320032_COD_1548048</t>
  </si>
  <si>
    <t>COD_1465514</t>
  </si>
  <si>
    <t>890320032_COD_1465514</t>
  </si>
  <si>
    <t>COD_1484643</t>
  </si>
  <si>
    <t>890320032_COD_1484643</t>
  </si>
  <si>
    <t>COD_1603923</t>
  </si>
  <si>
    <t>890320032_COD_1603923</t>
  </si>
  <si>
    <t>COD_1604629</t>
  </si>
  <si>
    <t>890320032_COD_1604629</t>
  </si>
  <si>
    <t>COD_1604758</t>
  </si>
  <si>
    <t>890320032_COD_1604758</t>
  </si>
  <si>
    <t>COD_1604817</t>
  </si>
  <si>
    <t>890320032_COD_1604817</t>
  </si>
  <si>
    <t>COD_1604847</t>
  </si>
  <si>
    <t>890320032_COD_1604847</t>
  </si>
  <si>
    <t>COD_1604875</t>
  </si>
  <si>
    <t>890320032_COD_1604875</t>
  </si>
  <si>
    <t>COD_1605024</t>
  </si>
  <si>
    <t>890320032_COD_1605024</t>
  </si>
  <si>
    <t>COD_1605236</t>
  </si>
  <si>
    <t>890320032_COD_1605236</t>
  </si>
  <si>
    <t>COD_1605292</t>
  </si>
  <si>
    <t>890320032_COD_1605292</t>
  </si>
  <si>
    <t>COD_1605485</t>
  </si>
  <si>
    <t>890320032_COD_1605485</t>
  </si>
  <si>
    <t>COD_1605504</t>
  </si>
  <si>
    <t>890320032_COD_1605504</t>
  </si>
  <si>
    <t>COD_1605548</t>
  </si>
  <si>
    <t>890320032_COD_1605548</t>
  </si>
  <si>
    <t>COD_1605579</t>
  </si>
  <si>
    <t>890320032_COD_1605579</t>
  </si>
  <si>
    <t>COD_1605707</t>
  </si>
  <si>
    <t>890320032_COD_1605707</t>
  </si>
  <si>
    <t>COD_1605797</t>
  </si>
  <si>
    <t>890320032_COD_1605797</t>
  </si>
  <si>
    <t>COD_1605869</t>
  </si>
  <si>
    <t>890320032_COD_1605869</t>
  </si>
  <si>
    <t>COD_1606045</t>
  </si>
  <si>
    <t>890320032_COD_1606045</t>
  </si>
  <si>
    <t>COD_1606155</t>
  </si>
  <si>
    <t>890320032_COD_1606155</t>
  </si>
  <si>
    <t>COD_1606373</t>
  </si>
  <si>
    <t>890320032_COD_1606373</t>
  </si>
  <si>
    <t>COD_1606928</t>
  </si>
  <si>
    <t>890320032_COD_1606928</t>
  </si>
  <si>
    <t>COD_1607009</t>
  </si>
  <si>
    <t>890320032_COD_1607009</t>
  </si>
  <si>
    <t>COD_1607020</t>
  </si>
  <si>
    <t>890320032_COD_1607020</t>
  </si>
  <si>
    <t>COD_1607037</t>
  </si>
  <si>
    <t>890320032_COD_1607037</t>
  </si>
  <si>
    <t>COD_1607127</t>
  </si>
  <si>
    <t>890320032_COD_1607127</t>
  </si>
  <si>
    <t>COD_1607197</t>
  </si>
  <si>
    <t>890320032_COD_1607197</t>
  </si>
  <si>
    <t>COD_1607224</t>
  </si>
  <si>
    <t>890320032_COD_1607224</t>
  </si>
  <si>
    <t>COD_1607229</t>
  </si>
  <si>
    <t>890320032_COD_1607229</t>
  </si>
  <si>
    <t>COD_1607248</t>
  </si>
  <si>
    <t>890320032_COD_1607248</t>
  </si>
  <si>
    <t>COD_1607281</t>
  </si>
  <si>
    <t>890320032_COD_1607281</t>
  </si>
  <si>
    <t>COD_1607336</t>
  </si>
  <si>
    <t>890320032_COD_1607336</t>
  </si>
  <si>
    <t>COD_1607418</t>
  </si>
  <si>
    <t>890320032_COD_1607418</t>
  </si>
  <si>
    <t>COD_1607521</t>
  </si>
  <si>
    <t>890320032_COD_1607521</t>
  </si>
  <si>
    <t>COD_1607565</t>
  </si>
  <si>
    <t>890320032_COD_1607565</t>
  </si>
  <si>
    <t>COD_1607569</t>
  </si>
  <si>
    <t>890320032_COD_1607569</t>
  </si>
  <si>
    <t>COD_1607710</t>
  </si>
  <si>
    <t>890320032_COD_1607710</t>
  </si>
  <si>
    <t>COD_1607842</t>
  </si>
  <si>
    <t>890320032_COD_1607842</t>
  </si>
  <si>
    <t>COD_1607844</t>
  </si>
  <si>
    <t>890320032_COD_1607844</t>
  </si>
  <si>
    <t>COD_1607861</t>
  </si>
  <si>
    <t>890320032_COD_1607861</t>
  </si>
  <si>
    <t>COD_1607933</t>
  </si>
  <si>
    <t>890320032_COD_1607933</t>
  </si>
  <si>
    <t>COD_1607975</t>
  </si>
  <si>
    <t>890320032_COD_1607975</t>
  </si>
  <si>
    <t>COD_1607993</t>
  </si>
  <si>
    <t>890320032_COD_1607993</t>
  </si>
  <si>
    <t>COD_1607995</t>
  </si>
  <si>
    <t>890320032_COD_1607995</t>
  </si>
  <si>
    <t>COD_1607997</t>
  </si>
  <si>
    <t>890320032_COD_1607997</t>
  </si>
  <si>
    <t>COD_1608020</t>
  </si>
  <si>
    <t>890320032_COD_1608020</t>
  </si>
  <si>
    <t>COD_1608034</t>
  </si>
  <si>
    <t>890320032_COD_1608034</t>
  </si>
  <si>
    <t>COD_1608089</t>
  </si>
  <si>
    <t>890320032_COD_1608089</t>
  </si>
  <si>
    <t>COD_1608299</t>
  </si>
  <si>
    <t>890320032_COD_1608299</t>
  </si>
  <si>
    <t>COD_1608362</t>
  </si>
  <si>
    <t>890320032_COD_1608362</t>
  </si>
  <si>
    <t>COD_1608585</t>
  </si>
  <si>
    <t>890320032_COD_1608585</t>
  </si>
  <si>
    <t>COD_1608868</t>
  </si>
  <si>
    <t>890320032_COD_1608868</t>
  </si>
  <si>
    <t>COD_1608934</t>
  </si>
  <si>
    <t>890320032_COD_1608934</t>
  </si>
  <si>
    <t>COD_1608969</t>
  </si>
  <si>
    <t>890320032_COD_1608969</t>
  </si>
  <si>
    <t>COD_1608972</t>
  </si>
  <si>
    <t>890320032_COD_1608972</t>
  </si>
  <si>
    <t>COD_1608984</t>
  </si>
  <si>
    <t>890320032_COD_1608984</t>
  </si>
  <si>
    <t>COD_1609143</t>
  </si>
  <si>
    <t>890320032_COD_1609143</t>
  </si>
  <si>
    <t>COD_1609281</t>
  </si>
  <si>
    <t>890320032_COD_1609281</t>
  </si>
  <si>
    <t>COD_1609327</t>
  </si>
  <si>
    <t>890320032_COD_1609327</t>
  </si>
  <si>
    <t>COD_1609434</t>
  </si>
  <si>
    <t>890320032_COD_1609434</t>
  </si>
  <si>
    <t>COD_1609445</t>
  </si>
  <si>
    <t>890320032_COD_1609445</t>
  </si>
  <si>
    <t>COD_1609490</t>
  </si>
  <si>
    <t>890320032_COD_1609490</t>
  </si>
  <si>
    <t>COD_1609494</t>
  </si>
  <si>
    <t>890320032_COD_1609494</t>
  </si>
  <si>
    <t>COD_1609531</t>
  </si>
  <si>
    <t>890320032_COD_1609531</t>
  </si>
  <si>
    <t>COD_1609533</t>
  </si>
  <si>
    <t>890320032_COD_1609533</t>
  </si>
  <si>
    <t>COD_1416087</t>
  </si>
  <si>
    <t>890320032_COD_1416087</t>
  </si>
  <si>
    <t>COD_1416184</t>
  </si>
  <si>
    <t>890320032_COD_1416184</t>
  </si>
  <si>
    <t>COD_1416225</t>
  </si>
  <si>
    <t>890320032_COD_1416225</t>
  </si>
  <si>
    <t>COD_1416313</t>
  </si>
  <si>
    <t>890320032_COD_1416313</t>
  </si>
  <si>
    <t>COD_1416527</t>
  </si>
  <si>
    <t>890320032_COD_1416527</t>
  </si>
  <si>
    <t>COD_1416534</t>
  </si>
  <si>
    <t>890320032_COD_1416534</t>
  </si>
  <si>
    <t>COD_1416553</t>
  </si>
  <si>
    <t>890320032_COD_1416553</t>
  </si>
  <si>
    <t>COD_1416599</t>
  </si>
  <si>
    <t>890320032_COD_1416599</t>
  </si>
  <si>
    <t>COD_1416606</t>
  </si>
  <si>
    <t>890320032_COD_1416606</t>
  </si>
  <si>
    <t>COD_1416656</t>
  </si>
  <si>
    <t>890320032_COD_1416656</t>
  </si>
  <si>
    <t>COD_1416661</t>
  </si>
  <si>
    <t>890320032_COD_1416661</t>
  </si>
  <si>
    <t>COD_1416722</t>
  </si>
  <si>
    <t>890320032_COD_1416722</t>
  </si>
  <si>
    <t>COD_1416727</t>
  </si>
  <si>
    <t>890320032_COD_1416727</t>
  </si>
  <si>
    <t>COD_1417023</t>
  </si>
  <si>
    <t>890320032_COD_1417023</t>
  </si>
  <si>
    <t>COD_1417147</t>
  </si>
  <si>
    <t>890320032_COD_1417147</t>
  </si>
  <si>
    <t>COD_1417155</t>
  </si>
  <si>
    <t>890320032_COD_1417155</t>
  </si>
  <si>
    <t>COD_1417159</t>
  </si>
  <si>
    <t>890320032_COD_1417159</t>
  </si>
  <si>
    <t>COD_1417161</t>
  </si>
  <si>
    <t>890320032_COD_1417161</t>
  </si>
  <si>
    <t>COD_1417294</t>
  </si>
  <si>
    <t>890320032_COD_1417294</t>
  </si>
  <si>
    <t>COD_1417318</t>
  </si>
  <si>
    <t>890320032_COD_1417318</t>
  </si>
  <si>
    <t>COD_1417366</t>
  </si>
  <si>
    <t>890320032_COD_1417366</t>
  </si>
  <si>
    <t>COD_1417525</t>
  </si>
  <si>
    <t>890320032_COD_1417525</t>
  </si>
  <si>
    <t>COD_1417529</t>
  </si>
  <si>
    <t>890320032_COD_1417529</t>
  </si>
  <si>
    <t>COD_1417606</t>
  </si>
  <si>
    <t>890320032_COD_1417606</t>
  </si>
  <si>
    <t>COD_1417622</t>
  </si>
  <si>
    <t>890320032_COD_1417622</t>
  </si>
  <si>
    <t>COD_1417637</t>
  </si>
  <si>
    <t>890320032_COD_1417637</t>
  </si>
  <si>
    <t>COD_1417644</t>
  </si>
  <si>
    <t>890320032_COD_1417644</t>
  </si>
  <si>
    <t>COD_1417721</t>
  </si>
  <si>
    <t>890320032_COD_1417721</t>
  </si>
  <si>
    <t>COD_1417723</t>
  </si>
  <si>
    <t>890320032_COD_1417723</t>
  </si>
  <si>
    <t>COD_1417726</t>
  </si>
  <si>
    <t>890320032_COD_1417726</t>
  </si>
  <si>
    <t>COD_1417730</t>
  </si>
  <si>
    <t>890320032_COD_1417730</t>
  </si>
  <si>
    <t>COD_1417732</t>
  </si>
  <si>
    <t>890320032_COD_1417732</t>
  </si>
  <si>
    <t>COD_1417736</t>
  </si>
  <si>
    <t>890320032_COD_1417736</t>
  </si>
  <si>
    <t>COD_1417740</t>
  </si>
  <si>
    <t>890320032_COD_1417740</t>
  </si>
  <si>
    <t>COD_1417742</t>
  </si>
  <si>
    <t>890320032_COD_1417742</t>
  </si>
  <si>
    <t>COD_1417749</t>
  </si>
  <si>
    <t>890320032_COD_1417749</t>
  </si>
  <si>
    <t>COD_1417751</t>
  </si>
  <si>
    <t>890320032_COD_1417751</t>
  </si>
  <si>
    <t>COD_1417753</t>
  </si>
  <si>
    <t>890320032_COD_1417753</t>
  </si>
  <si>
    <t>COD_1417763</t>
  </si>
  <si>
    <t>890320032_COD_1417763</t>
  </si>
  <si>
    <t>COD_1417765</t>
  </si>
  <si>
    <t>890320032_COD_1417765</t>
  </si>
  <si>
    <t>COD_1417775</t>
  </si>
  <si>
    <t>890320032_COD_1417775</t>
  </si>
  <si>
    <t>COD_1417777</t>
  </si>
  <si>
    <t>890320032_COD_1417777</t>
  </si>
  <si>
    <t>COD_1417783</t>
  </si>
  <si>
    <t>890320032_COD_1417783</t>
  </si>
  <si>
    <t>COD_1417792</t>
  </si>
  <si>
    <t>890320032_COD_1417792</t>
  </si>
  <si>
    <t>COD_1417804</t>
  </si>
  <si>
    <t>890320032_COD_1417804</t>
  </si>
  <si>
    <t>COD_1417808</t>
  </si>
  <si>
    <t>890320032_COD_1417808</t>
  </si>
  <si>
    <t>COD_1417813</t>
  </si>
  <si>
    <t>890320032_COD_1417813</t>
  </si>
  <si>
    <t>COD_1417816</t>
  </si>
  <si>
    <t>890320032_COD_1417816</t>
  </si>
  <si>
    <t>COD_1418114</t>
  </si>
  <si>
    <t>890320032_COD_1418114</t>
  </si>
  <si>
    <t>COD_1418135</t>
  </si>
  <si>
    <t>890320032_COD_1418135</t>
  </si>
  <si>
    <t>COD_1418136</t>
  </si>
  <si>
    <t>890320032_COD_1418136</t>
  </si>
  <si>
    <t>COD_1418170</t>
  </si>
  <si>
    <t>890320032_COD_1418170</t>
  </si>
  <si>
    <t>COD_1418174</t>
  </si>
  <si>
    <t>890320032_COD_1418174</t>
  </si>
  <si>
    <t>COD_1418196</t>
  </si>
  <si>
    <t>890320032_COD_1418196</t>
  </si>
  <si>
    <t>COD_1418201</t>
  </si>
  <si>
    <t>890320032_COD_1418201</t>
  </si>
  <si>
    <t>COD_1418204</t>
  </si>
  <si>
    <t>890320032_COD_1418204</t>
  </si>
  <si>
    <t>COD_1418590</t>
  </si>
  <si>
    <t>890320032_COD_1418590</t>
  </si>
  <si>
    <t>COD_1418666</t>
  </si>
  <si>
    <t>890320032_COD_1418666</t>
  </si>
  <si>
    <t>COD_1418696</t>
  </si>
  <si>
    <t>890320032_COD_1418696</t>
  </si>
  <si>
    <t>COD_1418828</t>
  </si>
  <si>
    <t>890320032_COD_1418828</t>
  </si>
  <si>
    <t>COD_1419096</t>
  </si>
  <si>
    <t>890320032_COD_1419096</t>
  </si>
  <si>
    <t>COD_1419188</t>
  </si>
  <si>
    <t>890320032_COD_1419188</t>
  </si>
  <si>
    <t>COD_1419258</t>
  </si>
  <si>
    <t>890320032_COD_1419258</t>
  </si>
  <si>
    <t>COD_1419588</t>
  </si>
  <si>
    <t>890320032_COD_1419588</t>
  </si>
  <si>
    <t>COD_1419955</t>
  </si>
  <si>
    <t>890320032_COD_1419955</t>
  </si>
  <si>
    <t>COD_1420106</t>
  </si>
  <si>
    <t>890320032_COD_1420106</t>
  </si>
  <si>
    <t>COD_1420253</t>
  </si>
  <si>
    <t>890320032_COD_1420253</t>
  </si>
  <si>
    <t>COD_1420307</t>
  </si>
  <si>
    <t>890320032_COD_1420307</t>
  </si>
  <si>
    <t>COD_1421661</t>
  </si>
  <si>
    <t>890320032_COD_1421661</t>
  </si>
  <si>
    <t>COD_1421664</t>
  </si>
  <si>
    <t>890320032_COD_1421664</t>
  </si>
  <si>
    <t>COD_1421903</t>
  </si>
  <si>
    <t>890320032_COD_1421903</t>
  </si>
  <si>
    <t>COD_1421922</t>
  </si>
  <si>
    <t>890320032_COD_1421922</t>
  </si>
  <si>
    <t>COD_1421935</t>
  </si>
  <si>
    <t>890320032_COD_1421935</t>
  </si>
  <si>
    <t>COD_1423220</t>
  </si>
  <si>
    <t>890320032_COD_1423220</t>
  </si>
  <si>
    <t>COD_1423257</t>
  </si>
  <si>
    <t>890320032_COD_1423257</t>
  </si>
  <si>
    <t>COD_1423282</t>
  </si>
  <si>
    <t>890320032_COD_1423282</t>
  </si>
  <si>
    <t>COD_1423302</t>
  </si>
  <si>
    <t>890320032_COD_1423302</t>
  </si>
  <si>
    <t>COD_1425068</t>
  </si>
  <si>
    <t>890320032_COD_1425068</t>
  </si>
  <si>
    <t>COD_1425078</t>
  </si>
  <si>
    <t>890320032_COD_1425078</t>
  </si>
  <si>
    <t>COD_1425367</t>
  </si>
  <si>
    <t>890320032_COD_1425367</t>
  </si>
  <si>
    <t>COD_1425476</t>
  </si>
  <si>
    <t>890320032_COD_1425476</t>
  </si>
  <si>
    <t>COD_1425545</t>
  </si>
  <si>
    <t>890320032_COD_1425545</t>
  </si>
  <si>
    <t>COD_1425565</t>
  </si>
  <si>
    <t>890320032_COD_1425565</t>
  </si>
  <si>
    <t>COD_1426587</t>
  </si>
  <si>
    <t>890320032_COD_1426587</t>
  </si>
  <si>
    <t>COD_1426661</t>
  </si>
  <si>
    <t>890320032_COD_1426661</t>
  </si>
  <si>
    <t>COD_1426842</t>
  </si>
  <si>
    <t>890320032_COD_1426842</t>
  </si>
  <si>
    <t>COD_1426845</t>
  </si>
  <si>
    <t>890320032_COD_1426845</t>
  </si>
  <si>
    <t>COD_1426853</t>
  </si>
  <si>
    <t>890320032_COD_1426853</t>
  </si>
  <si>
    <t>COD_1427153</t>
  </si>
  <si>
    <t>890320032_COD_1427153</t>
  </si>
  <si>
    <t>COD_1609779</t>
  </si>
  <si>
    <t>890320032_COD_1609779</t>
  </si>
  <si>
    <t>COD_1609895</t>
  </si>
  <si>
    <t>890320032_COD_1609895</t>
  </si>
  <si>
    <t>COD_1609980</t>
  </si>
  <si>
    <t>890320032_COD_1609980</t>
  </si>
  <si>
    <t>COD_1610105</t>
  </si>
  <si>
    <t>890320032_COD_1610105</t>
  </si>
  <si>
    <t>COD_1610111</t>
  </si>
  <si>
    <t>890320032_COD_1610111</t>
  </si>
  <si>
    <t>COD_1610141</t>
  </si>
  <si>
    <t>890320032_COD_1610141</t>
  </si>
  <si>
    <t>COD_1610181</t>
  </si>
  <si>
    <t>890320032_COD_1610181</t>
  </si>
  <si>
    <t>COD_1610234</t>
  </si>
  <si>
    <t>890320032_COD_1610234</t>
  </si>
  <si>
    <t>COD_1610259</t>
  </si>
  <si>
    <t>890320032_COD_1610259</t>
  </si>
  <si>
    <t>COD_1610399</t>
  </si>
  <si>
    <t>890320032_COD_1610399</t>
  </si>
  <si>
    <t>COD_1610422</t>
  </si>
  <si>
    <t>890320032_COD_1610422</t>
  </si>
  <si>
    <t>COD_1610540</t>
  </si>
  <si>
    <t>890320032_COD_1610540</t>
  </si>
  <si>
    <t>COD_1610563</t>
  </si>
  <si>
    <t>890320032_COD_1610563</t>
  </si>
  <si>
    <t>COD_1610568</t>
  </si>
  <si>
    <t>890320032_COD_1610568</t>
  </si>
  <si>
    <t>COD_1610578</t>
  </si>
  <si>
    <t>890320032_COD_1610578</t>
  </si>
  <si>
    <t>COD_1610662</t>
  </si>
  <si>
    <t>890320032_COD_1610662</t>
  </si>
  <si>
    <t>COD_1610698</t>
  </si>
  <si>
    <t>890320032_COD_1610698</t>
  </si>
  <si>
    <t>COD_1610826</t>
  </si>
  <si>
    <t>890320032_COD_1610826</t>
  </si>
  <si>
    <t>COD_1610882</t>
  </si>
  <si>
    <t>890320032_COD_1610882</t>
  </si>
  <si>
    <t>COD_1610973</t>
  </si>
  <si>
    <t>890320032_COD_1610973</t>
  </si>
  <si>
    <t>COD_1610995</t>
  </si>
  <si>
    <t>890320032_COD_1610995</t>
  </si>
  <si>
    <t>COD_1611000</t>
  </si>
  <si>
    <t>890320032_COD_1611000</t>
  </si>
  <si>
    <t>COD_1611069</t>
  </si>
  <si>
    <t>890320032_COD_1611069</t>
  </si>
  <si>
    <t>COD_1611108</t>
  </si>
  <si>
    <t>890320032_COD_1611108</t>
  </si>
  <si>
    <t>COD_1611161</t>
  </si>
  <si>
    <t>890320032_COD_1611161</t>
  </si>
  <si>
    <t>COD_1611172</t>
  </si>
  <si>
    <t>890320032_COD_1611172</t>
  </si>
  <si>
    <t>COD_1611187</t>
  </si>
  <si>
    <t>890320032_COD_1611187</t>
  </si>
  <si>
    <t>COD_1611191</t>
  </si>
  <si>
    <t>890320032_COD_1611191</t>
  </si>
  <si>
    <t>COD_1611254</t>
  </si>
  <si>
    <t>890320032_COD_1611254</t>
  </si>
  <si>
    <t>COD_1611290</t>
  </si>
  <si>
    <t>890320032_COD_1611290</t>
  </si>
  <si>
    <t>COD_1611418</t>
  </si>
  <si>
    <t>890320032_COD_1611418</t>
  </si>
  <si>
    <t>COD_1611424</t>
  </si>
  <si>
    <t>890320032_COD_1611424</t>
  </si>
  <si>
    <t>COD_1611431</t>
  </si>
  <si>
    <t>890320032_COD_1611431</t>
  </si>
  <si>
    <t>COD_1611493</t>
  </si>
  <si>
    <t>890320032_COD_1611493</t>
  </si>
  <si>
    <t>COD_1611510</t>
  </si>
  <si>
    <t>890320032_COD_1611510</t>
  </si>
  <si>
    <t>COD_1611688</t>
  </si>
  <si>
    <t>890320032_COD_1611688</t>
  </si>
  <si>
    <t>COD_1611694</t>
  </si>
  <si>
    <t>890320032_COD_1611694</t>
  </si>
  <si>
    <t>COD_1611793</t>
  </si>
  <si>
    <t>890320032_COD_1611793</t>
  </si>
  <si>
    <t>COD_1611876</t>
  </si>
  <si>
    <t>890320032_COD_1611876</t>
  </si>
  <si>
    <t>COD_1611924</t>
  </si>
  <si>
    <t>890320032_COD_1611924</t>
  </si>
  <si>
    <t>COD_1611926</t>
  </si>
  <si>
    <t>890320032_COD_1611926</t>
  </si>
  <si>
    <t>COD_1611976</t>
  </si>
  <si>
    <t>890320032_COD_1611976</t>
  </si>
  <si>
    <t>COD_1612118</t>
  </si>
  <si>
    <t>890320032_COD_1612118</t>
  </si>
  <si>
    <t>COD_1612199</t>
  </si>
  <si>
    <t>890320032_COD_1612199</t>
  </si>
  <si>
    <t>COD_1612379</t>
  </si>
  <si>
    <t>890320032_COD_1612379</t>
  </si>
  <si>
    <t>COD_1612527</t>
  </si>
  <si>
    <t>890320032_COD_1612527</t>
  </si>
  <si>
    <t>COD_1612707</t>
  </si>
  <si>
    <t>890320032_COD_1612707</t>
  </si>
  <si>
    <t>COD_1612893</t>
  </si>
  <si>
    <t>890320032_COD_1612893</t>
  </si>
  <si>
    <t>COD_1612957</t>
  </si>
  <si>
    <t>890320032_COD_1612957</t>
  </si>
  <si>
    <t>COD_1613008</t>
  </si>
  <si>
    <t>890320032_COD_1613008</t>
  </si>
  <si>
    <t>COD_1613044</t>
  </si>
  <si>
    <t>890320032_COD_1613044</t>
  </si>
  <si>
    <t>COD_1613046</t>
  </si>
  <si>
    <t>890320032_COD_1613046</t>
  </si>
  <si>
    <t>COD_1613098</t>
  </si>
  <si>
    <t>890320032_COD_1613098</t>
  </si>
  <si>
    <t>COD_1613385</t>
  </si>
  <si>
    <t>890320032_COD_1613385</t>
  </si>
  <si>
    <t>COD_1613386</t>
  </si>
  <si>
    <t>890320032_COD_1613386</t>
  </si>
  <si>
    <t>COD_1613551</t>
  </si>
  <si>
    <t>890320032_COD_1613551</t>
  </si>
  <si>
    <t>COD_1613694</t>
  </si>
  <si>
    <t>890320032_COD_1613694</t>
  </si>
  <si>
    <t>COD_1613702</t>
  </si>
  <si>
    <t>890320032_COD_1613702</t>
  </si>
  <si>
    <t>COD_1613831</t>
  </si>
  <si>
    <t>890320032_COD_1613831</t>
  </si>
  <si>
    <t>COD_1613872</t>
  </si>
  <si>
    <t>890320032_COD_1613872</t>
  </si>
  <si>
    <t>COD_1613955</t>
  </si>
  <si>
    <t>890320032_COD_1613955</t>
  </si>
  <si>
    <t>COD_1614053</t>
  </si>
  <si>
    <t>890320032_COD_1614053</t>
  </si>
  <si>
    <t>COD_1614063</t>
  </si>
  <si>
    <t>890320032_COD_1614063</t>
  </si>
  <si>
    <t>COD_1614104</t>
  </si>
  <si>
    <t>890320032_COD_1614104</t>
  </si>
  <si>
    <t>COD_1614150</t>
  </si>
  <si>
    <t>890320032_COD_1614150</t>
  </si>
  <si>
    <t>COD_1614173</t>
  </si>
  <si>
    <t>890320032_COD_1614173</t>
  </si>
  <si>
    <t>COD_1614178</t>
  </si>
  <si>
    <t>890320032_COD_1614178</t>
  </si>
  <si>
    <t>COD_1614231</t>
  </si>
  <si>
    <t>890320032_COD_1614231</t>
  </si>
  <si>
    <t>COD_1614312</t>
  </si>
  <si>
    <t>890320032_COD_1614312</t>
  </si>
  <si>
    <t>COD_1614377</t>
  </si>
  <si>
    <t>890320032_COD_1614377</t>
  </si>
  <si>
    <t>COD_1614443</t>
  </si>
  <si>
    <t>890320032_COD_1614443</t>
  </si>
  <si>
    <t>COD_1614473</t>
  </si>
  <si>
    <t>890320032_COD_1614473</t>
  </si>
  <si>
    <t>COD_1614558</t>
  </si>
  <si>
    <t>890320032_COD_1614558</t>
  </si>
  <si>
    <t>COD_1614714</t>
  </si>
  <si>
    <t>890320032_COD_1614714</t>
  </si>
  <si>
    <t>COD_1614715</t>
  </si>
  <si>
    <t>890320032_COD_1614715</t>
  </si>
  <si>
    <t>COD_1614836</t>
  </si>
  <si>
    <t>890320032_COD_1614836</t>
  </si>
  <si>
    <t>COD_1614840</t>
  </si>
  <si>
    <t>890320032_COD_1614840</t>
  </si>
  <si>
    <t>COD_1614884</t>
  </si>
  <si>
    <t>890320032_COD_1614884</t>
  </si>
  <si>
    <t>COD_1614902</t>
  </si>
  <si>
    <t>890320032_COD_1614902</t>
  </si>
  <si>
    <t>COD_1615107</t>
  </si>
  <si>
    <t>890320032_COD_1615107</t>
  </si>
  <si>
    <t>COD_1615147</t>
  </si>
  <si>
    <t>890320032_COD_1615147</t>
  </si>
  <si>
    <t>COD_1615283</t>
  </si>
  <si>
    <t>890320032_COD_1615283</t>
  </si>
  <si>
    <t>COD_1615356</t>
  </si>
  <si>
    <t>890320032_COD_1615356</t>
  </si>
  <si>
    <t>COD_1615372</t>
  </si>
  <si>
    <t>890320032_COD_1615372</t>
  </si>
  <si>
    <t>COD_1615374</t>
  </si>
  <si>
    <t>890320032_COD_1615374</t>
  </si>
  <si>
    <t>COD_1615525</t>
  </si>
  <si>
    <t>890320032_COD_1615525</t>
  </si>
  <si>
    <t>COD_1615527</t>
  </si>
  <si>
    <t>890320032_COD_1615527</t>
  </si>
  <si>
    <t>COD_1615662</t>
  </si>
  <si>
    <t>890320032_COD_1615662</t>
  </si>
  <si>
    <t>COD_1615729</t>
  </si>
  <si>
    <t>890320032_COD_1615729</t>
  </si>
  <si>
    <t>COD_1615843</t>
  </si>
  <si>
    <t>890320032_COD_1615843</t>
  </si>
  <si>
    <t>COD_1615914</t>
  </si>
  <si>
    <t>890320032_COD_1615914</t>
  </si>
  <si>
    <t>COD_1615928</t>
  </si>
  <si>
    <t>890320032_COD_1615928</t>
  </si>
  <si>
    <t>COD_1615939</t>
  </si>
  <si>
    <t>890320032_COD_1615939</t>
  </si>
  <si>
    <t>COD_1616045</t>
  </si>
  <si>
    <t>890320032_COD_1616045</t>
  </si>
  <si>
    <t>COD_1616048</t>
  </si>
  <si>
    <t>890320032_COD_1616048</t>
  </si>
  <si>
    <t>COD_1616054</t>
  </si>
  <si>
    <t>890320032_COD_1616054</t>
  </si>
  <si>
    <t>COD_1616239</t>
  </si>
  <si>
    <t>890320032_COD_1616239</t>
  </si>
  <si>
    <t>COD_1616274</t>
  </si>
  <si>
    <t>890320032_COD_1616274</t>
  </si>
  <si>
    <t>COD_1616333</t>
  </si>
  <si>
    <t>890320032_COD_1616333</t>
  </si>
  <si>
    <t>COD_1616417</t>
  </si>
  <si>
    <t>890320032_COD_1616417</t>
  </si>
  <si>
    <t>COD_1616576</t>
  </si>
  <si>
    <t>890320032_COD_1616576</t>
  </si>
  <si>
    <t>COD_1616611</t>
  </si>
  <si>
    <t>890320032_COD_1616611</t>
  </si>
  <si>
    <t>COD_1616619</t>
  </si>
  <si>
    <t>890320032_COD_1616619</t>
  </si>
  <si>
    <t>COD_1616657</t>
  </si>
  <si>
    <t>890320032_COD_1616657</t>
  </si>
  <si>
    <t>COD_1616726</t>
  </si>
  <si>
    <t>890320032_COD_1616726</t>
  </si>
  <si>
    <t>COD_1616739</t>
  </si>
  <si>
    <t>890320032_COD_1616739</t>
  </si>
  <si>
    <t>COD_1616772</t>
  </si>
  <si>
    <t>890320032_COD_1616772</t>
  </si>
  <si>
    <t>COD_1616892</t>
  </si>
  <si>
    <t>890320032_COD_1616892</t>
  </si>
  <si>
    <t>COD_1616913</t>
  </si>
  <si>
    <t>890320032_COD_1616913</t>
  </si>
  <si>
    <t>COD_1616964</t>
  </si>
  <si>
    <t>890320032_COD_1616964</t>
  </si>
  <si>
    <t>COD_1616967</t>
  </si>
  <si>
    <t>890320032_COD_1616967</t>
  </si>
  <si>
    <t>COD_1617115</t>
  </si>
  <si>
    <t>890320032_COD_1617115</t>
  </si>
  <si>
    <t>COD_1617118</t>
  </si>
  <si>
    <t>890320032_COD_1617118</t>
  </si>
  <si>
    <t>COD_1617137</t>
  </si>
  <si>
    <t>890320032_COD_1617137</t>
  </si>
  <si>
    <t>COD_1617353</t>
  </si>
  <si>
    <t>890320032_COD_1617353</t>
  </si>
  <si>
    <t>COD_1617405</t>
  </si>
  <si>
    <t>890320032_COD_1617405</t>
  </si>
  <si>
    <t>COD_1617528</t>
  </si>
  <si>
    <t>890320032_COD_1617528</t>
  </si>
  <si>
    <t>COD_1617534</t>
  </si>
  <si>
    <t>890320032_COD_1617534</t>
  </si>
  <si>
    <t>COD_1617538</t>
  </si>
  <si>
    <t>890320032_COD_1617538</t>
  </si>
  <si>
    <t>COD_1617580</t>
  </si>
  <si>
    <t>890320032_COD_1617580</t>
  </si>
  <si>
    <t>COD_1617581</t>
  </si>
  <si>
    <t>890320032_COD_1617581</t>
  </si>
  <si>
    <t>COD_1617671</t>
  </si>
  <si>
    <t>890320032_COD_1617671</t>
  </si>
  <si>
    <t>COD_1617824</t>
  </si>
  <si>
    <t>890320032_COD_1617824</t>
  </si>
  <si>
    <t>COD_1617830</t>
  </si>
  <si>
    <t>890320032_COD_1617830</t>
  </si>
  <si>
    <t>COD_1617832</t>
  </si>
  <si>
    <t>890320032_COD_1617832</t>
  </si>
  <si>
    <t>COD_1617962</t>
  </si>
  <si>
    <t>890320032_COD_1617962</t>
  </si>
  <si>
    <t>COD_1618057</t>
  </si>
  <si>
    <t>890320032_COD_1618057</t>
  </si>
  <si>
    <t>COD_1618086</t>
  </si>
  <si>
    <t>890320032_COD_1618086</t>
  </si>
  <si>
    <t>COD_1618152</t>
  </si>
  <si>
    <t>890320032_COD_1618152</t>
  </si>
  <si>
    <t>COD_1618222</t>
  </si>
  <si>
    <t>890320032_COD_1618222</t>
  </si>
  <si>
    <t>COD_1618225</t>
  </si>
  <si>
    <t>890320032_COD_1618225</t>
  </si>
  <si>
    <t>COD_1618228</t>
  </si>
  <si>
    <t>890320032_COD_1618228</t>
  </si>
  <si>
    <t>COD_1618271</t>
  </si>
  <si>
    <t>890320032_COD_1618271</t>
  </si>
  <si>
    <t>COD_1618463</t>
  </si>
  <si>
    <t>890320032_COD_1618463</t>
  </si>
  <si>
    <t>COD_1618597</t>
  </si>
  <si>
    <t>890320032_COD_1618597</t>
  </si>
  <si>
    <t>COD_1618805</t>
  </si>
  <si>
    <t>890320032_COD_1618805</t>
  </si>
  <si>
    <t>COD_1618927</t>
  </si>
  <si>
    <t>890320032_COD_1618927</t>
  </si>
  <si>
    <t>COD_1618947</t>
  </si>
  <si>
    <t>890320032_COD_1618947</t>
  </si>
  <si>
    <t>COD_1618982</t>
  </si>
  <si>
    <t>890320032_COD_1618982</t>
  </si>
  <si>
    <t>COD_1618984</t>
  </si>
  <si>
    <t>890320032_COD_1618984</t>
  </si>
  <si>
    <t>COD_1619068</t>
  </si>
  <si>
    <t>890320032_COD_1619068</t>
  </si>
  <si>
    <t>COD_1619120</t>
  </si>
  <si>
    <t>890320032_COD_1619120</t>
  </si>
  <si>
    <t>COD_1619243</t>
  </si>
  <si>
    <t>890320032_COD_1619243</t>
  </si>
  <si>
    <t>COD_1619270</t>
  </si>
  <si>
    <t>890320032_COD_1619270</t>
  </si>
  <si>
    <t>COD_1619275</t>
  </si>
  <si>
    <t>890320032_COD_1619275</t>
  </si>
  <si>
    <t>COD_1619445</t>
  </si>
  <si>
    <t>890320032_COD_1619445</t>
  </si>
  <si>
    <t>COD_1619474</t>
  </si>
  <si>
    <t>890320032_COD_1619474</t>
  </si>
  <si>
    <t>COD_1619476</t>
  </si>
  <si>
    <t>890320032_COD_1619476</t>
  </si>
  <si>
    <t>COD_1619478</t>
  </si>
  <si>
    <t>890320032_COD_1619478</t>
  </si>
  <si>
    <t>COD_1619492</t>
  </si>
  <si>
    <t>890320032_COD_1619492</t>
  </si>
  <si>
    <t>COD_1619501</t>
  </si>
  <si>
    <t>890320032_COD_1619501</t>
  </si>
  <si>
    <t>COD_1619558</t>
  </si>
  <si>
    <t>890320032_COD_1619558</t>
  </si>
  <si>
    <t>COD_1619722</t>
  </si>
  <si>
    <t>890320032_COD_1619722</t>
  </si>
  <si>
    <t>COD_1619761</t>
  </si>
  <si>
    <t>890320032_COD_1619761</t>
  </si>
  <si>
    <t>COD_1619765</t>
  </si>
  <si>
    <t>890320032_COD_1619765</t>
  </si>
  <si>
    <t>COD_1619767</t>
  </si>
  <si>
    <t>890320032_COD_1619767</t>
  </si>
  <si>
    <t>COD_1619786</t>
  </si>
  <si>
    <t>890320032_COD_1619786</t>
  </si>
  <si>
    <t>COD_1619873</t>
  </si>
  <si>
    <t>890320032_COD_1619873</t>
  </si>
  <si>
    <t>COD_1620030</t>
  </si>
  <si>
    <t>890320032_COD_1620030</t>
  </si>
  <si>
    <t>COD_1620088</t>
  </si>
  <si>
    <t>890320032_COD_1620088</t>
  </si>
  <si>
    <t>COD_1620145</t>
  </si>
  <si>
    <t>890320032_COD_1620145</t>
  </si>
  <si>
    <t>COD_1620391</t>
  </si>
  <si>
    <t>890320032_COD_1620391</t>
  </si>
  <si>
    <t>COD_1620422</t>
  </si>
  <si>
    <t>890320032_COD_1620422</t>
  </si>
  <si>
    <t>COD_1559518</t>
  </si>
  <si>
    <t>890320032_COD_1559518</t>
  </si>
  <si>
    <t>COD_1563278</t>
  </si>
  <si>
    <t>890320032_COD_1563278</t>
  </si>
  <si>
    <t>COD_1573096</t>
  </si>
  <si>
    <t>890320032_COD_1573096</t>
  </si>
  <si>
    <t>COD_1573258</t>
  </si>
  <si>
    <t>890320032_COD_1573258</t>
  </si>
  <si>
    <t>COD_1573364</t>
  </si>
  <si>
    <t>890320032_COD_1573364</t>
  </si>
  <si>
    <t>COD_1573367</t>
  </si>
  <si>
    <t>890320032_COD_1573367</t>
  </si>
  <si>
    <t>COD_1573376</t>
  </si>
  <si>
    <t>890320032_COD_1573376</t>
  </si>
  <si>
    <t>COD_1573419</t>
  </si>
  <si>
    <t>890320032_COD_1573419</t>
  </si>
  <si>
    <t>COD_1573607</t>
  </si>
  <si>
    <t>890320032_COD_1573607</t>
  </si>
  <si>
    <t>COD_1573682</t>
  </si>
  <si>
    <t>890320032_COD_1573682</t>
  </si>
  <si>
    <t>COD_1573687</t>
  </si>
  <si>
    <t>890320032_COD_1573687</t>
  </si>
  <si>
    <t>COD_1575027</t>
  </si>
  <si>
    <t>890320032_COD_1575027</t>
  </si>
  <si>
    <t>COD_1578212</t>
  </si>
  <si>
    <t>890320032_COD_1578212</t>
  </si>
  <si>
    <t>COD_1579766</t>
  </si>
  <si>
    <t>890320032_COD_1579766</t>
  </si>
  <si>
    <t>COD_1581199</t>
  </si>
  <si>
    <t>890320032_COD_1581199</t>
  </si>
  <si>
    <t>COD_1581203</t>
  </si>
  <si>
    <t>890320032_COD_1581203</t>
  </si>
  <si>
    <t>COD_1581992</t>
  </si>
  <si>
    <t>890320032_COD_1581992</t>
  </si>
  <si>
    <t>COD_1585318</t>
  </si>
  <si>
    <t>890320032_COD_1585318</t>
  </si>
  <si>
    <t>COD_1585838</t>
  </si>
  <si>
    <t>890320032_COD_1585838</t>
  </si>
  <si>
    <t>COD_1585839</t>
  </si>
  <si>
    <t>890320032_COD_1585839</t>
  </si>
  <si>
    <t>COD_1586160</t>
  </si>
  <si>
    <t>890320032_COD_1586160</t>
  </si>
  <si>
    <t>COD_1589499</t>
  </si>
  <si>
    <t>890320032_COD_1589499</t>
  </si>
  <si>
    <t>COD_1590071</t>
  </si>
  <si>
    <t>890320032_COD_1590071</t>
  </si>
  <si>
    <t>COD_1590287</t>
  </si>
  <si>
    <t>890320032_COD_1590287</t>
  </si>
  <si>
    <t>COD_1590395</t>
  </si>
  <si>
    <t>890320032_COD_1590395</t>
  </si>
  <si>
    <t>COD_1590398</t>
  </si>
  <si>
    <t>890320032_COD_1590398</t>
  </si>
  <si>
    <t>COD_1590540</t>
  </si>
  <si>
    <t>890320032_COD_1590540</t>
  </si>
  <si>
    <t>COD_1592026</t>
  </si>
  <si>
    <t>890320032_COD_1592026</t>
  </si>
  <si>
    <t>COD_1592224</t>
  </si>
  <si>
    <t>890320032_COD_1592224</t>
  </si>
  <si>
    <t>COD_1594206</t>
  </si>
  <si>
    <t>890320032_COD_1594206</t>
  </si>
  <si>
    <t>COD_1594263</t>
  </si>
  <si>
    <t>890320032_COD_1594263</t>
  </si>
  <si>
    <t>COD_1595473</t>
  </si>
  <si>
    <t>890320032_COD_1595473</t>
  </si>
  <si>
    <t>COD_1596878</t>
  </si>
  <si>
    <t>890320032_COD_1596878</t>
  </si>
  <si>
    <t>COD_1596892</t>
  </si>
  <si>
    <t>890320032_COD_1596892</t>
  </si>
  <si>
    <t>COD_1597713</t>
  </si>
  <si>
    <t>890320032_COD_1597713</t>
  </si>
  <si>
    <t>COD_1598950</t>
  </si>
  <si>
    <t>890320032_COD_1598950</t>
  </si>
  <si>
    <t>COD_1599557</t>
  </si>
  <si>
    <t>890320032_COD_1599557</t>
  </si>
  <si>
    <t>COD_1599589</t>
  </si>
  <si>
    <t>890320032_COD_1599589</t>
  </si>
  <si>
    <t>COD_1599621</t>
  </si>
  <si>
    <t>890320032_COD_1599621</t>
  </si>
  <si>
    <t>COD_1599948</t>
  </si>
  <si>
    <t>890320032_COD_1599948</t>
  </si>
  <si>
    <t>COD_1600104</t>
  </si>
  <si>
    <t>890320032_COD_1600104</t>
  </si>
  <si>
    <t>COD_1600402</t>
  </si>
  <si>
    <t>890320032_COD_1600402</t>
  </si>
  <si>
    <t>COD_1600801</t>
  </si>
  <si>
    <t>890320032_COD_1600801</t>
  </si>
  <si>
    <t>COD_1600996</t>
  </si>
  <si>
    <t>890320032_COD_1600996</t>
  </si>
  <si>
    <t>COD_1601584</t>
  </si>
  <si>
    <t>890320032_COD_1601584</t>
  </si>
  <si>
    <t>COD_1602220</t>
  </si>
  <si>
    <t>890320032_COD_1602220</t>
  </si>
  <si>
    <t>COD_1602229</t>
  </si>
  <si>
    <t>890320032_COD_1602229</t>
  </si>
  <si>
    <t>COD_1602265</t>
  </si>
  <si>
    <t>890320032_COD_1602265</t>
  </si>
  <si>
    <t>COD_1602272</t>
  </si>
  <si>
    <t>890320032_COD_1602272</t>
  </si>
  <si>
    <t>COD_1602398</t>
  </si>
  <si>
    <t>890320032_COD_1602398</t>
  </si>
  <si>
    <t>COD_1602444</t>
  </si>
  <si>
    <t>890320032_COD_1602444</t>
  </si>
  <si>
    <t>COD_1602657</t>
  </si>
  <si>
    <t>890320032_COD_1602657</t>
  </si>
  <si>
    <t>COD_1602693</t>
  </si>
  <si>
    <t>890320032_COD_1602693</t>
  </si>
  <si>
    <t>COD_1602865</t>
  </si>
  <si>
    <t>890320032_COD_1602865</t>
  </si>
  <si>
    <t>COD_1603032</t>
  </si>
  <si>
    <t>890320032_COD_1603032</t>
  </si>
  <si>
    <t>COD_1603637</t>
  </si>
  <si>
    <t>890320032_COD_1603637</t>
  </si>
  <si>
    <t>COD_1603658</t>
  </si>
  <si>
    <t>890320032_COD_1603658</t>
  </si>
  <si>
    <t>COD_1603760</t>
  </si>
  <si>
    <t>890320032_COD_1603760</t>
  </si>
  <si>
    <t>COD_1603802</t>
  </si>
  <si>
    <t>890320032_COD_1603802</t>
  </si>
  <si>
    <t>COD_1620648</t>
  </si>
  <si>
    <t>890320032_COD_1620648</t>
  </si>
  <si>
    <t>COD_1620695</t>
  </si>
  <si>
    <t>890320032_COD_1620695</t>
  </si>
  <si>
    <t>COD_1620740</t>
  </si>
  <si>
    <t>890320032_COD_1620740</t>
  </si>
  <si>
    <t>COD_1620777</t>
  </si>
  <si>
    <t>890320032_COD_1620777</t>
  </si>
  <si>
    <t>COD_1620821</t>
  </si>
  <si>
    <t>890320032_COD_1620821</t>
  </si>
  <si>
    <t>COD_1620949</t>
  </si>
  <si>
    <t>890320032_COD_1620949</t>
  </si>
  <si>
    <t>COD_1621024</t>
  </si>
  <si>
    <t>890320032_COD_1621024</t>
  </si>
  <si>
    <t>COD_1621058</t>
  </si>
  <si>
    <t>890320032_COD_1621058</t>
  </si>
  <si>
    <t>COD_1621185</t>
  </si>
  <si>
    <t>890320032_COD_1621185</t>
  </si>
  <si>
    <t>COD_1621196</t>
  </si>
  <si>
    <t>890320032_COD_1621196</t>
  </si>
  <si>
    <t>COD_1621198</t>
  </si>
  <si>
    <t>890320032_COD_1621198</t>
  </si>
  <si>
    <t>COD_1621206</t>
  </si>
  <si>
    <t>890320032_COD_1621206</t>
  </si>
  <si>
    <t>COD_1621257</t>
  </si>
  <si>
    <t>890320032_COD_1621257</t>
  </si>
  <si>
    <t>COD_1621303</t>
  </si>
  <si>
    <t>890320032_COD_1621303</t>
  </si>
  <si>
    <t>COD_1621411</t>
  </si>
  <si>
    <t>890320032_COD_1621411</t>
  </si>
  <si>
    <t>COD_1621466</t>
  </si>
  <si>
    <t>890320032_COD_1621466</t>
  </si>
  <si>
    <t>COD_1621484</t>
  </si>
  <si>
    <t>890320032_COD_1621484</t>
  </si>
  <si>
    <t>COD_1621688</t>
  </si>
  <si>
    <t>890320032_COD_1621688</t>
  </si>
  <si>
    <t>COD_1621874</t>
  </si>
  <si>
    <t>890320032_COD_1621874</t>
  </si>
  <si>
    <t>COD_1622027</t>
  </si>
  <si>
    <t>890320032_COD_1622027</t>
  </si>
  <si>
    <t>COD_1622086</t>
  </si>
  <si>
    <t>890320032_COD_1622086</t>
  </si>
  <si>
    <t>COD_1622096</t>
  </si>
  <si>
    <t>890320032_COD_1622096</t>
  </si>
  <si>
    <t>COD_1622127</t>
  </si>
  <si>
    <t>890320032_COD_1622127</t>
  </si>
  <si>
    <t>COD_1622159</t>
  </si>
  <si>
    <t>890320032_COD_1622159</t>
  </si>
  <si>
    <t>COD_1622164</t>
  </si>
  <si>
    <t>890320032_COD_1622164</t>
  </si>
  <si>
    <t>COD_1622211</t>
  </si>
  <si>
    <t>890320032_COD_1622211</t>
  </si>
  <si>
    <t>COD_1622229</t>
  </si>
  <si>
    <t>890320032_COD_1622229</t>
  </si>
  <si>
    <t>COD_1622339</t>
  </si>
  <si>
    <t>890320032_COD_1622339</t>
  </si>
  <si>
    <t>COD_1622508</t>
  </si>
  <si>
    <t>890320032_COD_1622508</t>
  </si>
  <si>
    <t>COD_1622526</t>
  </si>
  <si>
    <t>890320032_COD_1622526</t>
  </si>
  <si>
    <t>COD_1622528</t>
  </si>
  <si>
    <t>890320032_COD_1622528</t>
  </si>
  <si>
    <t>COD_1622534</t>
  </si>
  <si>
    <t>890320032_COD_1622534</t>
  </si>
  <si>
    <t>COD_1622536</t>
  </si>
  <si>
    <t>890320032_COD_1622536</t>
  </si>
  <si>
    <t>COD_1622580</t>
  </si>
  <si>
    <t>890320032_COD_1622580</t>
  </si>
  <si>
    <t>COD_1622731</t>
  </si>
  <si>
    <t>890320032_COD_1622731</t>
  </si>
  <si>
    <t>COD_1622736</t>
  </si>
  <si>
    <t>890320032_COD_1622736</t>
  </si>
  <si>
    <t>COD_1622869</t>
  </si>
  <si>
    <t>890320032_COD_1622869</t>
  </si>
  <si>
    <t>COD_1622906</t>
  </si>
  <si>
    <t>890320032_COD_1622906</t>
  </si>
  <si>
    <t>COD_1622945</t>
  </si>
  <si>
    <t>890320032_COD_1622945</t>
  </si>
  <si>
    <t>COD_1622957</t>
  </si>
  <si>
    <t>890320032_COD_1622957</t>
  </si>
  <si>
    <t>COD_1623026</t>
  </si>
  <si>
    <t>890320032_COD_1623026</t>
  </si>
  <si>
    <t>COD_1623199</t>
  </si>
  <si>
    <t>890320032_COD_1623199</t>
  </si>
  <si>
    <t>COD_1623243</t>
  </si>
  <si>
    <t>890320032_COD_1623243</t>
  </si>
  <si>
    <t>COD_1623341</t>
  </si>
  <si>
    <t>890320032_COD_1623341</t>
  </si>
  <si>
    <t>COD_1623428</t>
  </si>
  <si>
    <t>890320032_COD_1623428</t>
  </si>
  <si>
    <t>COD_1623569</t>
  </si>
  <si>
    <t>890320032_COD_1623569</t>
  </si>
  <si>
    <t>COD_1623578</t>
  </si>
  <si>
    <t>890320032_COD_1623578</t>
  </si>
  <si>
    <t>COD_1623593</t>
  </si>
  <si>
    <t>890320032_COD_1623593</t>
  </si>
  <si>
    <t>COD_1623705</t>
  </si>
  <si>
    <t>890320032_COD_1623705</t>
  </si>
  <si>
    <t>COD_1623876</t>
  </si>
  <si>
    <t>890320032_COD_1623876</t>
  </si>
  <si>
    <t>COD_1623920</t>
  </si>
  <si>
    <t>890320032_COD_1623920</t>
  </si>
  <si>
    <t>COD_1623922</t>
  </si>
  <si>
    <t>890320032_COD_1623922</t>
  </si>
  <si>
    <t>COD_1623964</t>
  </si>
  <si>
    <t>890320032_COD_1623964</t>
  </si>
  <si>
    <t>COD_1623975</t>
  </si>
  <si>
    <t>890320032_COD_1623975</t>
  </si>
  <si>
    <t>COD_1624020</t>
  </si>
  <si>
    <t>890320032_COD_1624020</t>
  </si>
  <si>
    <t>COD_1624078</t>
  </si>
  <si>
    <t>890320032_COD_1624078</t>
  </si>
  <si>
    <t>COD_1624109</t>
  </si>
  <si>
    <t>890320032_COD_1624109</t>
  </si>
  <si>
    <t>COD_1624180</t>
  </si>
  <si>
    <t>890320032_COD_1624180</t>
  </si>
  <si>
    <t>COD_1624182</t>
  </si>
  <si>
    <t>890320032_COD_1624182</t>
  </si>
  <si>
    <t>COD_1624183</t>
  </si>
  <si>
    <t>890320032_COD_1624183</t>
  </si>
  <si>
    <t>COD_1624249</t>
  </si>
  <si>
    <t>890320032_COD_1624249</t>
  </si>
  <si>
    <t>COD_1624253</t>
  </si>
  <si>
    <t>890320032_COD_1624253</t>
  </si>
  <si>
    <t>COD_1624256</t>
  </si>
  <si>
    <t>890320032_COD_1624256</t>
  </si>
  <si>
    <t>COD_1624314</t>
  </si>
  <si>
    <t>890320032_COD_1624314</t>
  </si>
  <si>
    <t>COD_1624740</t>
  </si>
  <si>
    <t>890320032_COD_1624740</t>
  </si>
  <si>
    <t>COD_1624975</t>
  </si>
  <si>
    <t>890320032_COD_1624975</t>
  </si>
  <si>
    <t>COD_1625145</t>
  </si>
  <si>
    <t>890320032_COD_1625145</t>
  </si>
  <si>
    <t>COD_1625234</t>
  </si>
  <si>
    <t>890320032_COD_1625234</t>
  </si>
  <si>
    <t>COD_1625348</t>
  </si>
  <si>
    <t>890320032_COD_1625348</t>
  </si>
  <si>
    <t>COD_1625515</t>
  </si>
  <si>
    <t>890320032_COD_1625515</t>
  </si>
  <si>
    <t>COD_1625584</t>
  </si>
  <si>
    <t>890320032_COD_1625584</t>
  </si>
  <si>
    <t>COD_1625600</t>
  </si>
  <si>
    <t>890320032_COD_1625600</t>
  </si>
  <si>
    <t>COD_1625656</t>
  </si>
  <si>
    <t>890320032_COD_1625656</t>
  </si>
  <si>
    <t>COD_1625663</t>
  </si>
  <si>
    <t>890320032_COD_1625663</t>
  </si>
  <si>
    <t>COD_1625666</t>
  </si>
  <si>
    <t>890320032_COD_1625666</t>
  </si>
  <si>
    <t>COD_1625667</t>
  </si>
  <si>
    <t>890320032_COD_1625667</t>
  </si>
  <si>
    <t>COD_1625681</t>
  </si>
  <si>
    <t>890320032_COD_1625681</t>
  </si>
  <si>
    <t>COD_1625716</t>
  </si>
  <si>
    <t>890320032_COD_1625716</t>
  </si>
  <si>
    <t>COD_1625783</t>
  </si>
  <si>
    <t>890320032_COD_1625783</t>
  </si>
  <si>
    <t>COD_1625810</t>
  </si>
  <si>
    <t>890320032_COD_1625810</t>
  </si>
  <si>
    <t>COD_1625853</t>
  </si>
  <si>
    <t>890320032_COD_1625853</t>
  </si>
  <si>
    <t>COD_1626067</t>
  </si>
  <si>
    <t>890320032_COD_1626067</t>
  </si>
  <si>
    <t>COD_1626110</t>
  </si>
  <si>
    <t>890320032_COD_1626110</t>
  </si>
  <si>
    <t>COD_1626177</t>
  </si>
  <si>
    <t>890320032_COD_1626177</t>
  </si>
  <si>
    <t>COD_1626191</t>
  </si>
  <si>
    <t>890320032_COD_1626191</t>
  </si>
  <si>
    <t>COD_1626449</t>
  </si>
  <si>
    <t>890320032_COD_1626449</t>
  </si>
  <si>
    <t>COD_1626534</t>
  </si>
  <si>
    <t>890320032_COD_1626534</t>
  </si>
  <si>
    <t>COD_1626548</t>
  </si>
  <si>
    <t>890320032_COD_1626548</t>
  </si>
  <si>
    <t>COD_1626551</t>
  </si>
  <si>
    <t>890320032_COD_1626551</t>
  </si>
  <si>
    <t>COD_1626606</t>
  </si>
  <si>
    <t>890320032_COD_1626606</t>
  </si>
  <si>
    <t>COD_1626784</t>
  </si>
  <si>
    <t>890320032_COD_1626784</t>
  </si>
  <si>
    <t>COD_1627102</t>
  </si>
  <si>
    <t>890320032_COD_1627102</t>
  </si>
  <si>
    <t>COD_1627199</t>
  </si>
  <si>
    <t>890320032_COD_1627199</t>
  </si>
  <si>
    <t>COD_1627302</t>
  </si>
  <si>
    <t>890320032_COD_1627302</t>
  </si>
  <si>
    <t>COD_1627313</t>
  </si>
  <si>
    <t>890320032_COD_1627313</t>
  </si>
  <si>
    <t>COD_1627473</t>
  </si>
  <si>
    <t>890320032_COD_1627473</t>
  </si>
  <si>
    <t>COD_1627556</t>
  </si>
  <si>
    <t>890320032_COD_1627556</t>
  </si>
  <si>
    <t>COD_1627559</t>
  </si>
  <si>
    <t>890320032_COD_1627559</t>
  </si>
  <si>
    <t>COD_1627616</t>
  </si>
  <si>
    <t>890320032_COD_1627616</t>
  </si>
  <si>
    <t>COD_1627652</t>
  </si>
  <si>
    <t>890320032_COD_1627652</t>
  </si>
  <si>
    <t>COD_1627823</t>
  </si>
  <si>
    <t>890320032_COD_1627823</t>
  </si>
  <si>
    <t>COD_1627840</t>
  </si>
  <si>
    <t>890320032_COD_1627840</t>
  </si>
  <si>
    <t>COD_1627843</t>
  </si>
  <si>
    <t>890320032_COD_1627843</t>
  </si>
  <si>
    <t>COD_1627902</t>
  </si>
  <si>
    <t>890320032_COD_1627902</t>
  </si>
  <si>
    <t>COD_1627924</t>
  </si>
  <si>
    <t>890320032_COD_1627924</t>
  </si>
  <si>
    <t>COD_1628059</t>
  </si>
  <si>
    <t>890320032_COD_1628059</t>
  </si>
  <si>
    <t>COD_1628077</t>
  </si>
  <si>
    <t>890320032_COD_1628077</t>
  </si>
  <si>
    <t>COD_1628113</t>
  </si>
  <si>
    <t>890320032_COD_1628113</t>
  </si>
  <si>
    <t>COD_1628267</t>
  </si>
  <si>
    <t>890320032_COD_1628267</t>
  </si>
  <si>
    <t>COD_1628449</t>
  </si>
  <si>
    <t>890320032_COD_1628449</t>
  </si>
  <si>
    <t>COD_1628524</t>
  </si>
  <si>
    <t>890320032_COD_1628524</t>
  </si>
  <si>
    <t>COD_1628538</t>
  </si>
  <si>
    <t>890320032_COD_1628538</t>
  </si>
  <si>
    <t>COD_1628593</t>
  </si>
  <si>
    <t>890320032_COD_1628593</t>
  </si>
  <si>
    <t>COD_1628598</t>
  </si>
  <si>
    <t>890320032_COD_1628598</t>
  </si>
  <si>
    <t>COD_1628727</t>
  </si>
  <si>
    <t>890320032_COD_1628727</t>
  </si>
  <si>
    <t>COD_1638018</t>
  </si>
  <si>
    <t>890320032_COD_1638018</t>
  </si>
  <si>
    <t>COD_1638188</t>
  </si>
  <si>
    <t>890320032_COD_1638188</t>
  </si>
  <si>
    <t>COD_1638189</t>
  </si>
  <si>
    <t>890320032_COD_1638189</t>
  </si>
  <si>
    <t>COD_1638353</t>
  </si>
  <si>
    <t>890320032_COD_1638353</t>
  </si>
  <si>
    <t>COD_1638560</t>
  </si>
  <si>
    <t>890320032_COD_1638560</t>
  </si>
  <si>
    <t>COD_1638566</t>
  </si>
  <si>
    <t>890320032_COD_1638566</t>
  </si>
  <si>
    <t>COD_1638650</t>
  </si>
  <si>
    <t>890320032_COD_1638650</t>
  </si>
  <si>
    <t>COD_1638698</t>
  </si>
  <si>
    <t>890320032_COD_1638698</t>
  </si>
  <si>
    <t>COD_1638894</t>
  </si>
  <si>
    <t>890320032_COD_1638894</t>
  </si>
  <si>
    <t>COD_1638925</t>
  </si>
  <si>
    <t>890320032_COD_1638925</t>
  </si>
  <si>
    <t>COD_1638967</t>
  </si>
  <si>
    <t>890320032_COD_1638967</t>
  </si>
  <si>
    <t>COD_1638981</t>
  </si>
  <si>
    <t>890320032_COD_1638981</t>
  </si>
  <si>
    <t>COD_1639135</t>
  </si>
  <si>
    <t>890320032_COD_1639135</t>
  </si>
  <si>
    <t>COD_1639225</t>
  </si>
  <si>
    <t>890320032_COD_1639225</t>
  </si>
  <si>
    <t>COD_1639435</t>
  </si>
  <si>
    <t>890320032_COD_1639435</t>
  </si>
  <si>
    <t>COD_1639572</t>
  </si>
  <si>
    <t>890320032_COD_1639572</t>
  </si>
  <si>
    <t>COD_1639630</t>
  </si>
  <si>
    <t>890320032_COD_1639630</t>
  </si>
  <si>
    <t>COD_1639633</t>
  </si>
  <si>
    <t>890320032_COD_1639633</t>
  </si>
  <si>
    <t>COD_1639719</t>
  </si>
  <si>
    <t>890320032_COD_1639719</t>
  </si>
  <si>
    <t>COD_1639782</t>
  </si>
  <si>
    <t>890320032_COD_1639782</t>
  </si>
  <si>
    <t>COD_1639802</t>
  </si>
  <si>
    <t>890320032_COD_1639802</t>
  </si>
  <si>
    <t>COD_1639921</t>
  </si>
  <si>
    <t>890320032_COD_1639921</t>
  </si>
  <si>
    <t>COD_1639936</t>
  </si>
  <si>
    <t>890320032_COD_1639936</t>
  </si>
  <si>
    <t>COD_1640033</t>
  </si>
  <si>
    <t>890320032_COD_1640033</t>
  </si>
  <si>
    <t>COD_1640038</t>
  </si>
  <si>
    <t>890320032_COD_1640038</t>
  </si>
  <si>
    <t>COD_1640058</t>
  </si>
  <si>
    <t>890320032_COD_1640058</t>
  </si>
  <si>
    <t>COD_1640112</t>
  </si>
  <si>
    <t>890320032_COD_1640112</t>
  </si>
  <si>
    <t>COD_1640121</t>
  </si>
  <si>
    <t>890320032_COD_1640121</t>
  </si>
  <si>
    <t>COD_1640130</t>
  </si>
  <si>
    <t>890320032_COD_1640130</t>
  </si>
  <si>
    <t>COD_1640249</t>
  </si>
  <si>
    <t>890320032_COD_1640249</t>
  </si>
  <si>
    <t>COD_1640318</t>
  </si>
  <si>
    <t>890320032_COD_1640318</t>
  </si>
  <si>
    <t>COD_1640472</t>
  </si>
  <si>
    <t>890320032_COD_1640472</t>
  </si>
  <si>
    <t>COD_1640486</t>
  </si>
  <si>
    <t>890320032_COD_1640486</t>
  </si>
  <si>
    <t>COD_1640594</t>
  </si>
  <si>
    <t>890320032_COD_1640594</t>
  </si>
  <si>
    <t>COD_1640611</t>
  </si>
  <si>
    <t>890320032_COD_1640611</t>
  </si>
  <si>
    <t>COD_1640686</t>
  </si>
  <si>
    <t>890320032_COD_1640686</t>
  </si>
  <si>
    <t>COD_1640741</t>
  </si>
  <si>
    <t>890320032_COD_1640741</t>
  </si>
  <si>
    <t>COD_1640760</t>
  </si>
  <si>
    <t>890320032_COD_1640760</t>
  </si>
  <si>
    <t>COD_1640770</t>
  </si>
  <si>
    <t>890320032_COD_1640770</t>
  </si>
  <si>
    <t>COD_1640772</t>
  </si>
  <si>
    <t>890320032_COD_1640772</t>
  </si>
  <si>
    <t>COD_1640795</t>
  </si>
  <si>
    <t>890320032_COD_1640795</t>
  </si>
  <si>
    <t>COD_1640799</t>
  </si>
  <si>
    <t>890320032_COD_1640799</t>
  </si>
  <si>
    <t>COD_1640801</t>
  </si>
  <si>
    <t>890320032_COD_1640801</t>
  </si>
  <si>
    <t>COD_1640955</t>
  </si>
  <si>
    <t>890320032_COD_1640955</t>
  </si>
  <si>
    <t>COD_1640961</t>
  </si>
  <si>
    <t>890320032_COD_1640961</t>
  </si>
  <si>
    <t>COD_1641024</t>
  </si>
  <si>
    <t>890320032_COD_1641024</t>
  </si>
  <si>
    <t>COD_1641030</t>
  </si>
  <si>
    <t>890320032_COD_1641030</t>
  </si>
  <si>
    <t>COD_1641059</t>
  </si>
  <si>
    <t>890320032_COD_1641059</t>
  </si>
  <si>
    <t>COD_1641087</t>
  </si>
  <si>
    <t>890320032_COD_1641087</t>
  </si>
  <si>
    <t>COD_1641091</t>
  </si>
  <si>
    <t>890320032_COD_1641091</t>
  </si>
  <si>
    <t>COD_1641096</t>
  </si>
  <si>
    <t>890320032_COD_1641096</t>
  </si>
  <si>
    <t>COD_1641268</t>
  </si>
  <si>
    <t>890320032_COD_1641268</t>
  </si>
  <si>
    <t>COD_1641278</t>
  </si>
  <si>
    <t>890320032_COD_1641278</t>
  </si>
  <si>
    <t>COD_1641293</t>
  </si>
  <si>
    <t>890320032_COD_1641293</t>
  </si>
  <si>
    <t>COD_1641470</t>
  </si>
  <si>
    <t>890320032_COD_1641470</t>
  </si>
  <si>
    <t>COD_1641505</t>
  </si>
  <si>
    <t>890320032_COD_1641505</t>
  </si>
  <si>
    <t>COD_1641509</t>
  </si>
  <si>
    <t>890320032_COD_1641509</t>
  </si>
  <si>
    <t>COD_1641542</t>
  </si>
  <si>
    <t>890320032_COD_1641542</t>
  </si>
  <si>
    <t>COD_1641690</t>
  </si>
  <si>
    <t>890320032_COD_1641690</t>
  </si>
  <si>
    <t>COD_1641827</t>
  </si>
  <si>
    <t>890320032_COD_1641827</t>
  </si>
  <si>
    <t>COD_1641864</t>
  </si>
  <si>
    <t>890320032_COD_1641864</t>
  </si>
  <si>
    <t>COD_1641985</t>
  </si>
  <si>
    <t>890320032_COD_1641985</t>
  </si>
  <si>
    <t>COD_1642013</t>
  </si>
  <si>
    <t>890320032_COD_1642013</t>
  </si>
  <si>
    <t>COD_1642135</t>
  </si>
  <si>
    <t>890320032_COD_1642135</t>
  </si>
  <si>
    <t>COD_1642141</t>
  </si>
  <si>
    <t>890320032_COD_1642141</t>
  </si>
  <si>
    <t>COD_1642213</t>
  </si>
  <si>
    <t>890320032_COD_1642213</t>
  </si>
  <si>
    <t>COD_1642371</t>
  </si>
  <si>
    <t>890320032_COD_1642371</t>
  </si>
  <si>
    <t>COD_1642391</t>
  </si>
  <si>
    <t>890320032_COD_1642391</t>
  </si>
  <si>
    <t>COD_1642472</t>
  </si>
  <si>
    <t>890320032_COD_1642472</t>
  </si>
  <si>
    <t>COD_1642524</t>
  </si>
  <si>
    <t>890320032_COD_1642524</t>
  </si>
  <si>
    <t>COD_1642602</t>
  </si>
  <si>
    <t>890320032_COD_1642602</t>
  </si>
  <si>
    <t>COD_1642618</t>
  </si>
  <si>
    <t>890320032_COD_1642618</t>
  </si>
  <si>
    <t>COD_1642631</t>
  </si>
  <si>
    <t>890320032_COD_1642631</t>
  </si>
  <si>
    <t>COD_1642643</t>
  </si>
  <si>
    <t>890320032_COD_1642643</t>
  </si>
  <si>
    <t>COD_1642674</t>
  </si>
  <si>
    <t>890320032_COD_1642674</t>
  </si>
  <si>
    <t>COD_1642698</t>
  </si>
  <si>
    <t>890320032_COD_1642698</t>
  </si>
  <si>
    <t>COD_1642716</t>
  </si>
  <si>
    <t>890320032_COD_1642716</t>
  </si>
  <si>
    <t>COD_1642789</t>
  </si>
  <si>
    <t>890320032_COD_1642789</t>
  </si>
  <si>
    <t>COD_1642865</t>
  </si>
  <si>
    <t>890320032_COD_1642865</t>
  </si>
  <si>
    <t>COD_1642980</t>
  </si>
  <si>
    <t>890320032_COD_1642980</t>
  </si>
  <si>
    <t>COD_1642988</t>
  </si>
  <si>
    <t>890320032_COD_1642988</t>
  </si>
  <si>
    <t>COD_1643023</t>
  </si>
  <si>
    <t>890320032_COD_1643023</t>
  </si>
  <si>
    <t>COD_1643024</t>
  </si>
  <si>
    <t>890320032_COD_1643024</t>
  </si>
  <si>
    <t>COD_1643029</t>
  </si>
  <si>
    <t>890320032_COD_1643029</t>
  </si>
  <si>
    <t>COD_1643069</t>
  </si>
  <si>
    <t>890320032_COD_1643069</t>
  </si>
  <si>
    <t>COD_1643172</t>
  </si>
  <si>
    <t>890320032_COD_1643172</t>
  </si>
  <si>
    <t>COD_1643312</t>
  </si>
  <si>
    <t>890320032_COD_1643312</t>
  </si>
  <si>
    <t>COD_1643433</t>
  </si>
  <si>
    <t>890320032_COD_1643433</t>
  </si>
  <si>
    <t>COD_1643522</t>
  </si>
  <si>
    <t>890320032_COD_1643522</t>
  </si>
  <si>
    <t>COD_1643595</t>
  </si>
  <si>
    <t>890320032_COD_1643595</t>
  </si>
  <si>
    <t>COD_1643639</t>
  </si>
  <si>
    <t>890320032_COD_1643639</t>
  </si>
  <si>
    <t>COD_1643686</t>
  </si>
  <si>
    <t>890320032_COD_1643686</t>
  </si>
  <si>
    <t>COD_1643708</t>
  </si>
  <si>
    <t>890320032_COD_1643708</t>
  </si>
  <si>
    <t>COD_1643713</t>
  </si>
  <si>
    <t>890320032_COD_1643713</t>
  </si>
  <si>
    <t>COD_1643736</t>
  </si>
  <si>
    <t>890320032_COD_1643736</t>
  </si>
  <si>
    <t>COD_1643743</t>
  </si>
  <si>
    <t>890320032_COD_1643743</t>
  </si>
  <si>
    <t>COD_1643789</t>
  </si>
  <si>
    <t>890320032_COD_1643789</t>
  </si>
  <si>
    <t>COD_1643861</t>
  </si>
  <si>
    <t>890320032_COD_1643861</t>
  </si>
  <si>
    <t>COD_1643896</t>
  </si>
  <si>
    <t>890320032_COD_1643896</t>
  </si>
  <si>
    <t>COD_1644103</t>
  </si>
  <si>
    <t>890320032_COD_1644103</t>
  </si>
  <si>
    <t>COD_1644142</t>
  </si>
  <si>
    <t>890320032_COD_1644142</t>
  </si>
  <si>
    <t>COD_1644240</t>
  </si>
  <si>
    <t>890320032_COD_1644240</t>
  </si>
  <si>
    <t>COD_1644351</t>
  </si>
  <si>
    <t>890320032_COD_1644351</t>
  </si>
  <si>
    <t>COD_1644400</t>
  </si>
  <si>
    <t>890320032_COD_1644400</t>
  </si>
  <si>
    <t>COD_1644640</t>
  </si>
  <si>
    <t>890320032_COD_1644640</t>
  </si>
  <si>
    <t>COD_1644720</t>
  </si>
  <si>
    <t>890320032_COD_1644720</t>
  </si>
  <si>
    <t>COD_1644751</t>
  </si>
  <si>
    <t>890320032_COD_1644751</t>
  </si>
  <si>
    <t>COD_1644770</t>
  </si>
  <si>
    <t>890320032_COD_1644770</t>
  </si>
  <si>
    <t>COD_1644781</t>
  </si>
  <si>
    <t>890320032_COD_1644781</t>
  </si>
  <si>
    <t>COD_1644799</t>
  </si>
  <si>
    <t>890320032_COD_1644799</t>
  </si>
  <si>
    <t>COD_1644808</t>
  </si>
  <si>
    <t>890320032_COD_1644808</t>
  </si>
  <si>
    <t>COD_1644833</t>
  </si>
  <si>
    <t>890320032_COD_1644833</t>
  </si>
  <si>
    <t>COD_1644859</t>
  </si>
  <si>
    <t>890320032_COD_1644859</t>
  </si>
  <si>
    <t>COD_1644995</t>
  </si>
  <si>
    <t>890320032_COD_1644995</t>
  </si>
  <si>
    <t>COD_1645011</t>
  </si>
  <si>
    <t>890320032_COD_1645011</t>
  </si>
  <si>
    <t>COD_1645112</t>
  </si>
  <si>
    <t>890320032_COD_1645112</t>
  </si>
  <si>
    <t>COD_1645229</t>
  </si>
  <si>
    <t>890320032_COD_1645229</t>
  </si>
  <si>
    <t>COD_1645291</t>
  </si>
  <si>
    <t>890320032_COD_1645291</t>
  </si>
  <si>
    <t>COD_1645362</t>
  </si>
  <si>
    <t>890320032_COD_1645362</t>
  </si>
  <si>
    <t>COD_1645434</t>
  </si>
  <si>
    <t>890320032_COD_1645434</t>
  </si>
  <si>
    <t>COD_1645468</t>
  </si>
  <si>
    <t>890320032_COD_1645468</t>
  </si>
  <si>
    <t>COD_1645497</t>
  </si>
  <si>
    <t>890320032_COD_1645497</t>
  </si>
  <si>
    <t>COD_1645533</t>
  </si>
  <si>
    <t>890320032_COD_1645533</t>
  </si>
  <si>
    <t>COD_1645634</t>
  </si>
  <si>
    <t>890320032_COD_1645634</t>
  </si>
  <si>
    <t>COD_1645899</t>
  </si>
  <si>
    <t>890320032_COD_1645899</t>
  </si>
  <si>
    <t>COD_1645930</t>
  </si>
  <si>
    <t>890320032_COD_1645930</t>
  </si>
  <si>
    <t>COD_1645956</t>
  </si>
  <si>
    <t>890320032_COD_1645956</t>
  </si>
  <si>
    <t>COD_1645970</t>
  </si>
  <si>
    <t>890320032_COD_1645970</t>
  </si>
  <si>
    <t>COD_1645977</t>
  </si>
  <si>
    <t>890320032_COD_1645977</t>
  </si>
  <si>
    <t>COD_1646058</t>
  </si>
  <si>
    <t>890320032_COD_1646058</t>
  </si>
  <si>
    <t>COD_1646101</t>
  </si>
  <si>
    <t>890320032_COD_1646101</t>
  </si>
  <si>
    <t>COD_1646103</t>
  </si>
  <si>
    <t>890320032_COD_1646103</t>
  </si>
  <si>
    <t>COD_1646172</t>
  </si>
  <si>
    <t>890320032_COD_1646172</t>
  </si>
  <si>
    <t>COD_1646245</t>
  </si>
  <si>
    <t>890320032_COD_1646245</t>
  </si>
  <si>
    <t>COD_1646356</t>
  </si>
  <si>
    <t>890320032_COD_1646356</t>
  </si>
  <si>
    <t>COD_1646374</t>
  </si>
  <si>
    <t>890320032_COD_1646374</t>
  </si>
  <si>
    <t>COD_1646408</t>
  </si>
  <si>
    <t>890320032_COD_1646408</t>
  </si>
  <si>
    <t>COD_1646421</t>
  </si>
  <si>
    <t>890320032_COD_1646421</t>
  </si>
  <si>
    <t>COD_1646450</t>
  </si>
  <si>
    <t>890320032_COD_1646450</t>
  </si>
  <si>
    <t>COD_1646460</t>
  </si>
  <si>
    <t>890320032_COD_1646460</t>
  </si>
  <si>
    <t>COD_1646533</t>
  </si>
  <si>
    <t>890320032_COD_1646533</t>
  </si>
  <si>
    <t>COD_1646537</t>
  </si>
  <si>
    <t>890320032_COD_1646537</t>
  </si>
  <si>
    <t>COD_1646603</t>
  </si>
  <si>
    <t>890320032_COD_1646603</t>
  </si>
  <si>
    <t>COD_1646780</t>
  </si>
  <si>
    <t>890320032_COD_1646780</t>
  </si>
  <si>
    <t>COD_1646817</t>
  </si>
  <si>
    <t>890320032_COD_1646817</t>
  </si>
  <si>
    <t>COD_1647069</t>
  </si>
  <si>
    <t>890320032_COD_1647069</t>
  </si>
  <si>
    <t>COD_1647308</t>
  </si>
  <si>
    <t>890320032_COD_1647308</t>
  </si>
  <si>
    <t>COD_1647310</t>
  </si>
  <si>
    <t>890320032_COD_1647310</t>
  </si>
  <si>
    <t>COD_1647316</t>
  </si>
  <si>
    <t>890320032_COD_1647316</t>
  </si>
  <si>
    <t>COD_1647368</t>
  </si>
  <si>
    <t>890320032_COD_1647368</t>
  </si>
  <si>
    <t>COD_1647379</t>
  </si>
  <si>
    <t>890320032_COD_1647379</t>
  </si>
  <si>
    <t>COD_1647495</t>
  </si>
  <si>
    <t>890320032_COD_1647495</t>
  </si>
  <si>
    <t>COD_1647557</t>
  </si>
  <si>
    <t>890320032_COD_1647557</t>
  </si>
  <si>
    <t>COD_1647632</t>
  </si>
  <si>
    <t>890320032_COD_1647632</t>
  </si>
  <si>
    <t>COD_1647727</t>
  </si>
  <si>
    <t>890320032_COD_1647727</t>
  </si>
  <si>
    <t>COD_1647780</t>
  </si>
  <si>
    <t>890320032_COD_1647780</t>
  </si>
  <si>
    <t>COD_1647909</t>
  </si>
  <si>
    <t>890320032_COD_1647909</t>
  </si>
  <si>
    <t>COD_1647953</t>
  </si>
  <si>
    <t>890320032_COD_1647953</t>
  </si>
  <si>
    <t>COD_1647961</t>
  </si>
  <si>
    <t>890320032_COD_1647961</t>
  </si>
  <si>
    <t>COD_1647977</t>
  </si>
  <si>
    <t>890320032_COD_1647977</t>
  </si>
  <si>
    <t>COD_1647979</t>
  </si>
  <si>
    <t>890320032_COD_1647979</t>
  </si>
  <si>
    <t>COD_1648006</t>
  </si>
  <si>
    <t>890320032_COD_1648006</t>
  </si>
  <si>
    <t>COD_1648052</t>
  </si>
  <si>
    <t>890320032_COD_1648052</t>
  </si>
  <si>
    <t>COD_1648103</t>
  </si>
  <si>
    <t>890320032_COD_1648103</t>
  </si>
  <si>
    <t>COD_1648235</t>
  </si>
  <si>
    <t>890320032_COD_1648235</t>
  </si>
  <si>
    <t>COD_1648243</t>
  </si>
  <si>
    <t>890320032_COD_1648243</t>
  </si>
  <si>
    <t>COD_1648246</t>
  </si>
  <si>
    <t>890320032_COD_1648246</t>
  </si>
  <si>
    <t>COD_1648257</t>
  </si>
  <si>
    <t>890320032_COD_1648257</t>
  </si>
  <si>
    <t>COD_1648294</t>
  </si>
  <si>
    <t>890320032_COD_1648294</t>
  </si>
  <si>
    <t>COD_1648305</t>
  </si>
  <si>
    <t>890320032_COD_1648305</t>
  </si>
  <si>
    <t>COD_1648314</t>
  </si>
  <si>
    <t>890320032_COD_1648314</t>
  </si>
  <si>
    <t>COD_1648321</t>
  </si>
  <si>
    <t>890320032_COD_1648321</t>
  </si>
  <si>
    <t>COD_1648329</t>
  </si>
  <si>
    <t>890320032_COD_1648329</t>
  </si>
  <si>
    <t>COD_1648333</t>
  </si>
  <si>
    <t>890320032_COD_1648333</t>
  </si>
  <si>
    <t>COD_1648465</t>
  </si>
  <si>
    <t>890320032_COD_1648465</t>
  </si>
  <si>
    <t>COD_1648629</t>
  </si>
  <si>
    <t>890320032_COD_1648629</t>
  </si>
  <si>
    <t>COD_1648737</t>
  </si>
  <si>
    <t>890320032_COD_1648737</t>
  </si>
  <si>
    <t>COD_1648836</t>
  </si>
  <si>
    <t>890320032_COD_1648836</t>
  </si>
  <si>
    <t>COD_1648846</t>
  </si>
  <si>
    <t>890320032_COD_1648846</t>
  </si>
  <si>
    <t>COD_1648967</t>
  </si>
  <si>
    <t>890320032_COD_1648967</t>
  </si>
  <si>
    <t>COD_1648998</t>
  </si>
  <si>
    <t>890320032_COD_1648998</t>
  </si>
  <si>
    <t>COD_1649059</t>
  </si>
  <si>
    <t>890320032_COD_1649059</t>
  </si>
  <si>
    <t>COD_1649126</t>
  </si>
  <si>
    <t>890320032_COD_1649126</t>
  </si>
  <si>
    <t>COD_1649133</t>
  </si>
  <si>
    <t>890320032_COD_1649133</t>
  </si>
  <si>
    <t>COD_1649188</t>
  </si>
  <si>
    <t>890320032_COD_1649188</t>
  </si>
  <si>
    <t>COD_1649202</t>
  </si>
  <si>
    <t>890320032_COD_1649202</t>
  </si>
  <si>
    <t>COD_1649212</t>
  </si>
  <si>
    <t>890320032_COD_1649212</t>
  </si>
  <si>
    <t>COD_1649233</t>
  </si>
  <si>
    <t>890320032_COD_1649233</t>
  </si>
  <si>
    <t>COD_1649238</t>
  </si>
  <si>
    <t>890320032_COD_1649238</t>
  </si>
  <si>
    <t>COD_1649268</t>
  </si>
  <si>
    <t>890320032_COD_1649268</t>
  </si>
  <si>
    <t>COD_1649304</t>
  </si>
  <si>
    <t>890320032_COD_1649304</t>
  </si>
  <si>
    <t>COD_1649409</t>
  </si>
  <si>
    <t>890320032_COD_1649409</t>
  </si>
  <si>
    <t>COD_1649410</t>
  </si>
  <si>
    <t>890320032_COD_1649410</t>
  </si>
  <si>
    <t>COD_1649412</t>
  </si>
  <si>
    <t>890320032_COD_1649412</t>
  </si>
  <si>
    <t>COD_1649414</t>
  </si>
  <si>
    <t>890320032_COD_1649414</t>
  </si>
  <si>
    <t>COD_1649415</t>
  </si>
  <si>
    <t>890320032_COD_1649415</t>
  </si>
  <si>
    <t>COD_1649417</t>
  </si>
  <si>
    <t>890320032_COD_1649417</t>
  </si>
  <si>
    <t>COD_1649418</t>
  </si>
  <si>
    <t>890320032_COD_1649418</t>
  </si>
  <si>
    <t>COD_1649458</t>
  </si>
  <si>
    <t>890320032_COD_1649458</t>
  </si>
  <si>
    <t>COD_1649594</t>
  </si>
  <si>
    <t>890320032_COD_1649594</t>
  </si>
  <si>
    <t>COD_1649601</t>
  </si>
  <si>
    <t>890320032_COD_1649601</t>
  </si>
  <si>
    <t>COD_1649627</t>
  </si>
  <si>
    <t>890320032_COD_1649627</t>
  </si>
  <si>
    <t>COD_1649632</t>
  </si>
  <si>
    <t>890320032_COD_1649632</t>
  </si>
  <si>
    <t>COD_1649704</t>
  </si>
  <si>
    <t>890320032_COD_1649704</t>
  </si>
  <si>
    <t>COD_1649750</t>
  </si>
  <si>
    <t>890320032_COD_1649750</t>
  </si>
  <si>
    <t>COD_1649895</t>
  </si>
  <si>
    <t>890320032_COD_1649895</t>
  </si>
  <si>
    <t>COD_1650104</t>
  </si>
  <si>
    <t>890320032_COD_1650104</t>
  </si>
  <si>
    <t>COD_1650125</t>
  </si>
  <si>
    <t>890320032_COD_1650125</t>
  </si>
  <si>
    <t>COD_1650293</t>
  </si>
  <si>
    <t>890320032_COD_1650293</t>
  </si>
  <si>
    <t>COD_1650397</t>
  </si>
  <si>
    <t>890320032_COD_1650397</t>
  </si>
  <si>
    <t>COD_1650434</t>
  </si>
  <si>
    <t>890320032_COD_1650434</t>
  </si>
  <si>
    <t>COD_1650507</t>
  </si>
  <si>
    <t>890320032_COD_1650507</t>
  </si>
  <si>
    <t>COD_1650586</t>
  </si>
  <si>
    <t>890320032_COD_1650586</t>
  </si>
  <si>
    <t>COD_1650695</t>
  </si>
  <si>
    <t>890320032_COD_1650695</t>
  </si>
  <si>
    <t>COD_1650765</t>
  </si>
  <si>
    <t>890320032_COD_1650765</t>
  </si>
  <si>
    <t>COD_1650775</t>
  </si>
  <si>
    <t>890320032_COD_1650775</t>
  </si>
  <si>
    <t>COD_1650825</t>
  </si>
  <si>
    <t>890320032_COD_1650825</t>
  </si>
  <si>
    <t>COD_1650994</t>
  </si>
  <si>
    <t>890320032_COD_1650994</t>
  </si>
  <si>
    <t>COD_1650999</t>
  </si>
  <si>
    <t>890320032_COD_1650999</t>
  </si>
  <si>
    <t>COD_1651002</t>
  </si>
  <si>
    <t>890320032_COD_1651002</t>
  </si>
  <si>
    <t>COD_1651005</t>
  </si>
  <si>
    <t>890320032_COD_1651005</t>
  </si>
  <si>
    <t>COD_1651070</t>
  </si>
  <si>
    <t>890320032_COD_1651070</t>
  </si>
  <si>
    <t>COD_1651092</t>
  </si>
  <si>
    <t>890320032_COD_1651092</t>
  </si>
  <si>
    <t>COD_1651139</t>
  </si>
  <si>
    <t>890320032_COD_1651139</t>
  </si>
  <si>
    <t>COD_1651146</t>
  </si>
  <si>
    <t>890320032_COD_1651146</t>
  </si>
  <si>
    <t>COD_1651271</t>
  </si>
  <si>
    <t>890320032_COD_1651271</t>
  </si>
  <si>
    <t>COD_1651319</t>
  </si>
  <si>
    <t>890320032_COD_1651319</t>
  </si>
  <si>
    <t>COD_1651390</t>
  </si>
  <si>
    <t>890320032_COD_1651390</t>
  </si>
  <si>
    <t>COD_1651405</t>
  </si>
  <si>
    <t>890320032_COD_1651405</t>
  </si>
  <si>
    <t>COD_1651517</t>
  </si>
  <si>
    <t>890320032_COD_1651517</t>
  </si>
  <si>
    <t>COD_1651529</t>
  </si>
  <si>
    <t>890320032_COD_1651529</t>
  </si>
  <si>
    <t>COD_1651588</t>
  </si>
  <si>
    <t>890320032_COD_1651588</t>
  </si>
  <si>
    <t>COD_1651601</t>
  </si>
  <si>
    <t>890320032_COD_1651601</t>
  </si>
  <si>
    <t>COD_1651784</t>
  </si>
  <si>
    <t>890320032_COD_1651784</t>
  </si>
  <si>
    <t>COD_1651797</t>
  </si>
  <si>
    <t>890320032_COD_1651797</t>
  </si>
  <si>
    <t>COD_1651799</t>
  </si>
  <si>
    <t>890320032_COD_1651799</t>
  </si>
  <si>
    <t>COD_1651801</t>
  </si>
  <si>
    <t>890320032_COD_1651801</t>
  </si>
  <si>
    <t>COD_1651934</t>
  </si>
  <si>
    <t>890320032_COD_1651934</t>
  </si>
  <si>
    <t>COD_1651957</t>
  </si>
  <si>
    <t>890320032_COD_1651957</t>
  </si>
  <si>
    <t>COD_1651981</t>
  </si>
  <si>
    <t>890320032_COD_1651981</t>
  </si>
  <si>
    <t>COD_1651992</t>
  </si>
  <si>
    <t>890320032_COD_1651992</t>
  </si>
  <si>
    <t>COD_1652043</t>
  </si>
  <si>
    <t>890320032_COD_1652043</t>
  </si>
  <si>
    <t>COD_1652054</t>
  </si>
  <si>
    <t>890320032_COD_1652054</t>
  </si>
  <si>
    <t>COD_1652188</t>
  </si>
  <si>
    <t>890320032_COD_1652188</t>
  </si>
  <si>
    <t>COD_1652228</t>
  </si>
  <si>
    <t>890320032_COD_1652228</t>
  </si>
  <si>
    <t>COD_1652269</t>
  </si>
  <si>
    <t>890320032_COD_1652269</t>
  </si>
  <si>
    <t>COD_1652325</t>
  </si>
  <si>
    <t>890320032_COD_1652325</t>
  </si>
  <si>
    <t>COD_1652458</t>
  </si>
  <si>
    <t>890320032_COD_1652458</t>
  </si>
  <si>
    <t>COD_1652459</t>
  </si>
  <si>
    <t>890320032_COD_1652459</t>
  </si>
  <si>
    <t>COD_1652574</t>
  </si>
  <si>
    <t>890320032_COD_1652574</t>
  </si>
  <si>
    <t>COD_1652578</t>
  </si>
  <si>
    <t>890320032_COD_1652578</t>
  </si>
  <si>
    <t>COD_1652599</t>
  </si>
  <si>
    <t>890320032_COD_1652599</t>
  </si>
  <si>
    <t>COD_1652838</t>
  </si>
  <si>
    <t>890320032_COD_1652838</t>
  </si>
  <si>
    <t>COD_1652863</t>
  </si>
  <si>
    <t>890320032_COD_1652863</t>
  </si>
  <si>
    <t>COD_1652885</t>
  </si>
  <si>
    <t>890320032_COD_1652885</t>
  </si>
  <si>
    <t>COD_1652904</t>
  </si>
  <si>
    <t>890320032_COD_1652904</t>
  </si>
  <si>
    <t>COD_1652942</t>
  </si>
  <si>
    <t>890320032_COD_1652942</t>
  </si>
  <si>
    <t>COD_1653102</t>
  </si>
  <si>
    <t>890320032_COD_1653102</t>
  </si>
  <si>
    <t>COD_1653130</t>
  </si>
  <si>
    <t>890320032_COD_1653130</t>
  </si>
  <si>
    <t>COD_1653135</t>
  </si>
  <si>
    <t>890320032_COD_1653135</t>
  </si>
  <si>
    <t>COD_1653142</t>
  </si>
  <si>
    <t>890320032_COD_1653142</t>
  </si>
  <si>
    <t>COD_1653212</t>
  </si>
  <si>
    <t>890320032_COD_1653212</t>
  </si>
  <si>
    <t>COD_1653332</t>
  </si>
  <si>
    <t>890320032_COD_1653332</t>
  </si>
  <si>
    <t>COD_1653361</t>
  </si>
  <si>
    <t>890320032_COD_1653361</t>
  </si>
  <si>
    <t>COD_1653421</t>
  </si>
  <si>
    <t>890320032_COD_1653421</t>
  </si>
  <si>
    <t>COD_1653426</t>
  </si>
  <si>
    <t>890320032_COD_1653426</t>
  </si>
  <si>
    <t>COD_1653482</t>
  </si>
  <si>
    <t>890320032_COD_1653482</t>
  </si>
  <si>
    <t>COD_1653532</t>
  </si>
  <si>
    <t>890320032_COD_1653532</t>
  </si>
  <si>
    <t>COD_1653534</t>
  </si>
  <si>
    <t>890320032_COD_1653534</t>
  </si>
  <si>
    <t>COD_1653691</t>
  </si>
  <si>
    <t>890320032_COD_1653691</t>
  </si>
  <si>
    <t>COD_1653702</t>
  </si>
  <si>
    <t>890320032_COD_1653702</t>
  </si>
  <si>
    <t>COD_1653751</t>
  </si>
  <si>
    <t>890320032_COD_1653751</t>
  </si>
  <si>
    <t>COD_1653757</t>
  </si>
  <si>
    <t>890320032_COD_1653757</t>
  </si>
  <si>
    <t>COD_1653764</t>
  </si>
  <si>
    <t>890320032_COD_1653764</t>
  </si>
  <si>
    <t>COD_1653953</t>
  </si>
  <si>
    <t>890320032_COD_1653953</t>
  </si>
  <si>
    <t>COD_1654088</t>
  </si>
  <si>
    <t>890320032_COD_1654088</t>
  </si>
  <si>
    <t>COD_1654177</t>
  </si>
  <si>
    <t>890320032_COD_1654177</t>
  </si>
  <si>
    <t>COD_1654232</t>
  </si>
  <si>
    <t>890320032_COD_1654232</t>
  </si>
  <si>
    <t>COD_1654254</t>
  </si>
  <si>
    <t>890320032_COD_1654254</t>
  </si>
  <si>
    <t>COD_1654374</t>
  </si>
  <si>
    <t>890320032_COD_1654374</t>
  </si>
  <si>
    <t>COD_1654450</t>
  </si>
  <si>
    <t>890320032_COD_1654450</t>
  </si>
  <si>
    <t>COD_1654458</t>
  </si>
  <si>
    <t>890320032_COD_1654458</t>
  </si>
  <si>
    <t>COD_1654471</t>
  </si>
  <si>
    <t>890320032_COD_1654471</t>
  </si>
  <si>
    <t>COD_1654624</t>
  </si>
  <si>
    <t>890320032_COD_1654624</t>
  </si>
  <si>
    <t>COD_1654737</t>
  </si>
  <si>
    <t>890320032_COD_1654737</t>
  </si>
  <si>
    <t>COD_1655034</t>
  </si>
  <si>
    <t>890320032_COD_1655034</t>
  </si>
  <si>
    <t>COD_1655038</t>
  </si>
  <si>
    <t>890320032_COD_1655038</t>
  </si>
  <si>
    <t>COD_1655081</t>
  </si>
  <si>
    <t>890320032_COD_1655081</t>
  </si>
  <si>
    <t>COD_1655124</t>
  </si>
  <si>
    <t>890320032_COD_1655124</t>
  </si>
  <si>
    <t>COD_1655146</t>
  </si>
  <si>
    <t>890320032_COD_1655146</t>
  </si>
  <si>
    <t>COD_1655431</t>
  </si>
  <si>
    <t>890320032_COD_1655431</t>
  </si>
  <si>
    <t>COD_1655465</t>
  </si>
  <si>
    <t>890320032_COD_1655465</t>
  </si>
  <si>
    <t>COD_1655470</t>
  </si>
  <si>
    <t>890320032_COD_1655470</t>
  </si>
  <si>
    <t>COD_1655473</t>
  </si>
  <si>
    <t>890320032_COD_1655473</t>
  </si>
  <si>
    <t>COD_1655495</t>
  </si>
  <si>
    <t>890320032_COD_1655495</t>
  </si>
  <si>
    <t>COD_1655497</t>
  </si>
  <si>
    <t>890320032_COD_1655497</t>
  </si>
  <si>
    <t>COD_1655678</t>
  </si>
  <si>
    <t>890320032_COD_1655678</t>
  </si>
  <si>
    <t>COD_1655691</t>
  </si>
  <si>
    <t>890320032_COD_1655691</t>
  </si>
  <si>
    <t>COD_1655765</t>
  </si>
  <si>
    <t>890320032_COD_1655765</t>
  </si>
  <si>
    <t>COD_1655768</t>
  </si>
  <si>
    <t>890320032_COD_1655768</t>
  </si>
  <si>
    <t>COD_1655935</t>
  </si>
  <si>
    <t>890320032_COD_1655935</t>
  </si>
  <si>
    <t>COD_1656016</t>
  </si>
  <si>
    <t>890320032_COD_1656016</t>
  </si>
  <si>
    <t>COD_1656094</t>
  </si>
  <si>
    <t>890320032_COD_1656094</t>
  </si>
  <si>
    <t>COD_1656157</t>
  </si>
  <si>
    <t>890320032_COD_1656157</t>
  </si>
  <si>
    <t>COD_1656158</t>
  </si>
  <si>
    <t>890320032_COD_1656158</t>
  </si>
  <si>
    <t>COD_1656202</t>
  </si>
  <si>
    <t>890320032_COD_1656202</t>
  </si>
  <si>
    <t>COD_1656220</t>
  </si>
  <si>
    <t>890320032_COD_1656220</t>
  </si>
  <si>
    <t>COD_1656326</t>
  </si>
  <si>
    <t>890320032_COD_1656326</t>
  </si>
  <si>
    <t>COD_1656363</t>
  </si>
  <si>
    <t>890320032_COD_1656363</t>
  </si>
  <si>
    <t>COD_1656452</t>
  </si>
  <si>
    <t>890320032_COD_1656452</t>
  </si>
  <si>
    <t>COD_1629530</t>
  </si>
  <si>
    <t>890320032_COD_1629530</t>
  </si>
  <si>
    <t>COD_1629575</t>
  </si>
  <si>
    <t>890320032_COD_1629575</t>
  </si>
  <si>
    <t>COD_1629619</t>
  </si>
  <si>
    <t>890320032_COD_1629619</t>
  </si>
  <si>
    <t>COD_1629684</t>
  </si>
  <si>
    <t>890320032_COD_1629684</t>
  </si>
  <si>
    <t>COD_1629718</t>
  </si>
  <si>
    <t>890320032_COD_1629718</t>
  </si>
  <si>
    <t>COD_1629773</t>
  </si>
  <si>
    <t>890320032_COD_1629773</t>
  </si>
  <si>
    <t>COD_1629775</t>
  </si>
  <si>
    <t>890320032_COD_1629775</t>
  </si>
  <si>
    <t>COD_1629790</t>
  </si>
  <si>
    <t>890320032_COD_1629790</t>
  </si>
  <si>
    <t>COD_1629918</t>
  </si>
  <si>
    <t>890320032_COD_1629918</t>
  </si>
  <si>
    <t>COD_1629973</t>
  </si>
  <si>
    <t>890320032_COD_1629973</t>
  </si>
  <si>
    <t>COD_1630044</t>
  </si>
  <si>
    <t>890320032_COD_1630044</t>
  </si>
  <si>
    <t>COD_1630094</t>
  </si>
  <si>
    <t>890320032_COD_1630094</t>
  </si>
  <si>
    <t>COD_1630342</t>
  </si>
  <si>
    <t>890320032_COD_1630342</t>
  </si>
  <si>
    <t>COD_1630506</t>
  </si>
  <si>
    <t>890320032_COD_1630506</t>
  </si>
  <si>
    <t>COD_1630550</t>
  </si>
  <si>
    <t>890320032_COD_1630550</t>
  </si>
  <si>
    <t>COD_1630714</t>
  </si>
  <si>
    <t>890320032_COD_1630714</t>
  </si>
  <si>
    <t>COD_1630755</t>
  </si>
  <si>
    <t>890320032_COD_1630755</t>
  </si>
  <si>
    <t>COD_1630759</t>
  </si>
  <si>
    <t>890320032_COD_1630759</t>
  </si>
  <si>
    <t>COD_1630851</t>
  </si>
  <si>
    <t>890320032_COD_1630851</t>
  </si>
  <si>
    <t>COD_1631005</t>
  </si>
  <si>
    <t>890320032_COD_1631005</t>
  </si>
  <si>
    <t>COD_1631018</t>
  </si>
  <si>
    <t>890320032_COD_1631018</t>
  </si>
  <si>
    <t>COD_1631043</t>
  </si>
  <si>
    <t>890320032_COD_1631043</t>
  </si>
  <si>
    <t>COD_1631195</t>
  </si>
  <si>
    <t>890320032_COD_1631195</t>
  </si>
  <si>
    <t>COD_1631272</t>
  </si>
  <si>
    <t>890320032_COD_1631272</t>
  </si>
  <si>
    <t>COD_1631549</t>
  </si>
  <si>
    <t>890320032_COD_1631549</t>
  </si>
  <si>
    <t>COD_1631814</t>
  </si>
  <si>
    <t>890320032_COD_1631814</t>
  </si>
  <si>
    <t>COD_1632365</t>
  </si>
  <si>
    <t>890320032_COD_1632365</t>
  </si>
  <si>
    <t>COD_1632372</t>
  </si>
  <si>
    <t>890320032_COD_1632372</t>
  </si>
  <si>
    <t>COD_1632431</t>
  </si>
  <si>
    <t>890320032_COD_1632431</t>
  </si>
  <si>
    <t>COD_1632536</t>
  </si>
  <si>
    <t>890320032_COD_1632536</t>
  </si>
  <si>
    <t>COD_1632542</t>
  </si>
  <si>
    <t>890320032_COD_1632542</t>
  </si>
  <si>
    <t>COD_1632767</t>
  </si>
  <si>
    <t>890320032_COD_1632767</t>
  </si>
  <si>
    <t>COD_1632866</t>
  </si>
  <si>
    <t>890320032_COD_1632866</t>
  </si>
  <si>
    <t>COD_1632947</t>
  </si>
  <si>
    <t>890320032_COD_1632947</t>
  </si>
  <si>
    <t>COD_1632979</t>
  </si>
  <si>
    <t>890320032_COD_1632979</t>
  </si>
  <si>
    <t>COD_1632993</t>
  </si>
  <si>
    <t>890320032_COD_1632993</t>
  </si>
  <si>
    <t>COD_1633026</t>
  </si>
  <si>
    <t>890320032_COD_1633026</t>
  </si>
  <si>
    <t>COD_1633032</t>
  </si>
  <si>
    <t>890320032_COD_1633032</t>
  </si>
  <si>
    <t>COD_1633049</t>
  </si>
  <si>
    <t>890320032_COD_1633049</t>
  </si>
  <si>
    <t>COD_1633271</t>
  </si>
  <si>
    <t>890320032_COD_1633271</t>
  </si>
  <si>
    <t>COD_1633323</t>
  </si>
  <si>
    <t>890320032_COD_1633323</t>
  </si>
  <si>
    <t>COD_1633368</t>
  </si>
  <si>
    <t>890320032_COD_1633368</t>
  </si>
  <si>
    <t>COD_1633408</t>
  </si>
  <si>
    <t>890320032_COD_1633408</t>
  </si>
  <si>
    <t>COD_1633457</t>
  </si>
  <si>
    <t>890320032_COD_1633457</t>
  </si>
  <si>
    <t>COD_1633518</t>
  </si>
  <si>
    <t>890320032_COD_1633518</t>
  </si>
  <si>
    <t>COD_1633520</t>
  </si>
  <si>
    <t>890320032_COD_1633520</t>
  </si>
  <si>
    <t>COD_1633578</t>
  </si>
  <si>
    <t>890320032_COD_1633578</t>
  </si>
  <si>
    <t>COD_1633593</t>
  </si>
  <si>
    <t>890320032_COD_1633593</t>
  </si>
  <si>
    <t>COD_1633631</t>
  </si>
  <si>
    <t>890320032_COD_1633631</t>
  </si>
  <si>
    <t>COD_1633646</t>
  </si>
  <si>
    <t>890320032_COD_1633646</t>
  </si>
  <si>
    <t>COD_1633726</t>
  </si>
  <si>
    <t>890320032_COD_1633726</t>
  </si>
  <si>
    <t>COD_1633776</t>
  </si>
  <si>
    <t>890320032_COD_1633776</t>
  </si>
  <si>
    <t>COD_1633781</t>
  </si>
  <si>
    <t>890320032_COD_1633781</t>
  </si>
  <si>
    <t>COD_1633787</t>
  </si>
  <si>
    <t>890320032_COD_1633787</t>
  </si>
  <si>
    <t>COD_1633810</t>
  </si>
  <si>
    <t>890320032_COD_1633810</t>
  </si>
  <si>
    <t>COD_1633954</t>
  </si>
  <si>
    <t>890320032_COD_1633954</t>
  </si>
  <si>
    <t>COD_1634122</t>
  </si>
  <si>
    <t>890320032_COD_1634122</t>
  </si>
  <si>
    <t>COD_1634149</t>
  </si>
  <si>
    <t>890320032_COD_1634149</t>
  </si>
  <si>
    <t>COD_1634180</t>
  </si>
  <si>
    <t>890320032_COD_1634180</t>
  </si>
  <si>
    <t>COD_1634271</t>
  </si>
  <si>
    <t>890320032_COD_1634271</t>
  </si>
  <si>
    <t>COD_1634334</t>
  </si>
  <si>
    <t>890320032_COD_1634334</t>
  </si>
  <si>
    <t>COD_1635215</t>
  </si>
  <si>
    <t>890320032_COD_1635215</t>
  </si>
  <si>
    <t>COD_1635263</t>
  </si>
  <si>
    <t>890320032_COD_1635263</t>
  </si>
  <si>
    <t>COD_1635337</t>
  </si>
  <si>
    <t>890320032_COD_1635337</t>
  </si>
  <si>
    <t>COD_1635340</t>
  </si>
  <si>
    <t>890320032_COD_1635340</t>
  </si>
  <si>
    <t>COD_1635438</t>
  </si>
  <si>
    <t>890320032_COD_1635438</t>
  </si>
  <si>
    <t>COD_1635517</t>
  </si>
  <si>
    <t>890320032_COD_1635517</t>
  </si>
  <si>
    <t>COD_1635614</t>
  </si>
  <si>
    <t>890320032_COD_1635614</t>
  </si>
  <si>
    <t>COD_1635616</t>
  </si>
  <si>
    <t>890320032_COD_1635616</t>
  </si>
  <si>
    <t>COD_1635664</t>
  </si>
  <si>
    <t>890320032_COD_1635664</t>
  </si>
  <si>
    <t>COD_1635785</t>
  </si>
  <si>
    <t>890320032_COD_1635785</t>
  </si>
  <si>
    <t>COD_1635962</t>
  </si>
  <si>
    <t>890320032_COD_1635962</t>
  </si>
  <si>
    <t>COD_1636050</t>
  </si>
  <si>
    <t>890320032_COD_1636050</t>
  </si>
  <si>
    <t>COD_1636351</t>
  </si>
  <si>
    <t>890320032_COD_1636351</t>
  </si>
  <si>
    <t>COD_1636378</t>
  </si>
  <si>
    <t>890320032_COD_1636378</t>
  </si>
  <si>
    <t>COD_1636388</t>
  </si>
  <si>
    <t>890320032_COD_1636388</t>
  </si>
  <si>
    <t>COD_1636430</t>
  </si>
  <si>
    <t>890320032_COD_1636430</t>
  </si>
  <si>
    <t>COD_1636522</t>
  </si>
  <si>
    <t>890320032_COD_1636522</t>
  </si>
  <si>
    <t>COD_1636540</t>
  </si>
  <si>
    <t>890320032_COD_1636540</t>
  </si>
  <si>
    <t>COD_1636548</t>
  </si>
  <si>
    <t>890320032_COD_1636548</t>
  </si>
  <si>
    <t>COD_1636612</t>
  </si>
  <si>
    <t>890320032_COD_1636612</t>
  </si>
  <si>
    <t>COD_1636703</t>
  </si>
  <si>
    <t>890320032_COD_1636703</t>
  </si>
  <si>
    <t>COD_1636725</t>
  </si>
  <si>
    <t>890320032_COD_1636725</t>
  </si>
  <si>
    <t>COD_1636726</t>
  </si>
  <si>
    <t>890320032_COD_1636726</t>
  </si>
  <si>
    <t>COD_1636729</t>
  </si>
  <si>
    <t>890320032_COD_1636729</t>
  </si>
  <si>
    <t>COD_1636731</t>
  </si>
  <si>
    <t>890320032_COD_1636731</t>
  </si>
  <si>
    <t>COD_1636749</t>
  </si>
  <si>
    <t>890320032_COD_1636749</t>
  </si>
  <si>
    <t>COD_1636764</t>
  </si>
  <si>
    <t>890320032_COD_1636764</t>
  </si>
  <si>
    <t>COD_1636781</t>
  </si>
  <si>
    <t>890320032_COD_1636781</t>
  </si>
  <si>
    <t>COD_1636818</t>
  </si>
  <si>
    <t>890320032_COD_1636818</t>
  </si>
  <si>
    <t>COD_1636888</t>
  </si>
  <si>
    <t>890320032_COD_1636888</t>
  </si>
  <si>
    <t>COD_1636940</t>
  </si>
  <si>
    <t>890320032_COD_1636940</t>
  </si>
  <si>
    <t>COD_1636948</t>
  </si>
  <si>
    <t>890320032_COD_1636948</t>
  </si>
  <si>
    <t>COD_1636977</t>
  </si>
  <si>
    <t>890320032_COD_1636977</t>
  </si>
  <si>
    <t>COD_1636994</t>
  </si>
  <si>
    <t>890320032_COD_1636994</t>
  </si>
  <si>
    <t>COD_1637000</t>
  </si>
  <si>
    <t>890320032_COD_1637000</t>
  </si>
  <si>
    <t>COD_1637334</t>
  </si>
  <si>
    <t>890320032_COD_1637334</t>
  </si>
  <si>
    <t>COD_1637513</t>
  </si>
  <si>
    <t>890320032_COD_1637513</t>
  </si>
  <si>
    <t>COD_1637597</t>
  </si>
  <si>
    <t>890320032_COD_1637597</t>
  </si>
  <si>
    <t>COD_1637606</t>
  </si>
  <si>
    <t>890320032_COD_1637606</t>
  </si>
  <si>
    <t>COD_1637612</t>
  </si>
  <si>
    <t>890320032_COD_1637612</t>
  </si>
  <si>
    <t>COD_1656825</t>
  </si>
  <si>
    <t>890320032_COD_1656825</t>
  </si>
  <si>
    <t>COD_1656944</t>
  </si>
  <si>
    <t>890320032_COD_1656944</t>
  </si>
  <si>
    <t>COD_1656971</t>
  </si>
  <si>
    <t>890320032_COD_1656971</t>
  </si>
  <si>
    <t>COD_1657094</t>
  </si>
  <si>
    <t>890320032_COD_1657094</t>
  </si>
  <si>
    <t>COD_1657175</t>
  </si>
  <si>
    <t>890320032_COD_1657175</t>
  </si>
  <si>
    <t>COD_1657176</t>
  </si>
  <si>
    <t>890320032_COD_1657176</t>
  </si>
  <si>
    <t>COD_1657177</t>
  </si>
  <si>
    <t>890320032_COD_1657177</t>
  </si>
  <si>
    <t>COD_1657222</t>
  </si>
  <si>
    <t>890320032_COD_1657222</t>
  </si>
  <si>
    <t>COD_1657229</t>
  </si>
  <si>
    <t>890320032_COD_1657229</t>
  </si>
  <si>
    <t>COD_1657398</t>
  </si>
  <si>
    <t>890320032_COD_1657398</t>
  </si>
  <si>
    <t>COD_1657882</t>
  </si>
  <si>
    <t>890320032_COD_1657882</t>
  </si>
  <si>
    <t>COD_1657963</t>
  </si>
  <si>
    <t>890320032_COD_1657963</t>
  </si>
  <si>
    <t>COD_1657987</t>
  </si>
  <si>
    <t>890320032_COD_1657987</t>
  </si>
  <si>
    <t>COD_1657988</t>
  </si>
  <si>
    <t>890320032_COD_1657988</t>
  </si>
  <si>
    <t>COD_1658031</t>
  </si>
  <si>
    <t>890320032_COD_1658031</t>
  </si>
  <si>
    <t>COD_1658207</t>
  </si>
  <si>
    <t>890320032_COD_1658207</t>
  </si>
  <si>
    <t>COD_1658236</t>
  </si>
  <si>
    <t>890320032_COD_1658236</t>
  </si>
  <si>
    <t>COD_1658248</t>
  </si>
  <si>
    <t>890320032_COD_1658248</t>
  </si>
  <si>
    <t>COD_1658371</t>
  </si>
  <si>
    <t>890320032_COD_1658371</t>
  </si>
  <si>
    <t>COD_1658540</t>
  </si>
  <si>
    <t>890320032_COD_1658540</t>
  </si>
  <si>
    <t>COD_1658579</t>
  </si>
  <si>
    <t>890320032_COD_1658579</t>
  </si>
  <si>
    <t>COD_1658588</t>
  </si>
  <si>
    <t>890320032_COD_1658588</t>
  </si>
  <si>
    <t>COD_1658591</t>
  </si>
  <si>
    <t>890320032_COD_1658591</t>
  </si>
  <si>
    <t>COD_1658592</t>
  </si>
  <si>
    <t>890320032_COD_1658592</t>
  </si>
  <si>
    <t>COD_1658706</t>
  </si>
  <si>
    <t>890320032_COD_1658706</t>
  </si>
  <si>
    <t>COD_1658712</t>
  </si>
  <si>
    <t>890320032_COD_1658712</t>
  </si>
  <si>
    <t>COD_1658751</t>
  </si>
  <si>
    <t>890320032_COD_1658751</t>
  </si>
  <si>
    <t>COD_1658772</t>
  </si>
  <si>
    <t>890320032_COD_1658772</t>
  </si>
  <si>
    <t>COD_1658818</t>
  </si>
  <si>
    <t>890320032_COD_1658818</t>
  </si>
  <si>
    <t>COD_1658836</t>
  </si>
  <si>
    <t>890320032_COD_1658836</t>
  </si>
  <si>
    <t>COD_1658844</t>
  </si>
  <si>
    <t>890320032_COD_1658844</t>
  </si>
  <si>
    <t>COD_1658929</t>
  </si>
  <si>
    <t>890320032_COD_1658929</t>
  </si>
  <si>
    <t>COD_1658973</t>
  </si>
  <si>
    <t>890320032_COD_1658973</t>
  </si>
  <si>
    <t>COD_1659059</t>
  </si>
  <si>
    <t>890320032_COD_1659059</t>
  </si>
  <si>
    <t>COD_1659062</t>
  </si>
  <si>
    <t>890320032_COD_1659062</t>
  </si>
  <si>
    <t>COD_1659073</t>
  </si>
  <si>
    <t>890320032_COD_1659073</t>
  </si>
  <si>
    <t>COD_1659109</t>
  </si>
  <si>
    <t>890320032_COD_1659109</t>
  </si>
  <si>
    <t>COD_1659116</t>
  </si>
  <si>
    <t>890320032_COD_1659116</t>
  </si>
  <si>
    <t>COD_1659177</t>
  </si>
  <si>
    <t>890320032_COD_1659177</t>
  </si>
  <si>
    <t>COD_1659268</t>
  </si>
  <si>
    <t>890320032_COD_1659268</t>
  </si>
  <si>
    <t>COD_1659321</t>
  </si>
  <si>
    <t>890320032_COD_1659321</t>
  </si>
  <si>
    <t>COD_1659511</t>
  </si>
  <si>
    <t>890320032_COD_1659511</t>
  </si>
  <si>
    <t>COD_1659543</t>
  </si>
  <si>
    <t>890320032_COD_1659543</t>
  </si>
  <si>
    <t>COD_1659632</t>
  </si>
  <si>
    <t>890320032_COD_1659632</t>
  </si>
  <si>
    <t>COD_1659655</t>
  </si>
  <si>
    <t>890320032_COD_1659655</t>
  </si>
  <si>
    <t>COD_1659674</t>
  </si>
  <si>
    <t>890320032_COD_1659674</t>
  </si>
  <si>
    <t>COD_1659765</t>
  </si>
  <si>
    <t>890320032_COD_1659765</t>
  </si>
  <si>
    <t>COD_1659797</t>
  </si>
  <si>
    <t>890320032_COD_1659797</t>
  </si>
  <si>
    <t>COD_1660061</t>
  </si>
  <si>
    <t>890320032_COD_1660061</t>
  </si>
  <si>
    <t>COD_1660080</t>
  </si>
  <si>
    <t>890320032_COD_1660080</t>
  </si>
  <si>
    <t>COD_1660093</t>
  </si>
  <si>
    <t>890320032_COD_1660093</t>
  </si>
  <si>
    <t>COD_1660501</t>
  </si>
  <si>
    <t>890320032_COD_1660501</t>
  </si>
  <si>
    <t>COD_1660506</t>
  </si>
  <si>
    <t>890320032_COD_1660506</t>
  </si>
  <si>
    <t>COD_1660539</t>
  </si>
  <si>
    <t>890320032_COD_1660539</t>
  </si>
  <si>
    <t>COD_1660541</t>
  </si>
  <si>
    <t>890320032_COD_1660541</t>
  </si>
  <si>
    <t>COD_1660542</t>
  </si>
  <si>
    <t>890320032_COD_1660542</t>
  </si>
  <si>
    <t>COD_1660786</t>
  </si>
  <si>
    <t>890320032_COD_1660786</t>
  </si>
  <si>
    <t>COD_1660853</t>
  </si>
  <si>
    <t>890320032_COD_1660853</t>
  </si>
  <si>
    <t>COD_1660872</t>
  </si>
  <si>
    <t>890320032_COD_1660872</t>
  </si>
  <si>
    <t>COD_1661081</t>
  </si>
  <si>
    <t>890320032_COD_1661081</t>
  </si>
  <si>
    <t>COD_1661110</t>
  </si>
  <si>
    <t>890320032_COD_1661110</t>
  </si>
  <si>
    <t>COD_1661217</t>
  </si>
  <si>
    <t>890320032_COD_1661217</t>
  </si>
  <si>
    <t>COD_1661385</t>
  </si>
  <si>
    <t>890320032_COD_1661385</t>
  </si>
  <si>
    <t>COD_1661390</t>
  </si>
  <si>
    <t>890320032_COD_1661390</t>
  </si>
  <si>
    <t>COD_1661453</t>
  </si>
  <si>
    <t>890320032_COD_1661453</t>
  </si>
  <si>
    <t>COD_1661455</t>
  </si>
  <si>
    <t>890320032_COD_1661455</t>
  </si>
  <si>
    <t>COD_1661457</t>
  </si>
  <si>
    <t>890320032_COD_1661457</t>
  </si>
  <si>
    <t>COD_1661469</t>
  </si>
  <si>
    <t>890320032_COD_1661469</t>
  </si>
  <si>
    <t>COD_1661604</t>
  </si>
  <si>
    <t>890320032_COD_1661604</t>
  </si>
  <si>
    <t>COD_1661667</t>
  </si>
  <si>
    <t>890320032_COD_1661667</t>
  </si>
  <si>
    <t>COD_1661814</t>
  </si>
  <si>
    <t>890320032_COD_1661814</t>
  </si>
  <si>
    <t>COD_1661815</t>
  </si>
  <si>
    <t>890320032_COD_1661815</t>
  </si>
  <si>
    <t>COD_1661925</t>
  </si>
  <si>
    <t>890320032_COD_1661925</t>
  </si>
  <si>
    <t>COD_1661949</t>
  </si>
  <si>
    <t>890320032_COD_1661949</t>
  </si>
  <si>
    <t>COD_1661985</t>
  </si>
  <si>
    <t>890320032_COD_1661985</t>
  </si>
  <si>
    <t>COD_1662002</t>
  </si>
  <si>
    <t>890320032_COD_1662002</t>
  </si>
  <si>
    <t>COD_1662305</t>
  </si>
  <si>
    <t>890320032_COD_1662305</t>
  </si>
  <si>
    <t>COD_1662322</t>
  </si>
  <si>
    <t>890320032_COD_1662322</t>
  </si>
  <si>
    <t>COD_1662330</t>
  </si>
  <si>
    <t>890320032_COD_1662330</t>
  </si>
  <si>
    <t>COD_1662340</t>
  </si>
  <si>
    <t>890320032_COD_1662340</t>
  </si>
  <si>
    <t>COD_1662343</t>
  </si>
  <si>
    <t>890320032_COD_1662343</t>
  </si>
  <si>
    <t>COD_1662508</t>
  </si>
  <si>
    <t>890320032_COD_1662508</t>
  </si>
  <si>
    <t>COD_1662709</t>
  </si>
  <si>
    <t>890320032_COD_1662709</t>
  </si>
  <si>
    <t>COD_1662715</t>
  </si>
  <si>
    <t>890320032_COD_1662715</t>
  </si>
  <si>
    <t>COD_1662762</t>
  </si>
  <si>
    <t>890320032_COD_1662762</t>
  </si>
  <si>
    <t>COD_1662795</t>
  </si>
  <si>
    <t>890320032_COD_1662795</t>
  </si>
  <si>
    <t>COD_1662831</t>
  </si>
  <si>
    <t>890320032_COD_1662831</t>
  </si>
  <si>
    <t>COD_1662838</t>
  </si>
  <si>
    <t>890320032_COD_1662838</t>
  </si>
  <si>
    <t>COD_1662852</t>
  </si>
  <si>
    <t>890320032_COD_1662852</t>
  </si>
  <si>
    <t>COD_1662867</t>
  </si>
  <si>
    <t>890320032_COD_1662867</t>
  </si>
  <si>
    <t>COD_1662947</t>
  </si>
  <si>
    <t>890320032_COD_1662947</t>
  </si>
  <si>
    <t>COD_1663079</t>
  </si>
  <si>
    <t>890320032_COD_1663079</t>
  </si>
  <si>
    <t>COD_1663107</t>
  </si>
  <si>
    <t>890320032_COD_1663107</t>
  </si>
  <si>
    <t>COD_1663142</t>
  </si>
  <si>
    <t>890320032_COD_1663142</t>
  </si>
  <si>
    <t>COD_1663152</t>
  </si>
  <si>
    <t>890320032_COD_1663152</t>
  </si>
  <si>
    <t>COD_1663472</t>
  </si>
  <si>
    <t>890320032_COD_1663472</t>
  </si>
  <si>
    <t>COD_1663496</t>
  </si>
  <si>
    <t>890320032_COD_1663496</t>
  </si>
  <si>
    <t>COD_1663537</t>
  </si>
  <si>
    <t>890320032_COD_1663537</t>
  </si>
  <si>
    <t>COD_1663913</t>
  </si>
  <si>
    <t>890320032_COD_1663913</t>
  </si>
  <si>
    <t>COD_1664058</t>
  </si>
  <si>
    <t>890320032_COD_1664058</t>
  </si>
  <si>
    <t>COD_1664341</t>
  </si>
  <si>
    <t>890320032_COD_1664341</t>
  </si>
  <si>
    <t>COD_1664374</t>
  </si>
  <si>
    <t>890320032_COD_1664374</t>
  </si>
  <si>
    <t>COD_1664379</t>
  </si>
  <si>
    <t>890320032_COD_1664379</t>
  </si>
  <si>
    <t>COD_1664400</t>
  </si>
  <si>
    <t>890320032_COD_1664400</t>
  </si>
  <si>
    <t>COD_1664470</t>
  </si>
  <si>
    <t>890320032_COD_1664470</t>
  </si>
  <si>
    <t>COD_1664503</t>
  </si>
  <si>
    <t>890320032_COD_1664503</t>
  </si>
  <si>
    <t>COD_1664859</t>
  </si>
  <si>
    <t>890320032_COD_1664859</t>
  </si>
  <si>
    <t>COD_1664876</t>
  </si>
  <si>
    <t>890320032_COD_1664876</t>
  </si>
  <si>
    <t>COD_1664986</t>
  </si>
  <si>
    <t>890320032_COD_1664986</t>
  </si>
  <si>
    <t>COD_1665087</t>
  </si>
  <si>
    <t>890320032_COD_1665087</t>
  </si>
  <si>
    <t>COD_1665094</t>
  </si>
  <si>
    <t>890320032_COD_1665094</t>
  </si>
  <si>
    <t>COD_1665225</t>
  </si>
  <si>
    <t>890320032_COD_1665225</t>
  </si>
  <si>
    <t>COD_1665258</t>
  </si>
  <si>
    <t>890320032_COD_1665258</t>
  </si>
  <si>
    <t>COD_1665401</t>
  </si>
  <si>
    <t>890320032_COD_1665401</t>
  </si>
  <si>
    <t>COD_1665573</t>
  </si>
  <si>
    <t>890320032_COD_1665573</t>
  </si>
  <si>
    <t>COQ_78508</t>
  </si>
  <si>
    <t>890320032_COQ_78508</t>
  </si>
  <si>
    <t>COQ_78677</t>
  </si>
  <si>
    <t>890320032_COQ_78677</t>
  </si>
  <si>
    <t>COQ_78832</t>
  </si>
  <si>
    <t>890320032_COQ_78832</t>
  </si>
  <si>
    <t>COQ_79242</t>
  </si>
  <si>
    <t>890320032_COQ_79242</t>
  </si>
  <si>
    <t>COQ_79284</t>
  </si>
  <si>
    <t>890320032_COQ_79284</t>
  </si>
  <si>
    <t>COQ_79616</t>
  </si>
  <si>
    <t>890320032_COQ_79616</t>
  </si>
  <si>
    <t>COQ_86420</t>
  </si>
  <si>
    <t>890320032_COQ_86420</t>
  </si>
  <si>
    <t>COQ_90045</t>
  </si>
  <si>
    <t>890320032_COQ_90045</t>
  </si>
  <si>
    <t>COQ_90525</t>
  </si>
  <si>
    <t>890320032_COQ_90525</t>
  </si>
  <si>
    <t>COQ_105977</t>
  </si>
  <si>
    <t>890320032_COQ_105977</t>
  </si>
  <si>
    <t>COQ_106166</t>
  </si>
  <si>
    <t>890320032_COQ_106166</t>
  </si>
  <si>
    <t>COQ_106751</t>
  </si>
  <si>
    <t>890320032_COQ_106751</t>
  </si>
  <si>
    <t>CHI_65771</t>
  </si>
  <si>
    <t>890320032_CHI_65771</t>
  </si>
  <si>
    <t>CHI_65851</t>
  </si>
  <si>
    <t>890320032_CHI_65851</t>
  </si>
  <si>
    <t>CHI_65853</t>
  </si>
  <si>
    <t>890320032_CHI_65853</t>
  </si>
  <si>
    <t>CHI_67216</t>
  </si>
  <si>
    <t>890320032_CHI_67216</t>
  </si>
  <si>
    <t>CHI_68137</t>
  </si>
  <si>
    <t>890320032_CHI_68137</t>
  </si>
  <si>
    <t>CHI_68324</t>
  </si>
  <si>
    <t>890320032_CHI_68324</t>
  </si>
  <si>
    <t>CHI_71708</t>
  </si>
  <si>
    <t>890320032_CHI_71708</t>
  </si>
  <si>
    <t>CHI_71779</t>
  </si>
  <si>
    <t>890320032_CHI_71779</t>
  </si>
  <si>
    <t>CHI_71854</t>
  </si>
  <si>
    <t>890320032_CHI_71854</t>
  </si>
  <si>
    <t>CHI_72138</t>
  </si>
  <si>
    <t>890320032_CHI_72138</t>
  </si>
  <si>
    <t>CHI_72232</t>
  </si>
  <si>
    <t>890320032_CHI_72232</t>
  </si>
  <si>
    <t>CHI_72248</t>
  </si>
  <si>
    <t>890320032_CHI_72248</t>
  </si>
  <si>
    <t>CHI_72366</t>
  </si>
  <si>
    <t>890320032_CHI_72366</t>
  </si>
  <si>
    <t>CHI_72395</t>
  </si>
  <si>
    <t>890320032_CHI_72395</t>
  </si>
  <si>
    <t>CHI_72477</t>
  </si>
  <si>
    <t>890320032_CHI_72477</t>
  </si>
  <si>
    <t>CHI_72487</t>
  </si>
  <si>
    <t>890320032_CHI_72487</t>
  </si>
  <si>
    <t>CHI_72653</t>
  </si>
  <si>
    <t>890320032_CHI_72653</t>
  </si>
  <si>
    <t>CHI_72664</t>
  </si>
  <si>
    <t>890320032_CHI_72664</t>
  </si>
  <si>
    <t>CHI_72725</t>
  </si>
  <si>
    <t>890320032_CHI_72725</t>
  </si>
  <si>
    <t>CHI_72768</t>
  </si>
  <si>
    <t>890320032_CHI_72768</t>
  </si>
  <si>
    <t>CHI_72845</t>
  </si>
  <si>
    <t>890320032_CHI_72845</t>
  </si>
  <si>
    <t>CHI_87104</t>
  </si>
  <si>
    <t>890320032_CHI_87104</t>
  </si>
  <si>
    <t>CHI_87117</t>
  </si>
  <si>
    <t>890320032_CHI_87117</t>
  </si>
  <si>
    <t>CHI_87166</t>
  </si>
  <si>
    <t>890320032_CHI_87166</t>
  </si>
  <si>
    <t>CHI_87244</t>
  </si>
  <si>
    <t>890320032_CHI_87244</t>
  </si>
  <si>
    <t>CHI_87283</t>
  </si>
  <si>
    <t>890320032_CHI_87283</t>
  </si>
  <si>
    <t>CHI_87530</t>
  </si>
  <si>
    <t>890320032_CHI_87530</t>
  </si>
  <si>
    <t>CHI_87877</t>
  </si>
  <si>
    <t>890320032_CHI_87877</t>
  </si>
  <si>
    <t>CHI_88526</t>
  </si>
  <si>
    <t>890320032_CHI_88526</t>
  </si>
  <si>
    <t>CHI_88627</t>
  </si>
  <si>
    <t>890320032_CHI_88627</t>
  </si>
  <si>
    <t>CHI_88896</t>
  </si>
  <si>
    <t>890320032_CHI_88896</t>
  </si>
  <si>
    <t>CHI_88918</t>
  </si>
  <si>
    <t>890320032_CHI_88918</t>
  </si>
  <si>
    <t>CHI_89109</t>
  </si>
  <si>
    <t>890320032_CHI_89109</t>
  </si>
  <si>
    <t>CHI_89156</t>
  </si>
  <si>
    <t>890320032_CHI_89156</t>
  </si>
  <si>
    <t>CHI_89170</t>
  </si>
  <si>
    <t>890320032_CHI_89170</t>
  </si>
  <si>
    <t>CHI_89574</t>
  </si>
  <si>
    <t>890320032_CHI_89574</t>
  </si>
  <si>
    <t>CHI_89582</t>
  </si>
  <si>
    <t>890320032_CHI_89582</t>
  </si>
  <si>
    <t>CHI_89937</t>
  </si>
  <si>
    <t>890320032_CHI_89937</t>
  </si>
  <si>
    <t>CHI_89947</t>
  </si>
  <si>
    <t>890320032_CHI_89947</t>
  </si>
  <si>
    <t>CHI_89958</t>
  </si>
  <si>
    <t>890320032_CHI_89958</t>
  </si>
  <si>
    <t>CHI_90442</t>
  </si>
  <si>
    <t>890320032_CHI_90442</t>
  </si>
  <si>
    <t>CHI_90472</t>
  </si>
  <si>
    <t>890320032_CHI_90472</t>
  </si>
  <si>
    <t>CHI_90566</t>
  </si>
  <si>
    <t>890320032_CHI_90566</t>
  </si>
  <si>
    <t>COD_524319</t>
  </si>
  <si>
    <t>890320032_COD_524319</t>
  </si>
  <si>
    <t>COD_525590</t>
  </si>
  <si>
    <t>890320032_COD_525590</t>
  </si>
  <si>
    <t>COD_526745</t>
  </si>
  <si>
    <t>890320032_COD_526745</t>
  </si>
  <si>
    <t>COD_528011</t>
  </si>
  <si>
    <t>890320032_COD_528011</t>
  </si>
  <si>
    <t>COD_529078</t>
  </si>
  <si>
    <t>890320032_COD_529078</t>
  </si>
  <si>
    <t>COD_529184</t>
  </si>
  <si>
    <t>890320032_COD_529184</t>
  </si>
  <si>
    <t>COD_529387</t>
  </si>
  <si>
    <t>890320032_COD_529387</t>
  </si>
  <si>
    <t>COD_529571</t>
  </si>
  <si>
    <t>890320032_COD_529571</t>
  </si>
  <si>
    <t>COD_1665759</t>
  </si>
  <si>
    <t>890320032_COD_1665759</t>
  </si>
  <si>
    <t>COD_1665791</t>
  </si>
  <si>
    <t>890320032_COD_1665791</t>
  </si>
  <si>
    <t>COD_1665815</t>
  </si>
  <si>
    <t>890320032_COD_1665815</t>
  </si>
  <si>
    <t>COD_1665999</t>
  </si>
  <si>
    <t>890320032_COD_1665999</t>
  </si>
  <si>
    <t>COD_1666032</t>
  </si>
  <si>
    <t>890320032_COD_1666032</t>
  </si>
  <si>
    <t>COD_1666043</t>
  </si>
  <si>
    <t>890320032_COD_1666043</t>
  </si>
  <si>
    <t>COD_1666083</t>
  </si>
  <si>
    <t>890320032_COD_1666083</t>
  </si>
  <si>
    <t>COQ_62022</t>
  </si>
  <si>
    <t>890320032_COQ_62022</t>
  </si>
  <si>
    <t>COQ_62624</t>
  </si>
  <si>
    <t>890320032_COQ_62624</t>
  </si>
  <si>
    <t>COQ_63216</t>
  </si>
  <si>
    <t>890320032_COQ_63216</t>
  </si>
  <si>
    <t>COQ_65747</t>
  </si>
  <si>
    <t>890320032_COQ_65747</t>
  </si>
  <si>
    <t>COQ_75834</t>
  </si>
  <si>
    <t>890320032_COQ_75834</t>
  </si>
  <si>
    <t>COQ_76235</t>
  </si>
  <si>
    <t>890320032_COQ_76235</t>
  </si>
  <si>
    <t>COQ_76265</t>
  </si>
  <si>
    <t>890320032_COQ_76265</t>
  </si>
  <si>
    <t>COQ_76378</t>
  </si>
  <si>
    <t>890320032_COQ_76378</t>
  </si>
  <si>
    <t>COQ_76401</t>
  </si>
  <si>
    <t>890320032_COQ_76401</t>
  </si>
  <si>
    <t>COQ_76517</t>
  </si>
  <si>
    <t>890320032_COQ_76517</t>
  </si>
  <si>
    <t>COQ_76551</t>
  </si>
  <si>
    <t>890320032_COQ_76551</t>
  </si>
  <si>
    <t>COQ_76806</t>
  </si>
  <si>
    <t>890320032_COQ_76806</t>
  </si>
  <si>
    <t>COQ_76938</t>
  </si>
  <si>
    <t>890320032_COQ_76938</t>
  </si>
  <si>
    <t>COQ_77062</t>
  </si>
  <si>
    <t>890320032_COQ_77062</t>
  </si>
  <si>
    <t>COQ_77598</t>
  </si>
  <si>
    <t>890320032_COQ_77598</t>
  </si>
  <si>
    <t>COQ_78071</t>
  </si>
  <si>
    <t>890320032_COQ_78071</t>
  </si>
  <si>
    <t>COQ_78115</t>
  </si>
  <si>
    <t>890320032_COQ_78115</t>
  </si>
  <si>
    <t>COQ_78477</t>
  </si>
  <si>
    <t>890320032_COQ_78477</t>
  </si>
  <si>
    <t>COD_1628790</t>
  </si>
  <si>
    <t>890320032_COD_1628790</t>
  </si>
  <si>
    <t>COD_1628817</t>
  </si>
  <si>
    <t>890320032_COD_1628817</t>
  </si>
  <si>
    <t>COD_1629012</t>
  </si>
  <si>
    <t>890320032_COD_1629012</t>
  </si>
  <si>
    <t>COD_1629210</t>
  </si>
  <si>
    <t>890320032_COD_1629210</t>
  </si>
  <si>
    <t>COD_1629239</t>
  </si>
  <si>
    <t>890320032_COD_1629239</t>
  </si>
  <si>
    <t>COD_1629253</t>
  </si>
  <si>
    <t>890320032_COD_1629253</t>
  </si>
  <si>
    <t>COD_1625149</t>
  </si>
  <si>
    <t>890320032_COD_1625149</t>
  </si>
  <si>
    <t>COD_529903</t>
  </si>
  <si>
    <t>890320032_COD_529903</t>
  </si>
  <si>
    <t>COD_530002</t>
  </si>
  <si>
    <t>890320032_COD_530002</t>
  </si>
  <si>
    <t>COD_530228</t>
  </si>
  <si>
    <t>890320032_COD_530228</t>
  </si>
  <si>
    <t>COD_530415</t>
  </si>
  <si>
    <t>890320032_COD_530415</t>
  </si>
  <si>
    <t>COD_530434</t>
  </si>
  <si>
    <t>890320032_COD_530434</t>
  </si>
  <si>
    <t>COD_530872</t>
  </si>
  <si>
    <t>890320032_COD_530872</t>
  </si>
  <si>
    <t>COD_531026</t>
  </si>
  <si>
    <t>890320032_COD_531026</t>
  </si>
  <si>
    <t>COD_531126</t>
  </si>
  <si>
    <t>890320032_COD_531126</t>
  </si>
  <si>
    <t>COD_531131</t>
  </si>
  <si>
    <t>890320032_COD_531131</t>
  </si>
  <si>
    <t>COD_531616</t>
  </si>
  <si>
    <t>890320032_COD_531616</t>
  </si>
  <si>
    <t>COD_537858</t>
  </si>
  <si>
    <t>890320032_COD_537858</t>
  </si>
  <si>
    <t>COD_537897</t>
  </si>
  <si>
    <t>890320032_COD_537897</t>
  </si>
  <si>
    <t>COD_538695</t>
  </si>
  <si>
    <t>890320032_COD_538695</t>
  </si>
  <si>
    <t>COD_538696</t>
  </si>
  <si>
    <t>890320032_COD_538696</t>
  </si>
  <si>
    <t>COD_538704</t>
  </si>
  <si>
    <t>890320032_COD_538704</t>
  </si>
  <si>
    <t>COD_538855</t>
  </si>
  <si>
    <t>890320032_COD_538855</t>
  </si>
  <si>
    <t>COD_539088</t>
  </si>
  <si>
    <t>890320032_COD_539088</t>
  </si>
  <si>
    <t>COD_539179</t>
  </si>
  <si>
    <t>890320032_COD_539179</t>
  </si>
  <si>
    <t>COD_539335</t>
  </si>
  <si>
    <t>890320032_COD_539335</t>
  </si>
  <si>
    <t>COD_539487</t>
  </si>
  <si>
    <t>890320032_COD_539487</t>
  </si>
  <si>
    <t>COD_539497</t>
  </si>
  <si>
    <t>890320032_COD_539497</t>
  </si>
  <si>
    <t>COD_539626</t>
  </si>
  <si>
    <t>890320032_COD_539626</t>
  </si>
  <si>
    <t>COD_539699</t>
  </si>
  <si>
    <t>890320032_COD_539699</t>
  </si>
  <si>
    <t>COD_539713</t>
  </si>
  <si>
    <t>890320032_COD_539713</t>
  </si>
  <si>
    <t>COD_539761</t>
  </si>
  <si>
    <t>890320032_COD_539761</t>
  </si>
  <si>
    <t>COD_539888</t>
  </si>
  <si>
    <t>890320032_COD_539888</t>
  </si>
  <si>
    <t>COD_539933</t>
  </si>
  <si>
    <t>890320032_COD_539933</t>
  </si>
  <si>
    <t>COD_540135</t>
  </si>
  <si>
    <t>890320032_COD_540135</t>
  </si>
  <si>
    <t>COD_540221</t>
  </si>
  <si>
    <t>890320032_COD_540221</t>
  </si>
  <si>
    <t>COD_540505</t>
  </si>
  <si>
    <t>890320032_COD_540505</t>
  </si>
  <si>
    <t>COD_541118</t>
  </si>
  <si>
    <t>890320032_COD_541118</t>
  </si>
  <si>
    <t>COD_541273</t>
  </si>
  <si>
    <t>890320032_COD_541273</t>
  </si>
  <si>
    <t>COD_541287</t>
  </si>
  <si>
    <t>890320032_COD_541287</t>
  </si>
  <si>
    <t>COD_541365</t>
  </si>
  <si>
    <t>890320032_COD_541365</t>
  </si>
  <si>
    <t>COD_541384</t>
  </si>
  <si>
    <t>890320032_COD_541384</t>
  </si>
  <si>
    <t>COD_541776</t>
  </si>
  <si>
    <t>890320032_COD_541776</t>
  </si>
  <si>
    <t>COD_541786</t>
  </si>
  <si>
    <t>890320032_COD_541786</t>
  </si>
  <si>
    <t>COD_541794</t>
  </si>
  <si>
    <t>890320032_COD_541794</t>
  </si>
  <si>
    <t>COD_542463</t>
  </si>
  <si>
    <t>890320032_COD_542463</t>
  </si>
  <si>
    <t>COD_548881</t>
  </si>
  <si>
    <t>890320032_COD_548881</t>
  </si>
  <si>
    <t>COD_550523</t>
  </si>
  <si>
    <t>890320032_COD_550523</t>
  </si>
  <si>
    <t>COD_550811</t>
  </si>
  <si>
    <t>890320032_COD_550811</t>
  </si>
  <si>
    <t>COD_589260</t>
  </si>
  <si>
    <t>890320032_COD_589260</t>
  </si>
  <si>
    <t>COD_589557</t>
  </si>
  <si>
    <t>890320032_COD_589557</t>
  </si>
  <si>
    <t>COD_589563</t>
  </si>
  <si>
    <t>890320032_COD_589563</t>
  </si>
  <si>
    <t>COD_589587</t>
  </si>
  <si>
    <t>890320032_COD_589587</t>
  </si>
  <si>
    <t>COD_589671</t>
  </si>
  <si>
    <t>890320032_COD_589671</t>
  </si>
  <si>
    <t>COD_589783</t>
  </si>
  <si>
    <t>890320032_COD_589783</t>
  </si>
  <si>
    <t>COD_589900</t>
  </si>
  <si>
    <t>890320032_COD_589900</t>
  </si>
  <si>
    <t>COD_589959</t>
  </si>
  <si>
    <t>890320032_COD_589959</t>
  </si>
  <si>
    <t>COD_590055</t>
  </si>
  <si>
    <t>890320032_COD_590055</t>
  </si>
  <si>
    <t>COD_590074</t>
  </si>
  <si>
    <t>890320032_COD_590074</t>
  </si>
  <si>
    <t>COD_590408</t>
  </si>
  <si>
    <t>890320032_COD_590408</t>
  </si>
  <si>
    <t>COD_590686</t>
  </si>
  <si>
    <t>890320032_COD_590686</t>
  </si>
  <si>
    <t>COD_590960</t>
  </si>
  <si>
    <t>890320032_COD_590960</t>
  </si>
  <si>
    <t>COD_591055</t>
  </si>
  <si>
    <t>890320032_COD_591055</t>
  </si>
  <si>
    <t>COD_591157</t>
  </si>
  <si>
    <t>890320032_COD_591157</t>
  </si>
  <si>
    <t>COD_591350</t>
  </si>
  <si>
    <t>890320032_COD_591350</t>
  </si>
  <si>
    <t>COD_591355</t>
  </si>
  <si>
    <t>890320032_COD_591355</t>
  </si>
  <si>
    <t>COD_591419</t>
  </si>
  <si>
    <t>890320032_COD_591419</t>
  </si>
  <si>
    <t>COD_591451</t>
  </si>
  <si>
    <t>890320032_COD_591451</t>
  </si>
  <si>
    <t>COD_591474</t>
  </si>
  <si>
    <t>890320032_COD_591474</t>
  </si>
  <si>
    <t>COD_591517</t>
  </si>
  <si>
    <t>890320032_COD_591517</t>
  </si>
  <si>
    <t>COD_591559</t>
  </si>
  <si>
    <t>890320032_COD_591559</t>
  </si>
  <si>
    <t>COD_591594</t>
  </si>
  <si>
    <t>890320032_COD_591594</t>
  </si>
  <si>
    <t>COD_591759</t>
  </si>
  <si>
    <t>890320032_COD_591759</t>
  </si>
  <si>
    <t>COD_592054</t>
  </si>
  <si>
    <t>890320032_COD_592054</t>
  </si>
  <si>
    <t>COD_592079</t>
  </si>
  <si>
    <t>890320032_COD_592079</t>
  </si>
  <si>
    <t>COD_593344</t>
  </si>
  <si>
    <t>890320032_COD_593344</t>
  </si>
  <si>
    <t>COD_593930</t>
  </si>
  <si>
    <t>890320032_COD_593930</t>
  </si>
  <si>
    <t>COD_593940</t>
  </si>
  <si>
    <t>890320032_COD_593940</t>
  </si>
  <si>
    <t>COD_594073</t>
  </si>
  <si>
    <t>890320032_COD_594073</t>
  </si>
  <si>
    <t>COD_594693</t>
  </si>
  <si>
    <t>890320032_COD_594693</t>
  </si>
  <si>
    <t>COD_594793</t>
  </si>
  <si>
    <t>890320032_COD_594793</t>
  </si>
  <si>
    <t>COD_594865</t>
  </si>
  <si>
    <t>890320032_COD_594865</t>
  </si>
  <si>
    <t>COD_595035</t>
  </si>
  <si>
    <t>890320032_COD_595035</t>
  </si>
  <si>
    <t>COD_595320</t>
  </si>
  <si>
    <t>890320032_COD_595320</t>
  </si>
  <si>
    <t>COD_595326</t>
  </si>
  <si>
    <t>890320032_COD_595326</t>
  </si>
  <si>
    <t>COD_595336</t>
  </si>
  <si>
    <t>890320032_COD_595336</t>
  </si>
  <si>
    <t>COD_595430</t>
  </si>
  <si>
    <t>890320032_COD_595430</t>
  </si>
  <si>
    <t>COD_595447</t>
  </si>
  <si>
    <t>890320032_COD_595447</t>
  </si>
  <si>
    <t>COD_595479</t>
  </si>
  <si>
    <t>890320032_COD_595479</t>
  </si>
  <si>
    <t>COD_595486</t>
  </si>
  <si>
    <t>890320032_COD_595486</t>
  </si>
  <si>
    <t>COD_595548</t>
  </si>
  <si>
    <t>890320032_COD_595548</t>
  </si>
  <si>
    <t>COD_595583</t>
  </si>
  <si>
    <t>890320032_COD_595583</t>
  </si>
  <si>
    <t>COD_595609</t>
  </si>
  <si>
    <t>890320032_COD_595609</t>
  </si>
  <si>
    <t>COD_596063</t>
  </si>
  <si>
    <t>890320032_COD_596063</t>
  </si>
  <si>
    <t>COD_596127</t>
  </si>
  <si>
    <t>890320032_COD_596127</t>
  </si>
  <si>
    <t>COD_596133</t>
  </si>
  <si>
    <t>890320032_COD_596133</t>
  </si>
  <si>
    <t>COD_596144</t>
  </si>
  <si>
    <t>890320032_COD_596144</t>
  </si>
  <si>
    <t>COD_596165</t>
  </si>
  <si>
    <t>890320032_COD_596165</t>
  </si>
  <si>
    <t>COD_596341</t>
  </si>
  <si>
    <t>890320032_COD_596341</t>
  </si>
  <si>
    <t>COD_596630</t>
  </si>
  <si>
    <t>890320032_COD_596630</t>
  </si>
  <si>
    <t>COD_596634</t>
  </si>
  <si>
    <t>890320032_COD_596634</t>
  </si>
  <si>
    <t>COD_596659</t>
  </si>
  <si>
    <t>890320032_COD_596659</t>
  </si>
  <si>
    <t>COD_596787</t>
  </si>
  <si>
    <t>890320032_COD_596787</t>
  </si>
  <si>
    <t>COD_596914</t>
  </si>
  <si>
    <t>890320032_COD_596914</t>
  </si>
  <si>
    <t>COD_597016</t>
  </si>
  <si>
    <t>890320032_COD_597016</t>
  </si>
  <si>
    <t>COD_597024</t>
  </si>
  <si>
    <t>890320032_COD_597024</t>
  </si>
  <si>
    <t>COD_597113</t>
  </si>
  <si>
    <t>890320032_COD_597113</t>
  </si>
  <si>
    <t>COD_597135</t>
  </si>
  <si>
    <t>890320032_COD_597135</t>
  </si>
  <si>
    <t>COD_597658</t>
  </si>
  <si>
    <t>890320032_COD_597658</t>
  </si>
  <si>
    <t>COD_597905</t>
  </si>
  <si>
    <t>890320032_COD_597905</t>
  </si>
  <si>
    <t>COD_597959</t>
  </si>
  <si>
    <t>890320032_COD_597959</t>
  </si>
  <si>
    <t>COD_597972</t>
  </si>
  <si>
    <t>890320032_COD_597972</t>
  </si>
  <si>
    <t>COD_597996</t>
  </si>
  <si>
    <t>890320032_COD_597996</t>
  </si>
  <si>
    <t>COD_598563</t>
  </si>
  <si>
    <t>890320032_COD_598563</t>
  </si>
  <si>
    <t>COD_598632</t>
  </si>
  <si>
    <t>890320032_COD_598632</t>
  </si>
  <si>
    <t>COD_598637</t>
  </si>
  <si>
    <t>890320032_COD_598637</t>
  </si>
  <si>
    <t>COD_598785</t>
  </si>
  <si>
    <t>890320032_COD_598785</t>
  </si>
  <si>
    <t>COD_598794</t>
  </si>
  <si>
    <t>890320032_COD_598794</t>
  </si>
  <si>
    <t>COD_598903</t>
  </si>
  <si>
    <t>890320032_COD_598903</t>
  </si>
  <si>
    <t>COD_598987</t>
  </si>
  <si>
    <t>890320032_COD_598987</t>
  </si>
  <si>
    <t>COD_598989</t>
  </si>
  <si>
    <t>890320032_COD_598989</t>
  </si>
  <si>
    <t>COD_599040</t>
  </si>
  <si>
    <t>890320032_COD_599040</t>
  </si>
  <si>
    <t>COD_599068</t>
  </si>
  <si>
    <t>890320032_COD_599068</t>
  </si>
  <si>
    <t>COD_599077</t>
  </si>
  <si>
    <t>890320032_COD_599077</t>
  </si>
  <si>
    <t>COD_599343</t>
  </si>
  <si>
    <t>890320032_COD_599343</t>
  </si>
  <si>
    <t>COD_599462</t>
  </si>
  <si>
    <t>890320032_COD_599462</t>
  </si>
  <si>
    <t>COD_599506</t>
  </si>
  <si>
    <t>890320032_COD_599506</t>
  </si>
  <si>
    <t>COD_599510</t>
  </si>
  <si>
    <t>890320032_COD_599510</t>
  </si>
  <si>
    <t>COD_599645</t>
  </si>
  <si>
    <t>890320032_COD_599645</t>
  </si>
  <si>
    <t>COD_599729</t>
  </si>
  <si>
    <t>890320032_COD_599729</t>
  </si>
  <si>
    <t>COD_532013</t>
  </si>
  <si>
    <t>890320032_COD_532013</t>
  </si>
  <si>
    <t>COD_532169</t>
  </si>
  <si>
    <t>890320032_COD_532169</t>
  </si>
  <si>
    <t>COD_532283</t>
  </si>
  <si>
    <t>890320032_COD_532283</t>
  </si>
  <si>
    <t>COD_532314</t>
  </si>
  <si>
    <t>890320032_COD_532314</t>
  </si>
  <si>
    <t>COD_532360</t>
  </si>
  <si>
    <t>890320032_COD_532360</t>
  </si>
  <si>
    <t>COD_532491</t>
  </si>
  <si>
    <t>890320032_COD_532491</t>
  </si>
  <si>
    <t>COD_532534</t>
  </si>
  <si>
    <t>890320032_COD_532534</t>
  </si>
  <si>
    <t>COD_532655</t>
  </si>
  <si>
    <t>890320032_COD_532655</t>
  </si>
  <si>
    <t>COD_532943</t>
  </si>
  <si>
    <t>890320032_COD_532943</t>
  </si>
  <si>
    <t>COD_533323</t>
  </si>
  <si>
    <t>890320032_COD_533323</t>
  </si>
  <si>
    <t>COD_533414</t>
  </si>
  <si>
    <t>890320032_COD_533414</t>
  </si>
  <si>
    <t>COD_533450</t>
  </si>
  <si>
    <t>890320032_COD_533450</t>
  </si>
  <si>
    <t>COD_533517</t>
  </si>
  <si>
    <t>890320032_COD_533517</t>
  </si>
  <si>
    <t>COD_533567</t>
  </si>
  <si>
    <t>890320032_COD_533567</t>
  </si>
  <si>
    <t>COD_533592</t>
  </si>
  <si>
    <t>890320032_COD_533592</t>
  </si>
  <si>
    <t>COD_533691</t>
  </si>
  <si>
    <t>890320032_COD_533691</t>
  </si>
  <si>
    <t>COD_533717</t>
  </si>
  <si>
    <t>890320032_COD_533717</t>
  </si>
  <si>
    <t>COD_533875</t>
  </si>
  <si>
    <t>890320032_COD_533875</t>
  </si>
  <si>
    <t>COD_534092</t>
  </si>
  <si>
    <t>890320032_COD_534092</t>
  </si>
  <si>
    <t>COD_534181</t>
  </si>
  <si>
    <t>890320032_COD_534181</t>
  </si>
  <si>
    <t>COD_534260</t>
  </si>
  <si>
    <t>890320032_COD_534260</t>
  </si>
  <si>
    <t>COD_534280</t>
  </si>
  <si>
    <t>890320032_COD_534280</t>
  </si>
  <si>
    <t>COD_534468</t>
  </si>
  <si>
    <t>890320032_COD_534468</t>
  </si>
  <si>
    <t>COD_534881</t>
  </si>
  <si>
    <t>890320032_COD_534881</t>
  </si>
  <si>
    <t>COD_535127</t>
  </si>
  <si>
    <t>890320032_COD_535127</t>
  </si>
  <si>
    <t>COD_535163</t>
  </si>
  <si>
    <t>890320032_COD_535163</t>
  </si>
  <si>
    <t>COD_536054</t>
  </si>
  <si>
    <t>890320032_COD_536054</t>
  </si>
  <si>
    <t>COD_536327</t>
  </si>
  <si>
    <t>890320032_COD_536327</t>
  </si>
  <si>
    <t>COD_536717</t>
  </si>
  <si>
    <t>890320032_COD_536717</t>
  </si>
  <si>
    <t>COD_536726</t>
  </si>
  <si>
    <t>890320032_COD_536726</t>
  </si>
  <si>
    <t>COD_536979</t>
  </si>
  <si>
    <t>890320032_COD_536979</t>
  </si>
  <si>
    <t>COD_537200</t>
  </si>
  <si>
    <t>890320032_COD_537200</t>
  </si>
  <si>
    <t>COD_537692</t>
  </si>
  <si>
    <t>890320032_COD_537692</t>
  </si>
  <si>
    <t>COD_537766</t>
  </si>
  <si>
    <t>890320032_COD_537766</t>
  </si>
  <si>
    <t>COD_573882</t>
  </si>
  <si>
    <t>890320032_COD_573882</t>
  </si>
  <si>
    <t>COD_575263</t>
  </si>
  <si>
    <t>890320032_COD_575263</t>
  </si>
  <si>
    <t>COD_578160</t>
  </si>
  <si>
    <t>890320032_COD_578160</t>
  </si>
  <si>
    <t>COD_579661</t>
  </si>
  <si>
    <t>890320032_COD_579661</t>
  </si>
  <si>
    <t>COD_582337</t>
  </si>
  <si>
    <t>890320032_COD_582337</t>
  </si>
  <si>
    <t>COD_582494</t>
  </si>
  <si>
    <t>890320032_COD_582494</t>
  </si>
  <si>
    <t>COD_582505</t>
  </si>
  <si>
    <t>890320032_COD_582505</t>
  </si>
  <si>
    <t>COD_582523</t>
  </si>
  <si>
    <t>890320032_COD_582523</t>
  </si>
  <si>
    <t>COD_582952</t>
  </si>
  <si>
    <t>890320032_COD_582952</t>
  </si>
  <si>
    <t>COD_583255</t>
  </si>
  <si>
    <t>890320032_COD_583255</t>
  </si>
  <si>
    <t>COD_583339</t>
  </si>
  <si>
    <t>890320032_COD_583339</t>
  </si>
  <si>
    <t>COD_583568</t>
  </si>
  <si>
    <t>890320032_COD_583568</t>
  </si>
  <si>
    <t>COD_583744</t>
  </si>
  <si>
    <t>890320032_COD_583744</t>
  </si>
  <si>
    <t>COD_583751</t>
  </si>
  <si>
    <t>890320032_COD_583751</t>
  </si>
  <si>
    <t>COD_584037</t>
  </si>
  <si>
    <t>890320032_COD_584037</t>
  </si>
  <si>
    <t>COD_584162</t>
  </si>
  <si>
    <t>890320032_COD_584162</t>
  </si>
  <si>
    <t>COD_584731</t>
  </si>
  <si>
    <t>890320032_COD_584731</t>
  </si>
  <si>
    <t>COD_704002</t>
  </si>
  <si>
    <t>890320032_COD_704002</t>
  </si>
  <si>
    <t>COD_824113</t>
  </si>
  <si>
    <t>890320032_COD_824113</t>
  </si>
  <si>
    <t>COD_841244</t>
  </si>
  <si>
    <t>890320032_COD_841244</t>
  </si>
  <si>
    <t>COD_842219</t>
  </si>
  <si>
    <t>890320032_COD_842219</t>
  </si>
  <si>
    <t>COD_843171</t>
  </si>
  <si>
    <t>890320032_COD_843171</t>
  </si>
  <si>
    <t>COD_849710</t>
  </si>
  <si>
    <t>890320032_COD_849710</t>
  </si>
  <si>
    <t>COD_852361</t>
  </si>
  <si>
    <t>890320032_COD_852361</t>
  </si>
  <si>
    <t>COD_853147</t>
  </si>
  <si>
    <t>890320032_COD_853147</t>
  </si>
  <si>
    <t>COD_853731</t>
  </si>
  <si>
    <t>890320032_COD_853731</t>
  </si>
  <si>
    <t>COD_853811</t>
  </si>
  <si>
    <t>890320032_COD_853811</t>
  </si>
  <si>
    <t>COD_856938</t>
  </si>
  <si>
    <t>890320032_COD_856938</t>
  </si>
  <si>
    <t>COD_858022</t>
  </si>
  <si>
    <t>890320032_COD_858022</t>
  </si>
  <si>
    <t>COD_858199</t>
  </si>
  <si>
    <t>890320032_COD_858199</t>
  </si>
  <si>
    <t>COD_860051</t>
  </si>
  <si>
    <t>890320032_COD_860051</t>
  </si>
  <si>
    <t>COD_862287</t>
  </si>
  <si>
    <t>890320032_COD_862287</t>
  </si>
  <si>
    <t>COD_862555</t>
  </si>
  <si>
    <t>890320032_COD_862555</t>
  </si>
  <si>
    <t>COD_864194</t>
  </si>
  <si>
    <t>890320032_COD_864194</t>
  </si>
  <si>
    <t>COD_864722</t>
  </si>
  <si>
    <t>890320032_COD_864722</t>
  </si>
  <si>
    <t>COD_866208</t>
  </si>
  <si>
    <t>890320032_COD_866208</t>
  </si>
  <si>
    <t>COD_867451</t>
  </si>
  <si>
    <t>890320032_COD_867451</t>
  </si>
  <si>
    <t>COD_868183</t>
  </si>
  <si>
    <t>890320032_COD_868183</t>
  </si>
  <si>
    <t>COD_868188</t>
  </si>
  <si>
    <t>890320032_COD_868188</t>
  </si>
  <si>
    <t>COD_869581</t>
  </si>
  <si>
    <t>890320032_COD_869581</t>
  </si>
  <si>
    <t>COD_869667</t>
  </si>
  <si>
    <t>890320032_COD_869667</t>
  </si>
  <si>
    <t>COD_869669</t>
  </si>
  <si>
    <t>890320032_COD_869669</t>
  </si>
  <si>
    <t>COD_869997</t>
  </si>
  <si>
    <t>890320032_COD_869997</t>
  </si>
  <si>
    <t>COD_870590</t>
  </si>
  <si>
    <t>890320032_COD_870590</t>
  </si>
  <si>
    <t>COD_871890</t>
  </si>
  <si>
    <t>890320032_COD_871890</t>
  </si>
  <si>
    <t>COD_871894</t>
  </si>
  <si>
    <t>890320032_COD_871894</t>
  </si>
  <si>
    <t>COD_872086</t>
  </si>
  <si>
    <t>890320032_COD_872086</t>
  </si>
  <si>
    <t>COD_874704</t>
  </si>
  <si>
    <t>890320032_COD_874704</t>
  </si>
  <si>
    <t>COD_874709</t>
  </si>
  <si>
    <t>890320032_COD_874709</t>
  </si>
  <si>
    <t>COD_875571</t>
  </si>
  <si>
    <t>890320032_COD_875571</t>
  </si>
  <si>
    <t>COD_877096</t>
  </si>
  <si>
    <t>890320032_COD_877096</t>
  </si>
  <si>
    <t>COD_877763</t>
  </si>
  <si>
    <t>890320032_COD_877763</t>
  </si>
  <si>
    <t>COD_877766</t>
  </si>
  <si>
    <t>890320032_COD_877766</t>
  </si>
  <si>
    <t>COD_877819</t>
  </si>
  <si>
    <t>890320032_COD_877819</t>
  </si>
  <si>
    <t>COD_878186</t>
  </si>
  <si>
    <t>890320032_COD_878186</t>
  </si>
  <si>
    <t>COD_878220</t>
  </si>
  <si>
    <t>890320032_COD_878220</t>
  </si>
  <si>
    <t>COD_878347</t>
  </si>
  <si>
    <t>890320032_COD_878347</t>
  </si>
  <si>
    <t>COD_878548</t>
  </si>
  <si>
    <t>890320032_COD_878548</t>
  </si>
  <si>
    <t>COD_878767</t>
  </si>
  <si>
    <t>890320032_COD_878767</t>
  </si>
  <si>
    <t>COD_879127</t>
  </si>
  <si>
    <t>890320032_COD_879127</t>
  </si>
  <si>
    <t>COD_879157</t>
  </si>
  <si>
    <t>890320032_COD_879157</t>
  </si>
  <si>
    <t>COD_879359</t>
  </si>
  <si>
    <t>890320032_COD_879359</t>
  </si>
  <si>
    <t>COD_879502</t>
  </si>
  <si>
    <t>890320032_COD_879502</t>
  </si>
  <si>
    <t>COD_879788</t>
  </si>
  <si>
    <t>890320032_COD_879788</t>
  </si>
  <si>
    <t>COD_879955</t>
  </si>
  <si>
    <t>890320032_COD_879955</t>
  </si>
  <si>
    <t>COD_880157</t>
  </si>
  <si>
    <t>890320032_COD_880157</t>
  </si>
  <si>
    <t>COD_880189</t>
  </si>
  <si>
    <t>890320032_COD_880189</t>
  </si>
  <si>
    <t>COD_880505</t>
  </si>
  <si>
    <t>890320032_COD_880505</t>
  </si>
  <si>
    <t>COD_880518</t>
  </si>
  <si>
    <t>890320032_COD_880518</t>
  </si>
  <si>
    <t>COD_880891</t>
  </si>
  <si>
    <t>890320032_COD_880891</t>
  </si>
  <si>
    <t>COD_880985</t>
  </si>
  <si>
    <t>890320032_COD_880985</t>
  </si>
  <si>
    <t>COD_881027</t>
  </si>
  <si>
    <t>890320032_COD_881027</t>
  </si>
  <si>
    <t>COD_881185</t>
  </si>
  <si>
    <t>890320032_COD_881185</t>
  </si>
  <si>
    <t>COD_881349</t>
  </si>
  <si>
    <t>890320032_COD_881349</t>
  </si>
  <si>
    <t>COD_881488</t>
  </si>
  <si>
    <t>890320032_COD_881488</t>
  </si>
  <si>
    <t>COD_881539</t>
  </si>
  <si>
    <t>890320032_COD_881539</t>
  </si>
  <si>
    <t>COD_881677</t>
  </si>
  <si>
    <t>890320032_COD_881677</t>
  </si>
  <si>
    <t>COD_881845</t>
  </si>
  <si>
    <t>890320032_COD_881845</t>
  </si>
  <si>
    <t>COD_881883</t>
  </si>
  <si>
    <t>890320032_COD_881883</t>
  </si>
  <si>
    <t>COD_882127</t>
  </si>
  <si>
    <t>890320032_COD_882127</t>
  </si>
  <si>
    <t>COD_882157</t>
  </si>
  <si>
    <t>890320032_COD_882157</t>
  </si>
  <si>
    <t>COD_882418</t>
  </si>
  <si>
    <t>890320032_COD_882418</t>
  </si>
  <si>
    <t>COD_882450</t>
  </si>
  <si>
    <t>890320032_COD_882450</t>
  </si>
  <si>
    <t>COD_882717</t>
  </si>
  <si>
    <t>890320032_COD_882717</t>
  </si>
  <si>
    <t>COD_883100</t>
  </si>
  <si>
    <t>890320032_COD_883100</t>
  </si>
  <si>
    <t>COD_883319</t>
  </si>
  <si>
    <t>890320032_COD_883319</t>
  </si>
  <si>
    <t>COD_883324</t>
  </si>
  <si>
    <t>890320032_COD_883324</t>
  </si>
  <si>
    <t>COD_883342</t>
  </si>
  <si>
    <t>890320032_COD_883342</t>
  </si>
  <si>
    <t>COD_883355</t>
  </si>
  <si>
    <t>890320032_COD_883355</t>
  </si>
  <si>
    <t>COD_883420</t>
  </si>
  <si>
    <t>890320032_COD_883420</t>
  </si>
  <si>
    <t>COD_883436</t>
  </si>
  <si>
    <t>890320032_COD_883436</t>
  </si>
  <si>
    <t>COD_883585</t>
  </si>
  <si>
    <t>890320032_COD_883585</t>
  </si>
  <si>
    <t>COD_883638</t>
  </si>
  <si>
    <t>890320032_COD_883638</t>
  </si>
  <si>
    <t>COD_883770</t>
  </si>
  <si>
    <t>890320032_COD_883770</t>
  </si>
  <si>
    <t>COD_883901</t>
  </si>
  <si>
    <t>890320032_COD_883901</t>
  </si>
  <si>
    <t>COD_883953</t>
  </si>
  <si>
    <t>890320032_COD_883953</t>
  </si>
  <si>
    <t>COD_884084</t>
  </si>
  <si>
    <t>890320032_COD_884084</t>
  </si>
  <si>
    <t>COD_884098</t>
  </si>
  <si>
    <t>890320032_COD_884098</t>
  </si>
  <si>
    <t>COD_884121</t>
  </si>
  <si>
    <t>890320032_COD_884121</t>
  </si>
  <si>
    <t>COD_884263</t>
  </si>
  <si>
    <t>890320032_COD_884263</t>
  </si>
  <si>
    <t>COD_884483</t>
  </si>
  <si>
    <t>890320032_COD_884483</t>
  </si>
  <si>
    <t>COD_884490</t>
  </si>
  <si>
    <t>890320032_COD_884490</t>
  </si>
  <si>
    <t>COD_884549</t>
  </si>
  <si>
    <t>890320032_COD_884549</t>
  </si>
  <si>
    <t>COD_884851</t>
  </si>
  <si>
    <t>890320032_COD_884851</t>
  </si>
  <si>
    <t>COD_884953</t>
  </si>
  <si>
    <t>890320032_COD_884953</t>
  </si>
  <si>
    <t>COD_884979</t>
  </si>
  <si>
    <t>890320032_COD_884979</t>
  </si>
  <si>
    <t>COD_884998</t>
  </si>
  <si>
    <t>890320032_COD_884998</t>
  </si>
  <si>
    <t>COD_885031</t>
  </si>
  <si>
    <t>890320032_COD_885031</t>
  </si>
  <si>
    <t>COD_885053</t>
  </si>
  <si>
    <t>890320032_COD_885053</t>
  </si>
  <si>
    <t>COD_885059</t>
  </si>
  <si>
    <t>890320032_COD_885059</t>
  </si>
  <si>
    <t>COD_885071</t>
  </si>
  <si>
    <t>890320032_COD_885071</t>
  </si>
  <si>
    <t>COD_885249</t>
  </si>
  <si>
    <t>890320032_COD_885249</t>
  </si>
  <si>
    <t>COD_885325</t>
  </si>
  <si>
    <t>890320032_COD_885325</t>
  </si>
  <si>
    <t>COD_885404</t>
  </si>
  <si>
    <t>890320032_COD_885404</t>
  </si>
  <si>
    <t>COD_885479</t>
  </si>
  <si>
    <t>890320032_COD_885479</t>
  </si>
  <si>
    <t>COD_885606</t>
  </si>
  <si>
    <t>890320032_COD_885606</t>
  </si>
  <si>
    <t>COD_885746</t>
  </si>
  <si>
    <t>890320032_COD_885746</t>
  </si>
  <si>
    <t>COD_885832</t>
  </si>
  <si>
    <t>890320032_COD_885832</t>
  </si>
  <si>
    <t>COD_885858</t>
  </si>
  <si>
    <t>890320032_COD_885858</t>
  </si>
  <si>
    <t>COD_885970</t>
  </si>
  <si>
    <t>890320032_COD_885970</t>
  </si>
  <si>
    <t>COD_886145</t>
  </si>
  <si>
    <t>890320032_COD_886145</t>
  </si>
  <si>
    <t>COD_886192</t>
  </si>
  <si>
    <t>890320032_COD_886192</t>
  </si>
  <si>
    <t>COD_886656</t>
  </si>
  <si>
    <t>890320032_COD_886656</t>
  </si>
  <si>
    <t>COD_886689</t>
  </si>
  <si>
    <t>890320032_COD_886689</t>
  </si>
  <si>
    <t>COD_887093</t>
  </si>
  <si>
    <t>890320032_COD_887093</t>
  </si>
  <si>
    <t>COD_887251</t>
  </si>
  <si>
    <t>890320032_COD_887251</t>
  </si>
  <si>
    <t>COD_887271</t>
  </si>
  <si>
    <t>890320032_COD_887271</t>
  </si>
  <si>
    <t>COD_887393</t>
  </si>
  <si>
    <t>890320032_COD_887393</t>
  </si>
  <si>
    <t>COD_887467</t>
  </si>
  <si>
    <t>890320032_COD_887467</t>
  </si>
  <si>
    <t>COD_887486</t>
  </si>
  <si>
    <t>890320032_COD_887486</t>
  </si>
  <si>
    <t>COD_887638</t>
  </si>
  <si>
    <t>890320032_COD_887638</t>
  </si>
  <si>
    <t>COD_887789</t>
  </si>
  <si>
    <t>890320032_COD_887789</t>
  </si>
  <si>
    <t>COD_887943</t>
  </si>
  <si>
    <t>890320032_COD_887943</t>
  </si>
  <si>
    <t>COD_888088</t>
  </si>
  <si>
    <t>890320032_COD_888088</t>
  </si>
  <si>
    <t>COD_888473</t>
  </si>
  <si>
    <t>890320032_COD_888473</t>
  </si>
  <si>
    <t>COD_888546</t>
  </si>
  <si>
    <t>890320032_COD_888546</t>
  </si>
  <si>
    <t>COD_888555</t>
  </si>
  <si>
    <t>890320032_COD_888555</t>
  </si>
  <si>
    <t>COD_888679</t>
  </si>
  <si>
    <t>890320032_COD_888679</t>
  </si>
  <si>
    <t>COD_888693</t>
  </si>
  <si>
    <t>890320032_COD_888693</t>
  </si>
  <si>
    <t>COD_888817</t>
  </si>
  <si>
    <t>890320032_COD_888817</t>
  </si>
  <si>
    <t>COD_888851</t>
  </si>
  <si>
    <t>890320032_COD_888851</t>
  </si>
  <si>
    <t>COD_888901</t>
  </si>
  <si>
    <t>890320032_COD_888901</t>
  </si>
  <si>
    <t>COD_888903</t>
  </si>
  <si>
    <t>890320032_COD_888903</t>
  </si>
  <si>
    <t>COD_888908</t>
  </si>
  <si>
    <t>890320032_COD_888908</t>
  </si>
  <si>
    <t>COD_888991</t>
  </si>
  <si>
    <t>890320032_COD_888991</t>
  </si>
  <si>
    <t>COD_889117</t>
  </si>
  <si>
    <t>890320032_COD_889117</t>
  </si>
  <si>
    <t>COD_889286</t>
  </si>
  <si>
    <t>890320032_COD_889286</t>
  </si>
  <si>
    <t>COD_889318</t>
  </si>
  <si>
    <t>890320032_COD_889318</t>
  </si>
  <si>
    <t>COD_889637</t>
  </si>
  <si>
    <t>890320032_COD_889637</t>
  </si>
  <si>
    <t>COD_889731</t>
  </si>
  <si>
    <t>890320032_COD_889731</t>
  </si>
  <si>
    <t>COD_889887</t>
  </si>
  <si>
    <t>890320032_COD_889887</t>
  </si>
  <si>
    <t>COD_890207</t>
  </si>
  <si>
    <t>890320032_COD_890207</t>
  </si>
  <si>
    <t>COD_890218</t>
  </si>
  <si>
    <t>890320032_COD_890218</t>
  </si>
  <si>
    <t>COD_890817</t>
  </si>
  <si>
    <t>890320032_COD_890817</t>
  </si>
  <si>
    <t>COD_891208</t>
  </si>
  <si>
    <t>890320032_COD_891208</t>
  </si>
  <si>
    <t>COD_891414</t>
  </si>
  <si>
    <t>890320032_COD_891414</t>
  </si>
  <si>
    <t>COD_891479</t>
  </si>
  <si>
    <t>890320032_COD_891479</t>
  </si>
  <si>
    <t>COD_891541</t>
  </si>
  <si>
    <t>890320032_COD_891541</t>
  </si>
  <si>
    <t>COD_891557</t>
  </si>
  <si>
    <t>890320032_COD_891557</t>
  </si>
  <si>
    <t>COD_891615</t>
  </si>
  <si>
    <t>890320032_COD_891615</t>
  </si>
  <si>
    <t>COD_891630</t>
  </si>
  <si>
    <t>890320032_COD_891630</t>
  </si>
  <si>
    <t>COD_891825</t>
  </si>
  <si>
    <t>890320032_COD_891825</t>
  </si>
  <si>
    <t>COD_891888</t>
  </si>
  <si>
    <t>890320032_COD_891888</t>
  </si>
  <si>
    <t>COD_891927</t>
  </si>
  <si>
    <t>890320032_COD_891927</t>
  </si>
  <si>
    <t>COD_892066</t>
  </si>
  <si>
    <t>890320032_COD_892066</t>
  </si>
  <si>
    <t>COD_892130</t>
  </si>
  <si>
    <t>890320032_COD_892130</t>
  </si>
  <si>
    <t>COD_892310</t>
  </si>
  <si>
    <t>890320032_COD_892310</t>
  </si>
  <si>
    <t>COD_892312</t>
  </si>
  <si>
    <t>890320032_COD_892312</t>
  </si>
  <si>
    <t>COD_892397</t>
  </si>
  <si>
    <t>890320032_COD_892397</t>
  </si>
  <si>
    <t>COD_892512</t>
  </si>
  <si>
    <t>890320032_COD_892512</t>
  </si>
  <si>
    <t>COD_892682</t>
  </si>
  <si>
    <t>890320032_COD_892682</t>
  </si>
  <si>
    <t>COD_892884</t>
  </si>
  <si>
    <t>890320032_COD_892884</t>
  </si>
  <si>
    <t>COD_893048</t>
  </si>
  <si>
    <t>890320032_COD_893048</t>
  </si>
  <si>
    <t>COD_893151</t>
  </si>
  <si>
    <t>890320032_COD_893151</t>
  </si>
  <si>
    <t>COD_893195</t>
  </si>
  <si>
    <t>890320032_COD_893195</t>
  </si>
  <si>
    <t>COD_893417</t>
  </si>
  <si>
    <t>890320032_COD_893417</t>
  </si>
  <si>
    <t>COD_893503</t>
  </si>
  <si>
    <t>890320032_COD_893503</t>
  </si>
  <si>
    <t>COD_893555</t>
  </si>
  <si>
    <t>890320032_COD_893555</t>
  </si>
  <si>
    <t>COD_893566</t>
  </si>
  <si>
    <t>890320032_COD_893566</t>
  </si>
  <si>
    <t>COD_893577</t>
  </si>
  <si>
    <t>890320032_COD_893577</t>
  </si>
  <si>
    <t>COD_893635</t>
  </si>
  <si>
    <t>890320032_COD_893635</t>
  </si>
  <si>
    <t>COD_893854</t>
  </si>
  <si>
    <t>890320032_COD_893854</t>
  </si>
  <si>
    <t>COD_893881</t>
  </si>
  <si>
    <t>890320032_COD_893881</t>
  </si>
  <si>
    <t>COD_893925</t>
  </si>
  <si>
    <t>890320032_COD_893925</t>
  </si>
  <si>
    <t>COD_894244</t>
  </si>
  <si>
    <t>890320032_COD_894244</t>
  </si>
  <si>
    <t>COD_894398</t>
  </si>
  <si>
    <t>890320032_COD_894398</t>
  </si>
  <si>
    <t>COD_894556</t>
  </si>
  <si>
    <t>890320032_COD_894556</t>
  </si>
  <si>
    <t>COD_894625</t>
  </si>
  <si>
    <t>890320032_COD_894625</t>
  </si>
  <si>
    <t>COD_894667</t>
  </si>
  <si>
    <t>890320032_COD_894667</t>
  </si>
  <si>
    <t>COD_894742</t>
  </si>
  <si>
    <t>890320032_COD_894742</t>
  </si>
  <si>
    <t>COD_894808</t>
  </si>
  <si>
    <t>890320032_COD_894808</t>
  </si>
  <si>
    <t>COD_894836</t>
  </si>
  <si>
    <t>890320032_COD_894836</t>
  </si>
  <si>
    <t>COD_895301</t>
  </si>
  <si>
    <t>890320032_COD_895301</t>
  </si>
  <si>
    <t>COD_895459</t>
  </si>
  <si>
    <t>890320032_COD_895459</t>
  </si>
  <si>
    <t>COD_895476</t>
  </si>
  <si>
    <t>890320032_COD_895476</t>
  </si>
  <si>
    <t>COD_895528</t>
  </si>
  <si>
    <t>890320032_COD_895528</t>
  </si>
  <si>
    <t>COD_895580</t>
  </si>
  <si>
    <t>890320032_COD_895580</t>
  </si>
  <si>
    <t>COD_895593</t>
  </si>
  <si>
    <t>890320032_COD_895593</t>
  </si>
  <si>
    <t>COD_895596</t>
  </si>
  <si>
    <t>890320032_COD_895596</t>
  </si>
  <si>
    <t>COD_895619</t>
  </si>
  <si>
    <t>890320032_COD_895619</t>
  </si>
  <si>
    <t>COD_895665</t>
  </si>
  <si>
    <t>890320032_COD_895665</t>
  </si>
  <si>
    <t>COD_895785</t>
  </si>
  <si>
    <t>890320032_COD_895785</t>
  </si>
  <si>
    <t>COD_896268</t>
  </si>
  <si>
    <t>890320032_COD_896268</t>
  </si>
  <si>
    <t>COD_896441</t>
  </si>
  <si>
    <t>890320032_COD_896441</t>
  </si>
  <si>
    <t>COD_896501</t>
  </si>
  <si>
    <t>890320032_COD_896501</t>
  </si>
  <si>
    <t>COD_896582</t>
  </si>
  <si>
    <t>890320032_COD_896582</t>
  </si>
  <si>
    <t>COD_896689</t>
  </si>
  <si>
    <t>890320032_COD_896689</t>
  </si>
  <si>
    <t>COD_896725</t>
  </si>
  <si>
    <t>890320032_COD_896725</t>
  </si>
  <si>
    <t>COD_896816</t>
  </si>
  <si>
    <t>890320032_COD_896816</t>
  </si>
  <si>
    <t>COD_897060</t>
  </si>
  <si>
    <t>890320032_COD_897060</t>
  </si>
  <si>
    <t>COD_897245</t>
  </si>
  <si>
    <t>890320032_COD_897245</t>
  </si>
  <si>
    <t>COD_977399</t>
  </si>
  <si>
    <t>890320032_COD_977399</t>
  </si>
  <si>
    <t>COD_979593</t>
  </si>
  <si>
    <t>890320032_COD_979593</t>
  </si>
  <si>
    <t>COD_984886</t>
  </si>
  <si>
    <t>890320032_COD_984886</t>
  </si>
  <si>
    <t>COD_985151</t>
  </si>
  <si>
    <t>890320032_COD_985151</t>
  </si>
  <si>
    <t>COD_986070</t>
  </si>
  <si>
    <t>890320032_COD_986070</t>
  </si>
  <si>
    <t>COD_987195</t>
  </si>
  <si>
    <t>890320032_COD_987195</t>
  </si>
  <si>
    <t>COD_987725</t>
  </si>
  <si>
    <t>890320032_COD_987725</t>
  </si>
  <si>
    <t>COD_988093</t>
  </si>
  <si>
    <t>890320032_COD_988093</t>
  </si>
  <si>
    <t>COD_988321</t>
  </si>
  <si>
    <t>890320032_COD_988321</t>
  </si>
  <si>
    <t>COD_988671</t>
  </si>
  <si>
    <t>890320032_COD_988671</t>
  </si>
  <si>
    <t>COD_989023</t>
  </si>
  <si>
    <t>890320032_COD_989023</t>
  </si>
  <si>
    <t>COD_989559</t>
  </si>
  <si>
    <t>890320032_COD_989559</t>
  </si>
  <si>
    <t>COD_989702</t>
  </si>
  <si>
    <t>890320032_COD_989702</t>
  </si>
  <si>
    <t>COD_991262</t>
  </si>
  <si>
    <t>890320032_COD_991262</t>
  </si>
  <si>
    <t>COD_991569</t>
  </si>
  <si>
    <t>890320032_COD_991569</t>
  </si>
  <si>
    <t>COD_992107</t>
  </si>
  <si>
    <t>890320032_COD_992107</t>
  </si>
  <si>
    <t>COD_992122</t>
  </si>
  <si>
    <t>890320032_COD_992122</t>
  </si>
  <si>
    <t>COD_992892</t>
  </si>
  <si>
    <t>890320032_COD_992892</t>
  </si>
  <si>
    <t>COD_994463</t>
  </si>
  <si>
    <t>890320032_COD_994463</t>
  </si>
  <si>
    <t>COD_994725</t>
  </si>
  <si>
    <t>890320032_COD_994725</t>
  </si>
  <si>
    <t>COD_995448</t>
  </si>
  <si>
    <t>890320032_COD_995448</t>
  </si>
  <si>
    <t>COD_1003062</t>
  </si>
  <si>
    <t>890320032_COD_1003062</t>
  </si>
  <si>
    <t>COD_1003569</t>
  </si>
  <si>
    <t>890320032_COD_1003569</t>
  </si>
  <si>
    <t>COD_1005892</t>
  </si>
  <si>
    <t>890320032_COD_1005892</t>
  </si>
  <si>
    <t>COD_1005993</t>
  </si>
  <si>
    <t>890320032_COD_1005993</t>
  </si>
  <si>
    <t>COD_1007669</t>
  </si>
  <si>
    <t>890320032_COD_1007669</t>
  </si>
  <si>
    <t>COD_1008835</t>
  </si>
  <si>
    <t>890320032_COD_1008835</t>
  </si>
  <si>
    <t>COD_1009971</t>
  </si>
  <si>
    <t>890320032_COD_1009971</t>
  </si>
  <si>
    <t>COD_1010102</t>
  </si>
  <si>
    <t>890320032_COD_1010102</t>
  </si>
  <si>
    <t>COD_1010378</t>
  </si>
  <si>
    <t>890320032_COD_1010378</t>
  </si>
  <si>
    <t>COD_1011036</t>
  </si>
  <si>
    <t>890320032_COD_1011036</t>
  </si>
  <si>
    <t>COD_1012756</t>
  </si>
  <si>
    <t>890320032_COD_1012756</t>
  </si>
  <si>
    <t>COD_1012786</t>
  </si>
  <si>
    <t>890320032_COD_1012786</t>
  </si>
  <si>
    <t>COD_1012792</t>
  </si>
  <si>
    <t>890320032_COD_1012792</t>
  </si>
  <si>
    <t>COD_1012815</t>
  </si>
  <si>
    <t>890320032_COD_1012815</t>
  </si>
  <si>
    <t>COD_1012969</t>
  </si>
  <si>
    <t>890320032_COD_1012969</t>
  </si>
  <si>
    <t>COD_1012991</t>
  </si>
  <si>
    <t>890320032_COD_1012991</t>
  </si>
  <si>
    <t>COD_1012994</t>
  </si>
  <si>
    <t>890320032_COD_1012994</t>
  </si>
  <si>
    <t>COD_1013497</t>
  </si>
  <si>
    <t>890320032_COD_1013497</t>
  </si>
  <si>
    <t>COD_1013567</t>
  </si>
  <si>
    <t>890320032_COD_1013567</t>
  </si>
  <si>
    <t>COD_1013650</t>
  </si>
  <si>
    <t>890320032_COD_1013650</t>
  </si>
  <si>
    <t>COD_1013683</t>
  </si>
  <si>
    <t>890320032_COD_1013683</t>
  </si>
  <si>
    <t>COD_1013698</t>
  </si>
  <si>
    <t>890320032_COD_1013698</t>
  </si>
  <si>
    <t>COD_1013946</t>
  </si>
  <si>
    <t>890320032_COD_1013946</t>
  </si>
  <si>
    <t>COD_1013951</t>
  </si>
  <si>
    <t>890320032_COD_1013951</t>
  </si>
  <si>
    <t>COD_1014002</t>
  </si>
  <si>
    <t>890320032_COD_1014002</t>
  </si>
  <si>
    <t>COD_1014016</t>
  </si>
  <si>
    <t>890320032_COD_1014016</t>
  </si>
  <si>
    <t>COD_1014400</t>
  </si>
  <si>
    <t>890320032_COD_1014400</t>
  </si>
  <si>
    <t>COD_1014545</t>
  </si>
  <si>
    <t>890320032_COD_1014545</t>
  </si>
  <si>
    <t>COD_1014550</t>
  </si>
  <si>
    <t>890320032_COD_1014550</t>
  </si>
  <si>
    <t>COD_1014811</t>
  </si>
  <si>
    <t>890320032_COD_1014811</t>
  </si>
  <si>
    <t>COD_1015735</t>
  </si>
  <si>
    <t>890320032_COD_1015735</t>
  </si>
  <si>
    <t>COD_1015772</t>
  </si>
  <si>
    <t>890320032_COD_1015772</t>
  </si>
  <si>
    <t>COD_1015976</t>
  </si>
  <si>
    <t>890320032_COD_1015976</t>
  </si>
  <si>
    <t>COD_1016089</t>
  </si>
  <si>
    <t>890320032_COD_1016089</t>
  </si>
  <si>
    <t>COD_1016118</t>
  </si>
  <si>
    <t>890320032_COD_1016118</t>
  </si>
  <si>
    <t>COD_1016583</t>
  </si>
  <si>
    <t>890320032_COD_1016583</t>
  </si>
  <si>
    <t>COD_1016831</t>
  </si>
  <si>
    <t>890320032_COD_1016831</t>
  </si>
  <si>
    <t>COD_1016858</t>
  </si>
  <si>
    <t>890320032_COD_1016858</t>
  </si>
  <si>
    <t>COD_1016865</t>
  </si>
  <si>
    <t>890320032_COD_1016865</t>
  </si>
  <si>
    <t>COD_1016874</t>
  </si>
  <si>
    <t>890320032_COD_1016874</t>
  </si>
  <si>
    <t>COD_1016883</t>
  </si>
  <si>
    <t>890320032_COD_1016883</t>
  </si>
  <si>
    <t>COD_1016903</t>
  </si>
  <si>
    <t>890320032_COD_1016903</t>
  </si>
  <si>
    <t>COD_1016965</t>
  </si>
  <si>
    <t>890320032_COD_1016965</t>
  </si>
  <si>
    <t>COD_1017284</t>
  </si>
  <si>
    <t>890320032_COD_1017284</t>
  </si>
  <si>
    <t>COD_1017452</t>
  </si>
  <si>
    <t>890320032_COD_1017452</t>
  </si>
  <si>
    <t>COD_1017545</t>
  </si>
  <si>
    <t>890320032_COD_1017545</t>
  </si>
  <si>
    <t>COD_1017573</t>
  </si>
  <si>
    <t>890320032_COD_1017573</t>
  </si>
  <si>
    <t>COD_1017643</t>
  </si>
  <si>
    <t>890320032_COD_1017643</t>
  </si>
  <si>
    <t>COD_1018024</t>
  </si>
  <si>
    <t>890320032_COD_1018024</t>
  </si>
  <si>
    <t>COD_1018050</t>
  </si>
  <si>
    <t>890320032_COD_1018050</t>
  </si>
  <si>
    <t>COD_1018087</t>
  </si>
  <si>
    <t>890320032_COD_1018087</t>
  </si>
  <si>
    <t>COD_1018611</t>
  </si>
  <si>
    <t>890320032_COD_1018611</t>
  </si>
  <si>
    <t>COD_1018672</t>
  </si>
  <si>
    <t>890320032_COD_1018672</t>
  </si>
  <si>
    <t>COD_1019004</t>
  </si>
  <si>
    <t>890320032_COD_1019004</t>
  </si>
  <si>
    <t>COD_1019115</t>
  </si>
  <si>
    <t>890320032_COD_1019115</t>
  </si>
  <si>
    <t>COD_1019126</t>
  </si>
  <si>
    <t>890320032_COD_1019126</t>
  </si>
  <si>
    <t>COD_1019128</t>
  </si>
  <si>
    <t>890320032_COD_1019128</t>
  </si>
  <si>
    <t>COD_1019236</t>
  </si>
  <si>
    <t>890320032_COD_1019236</t>
  </si>
  <si>
    <t>COD_1019649</t>
  </si>
  <si>
    <t>890320032_COD_1019649</t>
  </si>
  <si>
    <t>COD_1019653</t>
  </si>
  <si>
    <t>890320032_COD_1019653</t>
  </si>
  <si>
    <t>COD_1019674</t>
  </si>
  <si>
    <t>890320032_COD_1019674</t>
  </si>
  <si>
    <t>COD_1019716</t>
  </si>
  <si>
    <t>890320032_COD_1019716</t>
  </si>
  <si>
    <t>COD_1019996</t>
  </si>
  <si>
    <t>890320032_COD_1019996</t>
  </si>
  <si>
    <t>COD_1020091</t>
  </si>
  <si>
    <t>890320032_COD_1020091</t>
  </si>
  <si>
    <t>COD_1020092</t>
  </si>
  <si>
    <t>890320032_COD_1020092</t>
  </si>
  <si>
    <t>COD_1020099</t>
  </si>
  <si>
    <t>890320032_COD_1020099</t>
  </si>
  <si>
    <t>COD_1020103</t>
  </si>
  <si>
    <t>890320032_COD_1020103</t>
  </si>
  <si>
    <t>COD_1020112</t>
  </si>
  <si>
    <t>890320032_COD_1020112</t>
  </si>
  <si>
    <t>COD_1020354</t>
  </si>
  <si>
    <t>890320032_COD_1020354</t>
  </si>
  <si>
    <t>COD_1020441</t>
  </si>
  <si>
    <t>890320032_COD_1020441</t>
  </si>
  <si>
    <t>COD_1020670</t>
  </si>
  <si>
    <t>890320032_COD_1020670</t>
  </si>
  <si>
    <t>COD_1020740</t>
  </si>
  <si>
    <t>890320032_COD_1020740</t>
  </si>
  <si>
    <t>COD_1020802</t>
  </si>
  <si>
    <t>890320032_COD_1020802</t>
  </si>
  <si>
    <t>COD_1020855</t>
  </si>
  <si>
    <t>890320032_COD_1020855</t>
  </si>
  <si>
    <t>COD_1020930</t>
  </si>
  <si>
    <t>890320032_COD_1020930</t>
  </si>
  <si>
    <t>COD_1021131</t>
  </si>
  <si>
    <t>890320032_COD_1021131</t>
  </si>
  <si>
    <t>COD_1021150</t>
  </si>
  <si>
    <t>890320032_COD_1021150</t>
  </si>
  <si>
    <t>COD_1021194</t>
  </si>
  <si>
    <t>890320032_COD_1021194</t>
  </si>
  <si>
    <t>COD_1021232</t>
  </si>
  <si>
    <t>890320032_COD_1021232</t>
  </si>
  <si>
    <t>COD_1021364</t>
  </si>
  <si>
    <t>890320032_COD_1021364</t>
  </si>
  <si>
    <t>COD_1021399</t>
  </si>
  <si>
    <t>890320032_COD_1021399</t>
  </si>
  <si>
    <t>COD_1021872</t>
  </si>
  <si>
    <t>890320032_COD_1021872</t>
  </si>
  <si>
    <t>COD_1021940</t>
  </si>
  <si>
    <t>890320032_COD_1021940</t>
  </si>
  <si>
    <t>COD_1021962</t>
  </si>
  <si>
    <t>890320032_COD_1021962</t>
  </si>
  <si>
    <t>COD_1022047</t>
  </si>
  <si>
    <t>890320032_COD_1022047</t>
  </si>
  <si>
    <t>COD_1022053</t>
  </si>
  <si>
    <t>890320032_COD_1022053</t>
  </si>
  <si>
    <t>COD_1022063</t>
  </si>
  <si>
    <t>890320032_COD_1022063</t>
  </si>
  <si>
    <t>COD_1022122</t>
  </si>
  <si>
    <t>890320032_COD_1022122</t>
  </si>
  <si>
    <t>COD_1022130</t>
  </si>
  <si>
    <t>890320032_COD_1022130</t>
  </si>
  <si>
    <t>COD_1022142</t>
  </si>
  <si>
    <t>890320032_COD_1022142</t>
  </si>
  <si>
    <t>COD_1022145</t>
  </si>
  <si>
    <t>890320032_COD_1022145</t>
  </si>
  <si>
    <t>COD_1022150</t>
  </si>
  <si>
    <t>890320032_COD_1022150</t>
  </si>
  <si>
    <t>COD_1022152</t>
  </si>
  <si>
    <t>890320032_COD_1022152</t>
  </si>
  <si>
    <t>COD_1022156</t>
  </si>
  <si>
    <t>890320032_COD_1022156</t>
  </si>
  <si>
    <t>COD_1022159</t>
  </si>
  <si>
    <t>890320032_COD_1022159</t>
  </si>
  <si>
    <t>COD_1022162</t>
  </si>
  <si>
    <t>890320032_COD_1022162</t>
  </si>
  <si>
    <t>COD_1022218</t>
  </si>
  <si>
    <t>890320032_COD_1022218</t>
  </si>
  <si>
    <t>COD_1022307</t>
  </si>
  <si>
    <t>890320032_COD_1022307</t>
  </si>
  <si>
    <t>COD_1022349</t>
  </si>
  <si>
    <t>890320032_COD_1022349</t>
  </si>
  <si>
    <t>COD_1022499</t>
  </si>
  <si>
    <t>890320032_COD_1022499</t>
  </si>
  <si>
    <t>COD_1022851</t>
  </si>
  <si>
    <t>890320032_COD_1022851</t>
  </si>
  <si>
    <t>COD_1022925</t>
  </si>
  <si>
    <t>890320032_COD_1022925</t>
  </si>
  <si>
    <t>COD_1022998</t>
  </si>
  <si>
    <t>890320032_COD_1022998</t>
  </si>
  <si>
    <t>COD_1023137</t>
  </si>
  <si>
    <t>890320032_COD_1023137</t>
  </si>
  <si>
    <t>COD_1023381</t>
  </si>
  <si>
    <t>890320032_COD_1023381</t>
  </si>
  <si>
    <t>COD_1023624</t>
  </si>
  <si>
    <t>890320032_COD_1023624</t>
  </si>
  <si>
    <t>COD_1023638</t>
  </si>
  <si>
    <t>890320032_COD_1023638</t>
  </si>
  <si>
    <t>COD_1023654</t>
  </si>
  <si>
    <t>890320032_COD_1023654</t>
  </si>
  <si>
    <t>COD_1023704</t>
  </si>
  <si>
    <t>890320032_COD_1023704</t>
  </si>
  <si>
    <t>COD_1023730</t>
  </si>
  <si>
    <t>890320032_COD_1023730</t>
  </si>
  <si>
    <t>COD_1023904</t>
  </si>
  <si>
    <t>890320032_COD_1023904</t>
  </si>
  <si>
    <t>COD_905410</t>
  </si>
  <si>
    <t>890320032_COD_905410</t>
  </si>
  <si>
    <t>COD_908702</t>
  </si>
  <si>
    <t>890320032_COD_908702</t>
  </si>
  <si>
    <t>COD_908840</t>
  </si>
  <si>
    <t>890320032_COD_908840</t>
  </si>
  <si>
    <t>COD_908989</t>
  </si>
  <si>
    <t>890320032_COD_908989</t>
  </si>
  <si>
    <t>COD_909129</t>
  </si>
  <si>
    <t>890320032_COD_909129</t>
  </si>
  <si>
    <t>COD_909748</t>
  </si>
  <si>
    <t>890320032_COD_909748</t>
  </si>
  <si>
    <t>COD_914376</t>
  </si>
  <si>
    <t>890320032_COD_914376</t>
  </si>
  <si>
    <t>COD_914739</t>
  </si>
  <si>
    <t>890320032_COD_914739</t>
  </si>
  <si>
    <t>COD_914789</t>
  </si>
  <si>
    <t>890320032_COD_914789</t>
  </si>
  <si>
    <t>COD_914944</t>
  </si>
  <si>
    <t>890320032_COD_914944</t>
  </si>
  <si>
    <t>COD_914994</t>
  </si>
  <si>
    <t>890320032_COD_914994</t>
  </si>
  <si>
    <t>COD_915084</t>
  </si>
  <si>
    <t>890320032_COD_915084</t>
  </si>
  <si>
    <t>COD_918008</t>
  </si>
  <si>
    <t>890320032_COD_918008</t>
  </si>
  <si>
    <t>COD_918105</t>
  </si>
  <si>
    <t>890320032_COD_918105</t>
  </si>
  <si>
    <t>COD_918226</t>
  </si>
  <si>
    <t>890320032_COD_918226</t>
  </si>
  <si>
    <t>COD_918228</t>
  </si>
  <si>
    <t>890320032_COD_918228</t>
  </si>
  <si>
    <t>COD_918428</t>
  </si>
  <si>
    <t>890320032_COD_918428</t>
  </si>
  <si>
    <t>COD_918702</t>
  </si>
  <si>
    <t>890320032_COD_918702</t>
  </si>
  <si>
    <t>COD_919019</t>
  </si>
  <si>
    <t>890320032_COD_919019</t>
  </si>
  <si>
    <t>COD_919217</t>
  </si>
  <si>
    <t>890320032_COD_919217</t>
  </si>
  <si>
    <t>COD_919244</t>
  </si>
  <si>
    <t>890320032_COD_919244</t>
  </si>
  <si>
    <t>COD_919295</t>
  </si>
  <si>
    <t>890320032_COD_919295</t>
  </si>
  <si>
    <t>COD_919298</t>
  </si>
  <si>
    <t>890320032_COD_919298</t>
  </si>
  <si>
    <t>COD_919332</t>
  </si>
  <si>
    <t>890320032_COD_919332</t>
  </si>
  <si>
    <t>COD_919445</t>
  </si>
  <si>
    <t>890320032_COD_919445</t>
  </si>
  <si>
    <t>COD_919465</t>
  </si>
  <si>
    <t>890320032_COD_919465</t>
  </si>
  <si>
    <t>COD_919501</t>
  </si>
  <si>
    <t>890320032_COD_919501</t>
  </si>
  <si>
    <t>COD_919572</t>
  </si>
  <si>
    <t>890320032_COD_919572</t>
  </si>
  <si>
    <t>COD_919716</t>
  </si>
  <si>
    <t>890320032_COD_919716</t>
  </si>
  <si>
    <t>COD_919760</t>
  </si>
  <si>
    <t>890320032_COD_919760</t>
  </si>
  <si>
    <t>COD_919761</t>
  </si>
  <si>
    <t>890320032_COD_919761</t>
  </si>
  <si>
    <t>COD_919943</t>
  </si>
  <si>
    <t>890320032_COD_919943</t>
  </si>
  <si>
    <t>COD_920099</t>
  </si>
  <si>
    <t>890320032_COD_920099</t>
  </si>
  <si>
    <t>COD_920113</t>
  </si>
  <si>
    <t>890320032_COD_920113</t>
  </si>
  <si>
    <t>COD_920403</t>
  </si>
  <si>
    <t>890320032_COD_920403</t>
  </si>
  <si>
    <t>COD_920435</t>
  </si>
  <si>
    <t>890320032_COD_920435</t>
  </si>
  <si>
    <t>COD_920456</t>
  </si>
  <si>
    <t>890320032_COD_920456</t>
  </si>
  <si>
    <t>COD_920715</t>
  </si>
  <si>
    <t>890320032_COD_920715</t>
  </si>
  <si>
    <t>COD_921397</t>
  </si>
  <si>
    <t>890320032_COD_921397</t>
  </si>
  <si>
    <t>COD_921488</t>
  </si>
  <si>
    <t>890320032_COD_921488</t>
  </si>
  <si>
    <t>COD_921724</t>
  </si>
  <si>
    <t>890320032_COD_921724</t>
  </si>
  <si>
    <t>COD_921784</t>
  </si>
  <si>
    <t>890320032_COD_921784</t>
  </si>
  <si>
    <t>COD_921815</t>
  </si>
  <si>
    <t>890320032_COD_921815</t>
  </si>
  <si>
    <t>COD_921945</t>
  </si>
  <si>
    <t>890320032_COD_921945</t>
  </si>
  <si>
    <t>COD_921961</t>
  </si>
  <si>
    <t>890320032_COD_921961</t>
  </si>
  <si>
    <t>COD_922480</t>
  </si>
  <si>
    <t>890320032_COD_922480</t>
  </si>
  <si>
    <t>COD_922495</t>
  </si>
  <si>
    <t>890320032_COD_922495</t>
  </si>
  <si>
    <t>COD_922691</t>
  </si>
  <si>
    <t>890320032_COD_922691</t>
  </si>
  <si>
    <t>COD_922730</t>
  </si>
  <si>
    <t>890320032_COD_922730</t>
  </si>
  <si>
    <t>COD_922766</t>
  </si>
  <si>
    <t>890320032_COD_922766</t>
  </si>
  <si>
    <t>COD_922776</t>
  </si>
  <si>
    <t>890320032_COD_922776</t>
  </si>
  <si>
    <t>COD_923081</t>
  </si>
  <si>
    <t>890320032_COD_923081</t>
  </si>
  <si>
    <t>COD_923158</t>
  </si>
  <si>
    <t>890320032_COD_923158</t>
  </si>
  <si>
    <t>COD_923197</t>
  </si>
  <si>
    <t>890320032_COD_923197</t>
  </si>
  <si>
    <t>COD_923302</t>
  </si>
  <si>
    <t>890320032_COD_923302</t>
  </si>
  <si>
    <t>COD_923994</t>
  </si>
  <si>
    <t>890320032_COD_923994</t>
  </si>
  <si>
    <t>COD_897255</t>
  </si>
  <si>
    <t>890320032_COD_897255</t>
  </si>
  <si>
    <t>COD_897346</t>
  </si>
  <si>
    <t>890320032_COD_897346</t>
  </si>
  <si>
    <t>COD_897410</t>
  </si>
  <si>
    <t>890320032_COD_897410</t>
  </si>
  <si>
    <t>COD_897469</t>
  </si>
  <si>
    <t>890320032_COD_897469</t>
  </si>
  <si>
    <t>COD_897532</t>
  </si>
  <si>
    <t>890320032_COD_897532</t>
  </si>
  <si>
    <t>COD_897539</t>
  </si>
  <si>
    <t>890320032_COD_897539</t>
  </si>
  <si>
    <t>COD_897619</t>
  </si>
  <si>
    <t>890320032_COD_897619</t>
  </si>
  <si>
    <t>COD_897689</t>
  </si>
  <si>
    <t>890320032_COD_897689</t>
  </si>
  <si>
    <t>COD_897723</t>
  </si>
  <si>
    <t>890320032_COD_897723</t>
  </si>
  <si>
    <t>COD_897821</t>
  </si>
  <si>
    <t>890320032_COD_897821</t>
  </si>
  <si>
    <t>COD_897868</t>
  </si>
  <si>
    <t>890320032_COD_897868</t>
  </si>
  <si>
    <t>COD_898015</t>
  </si>
  <si>
    <t>890320032_COD_898015</t>
  </si>
  <si>
    <t>COD_898204</t>
  </si>
  <si>
    <t>890320032_COD_898204</t>
  </si>
  <si>
    <t>COD_898304</t>
  </si>
  <si>
    <t>890320032_COD_898304</t>
  </si>
  <si>
    <t>COD_898343</t>
  </si>
  <si>
    <t>890320032_COD_898343</t>
  </si>
  <si>
    <t>COD_898358</t>
  </si>
  <si>
    <t>890320032_COD_898358</t>
  </si>
  <si>
    <t>COD_898410</t>
  </si>
  <si>
    <t>890320032_COD_898410</t>
  </si>
  <si>
    <t>COD_898511</t>
  </si>
  <si>
    <t>890320032_COD_898511</t>
  </si>
  <si>
    <t>COD_898703</t>
  </si>
  <si>
    <t>890320032_COD_898703</t>
  </si>
  <si>
    <t>COD_898802</t>
  </si>
  <si>
    <t>890320032_COD_898802</t>
  </si>
  <si>
    <t>COD_900052</t>
  </si>
  <si>
    <t>890320032_COD_900052</t>
  </si>
  <si>
    <t>COD_925901</t>
  </si>
  <si>
    <t>890320032_COD_925901</t>
  </si>
  <si>
    <t>COD_925924</t>
  </si>
  <si>
    <t>890320032_COD_925924</t>
  </si>
  <si>
    <t>COD_926515</t>
  </si>
  <si>
    <t>890320032_COD_926515</t>
  </si>
  <si>
    <t>COD_926985</t>
  </si>
  <si>
    <t>890320032_COD_926985</t>
  </si>
  <si>
    <t>COD_926996</t>
  </si>
  <si>
    <t>890320032_COD_926996</t>
  </si>
  <si>
    <t>COD_928038</t>
  </si>
  <si>
    <t>890320032_COD_928038</t>
  </si>
  <si>
    <t>COD_928043</t>
  </si>
  <si>
    <t>890320032_COD_928043</t>
  </si>
  <si>
    <t>COD_928926</t>
  </si>
  <si>
    <t>890320032_COD_928926</t>
  </si>
  <si>
    <t>COD_929010</t>
  </si>
  <si>
    <t>890320032_COD_929010</t>
  </si>
  <si>
    <t>COD_929091</t>
  </si>
  <si>
    <t>890320032_COD_929091</t>
  </si>
  <si>
    <t>COD_929627</t>
  </si>
  <si>
    <t>890320032_COD_929627</t>
  </si>
  <si>
    <t>COD_930179</t>
  </si>
  <si>
    <t>890320032_COD_930179</t>
  </si>
  <si>
    <t>COD_901207</t>
  </si>
  <si>
    <t>890320032_COD_901207</t>
  </si>
  <si>
    <t>COD_901290</t>
  </si>
  <si>
    <t>890320032_COD_901290</t>
  </si>
  <si>
    <t>COD_901876</t>
  </si>
  <si>
    <t>890320032_COD_901876</t>
  </si>
  <si>
    <t>COD_902015</t>
  </si>
  <si>
    <t>890320032_COD_902015</t>
  </si>
  <si>
    <t>COD_902335</t>
  </si>
  <si>
    <t>890320032_COD_902335</t>
  </si>
  <si>
    <t>COD_904460</t>
  </si>
  <si>
    <t>890320032_COD_904460</t>
  </si>
  <si>
    <t>COD_904569</t>
  </si>
  <si>
    <t>890320032_COD_904569</t>
  </si>
  <si>
    <t>COD_904934</t>
  </si>
  <si>
    <t>890320032_COD_904934</t>
  </si>
  <si>
    <t>COD_905258</t>
  </si>
  <si>
    <t>890320032_COD_905258</t>
  </si>
  <si>
    <t>COD_844897</t>
  </si>
  <si>
    <t>890320032_COD_844897</t>
  </si>
  <si>
    <t>COD_844913</t>
  </si>
  <si>
    <t>890320032_COD_844913</t>
  </si>
  <si>
    <t>COD_846077</t>
  </si>
  <si>
    <t>890320032_COD_846077</t>
  </si>
  <si>
    <t>COD_1052278</t>
  </si>
  <si>
    <t>890320032_COD_1052278</t>
  </si>
  <si>
    <t>COD_1061561</t>
  </si>
  <si>
    <t>890320032_COD_1061561</t>
  </si>
  <si>
    <t>COD_1061568</t>
  </si>
  <si>
    <t>890320032_COD_1061568</t>
  </si>
  <si>
    <t>COD_1244566</t>
  </si>
  <si>
    <t>890320032_COD_1244566</t>
  </si>
  <si>
    <t>COD_1252921</t>
  </si>
  <si>
    <t>890320032_COD_1252921</t>
  </si>
  <si>
    <t>COD_1258316</t>
  </si>
  <si>
    <t>890320032_COD_1258316</t>
  </si>
  <si>
    <t>COD_1258982</t>
  </si>
  <si>
    <t>890320032_COD_1258982</t>
  </si>
  <si>
    <t>COD_1259146</t>
  </si>
  <si>
    <t>890320032_COD_1259146</t>
  </si>
  <si>
    <t>COD_1360713</t>
  </si>
  <si>
    <t>890320032_COD_1360713</t>
  </si>
  <si>
    <t>COD_847978</t>
  </si>
  <si>
    <t>890320032_COD_847978</t>
  </si>
  <si>
    <t>COD_905336</t>
  </si>
  <si>
    <t>890320032_COD_905336</t>
  </si>
  <si>
    <t>COD_932676</t>
  </si>
  <si>
    <t>890320032_COD_932676</t>
  </si>
  <si>
    <t>COD_951534</t>
  </si>
  <si>
    <t>890320032_COD_951534</t>
  </si>
  <si>
    <t>COD_961820</t>
  </si>
  <si>
    <t>890320032_COD_961820</t>
  </si>
  <si>
    <t>COD_970651</t>
  </si>
  <si>
    <t>890320032_COD_970651</t>
  </si>
  <si>
    <t>COD_898336</t>
  </si>
  <si>
    <t>890320032_COD_898336</t>
  </si>
  <si>
    <t>COD_925355</t>
  </si>
  <si>
    <t>890320032_COD_925355</t>
  </si>
  <si>
    <t>COD_1024600</t>
  </si>
  <si>
    <t>890320032_COD_1024600</t>
  </si>
  <si>
    <t>COD_897252</t>
  </si>
  <si>
    <t>890320032_COD_897252</t>
  </si>
  <si>
    <t>COD_868136</t>
  </si>
  <si>
    <t>890320032_COD_868136</t>
  </si>
  <si>
    <t>COD_858835</t>
  </si>
  <si>
    <t>890320032_COD_858835</t>
  </si>
  <si>
    <t>COD_843388</t>
  </si>
  <si>
    <t>890320032_COD_843388</t>
  </si>
  <si>
    <t>COD_811143</t>
  </si>
  <si>
    <t>890320032_COD_811143</t>
  </si>
  <si>
    <t>COD_584744</t>
  </si>
  <si>
    <t>890320032_COD_584744</t>
  </si>
  <si>
    <t>COD_584304</t>
  </si>
  <si>
    <t>890320032_COD_584304</t>
  </si>
  <si>
    <t>COD_582040</t>
  </si>
  <si>
    <t>890320032_COD_582040</t>
  </si>
  <si>
    <t>COD_537832</t>
  </si>
  <si>
    <t>890320032_COD_537832</t>
  </si>
  <si>
    <t>COD_537687</t>
  </si>
  <si>
    <t>890320032_COD_537687</t>
  </si>
  <si>
    <t>COD_536881</t>
  </si>
  <si>
    <t>890320032_COD_536881</t>
  </si>
  <si>
    <t>COD_533891</t>
  </si>
  <si>
    <t>890320032_COD_533891</t>
  </si>
  <si>
    <t>COD_533573</t>
  </si>
  <si>
    <t>890320032_COD_533573</t>
  </si>
  <si>
    <t>COD_533369</t>
  </si>
  <si>
    <t>890320032_COD_533369</t>
  </si>
  <si>
    <t>COD_619640</t>
  </si>
  <si>
    <t>890320032_COD_619640</t>
  </si>
  <si>
    <t>COD_679431</t>
  </si>
  <si>
    <t>890320032_COD_679431</t>
  </si>
  <si>
    <t>COD_567994</t>
  </si>
  <si>
    <t>890320032_COD_567994</t>
  </si>
  <si>
    <t>COD_531778</t>
  </si>
  <si>
    <t>890320032_COD_531778</t>
  </si>
  <si>
    <t>COD_530226</t>
  </si>
  <si>
    <t>890320032_COD_530226</t>
  </si>
  <si>
    <t>COQ_78507</t>
  </si>
  <si>
    <t>890320032_COQ_78507</t>
  </si>
  <si>
    <t>COD_529656</t>
  </si>
  <si>
    <t>890320032_COD_529656</t>
  </si>
  <si>
    <t>COD_1557092</t>
  </si>
  <si>
    <t>890320032_COD_1557092</t>
  </si>
  <si>
    <t>COD_1502588</t>
  </si>
  <si>
    <t>890320032_COD_1502588</t>
  </si>
  <si>
    <t>COD_1415819</t>
  </si>
  <si>
    <t>890320032_COD_1415819</t>
  </si>
  <si>
    <t>B)Factura sin saldo ERP/conciliar diferencia valor de factura</t>
  </si>
  <si>
    <t>COD_1369455</t>
  </si>
  <si>
    <t>890320032_COD_1369455</t>
  </si>
  <si>
    <t>COD_1399831</t>
  </si>
  <si>
    <t>890320032_COD_1399831</t>
  </si>
  <si>
    <t>COD_1433027</t>
  </si>
  <si>
    <t>890320032_COD_1433027</t>
  </si>
  <si>
    <t>DEVOLUCION</t>
  </si>
  <si>
    <t>COD_1457158</t>
  </si>
  <si>
    <t>890320032_COD_1457158</t>
  </si>
  <si>
    <t>COD_1516243</t>
  </si>
  <si>
    <t>890320032_COD_1516243</t>
  </si>
  <si>
    <t>COD_1540373</t>
  </si>
  <si>
    <t>890320032_COD_1540373</t>
  </si>
  <si>
    <t>COD_1485720</t>
  </si>
  <si>
    <t>890320032_COD_1485720</t>
  </si>
  <si>
    <t>COD_1486844</t>
  </si>
  <si>
    <t>890320032_COD_1486844</t>
  </si>
  <si>
    <t>COD_1609692</t>
  </si>
  <si>
    <t>890320032_COD_1609692</t>
  </si>
  <si>
    <t>COD_1628729</t>
  </si>
  <si>
    <t>890320032_COD_1628729</t>
  </si>
  <si>
    <t>COD_1627196</t>
  </si>
  <si>
    <t>890320032_COD_1627196</t>
  </si>
  <si>
    <t>COD_1625760</t>
  </si>
  <si>
    <t>890320032_COD_1625760</t>
  </si>
  <si>
    <t>COD_1625147</t>
  </si>
  <si>
    <t>890320032_COD_1625147</t>
  </si>
  <si>
    <t>COD_1622029</t>
  </si>
  <si>
    <t>890320032_COD_1622029</t>
  </si>
  <si>
    <t>COD_1603833</t>
  </si>
  <si>
    <t>890320032_COD_1603833</t>
  </si>
  <si>
    <t>COD_1595070</t>
  </si>
  <si>
    <t>890320032_COD_1595070</t>
  </si>
  <si>
    <t>COD_1620536</t>
  </si>
  <si>
    <t>890320032_COD_1620536</t>
  </si>
  <si>
    <t>COD_1625181</t>
  </si>
  <si>
    <t>890320032_COD_1625181</t>
  </si>
  <si>
    <t>COD_1629525</t>
  </si>
  <si>
    <t>890320032_COD_1629525</t>
  </si>
  <si>
    <t>COD_1665743</t>
  </si>
  <si>
    <t>890320032_COD_1665743</t>
  </si>
  <si>
    <t>COD_1660776</t>
  </si>
  <si>
    <t>890320032_COD_1660776</t>
  </si>
  <si>
    <t>COD_1637886</t>
  </si>
  <si>
    <t>890320032_COD_1637886</t>
  </si>
  <si>
    <t>COD_1633238</t>
  </si>
  <si>
    <t>890320032_COD_1633238</t>
  </si>
  <si>
    <t>COD_1631012</t>
  </si>
  <si>
    <t>890320032_COD_1631012</t>
  </si>
  <si>
    <t>COD_1656590</t>
  </si>
  <si>
    <t>890320032_COD_1656590</t>
  </si>
  <si>
    <t>COD_1646958</t>
  </si>
  <si>
    <t>890320032_COD_1646958</t>
  </si>
  <si>
    <t>COD_900953</t>
  </si>
  <si>
    <t>890320032_COD_900953</t>
  </si>
  <si>
    <t>COD_1245729</t>
  </si>
  <si>
    <t>890320032_COD_1245729</t>
  </si>
  <si>
    <t>COD_1365734</t>
  </si>
  <si>
    <t>890320032_COD_1365734</t>
  </si>
  <si>
    <t>COD_1369308</t>
  </si>
  <si>
    <t>890320032_COD_1369308</t>
  </si>
  <si>
    <t>COD_1400070</t>
  </si>
  <si>
    <t>890320032_COD_1400070</t>
  </si>
  <si>
    <t>COD_1400147</t>
  </si>
  <si>
    <t>890320032_COD_1400147</t>
  </si>
  <si>
    <t>COD_1400149</t>
  </si>
  <si>
    <t>890320032_COD_1400149</t>
  </si>
  <si>
    <t>COD_1400150</t>
  </si>
  <si>
    <t>890320032_COD_1400150</t>
  </si>
  <si>
    <t>Factura pendiente en programacion de pago</t>
  </si>
  <si>
    <t>Factura no radicada</t>
  </si>
  <si>
    <t>Factura devuelta</t>
  </si>
  <si>
    <t>ESTADO CARTERA ANTERIOR</t>
  </si>
  <si>
    <t>Factura sin radicar</t>
  </si>
  <si>
    <t>Factura cancelada</t>
  </si>
  <si>
    <t>Factura aceptada por la IPS</t>
  </si>
  <si>
    <t>Factura cancelada parcialmente - Saldo pendiente de pago</t>
  </si>
  <si>
    <t>factura cerrada por extemporaneidad</t>
  </si>
  <si>
    <t>CANT</t>
  </si>
  <si>
    <t>Factura cancelada parcialmente - Saldo Pendiente en programacion de pago</t>
  </si>
  <si>
    <t>Cuenta de LLAVE</t>
  </si>
  <si>
    <t>Suma de SALDO FACT IPS</t>
  </si>
  <si>
    <t>Etiquetas de fila</t>
  </si>
  <si>
    <t>Total general</t>
  </si>
  <si>
    <t>Suma de POR PAGAR SAP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</si>
  <si>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</si>
  <si>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</si>
  <si>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</si>
  <si>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</si>
  <si>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</si>
  <si>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</si>
  <si>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</si>
  <si>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</si>
  <si>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</si>
  <si>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</si>
  <si>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</si>
  <si>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</si>
  <si>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</si>
  <si>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</si>
  <si>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</si>
  <si>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</si>
  <si>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</si>
  <si>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</si>
  <si>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</si>
  <si>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</si>
  <si>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</si>
  <si>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</si>
  <si>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</si>
  <si>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</si>
  <si>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</si>
  <si>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FACTURA CERRADA POR EXTEMPORANEIDAD</t>
  </si>
  <si>
    <t>Señores: CLINICA DE OFTALMOLOGÍA DE CALI</t>
  </si>
  <si>
    <t>NIT: 890320032</t>
  </si>
  <si>
    <t>A continuacion me permito remitir nuestra respuesta al estado de cartera presentado en la fecha: 28/11/2022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</si>
</sst>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  <numFmt numFmtId="169" formatCode="_-&quot;$&quot;\ * #,##0_-;\-&quot;$&quot;\ * #,##0_-;_-&quot;$&quot;\ * &quot;-&quot;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4" fillId="0" borderId="0" applyFont="0" applyFill="0" applyBorder="0" applyAlignment="0" applyProtection="0"/>
    <xf numFmtId="0" fontId="9" fillId="0" borderId="0"/>
  </cellStyleXfs>
  <cellXfs count="74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horizontal="center"/>
    </xf>
    <xf numFmtId="14" fontId="0" fillId="0" borderId="1" xfId="0" applyNumberFormat="1" applyBorder="1"/>
    <xf numFmtId="165" fontId="1" fillId="0" borderId="1" xfId="1" applyNumberFormat="1" applyFont="1" applyBorder="1" applyAlignment="1">
      <alignment horizontal="center" vertical="center" wrapText="1"/>
    </xf>
    <xf numFmtId="165" fontId="0" fillId="0" borderId="1" xfId="1" applyNumberFormat="1" applyFont="1" applyBorder="1"/>
    <xf numFmtId="165" fontId="0" fillId="0" borderId="0" xfId="1" applyNumberFormat="1" applyFont="1"/>
    <xf numFmtId="14" fontId="0" fillId="0" borderId="1" xfId="1" applyNumberFormat="1" applyFont="1" applyBorder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6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6" fontId="5" fillId="3" borderId="1" xfId="1" applyNumberFormat="1" applyFont="1" applyFill="1" applyBorder="1" applyAlignment="1">
      <alignment horizontal="center" vertical="center" wrapText="1"/>
    </xf>
    <xf numFmtId="166" fontId="5" fillId="2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6" fontId="6" fillId="0" borderId="1" xfId="1" applyNumberFormat="1" applyFont="1" applyBorder="1"/>
    <xf numFmtId="0" fontId="6" fillId="0" borderId="0" xfId="0" applyFont="1"/>
    <xf numFmtId="165" fontId="5" fillId="3" borderId="1" xfId="1" applyNumberFormat="1" applyFont="1" applyFill="1" applyBorder="1" applyAlignment="1">
      <alignment horizontal="center" vertical="center" wrapText="1"/>
    </xf>
    <xf numFmtId="165" fontId="6" fillId="0" borderId="1" xfId="1" applyNumberFormat="1" applyFont="1" applyBorder="1"/>
    <xf numFmtId="165" fontId="6" fillId="0" borderId="0" xfId="1" applyNumberFormat="1" applyFont="1"/>
    <xf numFmtId="14" fontId="5" fillId="2" borderId="1" xfId="0" applyNumberFormat="1" applyFont="1" applyFill="1" applyBorder="1" applyAlignment="1">
      <alignment horizontal="center" vertical="center" wrapText="1"/>
    </xf>
    <xf numFmtId="14" fontId="6" fillId="0" borderId="0" xfId="0" applyNumberFormat="1" applyFont="1"/>
    <xf numFmtId="166" fontId="5" fillId="4" borderId="1" xfId="1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4" fontId="5" fillId="4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10" fillId="0" borderId="0" xfId="2" applyFont="1"/>
    <xf numFmtId="0" fontId="10" fillId="0" borderId="2" xfId="2" applyFont="1" applyBorder="1" applyAlignment="1">
      <alignment horizontal="centerContinuous"/>
    </xf>
    <xf numFmtId="0" fontId="10" fillId="0" borderId="3" xfId="2" applyFont="1" applyBorder="1" applyAlignment="1">
      <alignment horizontal="centerContinuous"/>
    </xf>
    <xf numFmtId="0" fontId="11" fillId="0" borderId="2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/>
    </xf>
    <xf numFmtId="0" fontId="10" fillId="0" borderId="7" xfId="2" applyFont="1" applyBorder="1" applyAlignment="1">
      <alignment horizontal="centerContinuous"/>
    </xf>
    <xf numFmtId="0" fontId="11" fillId="0" borderId="8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7" xfId="2" applyFont="1" applyBorder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14" fontId="10" fillId="0" borderId="0" xfId="2" applyNumberFormat="1" applyFont="1"/>
    <xf numFmtId="0" fontId="10" fillId="0" borderId="8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/>
    </xf>
    <xf numFmtId="167" fontId="10" fillId="0" borderId="0" xfId="2" applyNumberFormat="1" applyFont="1"/>
    <xf numFmtId="0" fontId="10" fillId="0" borderId="6" xfId="2" applyFont="1" applyBorder="1"/>
    <xf numFmtId="0" fontId="10" fillId="0" borderId="7" xfId="2" applyFont="1" applyBorder="1"/>
    <xf numFmtId="14" fontId="10" fillId="0" borderId="0" xfId="2" applyNumberFormat="1" applyFont="1" applyAlignment="1">
      <alignment horizontal="left"/>
    </xf>
    <xf numFmtId="0" fontId="11" fillId="0" borderId="0" xfId="2" applyFont="1" applyAlignment="1">
      <alignment horizontal="center"/>
    </xf>
    <xf numFmtId="0" fontId="11" fillId="0" borderId="0" xfId="2" applyFont="1"/>
    <xf numFmtId="168" fontId="11" fillId="0" borderId="0" xfId="2" applyNumberFormat="1" applyFont="1"/>
    <xf numFmtId="169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10" fillId="0" borderId="13" xfId="2" applyNumberFormat="1" applyFont="1" applyBorder="1" applyAlignment="1">
      <alignment horizontal="center"/>
    </xf>
    <xf numFmtId="168" fontId="10" fillId="0" borderId="13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68" fontId="11" fillId="0" borderId="0" xfId="2" applyNumberFormat="1" applyFont="1" applyAlignment="1">
      <alignment horizontal="right"/>
    </xf>
    <xf numFmtId="1" fontId="10" fillId="0" borderId="9" xfId="2" applyNumberFormat="1" applyFont="1" applyBorder="1" applyAlignment="1">
      <alignment horizontal="center"/>
    </xf>
    <xf numFmtId="0" fontId="10" fillId="0" borderId="14" xfId="2" applyFont="1" applyBorder="1" applyAlignment="1">
      <alignment horizontal="center"/>
    </xf>
    <xf numFmtId="168" fontId="10" fillId="0" borderId="14" xfId="2" applyNumberFormat="1" applyFont="1" applyBorder="1" applyAlignment="1">
      <alignment horizontal="right"/>
    </xf>
    <xf numFmtId="168" fontId="10" fillId="0" borderId="0" xfId="2" applyNumberFormat="1" applyFont="1"/>
    <xf numFmtId="168" fontId="10" fillId="0" borderId="9" xfId="2" applyNumberFormat="1" applyFont="1" applyBorder="1"/>
    <xf numFmtId="0" fontId="10" fillId="0" borderId="8" xfId="2" applyFont="1" applyBorder="1"/>
    <xf numFmtId="0" fontId="10" fillId="0" borderId="9" xfId="2" applyFont="1" applyBorder="1"/>
    <xf numFmtId="0" fontId="10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2">
    <dxf>
      <numFmt numFmtId="165" formatCode="_-* #,##0_-;\-* #,##0_-;_-* &quot;-&quot;??_-;_-@_-"/>
    </dxf>
    <dxf>
      <numFmt numFmtId="165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cartera3/Desktop/Envios%20%20comf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vios  comfe"/>
    </sheetNames>
    <sheetDataSet>
      <sheetData sheetId="0">
        <row r="1">
          <cell r="G1" t="str">
            <v>envencfec</v>
          </cell>
          <cell r="H1" t="str">
            <v>envdetfan</v>
          </cell>
        </row>
        <row r="2">
          <cell r="F2" t="str">
            <v>CQ55309</v>
          </cell>
          <cell r="G2">
            <v>41989</v>
          </cell>
          <cell r="H2" t="str">
            <v>CQ</v>
          </cell>
        </row>
        <row r="3">
          <cell r="F3" t="str">
            <v>CQ55160</v>
          </cell>
          <cell r="G3">
            <v>41989</v>
          </cell>
          <cell r="H3" t="str">
            <v>CQ</v>
          </cell>
        </row>
        <row r="4">
          <cell r="F4" t="str">
            <v>CQ55039</v>
          </cell>
          <cell r="G4">
            <v>41989</v>
          </cell>
          <cell r="H4" t="str">
            <v>CQ</v>
          </cell>
        </row>
        <row r="5">
          <cell r="F5" t="str">
            <v>CQ55322</v>
          </cell>
          <cell r="G5">
            <v>41989</v>
          </cell>
          <cell r="H5" t="str">
            <v>CQ</v>
          </cell>
        </row>
        <row r="6">
          <cell r="F6" t="str">
            <v>CQ50648</v>
          </cell>
          <cell r="G6">
            <v>41989</v>
          </cell>
          <cell r="H6" t="str">
            <v>CQ</v>
          </cell>
        </row>
        <row r="7">
          <cell r="F7" t="str">
            <v>CQ55328</v>
          </cell>
          <cell r="G7">
            <v>41989</v>
          </cell>
          <cell r="H7" t="str">
            <v>CQ</v>
          </cell>
        </row>
        <row r="8">
          <cell r="F8" t="str">
            <v>CQ55240</v>
          </cell>
          <cell r="G8">
            <v>41989</v>
          </cell>
          <cell r="H8" t="str">
            <v>CQ</v>
          </cell>
        </row>
        <row r="9">
          <cell r="F9" t="str">
            <v>CQ55117</v>
          </cell>
          <cell r="G9">
            <v>41989</v>
          </cell>
          <cell r="H9" t="str">
            <v>CQ</v>
          </cell>
        </row>
        <row r="10">
          <cell r="F10" t="str">
            <v>CQ55590</v>
          </cell>
          <cell r="G10">
            <v>41989</v>
          </cell>
          <cell r="H10" t="str">
            <v>CQ</v>
          </cell>
        </row>
        <row r="11">
          <cell r="F11" t="str">
            <v>CQ54758</v>
          </cell>
          <cell r="G11">
            <v>41989</v>
          </cell>
          <cell r="H11" t="str">
            <v>CQ</v>
          </cell>
        </row>
        <row r="12">
          <cell r="F12" t="str">
            <v>CQ51609</v>
          </cell>
          <cell r="G12">
            <v>41989</v>
          </cell>
          <cell r="H12" t="str">
            <v>CQ</v>
          </cell>
        </row>
        <row r="13">
          <cell r="F13" t="str">
            <v>CQ54982</v>
          </cell>
          <cell r="G13">
            <v>41989</v>
          </cell>
          <cell r="H13" t="str">
            <v>CQ</v>
          </cell>
        </row>
        <row r="14">
          <cell r="F14" t="str">
            <v>CQ54797</v>
          </cell>
          <cell r="G14">
            <v>41989</v>
          </cell>
          <cell r="H14" t="str">
            <v>CQ</v>
          </cell>
        </row>
        <row r="15">
          <cell r="F15" t="str">
            <v>CQ51214</v>
          </cell>
          <cell r="G15">
            <v>41989</v>
          </cell>
          <cell r="H15" t="str">
            <v>CQ</v>
          </cell>
        </row>
        <row r="16">
          <cell r="F16" t="str">
            <v>CQ51813</v>
          </cell>
          <cell r="G16">
            <v>41989</v>
          </cell>
          <cell r="H16" t="str">
            <v>CQ</v>
          </cell>
        </row>
        <row r="17">
          <cell r="F17" t="str">
            <v>CQ55331</v>
          </cell>
          <cell r="G17">
            <v>41989</v>
          </cell>
          <cell r="H17" t="str">
            <v>CQ</v>
          </cell>
        </row>
        <row r="18">
          <cell r="F18" t="str">
            <v>CQ54154</v>
          </cell>
          <cell r="G18">
            <v>41989</v>
          </cell>
          <cell r="H18" t="str">
            <v>CQ</v>
          </cell>
        </row>
        <row r="19">
          <cell r="F19" t="str">
            <v>CQ54717</v>
          </cell>
          <cell r="G19">
            <v>41989</v>
          </cell>
          <cell r="H19" t="str">
            <v>CQ</v>
          </cell>
        </row>
        <row r="20">
          <cell r="F20" t="str">
            <v>CQ52018</v>
          </cell>
          <cell r="G20">
            <v>41989</v>
          </cell>
          <cell r="H20" t="str">
            <v>CQ</v>
          </cell>
        </row>
        <row r="21">
          <cell r="F21" t="str">
            <v>CQ54967</v>
          </cell>
          <cell r="G21">
            <v>41989</v>
          </cell>
          <cell r="H21" t="str">
            <v>CQ</v>
          </cell>
        </row>
        <row r="22">
          <cell r="F22" t="str">
            <v>CQ55019</v>
          </cell>
          <cell r="G22">
            <v>41989</v>
          </cell>
          <cell r="H22" t="str">
            <v>CQ</v>
          </cell>
        </row>
        <row r="23">
          <cell r="F23" t="str">
            <v>CQ55151</v>
          </cell>
          <cell r="G23">
            <v>41989</v>
          </cell>
          <cell r="H23" t="str">
            <v>CQ</v>
          </cell>
        </row>
        <row r="24">
          <cell r="F24" t="str">
            <v>CQ55156</v>
          </cell>
          <cell r="G24">
            <v>41989</v>
          </cell>
          <cell r="H24" t="str">
            <v>CQ</v>
          </cell>
        </row>
        <row r="25">
          <cell r="F25" t="str">
            <v>CD438216</v>
          </cell>
          <cell r="G25">
            <v>41990</v>
          </cell>
          <cell r="H25" t="str">
            <v>CD</v>
          </cell>
        </row>
        <row r="26">
          <cell r="F26" t="str">
            <v>CD453077</v>
          </cell>
          <cell r="G26">
            <v>41990</v>
          </cell>
          <cell r="H26" t="str">
            <v>CD</v>
          </cell>
        </row>
        <row r="27">
          <cell r="F27" t="str">
            <v>CD458278</v>
          </cell>
          <cell r="G27">
            <v>41990</v>
          </cell>
          <cell r="H27" t="str">
            <v>CD</v>
          </cell>
        </row>
        <row r="28">
          <cell r="F28" t="str">
            <v>CD457947</v>
          </cell>
          <cell r="G28">
            <v>41990</v>
          </cell>
          <cell r="H28" t="str">
            <v>CD</v>
          </cell>
        </row>
        <row r="29">
          <cell r="F29" t="str">
            <v>CD458164</v>
          </cell>
          <cell r="G29">
            <v>41990</v>
          </cell>
          <cell r="H29" t="str">
            <v>CD</v>
          </cell>
        </row>
        <row r="30">
          <cell r="F30" t="str">
            <v>CD458422</v>
          </cell>
          <cell r="G30">
            <v>41990</v>
          </cell>
          <cell r="H30" t="str">
            <v>CD</v>
          </cell>
        </row>
        <row r="31">
          <cell r="F31" t="str">
            <v>CD458110</v>
          </cell>
          <cell r="G31">
            <v>41990</v>
          </cell>
          <cell r="H31" t="str">
            <v>CD</v>
          </cell>
        </row>
        <row r="32">
          <cell r="F32" t="str">
            <v>CD458262</v>
          </cell>
          <cell r="G32">
            <v>41990</v>
          </cell>
          <cell r="H32" t="str">
            <v>CD</v>
          </cell>
        </row>
        <row r="33">
          <cell r="F33" t="str">
            <v>CH58154</v>
          </cell>
          <cell r="G33">
            <v>41990</v>
          </cell>
          <cell r="H33" t="str">
            <v>CH</v>
          </cell>
        </row>
        <row r="34">
          <cell r="F34" t="str">
            <v>CD458015</v>
          </cell>
          <cell r="G34">
            <v>41990</v>
          </cell>
          <cell r="H34" t="str">
            <v>CD</v>
          </cell>
        </row>
        <row r="35">
          <cell r="F35" t="str">
            <v>CD458090</v>
          </cell>
          <cell r="G35">
            <v>41990</v>
          </cell>
          <cell r="H35" t="str">
            <v>CD</v>
          </cell>
        </row>
        <row r="36">
          <cell r="F36" t="str">
            <v>CD458439</v>
          </cell>
          <cell r="G36">
            <v>41990</v>
          </cell>
          <cell r="H36" t="str">
            <v>CD</v>
          </cell>
        </row>
        <row r="37">
          <cell r="F37" t="str">
            <v>CH58149</v>
          </cell>
          <cell r="G37">
            <v>41990</v>
          </cell>
          <cell r="H37" t="str">
            <v>CH</v>
          </cell>
        </row>
        <row r="38">
          <cell r="F38" t="str">
            <v>CD458453</v>
          </cell>
          <cell r="G38">
            <v>41990</v>
          </cell>
          <cell r="H38" t="str">
            <v>CD</v>
          </cell>
        </row>
        <row r="39">
          <cell r="F39" t="str">
            <v>CD458162</v>
          </cell>
          <cell r="G39">
            <v>41990</v>
          </cell>
          <cell r="H39" t="str">
            <v>CD</v>
          </cell>
        </row>
        <row r="40">
          <cell r="F40" t="str">
            <v>CD458490</v>
          </cell>
          <cell r="G40">
            <v>41990</v>
          </cell>
          <cell r="H40" t="str">
            <v>CD</v>
          </cell>
        </row>
        <row r="41">
          <cell r="F41" t="str">
            <v>CD458532</v>
          </cell>
          <cell r="G41">
            <v>41990</v>
          </cell>
          <cell r="H41" t="str">
            <v>CD</v>
          </cell>
        </row>
        <row r="42">
          <cell r="F42" t="str">
            <v>CD458265</v>
          </cell>
          <cell r="G42">
            <v>41990</v>
          </cell>
          <cell r="H42" t="str">
            <v>CD</v>
          </cell>
        </row>
        <row r="43">
          <cell r="F43" t="str">
            <v>CD458410</v>
          </cell>
          <cell r="G43">
            <v>41990</v>
          </cell>
          <cell r="H43" t="str">
            <v>CD</v>
          </cell>
        </row>
        <row r="44">
          <cell r="F44" t="str">
            <v>CD458463</v>
          </cell>
          <cell r="G44">
            <v>41990</v>
          </cell>
          <cell r="H44" t="str">
            <v>CD</v>
          </cell>
        </row>
        <row r="45">
          <cell r="F45" t="str">
            <v>CD458245</v>
          </cell>
          <cell r="G45">
            <v>41990</v>
          </cell>
          <cell r="H45" t="str">
            <v>CD</v>
          </cell>
        </row>
        <row r="46">
          <cell r="F46" t="str">
            <v>CD458565</v>
          </cell>
          <cell r="G46">
            <v>41990</v>
          </cell>
          <cell r="H46" t="str">
            <v>CD</v>
          </cell>
        </row>
        <row r="47">
          <cell r="F47" t="str">
            <v>CD458107</v>
          </cell>
          <cell r="G47">
            <v>41990</v>
          </cell>
          <cell r="H47" t="str">
            <v>CD</v>
          </cell>
        </row>
        <row r="48">
          <cell r="F48" t="str">
            <v>CH58160</v>
          </cell>
          <cell r="G48">
            <v>41990</v>
          </cell>
          <cell r="H48" t="str">
            <v>CH</v>
          </cell>
        </row>
        <row r="49">
          <cell r="F49" t="str">
            <v>CD458126</v>
          </cell>
          <cell r="G49">
            <v>41990</v>
          </cell>
          <cell r="H49" t="str">
            <v>CD</v>
          </cell>
        </row>
        <row r="50">
          <cell r="F50" t="str">
            <v>CD458326</v>
          </cell>
          <cell r="G50">
            <v>41990</v>
          </cell>
          <cell r="H50" t="str">
            <v>CD</v>
          </cell>
        </row>
        <row r="51">
          <cell r="F51" t="str">
            <v>CD458212</v>
          </cell>
          <cell r="G51">
            <v>41990</v>
          </cell>
          <cell r="H51" t="str">
            <v>CD</v>
          </cell>
        </row>
        <row r="52">
          <cell r="F52" t="str">
            <v>CD458811</v>
          </cell>
          <cell r="G52">
            <v>41990</v>
          </cell>
          <cell r="H52" t="str">
            <v>CD</v>
          </cell>
        </row>
        <row r="53">
          <cell r="F53" t="str">
            <v>CD458433</v>
          </cell>
          <cell r="G53">
            <v>41990</v>
          </cell>
          <cell r="H53" t="str">
            <v>CD</v>
          </cell>
        </row>
        <row r="54">
          <cell r="F54" t="str">
            <v>CD458072</v>
          </cell>
          <cell r="G54">
            <v>41990</v>
          </cell>
          <cell r="H54" t="str">
            <v>CD</v>
          </cell>
        </row>
        <row r="55">
          <cell r="F55" t="str">
            <v>CD458517</v>
          </cell>
          <cell r="G55">
            <v>41990</v>
          </cell>
          <cell r="H55" t="str">
            <v>CD</v>
          </cell>
        </row>
        <row r="56">
          <cell r="F56" t="str">
            <v>CD458558</v>
          </cell>
          <cell r="G56">
            <v>41990</v>
          </cell>
          <cell r="H56" t="str">
            <v>CD</v>
          </cell>
        </row>
        <row r="57">
          <cell r="F57" t="str">
            <v>CD458507</v>
          </cell>
          <cell r="G57">
            <v>41990</v>
          </cell>
          <cell r="H57" t="str">
            <v>CD</v>
          </cell>
        </row>
        <row r="58">
          <cell r="F58" t="str">
            <v>CD458413</v>
          </cell>
          <cell r="G58">
            <v>41990</v>
          </cell>
          <cell r="H58" t="str">
            <v>CD</v>
          </cell>
        </row>
        <row r="59">
          <cell r="F59" t="str">
            <v>CD458777</v>
          </cell>
          <cell r="G59">
            <v>41990</v>
          </cell>
          <cell r="H59" t="str">
            <v>CD</v>
          </cell>
        </row>
        <row r="60">
          <cell r="F60" t="str">
            <v>CD458283</v>
          </cell>
          <cell r="G60">
            <v>41990</v>
          </cell>
          <cell r="H60" t="str">
            <v>CD</v>
          </cell>
        </row>
        <row r="61">
          <cell r="F61" t="str">
            <v>CD458137</v>
          </cell>
          <cell r="G61">
            <v>41990</v>
          </cell>
          <cell r="H61" t="str">
            <v>CD</v>
          </cell>
        </row>
        <row r="62">
          <cell r="F62" t="str">
            <v>CH58159</v>
          </cell>
          <cell r="G62">
            <v>41990</v>
          </cell>
          <cell r="H62" t="str">
            <v>CH</v>
          </cell>
        </row>
        <row r="63">
          <cell r="F63" t="str">
            <v>CH58144</v>
          </cell>
          <cell r="G63">
            <v>41990</v>
          </cell>
          <cell r="H63" t="str">
            <v>CH</v>
          </cell>
        </row>
        <row r="64">
          <cell r="F64" t="str">
            <v>CD458540</v>
          </cell>
          <cell r="G64">
            <v>41990</v>
          </cell>
          <cell r="H64" t="str">
            <v>CD</v>
          </cell>
        </row>
        <row r="65">
          <cell r="F65" t="str">
            <v>CD458105</v>
          </cell>
          <cell r="G65">
            <v>41990</v>
          </cell>
          <cell r="H65" t="str">
            <v>CD</v>
          </cell>
        </row>
        <row r="66">
          <cell r="F66" t="str">
            <v>CD458538</v>
          </cell>
          <cell r="G66">
            <v>41990</v>
          </cell>
          <cell r="H66" t="str">
            <v>CD</v>
          </cell>
        </row>
        <row r="67">
          <cell r="F67" t="str">
            <v>CD458618</v>
          </cell>
          <cell r="G67">
            <v>41990</v>
          </cell>
          <cell r="H67" t="str">
            <v>CD</v>
          </cell>
        </row>
        <row r="68">
          <cell r="F68" t="str">
            <v>CD458563</v>
          </cell>
          <cell r="G68">
            <v>41990</v>
          </cell>
          <cell r="H68" t="str">
            <v>CD</v>
          </cell>
        </row>
        <row r="69">
          <cell r="F69" t="str">
            <v>CD453247</v>
          </cell>
          <cell r="G69">
            <v>41990</v>
          </cell>
          <cell r="H69" t="str">
            <v>CD</v>
          </cell>
        </row>
        <row r="70">
          <cell r="F70" t="str">
            <v>CQ55547</v>
          </cell>
          <cell r="G70">
            <v>41990</v>
          </cell>
          <cell r="H70" t="str">
            <v>CQ</v>
          </cell>
        </row>
        <row r="71">
          <cell r="F71" t="str">
            <v>CQ55596</v>
          </cell>
          <cell r="G71">
            <v>41990</v>
          </cell>
          <cell r="H71" t="str">
            <v>CQ</v>
          </cell>
        </row>
        <row r="72">
          <cell r="F72" t="str">
            <v>CQ55641</v>
          </cell>
          <cell r="G72">
            <v>41990</v>
          </cell>
          <cell r="H72" t="str">
            <v>CQ</v>
          </cell>
        </row>
        <row r="73">
          <cell r="F73" t="str">
            <v>CQ55665</v>
          </cell>
          <cell r="G73">
            <v>41990</v>
          </cell>
          <cell r="H73" t="str">
            <v>CQ</v>
          </cell>
        </row>
        <row r="74">
          <cell r="F74" t="str">
            <v>CQ55638</v>
          </cell>
          <cell r="G74">
            <v>41990</v>
          </cell>
          <cell r="H74" t="str">
            <v>CQ</v>
          </cell>
        </row>
        <row r="75">
          <cell r="F75" t="str">
            <v>CD457610</v>
          </cell>
          <cell r="G75">
            <v>41990</v>
          </cell>
          <cell r="H75" t="str">
            <v>CD</v>
          </cell>
        </row>
        <row r="76">
          <cell r="F76" t="str">
            <v>CD458313</v>
          </cell>
          <cell r="G76">
            <v>41990</v>
          </cell>
          <cell r="H76" t="str">
            <v>CD</v>
          </cell>
        </row>
        <row r="77">
          <cell r="F77" t="str">
            <v>CD457792</v>
          </cell>
          <cell r="G77">
            <v>41990</v>
          </cell>
          <cell r="H77" t="str">
            <v>CD</v>
          </cell>
        </row>
        <row r="78">
          <cell r="F78" t="str">
            <v>CD458220</v>
          </cell>
          <cell r="G78">
            <v>41990</v>
          </cell>
          <cell r="H78" t="str">
            <v>CD</v>
          </cell>
        </row>
        <row r="79">
          <cell r="F79" t="str">
            <v>CD458298</v>
          </cell>
          <cell r="G79">
            <v>41990</v>
          </cell>
          <cell r="H79" t="str">
            <v>CD</v>
          </cell>
        </row>
        <row r="80">
          <cell r="F80" t="str">
            <v>CD458447</v>
          </cell>
          <cell r="G80">
            <v>41990</v>
          </cell>
          <cell r="H80" t="str">
            <v>CD</v>
          </cell>
        </row>
        <row r="81">
          <cell r="F81" t="str">
            <v>CD421577</v>
          </cell>
          <cell r="G81">
            <v>41990</v>
          </cell>
          <cell r="H81" t="str">
            <v>CD</v>
          </cell>
        </row>
        <row r="82">
          <cell r="F82" t="str">
            <v>CD458529</v>
          </cell>
          <cell r="G82">
            <v>41990</v>
          </cell>
          <cell r="H82" t="str">
            <v>CD</v>
          </cell>
        </row>
        <row r="83">
          <cell r="F83" t="str">
            <v>CD457911</v>
          </cell>
          <cell r="G83">
            <v>41990</v>
          </cell>
          <cell r="H83" t="str">
            <v>CD</v>
          </cell>
        </row>
        <row r="84">
          <cell r="F84" t="str">
            <v>CD384125</v>
          </cell>
          <cell r="G84">
            <v>41990</v>
          </cell>
          <cell r="H84" t="str">
            <v>CD</v>
          </cell>
        </row>
        <row r="85">
          <cell r="F85" t="str">
            <v>CD373032</v>
          </cell>
          <cell r="G85">
            <v>41990</v>
          </cell>
          <cell r="H85" t="str">
            <v>CD</v>
          </cell>
        </row>
        <row r="86">
          <cell r="F86" t="str">
            <v>CD459609</v>
          </cell>
          <cell r="G86">
            <v>41992</v>
          </cell>
          <cell r="H86" t="str">
            <v>CD</v>
          </cell>
        </row>
        <row r="87">
          <cell r="F87" t="str">
            <v>CD460812</v>
          </cell>
          <cell r="G87">
            <v>41992</v>
          </cell>
          <cell r="H87" t="str">
            <v>CD</v>
          </cell>
        </row>
        <row r="88">
          <cell r="F88" t="str">
            <v>CD460740</v>
          </cell>
          <cell r="G88">
            <v>41992</v>
          </cell>
          <cell r="H88" t="str">
            <v>CD</v>
          </cell>
        </row>
        <row r="89">
          <cell r="F89" t="str">
            <v>CD460768</v>
          </cell>
          <cell r="G89">
            <v>41992</v>
          </cell>
          <cell r="H89" t="str">
            <v>CD</v>
          </cell>
        </row>
        <row r="90">
          <cell r="F90" t="str">
            <v>CD460610</v>
          </cell>
          <cell r="G90">
            <v>41992</v>
          </cell>
          <cell r="H90" t="str">
            <v>CD</v>
          </cell>
        </row>
        <row r="91">
          <cell r="F91" t="str">
            <v>CD460421</v>
          </cell>
          <cell r="G91">
            <v>41992</v>
          </cell>
          <cell r="H91" t="str">
            <v>CD</v>
          </cell>
        </row>
        <row r="92">
          <cell r="F92" t="str">
            <v>CD460690</v>
          </cell>
          <cell r="G92">
            <v>41992</v>
          </cell>
          <cell r="H92" t="str">
            <v>CD</v>
          </cell>
        </row>
        <row r="93">
          <cell r="F93" t="str">
            <v>CD460721</v>
          </cell>
          <cell r="G93">
            <v>41992</v>
          </cell>
          <cell r="H93" t="str">
            <v>CD</v>
          </cell>
        </row>
        <row r="94">
          <cell r="F94" t="str">
            <v>CD460314</v>
          </cell>
          <cell r="G94">
            <v>41992</v>
          </cell>
          <cell r="H94" t="str">
            <v>CD</v>
          </cell>
        </row>
        <row r="95">
          <cell r="F95" t="str">
            <v>CD460393</v>
          </cell>
          <cell r="G95">
            <v>41992</v>
          </cell>
          <cell r="H95" t="str">
            <v>CD</v>
          </cell>
        </row>
        <row r="96">
          <cell r="F96" t="str">
            <v>CD460191</v>
          </cell>
          <cell r="G96">
            <v>41992</v>
          </cell>
          <cell r="H96" t="str">
            <v>CD</v>
          </cell>
        </row>
        <row r="97">
          <cell r="F97" t="str">
            <v>CD460530</v>
          </cell>
          <cell r="G97">
            <v>41992</v>
          </cell>
          <cell r="H97" t="str">
            <v>CD</v>
          </cell>
        </row>
        <row r="98">
          <cell r="F98" t="str">
            <v>CD459587</v>
          </cell>
          <cell r="G98">
            <v>41992</v>
          </cell>
          <cell r="H98" t="str">
            <v>CD</v>
          </cell>
        </row>
        <row r="99">
          <cell r="F99" t="str">
            <v>CD460548</v>
          </cell>
          <cell r="G99">
            <v>41992</v>
          </cell>
          <cell r="H99" t="str">
            <v>CD</v>
          </cell>
        </row>
        <row r="100">
          <cell r="F100" t="str">
            <v>CH58353</v>
          </cell>
          <cell r="G100">
            <v>41992</v>
          </cell>
          <cell r="H100" t="str">
            <v>CH</v>
          </cell>
        </row>
        <row r="101">
          <cell r="F101" t="str">
            <v>CD459613</v>
          </cell>
          <cell r="G101">
            <v>41992</v>
          </cell>
          <cell r="H101" t="str">
            <v>CD</v>
          </cell>
        </row>
        <row r="102">
          <cell r="F102" t="str">
            <v>CD460688</v>
          </cell>
          <cell r="G102">
            <v>41992</v>
          </cell>
          <cell r="H102" t="str">
            <v>CD</v>
          </cell>
        </row>
        <row r="103">
          <cell r="F103" t="str">
            <v>CD459591</v>
          </cell>
          <cell r="G103">
            <v>41992</v>
          </cell>
          <cell r="H103" t="str">
            <v>CD</v>
          </cell>
        </row>
        <row r="104">
          <cell r="F104" t="str">
            <v>CD458643</v>
          </cell>
          <cell r="G104">
            <v>41992</v>
          </cell>
          <cell r="H104" t="str">
            <v>CD</v>
          </cell>
        </row>
        <row r="105">
          <cell r="F105" t="str">
            <v>CD460820</v>
          </cell>
          <cell r="G105">
            <v>41992</v>
          </cell>
          <cell r="H105" t="str">
            <v>CD</v>
          </cell>
        </row>
        <row r="106">
          <cell r="F106" t="str">
            <v>CD458788</v>
          </cell>
          <cell r="G106">
            <v>41992</v>
          </cell>
          <cell r="H106" t="str">
            <v>CD</v>
          </cell>
        </row>
        <row r="107">
          <cell r="F107" t="str">
            <v>CD460350</v>
          </cell>
          <cell r="G107">
            <v>41992</v>
          </cell>
          <cell r="H107" t="str">
            <v>CD</v>
          </cell>
        </row>
        <row r="108">
          <cell r="F108" t="str">
            <v>CD460482</v>
          </cell>
          <cell r="G108">
            <v>41992</v>
          </cell>
          <cell r="H108" t="str">
            <v>CD</v>
          </cell>
        </row>
        <row r="109">
          <cell r="F109" t="str">
            <v>CD460603</v>
          </cell>
          <cell r="G109">
            <v>41992</v>
          </cell>
          <cell r="H109" t="str">
            <v>CD</v>
          </cell>
        </row>
        <row r="110">
          <cell r="F110" t="str">
            <v>CD460084</v>
          </cell>
          <cell r="G110">
            <v>41992</v>
          </cell>
          <cell r="H110" t="str">
            <v>CD</v>
          </cell>
        </row>
        <row r="111">
          <cell r="F111" t="str">
            <v>CD460650</v>
          </cell>
          <cell r="G111">
            <v>41992</v>
          </cell>
          <cell r="H111" t="str">
            <v>CD</v>
          </cell>
        </row>
        <row r="112">
          <cell r="F112" t="str">
            <v>CD460260</v>
          </cell>
          <cell r="G112">
            <v>41992</v>
          </cell>
          <cell r="H112" t="str">
            <v>CD</v>
          </cell>
        </row>
        <row r="113">
          <cell r="F113" t="str">
            <v>CD459752</v>
          </cell>
          <cell r="G113">
            <v>41992</v>
          </cell>
          <cell r="H113" t="str">
            <v>CD</v>
          </cell>
        </row>
        <row r="114">
          <cell r="F114" t="str">
            <v>CD460715</v>
          </cell>
          <cell r="G114">
            <v>41992</v>
          </cell>
          <cell r="H114" t="str">
            <v>CD</v>
          </cell>
        </row>
        <row r="115">
          <cell r="F115" t="str">
            <v>CD460557</v>
          </cell>
          <cell r="G115">
            <v>41992</v>
          </cell>
          <cell r="H115" t="str">
            <v>CD</v>
          </cell>
        </row>
        <row r="116">
          <cell r="F116" t="str">
            <v>CD458795</v>
          </cell>
          <cell r="G116">
            <v>41992</v>
          </cell>
          <cell r="H116" t="str">
            <v>CD</v>
          </cell>
        </row>
        <row r="117">
          <cell r="F117" t="str">
            <v>CD459648</v>
          </cell>
          <cell r="G117">
            <v>41992</v>
          </cell>
          <cell r="H117" t="str">
            <v>CD</v>
          </cell>
        </row>
        <row r="118">
          <cell r="F118" t="str">
            <v>CD459985</v>
          </cell>
          <cell r="G118">
            <v>41992</v>
          </cell>
          <cell r="H118" t="str">
            <v>CD</v>
          </cell>
        </row>
        <row r="119">
          <cell r="F119" t="str">
            <v>CD460287</v>
          </cell>
          <cell r="G119">
            <v>41992</v>
          </cell>
          <cell r="H119" t="str">
            <v>CD</v>
          </cell>
        </row>
        <row r="120">
          <cell r="F120" t="str">
            <v>CD459932</v>
          </cell>
          <cell r="G120">
            <v>41992</v>
          </cell>
          <cell r="H120" t="str">
            <v>CD</v>
          </cell>
        </row>
        <row r="121">
          <cell r="F121" t="str">
            <v>CD460735</v>
          </cell>
          <cell r="G121">
            <v>41992</v>
          </cell>
          <cell r="H121" t="str">
            <v>CD</v>
          </cell>
        </row>
        <row r="122">
          <cell r="F122" t="str">
            <v>TL13998</v>
          </cell>
          <cell r="G122">
            <v>41992</v>
          </cell>
          <cell r="H122" t="str">
            <v>TL</v>
          </cell>
        </row>
        <row r="123">
          <cell r="F123" t="str">
            <v>CD460119</v>
          </cell>
          <cell r="G123">
            <v>41992</v>
          </cell>
          <cell r="H123" t="str">
            <v>CD</v>
          </cell>
        </row>
        <row r="124">
          <cell r="F124" t="str">
            <v>CD459584</v>
          </cell>
          <cell r="G124">
            <v>41992</v>
          </cell>
          <cell r="H124" t="str">
            <v>CD</v>
          </cell>
        </row>
        <row r="125">
          <cell r="F125" t="str">
            <v>CD460487</v>
          </cell>
          <cell r="G125">
            <v>41992</v>
          </cell>
          <cell r="H125" t="str">
            <v>CD</v>
          </cell>
        </row>
        <row r="126">
          <cell r="F126" t="str">
            <v>CD459619</v>
          </cell>
          <cell r="G126">
            <v>41992</v>
          </cell>
          <cell r="H126" t="str">
            <v>CD</v>
          </cell>
        </row>
        <row r="127">
          <cell r="F127" t="str">
            <v>CD460536</v>
          </cell>
          <cell r="G127">
            <v>41992</v>
          </cell>
          <cell r="H127" t="str">
            <v>CD</v>
          </cell>
        </row>
        <row r="128">
          <cell r="F128" t="str">
            <v>CD459554</v>
          </cell>
          <cell r="G128">
            <v>41992</v>
          </cell>
          <cell r="H128" t="str">
            <v>CD</v>
          </cell>
        </row>
        <row r="129">
          <cell r="F129" t="str">
            <v>CD460776</v>
          </cell>
          <cell r="G129">
            <v>41992</v>
          </cell>
          <cell r="H129" t="str">
            <v>CD</v>
          </cell>
        </row>
        <row r="130">
          <cell r="F130" t="str">
            <v>CD459721</v>
          </cell>
          <cell r="G130">
            <v>41992</v>
          </cell>
          <cell r="H130" t="str">
            <v>CD</v>
          </cell>
        </row>
        <row r="131">
          <cell r="F131" t="str">
            <v>CD459754</v>
          </cell>
          <cell r="G131">
            <v>41992</v>
          </cell>
          <cell r="H131" t="str">
            <v>CD</v>
          </cell>
        </row>
        <row r="132">
          <cell r="F132" t="str">
            <v>CD460782</v>
          </cell>
          <cell r="G132">
            <v>41992</v>
          </cell>
          <cell r="H132" t="str">
            <v>CD</v>
          </cell>
        </row>
        <row r="133">
          <cell r="F133" t="str">
            <v>CD460841</v>
          </cell>
          <cell r="G133">
            <v>41992</v>
          </cell>
          <cell r="H133" t="str">
            <v>CD</v>
          </cell>
        </row>
        <row r="134">
          <cell r="F134" t="str">
            <v>CD459790</v>
          </cell>
          <cell r="G134">
            <v>41992</v>
          </cell>
          <cell r="H134" t="str">
            <v>CD</v>
          </cell>
        </row>
        <row r="135">
          <cell r="F135" t="str">
            <v>CD460468</v>
          </cell>
          <cell r="G135">
            <v>41992</v>
          </cell>
          <cell r="H135" t="str">
            <v>CD</v>
          </cell>
        </row>
        <row r="136">
          <cell r="F136" t="str">
            <v>CD460538</v>
          </cell>
          <cell r="G136">
            <v>41992</v>
          </cell>
          <cell r="H136" t="str">
            <v>CD</v>
          </cell>
        </row>
        <row r="137">
          <cell r="F137" t="str">
            <v>CD460463</v>
          </cell>
          <cell r="G137">
            <v>41992</v>
          </cell>
          <cell r="H137" t="str">
            <v>CD</v>
          </cell>
        </row>
        <row r="138">
          <cell r="F138" t="str">
            <v>CD459678</v>
          </cell>
          <cell r="G138">
            <v>41992</v>
          </cell>
          <cell r="H138" t="str">
            <v>CD</v>
          </cell>
        </row>
        <row r="139">
          <cell r="F139" t="str">
            <v>CD460791</v>
          </cell>
          <cell r="G139">
            <v>41992</v>
          </cell>
          <cell r="H139" t="str">
            <v>CD</v>
          </cell>
        </row>
        <row r="140">
          <cell r="F140" t="str">
            <v>CD459727</v>
          </cell>
          <cell r="G140">
            <v>41992</v>
          </cell>
          <cell r="H140" t="str">
            <v>CD</v>
          </cell>
        </row>
        <row r="141">
          <cell r="F141" t="str">
            <v>CD460007</v>
          </cell>
          <cell r="G141">
            <v>41992</v>
          </cell>
          <cell r="H141" t="str">
            <v>CD</v>
          </cell>
        </row>
        <row r="142">
          <cell r="F142" t="str">
            <v>CD460566</v>
          </cell>
          <cell r="G142">
            <v>41992</v>
          </cell>
          <cell r="H142" t="str">
            <v>CD</v>
          </cell>
        </row>
        <row r="143">
          <cell r="F143" t="str">
            <v>CD460227</v>
          </cell>
          <cell r="G143">
            <v>41992</v>
          </cell>
          <cell r="H143" t="str">
            <v>CD</v>
          </cell>
        </row>
        <row r="144">
          <cell r="F144" t="str">
            <v>CD460783</v>
          </cell>
          <cell r="G144">
            <v>41992</v>
          </cell>
          <cell r="H144" t="str">
            <v>CD</v>
          </cell>
        </row>
        <row r="145">
          <cell r="F145" t="str">
            <v>CD460510</v>
          </cell>
          <cell r="G145">
            <v>41992</v>
          </cell>
          <cell r="H145" t="str">
            <v>CD</v>
          </cell>
        </row>
        <row r="146">
          <cell r="F146" t="str">
            <v>CD460685</v>
          </cell>
          <cell r="G146">
            <v>41992</v>
          </cell>
          <cell r="H146" t="str">
            <v>CD</v>
          </cell>
        </row>
        <row r="147">
          <cell r="F147" t="str">
            <v>CD460003</v>
          </cell>
          <cell r="G147">
            <v>41992</v>
          </cell>
          <cell r="H147" t="str">
            <v>CD</v>
          </cell>
        </row>
        <row r="148">
          <cell r="F148" t="str">
            <v>CD458607</v>
          </cell>
          <cell r="G148">
            <v>41992</v>
          </cell>
          <cell r="H148" t="str">
            <v>CD</v>
          </cell>
        </row>
        <row r="149">
          <cell r="F149" t="str">
            <v>CD459977</v>
          </cell>
          <cell r="G149">
            <v>41992</v>
          </cell>
          <cell r="H149" t="str">
            <v>CD</v>
          </cell>
        </row>
        <row r="150">
          <cell r="F150" t="str">
            <v>CD459773</v>
          </cell>
          <cell r="G150">
            <v>41992</v>
          </cell>
          <cell r="H150" t="str">
            <v>CD</v>
          </cell>
        </row>
        <row r="151">
          <cell r="F151" t="str">
            <v>CD413888</v>
          </cell>
          <cell r="G151">
            <v>41992</v>
          </cell>
          <cell r="H151" t="str">
            <v>CD</v>
          </cell>
        </row>
        <row r="152">
          <cell r="F152" t="str">
            <v>CD409591</v>
          </cell>
          <cell r="G152">
            <v>41992</v>
          </cell>
          <cell r="H152" t="str">
            <v>CD</v>
          </cell>
        </row>
        <row r="153">
          <cell r="F153" t="str">
            <v>CD459811</v>
          </cell>
          <cell r="G153">
            <v>41992</v>
          </cell>
          <cell r="H153" t="str">
            <v>CD</v>
          </cell>
        </row>
        <row r="154">
          <cell r="F154" t="str">
            <v>CD459176</v>
          </cell>
          <cell r="G154">
            <v>41992</v>
          </cell>
          <cell r="H154" t="str">
            <v>CD</v>
          </cell>
        </row>
        <row r="155">
          <cell r="F155" t="str">
            <v>TL13950</v>
          </cell>
          <cell r="G155">
            <v>41992</v>
          </cell>
          <cell r="H155" t="str">
            <v>TL</v>
          </cell>
        </row>
        <row r="156">
          <cell r="F156" t="str">
            <v>CD460251</v>
          </cell>
          <cell r="G156">
            <v>41992</v>
          </cell>
          <cell r="H156" t="str">
            <v>CD</v>
          </cell>
        </row>
        <row r="157">
          <cell r="F157" t="str">
            <v>CD458935</v>
          </cell>
          <cell r="G157">
            <v>41992</v>
          </cell>
          <cell r="H157" t="str">
            <v>CD</v>
          </cell>
        </row>
        <row r="158">
          <cell r="F158" t="str">
            <v>CD460213</v>
          </cell>
          <cell r="G158">
            <v>41992</v>
          </cell>
          <cell r="H158" t="str">
            <v>CD</v>
          </cell>
        </row>
        <row r="159">
          <cell r="F159" t="str">
            <v>CD459498</v>
          </cell>
          <cell r="G159">
            <v>41992</v>
          </cell>
          <cell r="H159" t="str">
            <v>CD</v>
          </cell>
        </row>
        <row r="160">
          <cell r="F160" t="str">
            <v>CD459718</v>
          </cell>
          <cell r="G160">
            <v>41992</v>
          </cell>
          <cell r="H160" t="str">
            <v>CD</v>
          </cell>
        </row>
        <row r="161">
          <cell r="F161" t="str">
            <v>CD459189</v>
          </cell>
          <cell r="G161">
            <v>41992</v>
          </cell>
          <cell r="H161" t="str">
            <v>CD</v>
          </cell>
        </row>
        <row r="162">
          <cell r="F162" t="str">
            <v>CD459628</v>
          </cell>
          <cell r="G162">
            <v>41992</v>
          </cell>
          <cell r="H162" t="str">
            <v>CD</v>
          </cell>
        </row>
        <row r="163">
          <cell r="F163" t="str">
            <v>CD459962</v>
          </cell>
          <cell r="G163">
            <v>41992</v>
          </cell>
          <cell r="H163" t="str">
            <v>CD</v>
          </cell>
        </row>
        <row r="164">
          <cell r="F164" t="str">
            <v>CD460099</v>
          </cell>
          <cell r="G164">
            <v>41992</v>
          </cell>
          <cell r="H164" t="str">
            <v>CD</v>
          </cell>
        </row>
        <row r="165">
          <cell r="F165" t="str">
            <v>CD460410</v>
          </cell>
          <cell r="G165">
            <v>41992</v>
          </cell>
          <cell r="H165" t="str">
            <v>CD</v>
          </cell>
        </row>
        <row r="166">
          <cell r="F166" t="str">
            <v>CD459107</v>
          </cell>
          <cell r="G166">
            <v>41992</v>
          </cell>
          <cell r="H166" t="str">
            <v>CD</v>
          </cell>
        </row>
        <row r="167">
          <cell r="F167" t="str">
            <v>CD459070</v>
          </cell>
          <cell r="G167">
            <v>41992</v>
          </cell>
          <cell r="H167" t="str">
            <v>CD</v>
          </cell>
        </row>
        <row r="168">
          <cell r="F168" t="str">
            <v>CQ55867</v>
          </cell>
          <cell r="G168">
            <v>41992</v>
          </cell>
          <cell r="H168" t="str">
            <v>CQ</v>
          </cell>
        </row>
        <row r="169">
          <cell r="F169" t="str">
            <v>CQ55594</v>
          </cell>
          <cell r="G169">
            <v>41992</v>
          </cell>
          <cell r="H169" t="str">
            <v>CQ</v>
          </cell>
        </row>
        <row r="170">
          <cell r="F170" t="str">
            <v>CQ55873</v>
          </cell>
          <cell r="G170">
            <v>41992</v>
          </cell>
          <cell r="H170" t="str">
            <v>CQ</v>
          </cell>
        </row>
        <row r="171">
          <cell r="F171" t="str">
            <v>CQ55854</v>
          </cell>
          <cell r="G171">
            <v>41992</v>
          </cell>
          <cell r="H171" t="str">
            <v>CQ</v>
          </cell>
        </row>
        <row r="172">
          <cell r="F172" t="str">
            <v>CD460412</v>
          </cell>
          <cell r="G172">
            <v>41992</v>
          </cell>
          <cell r="H172" t="str">
            <v>CD</v>
          </cell>
        </row>
        <row r="173">
          <cell r="F173" t="str">
            <v>CD460436</v>
          </cell>
          <cell r="G173">
            <v>41992</v>
          </cell>
          <cell r="H173" t="str">
            <v>CD</v>
          </cell>
        </row>
        <row r="174">
          <cell r="F174" t="str">
            <v>CD460671</v>
          </cell>
          <cell r="G174">
            <v>41992</v>
          </cell>
          <cell r="H174" t="str">
            <v>CD</v>
          </cell>
        </row>
        <row r="175">
          <cell r="F175" t="str">
            <v>CD460508</v>
          </cell>
          <cell r="G175">
            <v>41992</v>
          </cell>
          <cell r="H175" t="str">
            <v>CD</v>
          </cell>
        </row>
        <row r="176">
          <cell r="F176" t="str">
            <v>CD460329</v>
          </cell>
          <cell r="G176">
            <v>41992</v>
          </cell>
          <cell r="H176" t="str">
            <v>CD</v>
          </cell>
        </row>
        <row r="177">
          <cell r="F177" t="str">
            <v>CD459570</v>
          </cell>
          <cell r="G177">
            <v>41992</v>
          </cell>
          <cell r="H177" t="str">
            <v>CD</v>
          </cell>
        </row>
        <row r="178">
          <cell r="F178" t="str">
            <v>CH58392</v>
          </cell>
          <cell r="G178">
            <v>41992</v>
          </cell>
          <cell r="H178" t="str">
            <v>CH</v>
          </cell>
        </row>
        <row r="179">
          <cell r="F179" t="str">
            <v>CH58385</v>
          </cell>
          <cell r="G179">
            <v>41992</v>
          </cell>
          <cell r="H179" t="str">
            <v>CH</v>
          </cell>
        </row>
        <row r="180">
          <cell r="F180" t="str">
            <v>CH58396</v>
          </cell>
          <cell r="G180">
            <v>41992</v>
          </cell>
          <cell r="H180" t="str">
            <v>CH</v>
          </cell>
        </row>
        <row r="181">
          <cell r="F181" t="str">
            <v>CH58398</v>
          </cell>
          <cell r="G181">
            <v>41992</v>
          </cell>
          <cell r="H181" t="str">
            <v>CH</v>
          </cell>
        </row>
        <row r="182">
          <cell r="F182" t="str">
            <v>CH58426</v>
          </cell>
          <cell r="G182">
            <v>41992</v>
          </cell>
          <cell r="H182" t="str">
            <v>CH</v>
          </cell>
        </row>
        <row r="183">
          <cell r="F183" t="str">
            <v>PR53776</v>
          </cell>
          <cell r="G183">
            <v>41992</v>
          </cell>
          <cell r="H183" t="str">
            <v>PR</v>
          </cell>
        </row>
        <row r="184">
          <cell r="F184" t="str">
            <v>CH58394</v>
          </cell>
          <cell r="G184">
            <v>41992</v>
          </cell>
          <cell r="H184" t="str">
            <v>CH</v>
          </cell>
        </row>
        <row r="185">
          <cell r="F185" t="str">
            <v>PR53784</v>
          </cell>
          <cell r="G185">
            <v>41992</v>
          </cell>
          <cell r="H185" t="str">
            <v>PR</v>
          </cell>
        </row>
        <row r="186">
          <cell r="F186" t="str">
            <v>CH58419</v>
          </cell>
          <cell r="G186">
            <v>41992</v>
          </cell>
          <cell r="H186" t="str">
            <v>CH</v>
          </cell>
        </row>
        <row r="187">
          <cell r="F187" t="str">
            <v>PR53773</v>
          </cell>
          <cell r="G187">
            <v>41992</v>
          </cell>
          <cell r="H187" t="str">
            <v>PR</v>
          </cell>
        </row>
        <row r="188">
          <cell r="F188" t="str">
            <v>CD455266</v>
          </cell>
          <cell r="G188">
            <v>41992</v>
          </cell>
          <cell r="H188" t="str">
            <v>CD</v>
          </cell>
        </row>
        <row r="189">
          <cell r="F189" t="str">
            <v>CD454484</v>
          </cell>
          <cell r="G189">
            <v>41992</v>
          </cell>
          <cell r="H189" t="str">
            <v>CD</v>
          </cell>
        </row>
        <row r="190">
          <cell r="F190" t="str">
            <v>CD415868</v>
          </cell>
          <cell r="G190">
            <v>42006</v>
          </cell>
          <cell r="H190" t="str">
            <v>CD</v>
          </cell>
        </row>
        <row r="191">
          <cell r="F191" t="str">
            <v>CH53552</v>
          </cell>
          <cell r="G191">
            <v>42006</v>
          </cell>
          <cell r="H191" t="str">
            <v>CH</v>
          </cell>
        </row>
        <row r="192">
          <cell r="F192" t="str">
            <v>CD420081</v>
          </cell>
          <cell r="G192">
            <v>42006</v>
          </cell>
          <cell r="H192" t="str">
            <v>CD</v>
          </cell>
        </row>
        <row r="193">
          <cell r="F193" t="str">
            <v>CD420073</v>
          </cell>
          <cell r="G193">
            <v>42006</v>
          </cell>
          <cell r="H193" t="str">
            <v>CD</v>
          </cell>
        </row>
        <row r="194">
          <cell r="F194" t="str">
            <v>PR49515</v>
          </cell>
          <cell r="G194">
            <v>42006</v>
          </cell>
          <cell r="H194" t="str">
            <v>PR</v>
          </cell>
        </row>
        <row r="195">
          <cell r="F195" t="str">
            <v>CD416421</v>
          </cell>
          <cell r="G195">
            <v>42006</v>
          </cell>
          <cell r="H195" t="str">
            <v>CD</v>
          </cell>
        </row>
        <row r="196">
          <cell r="F196" t="str">
            <v>CD410994</v>
          </cell>
          <cell r="G196">
            <v>42006</v>
          </cell>
          <cell r="H196" t="str">
            <v>CD</v>
          </cell>
        </row>
        <row r="197">
          <cell r="F197" t="str">
            <v>CH47325</v>
          </cell>
          <cell r="G197">
            <v>42006</v>
          </cell>
          <cell r="H197" t="str">
            <v>CH</v>
          </cell>
        </row>
        <row r="198">
          <cell r="F198" t="str">
            <v>CD426809</v>
          </cell>
          <cell r="G198">
            <v>42006</v>
          </cell>
          <cell r="H198" t="str">
            <v>CD</v>
          </cell>
        </row>
        <row r="199">
          <cell r="F199" t="str">
            <v>CD434043</v>
          </cell>
          <cell r="G199">
            <v>42006</v>
          </cell>
          <cell r="H199" t="str">
            <v>CD</v>
          </cell>
        </row>
        <row r="200">
          <cell r="F200" t="str">
            <v>CD461399</v>
          </cell>
          <cell r="G200">
            <v>42006</v>
          </cell>
          <cell r="H200" t="str">
            <v>CD</v>
          </cell>
        </row>
        <row r="201">
          <cell r="F201" t="str">
            <v>CD462154</v>
          </cell>
          <cell r="G201">
            <v>42006</v>
          </cell>
          <cell r="H201" t="str">
            <v>CD</v>
          </cell>
        </row>
        <row r="202">
          <cell r="F202" t="str">
            <v>CD461872</v>
          </cell>
          <cell r="G202">
            <v>42006</v>
          </cell>
          <cell r="H202" t="str">
            <v>CD</v>
          </cell>
        </row>
        <row r="203">
          <cell r="F203" t="str">
            <v>CD462768</v>
          </cell>
          <cell r="G203">
            <v>42006</v>
          </cell>
          <cell r="H203" t="str">
            <v>CD</v>
          </cell>
        </row>
        <row r="204">
          <cell r="F204" t="str">
            <v>CD463267</v>
          </cell>
          <cell r="G204">
            <v>42006</v>
          </cell>
          <cell r="H204" t="str">
            <v>CD</v>
          </cell>
        </row>
        <row r="205">
          <cell r="F205" t="str">
            <v>CD463265</v>
          </cell>
          <cell r="G205">
            <v>42006</v>
          </cell>
          <cell r="H205" t="str">
            <v>CD</v>
          </cell>
        </row>
        <row r="206">
          <cell r="F206" t="str">
            <v>CD461380</v>
          </cell>
          <cell r="G206">
            <v>42006</v>
          </cell>
          <cell r="H206" t="str">
            <v>CD</v>
          </cell>
        </row>
        <row r="207">
          <cell r="F207" t="str">
            <v>CD463295</v>
          </cell>
          <cell r="G207">
            <v>42006</v>
          </cell>
          <cell r="H207" t="str">
            <v>CD</v>
          </cell>
        </row>
        <row r="208">
          <cell r="F208" t="str">
            <v>CD461251</v>
          </cell>
          <cell r="G208">
            <v>42006</v>
          </cell>
          <cell r="H208" t="str">
            <v>CD</v>
          </cell>
        </row>
        <row r="209">
          <cell r="F209" t="str">
            <v>CD463305</v>
          </cell>
          <cell r="G209">
            <v>42006</v>
          </cell>
          <cell r="H209" t="str">
            <v>CD</v>
          </cell>
        </row>
        <row r="210">
          <cell r="F210" t="str">
            <v>CD440510</v>
          </cell>
          <cell r="G210">
            <v>42006</v>
          </cell>
          <cell r="H210" t="str">
            <v>CD</v>
          </cell>
        </row>
        <row r="211">
          <cell r="F211" t="str">
            <v>CD463289</v>
          </cell>
          <cell r="G211">
            <v>42006</v>
          </cell>
          <cell r="H211" t="str">
            <v>CD</v>
          </cell>
        </row>
        <row r="212">
          <cell r="F212" t="str">
            <v>CD462789</v>
          </cell>
          <cell r="G212">
            <v>42006</v>
          </cell>
          <cell r="H212" t="str">
            <v>CD</v>
          </cell>
        </row>
        <row r="213">
          <cell r="F213" t="str">
            <v>CD461730</v>
          </cell>
          <cell r="G213">
            <v>42006</v>
          </cell>
          <cell r="H213" t="str">
            <v>CD</v>
          </cell>
        </row>
        <row r="214">
          <cell r="F214" t="str">
            <v>CD461393</v>
          </cell>
          <cell r="G214">
            <v>42006</v>
          </cell>
          <cell r="H214" t="str">
            <v>CD</v>
          </cell>
        </row>
        <row r="215">
          <cell r="F215" t="str">
            <v>CD415727</v>
          </cell>
          <cell r="G215">
            <v>42006</v>
          </cell>
          <cell r="H215" t="str">
            <v>CD</v>
          </cell>
        </row>
        <row r="216">
          <cell r="F216" t="str">
            <v>CD463125</v>
          </cell>
          <cell r="G216">
            <v>42006</v>
          </cell>
          <cell r="H216" t="str">
            <v>CD</v>
          </cell>
        </row>
        <row r="217">
          <cell r="F217" t="str">
            <v>CD458514</v>
          </cell>
          <cell r="G217">
            <v>42006</v>
          </cell>
          <cell r="H217" t="str">
            <v>CD</v>
          </cell>
        </row>
        <row r="218">
          <cell r="F218" t="str">
            <v>CD459267</v>
          </cell>
          <cell r="G218">
            <v>42006</v>
          </cell>
          <cell r="H218" t="str">
            <v>CD</v>
          </cell>
        </row>
        <row r="219">
          <cell r="F219" t="str">
            <v>CD434241</v>
          </cell>
          <cell r="G219">
            <v>42006</v>
          </cell>
          <cell r="H219" t="str">
            <v>CD</v>
          </cell>
        </row>
        <row r="220">
          <cell r="F220" t="str">
            <v>CD461926</v>
          </cell>
          <cell r="G220">
            <v>42006</v>
          </cell>
          <cell r="H220" t="str">
            <v>CD</v>
          </cell>
        </row>
        <row r="221">
          <cell r="F221" t="str">
            <v>CD437907</v>
          </cell>
          <cell r="G221">
            <v>42006</v>
          </cell>
          <cell r="H221" t="str">
            <v>CD</v>
          </cell>
        </row>
        <row r="222">
          <cell r="F222" t="str">
            <v>CD461945</v>
          </cell>
          <cell r="G222">
            <v>42006</v>
          </cell>
          <cell r="H222" t="str">
            <v>CD</v>
          </cell>
        </row>
        <row r="223">
          <cell r="F223" t="str">
            <v>CD462556</v>
          </cell>
          <cell r="G223">
            <v>42006</v>
          </cell>
          <cell r="H223" t="str">
            <v>CD</v>
          </cell>
        </row>
        <row r="224">
          <cell r="F224" t="str">
            <v>CD436756</v>
          </cell>
          <cell r="G224">
            <v>42006</v>
          </cell>
          <cell r="H224" t="str">
            <v>CD</v>
          </cell>
        </row>
        <row r="225">
          <cell r="F225" t="str">
            <v>CD441120</v>
          </cell>
          <cell r="G225">
            <v>42006</v>
          </cell>
          <cell r="H225" t="str">
            <v>CD</v>
          </cell>
        </row>
        <row r="226">
          <cell r="F226" t="str">
            <v>CD437326</v>
          </cell>
          <cell r="G226">
            <v>42006</v>
          </cell>
          <cell r="H226" t="str">
            <v>CD</v>
          </cell>
        </row>
        <row r="227">
          <cell r="F227" t="str">
            <v>CD461074</v>
          </cell>
          <cell r="G227">
            <v>42006</v>
          </cell>
          <cell r="H227" t="str">
            <v>CD</v>
          </cell>
        </row>
        <row r="228">
          <cell r="F228" t="str">
            <v>CD463336</v>
          </cell>
          <cell r="G228">
            <v>42006</v>
          </cell>
          <cell r="H228" t="str">
            <v>CD</v>
          </cell>
        </row>
        <row r="229">
          <cell r="F229" t="str">
            <v>CD462992</v>
          </cell>
          <cell r="G229">
            <v>42006</v>
          </cell>
          <cell r="H229" t="str">
            <v>CD</v>
          </cell>
        </row>
        <row r="230">
          <cell r="F230" t="str">
            <v>CD462682</v>
          </cell>
          <cell r="G230">
            <v>42006</v>
          </cell>
          <cell r="H230" t="str">
            <v>CD</v>
          </cell>
        </row>
        <row r="231">
          <cell r="F231" t="str">
            <v>CD459777</v>
          </cell>
          <cell r="G231">
            <v>42006</v>
          </cell>
          <cell r="H231" t="str">
            <v>CD</v>
          </cell>
        </row>
        <row r="232">
          <cell r="F232" t="str">
            <v>CD459172</v>
          </cell>
          <cell r="G232">
            <v>42006</v>
          </cell>
          <cell r="H232" t="str">
            <v>CD</v>
          </cell>
        </row>
        <row r="233">
          <cell r="F233" t="str">
            <v>CD460920</v>
          </cell>
          <cell r="G233">
            <v>42006</v>
          </cell>
          <cell r="H233" t="str">
            <v>CD</v>
          </cell>
        </row>
        <row r="234">
          <cell r="F234" t="str">
            <v>CD462639</v>
          </cell>
          <cell r="G234">
            <v>42006</v>
          </cell>
          <cell r="H234" t="str">
            <v>CD</v>
          </cell>
        </row>
        <row r="235">
          <cell r="F235" t="str">
            <v>CD463406</v>
          </cell>
          <cell r="G235">
            <v>42006</v>
          </cell>
          <cell r="H235" t="str">
            <v>CD</v>
          </cell>
        </row>
        <row r="236">
          <cell r="F236" t="str">
            <v>CD462375</v>
          </cell>
          <cell r="G236">
            <v>42006</v>
          </cell>
          <cell r="H236" t="str">
            <v>CD</v>
          </cell>
        </row>
        <row r="237">
          <cell r="F237" t="str">
            <v>CD461884</v>
          </cell>
          <cell r="G237">
            <v>42006</v>
          </cell>
          <cell r="H237" t="str">
            <v>CD</v>
          </cell>
        </row>
        <row r="238">
          <cell r="F238" t="str">
            <v>CD461484</v>
          </cell>
          <cell r="G238">
            <v>42006</v>
          </cell>
          <cell r="H238" t="str">
            <v>CD</v>
          </cell>
        </row>
        <row r="239">
          <cell r="F239" t="str">
            <v>CD460433</v>
          </cell>
          <cell r="G239">
            <v>42006</v>
          </cell>
          <cell r="H239" t="str">
            <v>CD</v>
          </cell>
        </row>
        <row r="240">
          <cell r="F240" t="str">
            <v>CD411524</v>
          </cell>
          <cell r="G240">
            <v>42006</v>
          </cell>
          <cell r="H240" t="str">
            <v>CD</v>
          </cell>
        </row>
        <row r="241">
          <cell r="F241" t="str">
            <v>CD461130</v>
          </cell>
          <cell r="G241">
            <v>42006</v>
          </cell>
          <cell r="H241" t="str">
            <v>CD</v>
          </cell>
        </row>
        <row r="242">
          <cell r="F242" t="str">
            <v>CD459572</v>
          </cell>
          <cell r="G242">
            <v>42006</v>
          </cell>
          <cell r="H242" t="str">
            <v>CD</v>
          </cell>
        </row>
        <row r="243">
          <cell r="F243" t="str">
            <v>CD462634</v>
          </cell>
          <cell r="G243">
            <v>42006</v>
          </cell>
          <cell r="H243" t="str">
            <v>CD</v>
          </cell>
        </row>
        <row r="244">
          <cell r="F244" t="str">
            <v>CD462734</v>
          </cell>
          <cell r="G244">
            <v>42006</v>
          </cell>
          <cell r="H244" t="str">
            <v>CD</v>
          </cell>
        </row>
        <row r="245">
          <cell r="F245" t="str">
            <v>CD460077</v>
          </cell>
          <cell r="G245">
            <v>42006</v>
          </cell>
          <cell r="H245" t="str">
            <v>CD</v>
          </cell>
        </row>
        <row r="246">
          <cell r="F246" t="str">
            <v>CD461586</v>
          </cell>
          <cell r="G246">
            <v>42006</v>
          </cell>
          <cell r="H246" t="str">
            <v>CD</v>
          </cell>
        </row>
        <row r="247">
          <cell r="F247" t="str">
            <v>CD462459</v>
          </cell>
          <cell r="G247">
            <v>42006</v>
          </cell>
          <cell r="H247" t="str">
            <v>CD</v>
          </cell>
        </row>
        <row r="248">
          <cell r="F248" t="str">
            <v>CD460295</v>
          </cell>
          <cell r="G248">
            <v>42006</v>
          </cell>
          <cell r="H248" t="str">
            <v>CD</v>
          </cell>
        </row>
        <row r="249">
          <cell r="F249" t="str">
            <v>CD463365</v>
          </cell>
          <cell r="G249">
            <v>42006</v>
          </cell>
          <cell r="H249" t="str">
            <v>CD</v>
          </cell>
        </row>
        <row r="250">
          <cell r="F250" t="str">
            <v>CD458225</v>
          </cell>
          <cell r="G250">
            <v>42006</v>
          </cell>
          <cell r="H250" t="str">
            <v>CD</v>
          </cell>
        </row>
        <row r="251">
          <cell r="F251" t="str">
            <v>CD462695</v>
          </cell>
          <cell r="G251">
            <v>42006</v>
          </cell>
          <cell r="H251" t="str">
            <v>CD</v>
          </cell>
        </row>
        <row r="252">
          <cell r="F252" t="str">
            <v>CD461024</v>
          </cell>
          <cell r="G252">
            <v>42006</v>
          </cell>
          <cell r="H252" t="str">
            <v>CD</v>
          </cell>
        </row>
        <row r="253">
          <cell r="F253" t="str">
            <v>CD461522</v>
          </cell>
          <cell r="G253">
            <v>42006</v>
          </cell>
          <cell r="H253" t="str">
            <v>CD</v>
          </cell>
        </row>
        <row r="254">
          <cell r="F254" t="str">
            <v>CD461584</v>
          </cell>
          <cell r="G254">
            <v>42006</v>
          </cell>
          <cell r="H254" t="str">
            <v>CD</v>
          </cell>
        </row>
        <row r="255">
          <cell r="F255" t="str">
            <v>CD461820</v>
          </cell>
          <cell r="G255">
            <v>42006</v>
          </cell>
          <cell r="H255" t="str">
            <v>CD</v>
          </cell>
        </row>
        <row r="256">
          <cell r="F256" t="str">
            <v>CD462694</v>
          </cell>
          <cell r="G256">
            <v>42006</v>
          </cell>
          <cell r="H256" t="str">
            <v>CD</v>
          </cell>
        </row>
        <row r="257">
          <cell r="F257" t="str">
            <v>CD462675</v>
          </cell>
          <cell r="G257">
            <v>42006</v>
          </cell>
          <cell r="H257" t="str">
            <v>CD</v>
          </cell>
        </row>
        <row r="258">
          <cell r="F258" t="str">
            <v>CD419710</v>
          </cell>
          <cell r="G258">
            <v>42006</v>
          </cell>
          <cell r="H258" t="str">
            <v>CD</v>
          </cell>
        </row>
        <row r="259">
          <cell r="F259" t="str">
            <v>CD459663</v>
          </cell>
          <cell r="G259">
            <v>42006</v>
          </cell>
          <cell r="H259" t="str">
            <v>CD</v>
          </cell>
        </row>
        <row r="260">
          <cell r="F260" t="str">
            <v>CD462321</v>
          </cell>
          <cell r="G260">
            <v>42006</v>
          </cell>
          <cell r="H260" t="str">
            <v>CD</v>
          </cell>
        </row>
        <row r="261">
          <cell r="F261" t="str">
            <v>CD462284</v>
          </cell>
          <cell r="G261">
            <v>42006</v>
          </cell>
          <cell r="H261" t="str">
            <v>CD</v>
          </cell>
        </row>
        <row r="262">
          <cell r="F262" t="str">
            <v>CD459763</v>
          </cell>
          <cell r="G262">
            <v>42006</v>
          </cell>
          <cell r="H262" t="str">
            <v>CD</v>
          </cell>
        </row>
        <row r="263">
          <cell r="F263" t="str">
            <v>CD461758</v>
          </cell>
          <cell r="G263">
            <v>42006</v>
          </cell>
          <cell r="H263" t="str">
            <v>CD</v>
          </cell>
        </row>
        <row r="264">
          <cell r="F264" t="str">
            <v>CD462424</v>
          </cell>
          <cell r="G264">
            <v>42006</v>
          </cell>
          <cell r="H264" t="str">
            <v>CD</v>
          </cell>
        </row>
        <row r="265">
          <cell r="F265">
            <v>22107018</v>
          </cell>
          <cell r="G265">
            <v>42006</v>
          </cell>
          <cell r="H265" t="str">
            <v>22</v>
          </cell>
        </row>
        <row r="266">
          <cell r="F266" t="str">
            <v>CD461581</v>
          </cell>
          <cell r="G266">
            <v>42006</v>
          </cell>
          <cell r="H266" t="str">
            <v>CD</v>
          </cell>
        </row>
        <row r="267">
          <cell r="F267" t="str">
            <v>CD461051</v>
          </cell>
          <cell r="G267">
            <v>42006</v>
          </cell>
          <cell r="H267" t="str">
            <v>CD</v>
          </cell>
        </row>
        <row r="268">
          <cell r="F268" t="str">
            <v>CD460281</v>
          </cell>
          <cell r="G268">
            <v>42006</v>
          </cell>
          <cell r="H268" t="str">
            <v>CD</v>
          </cell>
        </row>
        <row r="269">
          <cell r="F269" t="str">
            <v>CD460900</v>
          </cell>
          <cell r="G269">
            <v>42006</v>
          </cell>
          <cell r="H269" t="str">
            <v>CD</v>
          </cell>
        </row>
        <row r="270">
          <cell r="F270" t="str">
            <v>CD461027</v>
          </cell>
          <cell r="G270">
            <v>42006</v>
          </cell>
          <cell r="H270" t="str">
            <v>CD</v>
          </cell>
        </row>
        <row r="271">
          <cell r="F271" t="str">
            <v>CD462352</v>
          </cell>
          <cell r="G271">
            <v>42006</v>
          </cell>
          <cell r="H271" t="str">
            <v>CD</v>
          </cell>
        </row>
        <row r="272">
          <cell r="F272" t="str">
            <v>CD461621</v>
          </cell>
          <cell r="G272">
            <v>42006</v>
          </cell>
          <cell r="H272" t="str">
            <v>CD</v>
          </cell>
        </row>
        <row r="273">
          <cell r="F273" t="str">
            <v>CD463000</v>
          </cell>
          <cell r="G273">
            <v>42006</v>
          </cell>
          <cell r="H273" t="str">
            <v>CD</v>
          </cell>
        </row>
        <row r="274">
          <cell r="F274" t="str">
            <v>CD461943</v>
          </cell>
          <cell r="G274">
            <v>42006</v>
          </cell>
          <cell r="H274" t="str">
            <v>CD</v>
          </cell>
        </row>
        <row r="275">
          <cell r="F275" t="str">
            <v>CD459750</v>
          </cell>
          <cell r="G275">
            <v>42006</v>
          </cell>
          <cell r="H275" t="str">
            <v>CD</v>
          </cell>
        </row>
        <row r="276">
          <cell r="F276" t="str">
            <v>CD430992</v>
          </cell>
          <cell r="G276">
            <v>42006</v>
          </cell>
          <cell r="H276" t="str">
            <v>CD</v>
          </cell>
        </row>
        <row r="277">
          <cell r="F277" t="str">
            <v>CD459809</v>
          </cell>
          <cell r="G277">
            <v>42006</v>
          </cell>
          <cell r="H277" t="str">
            <v>CD</v>
          </cell>
        </row>
        <row r="278">
          <cell r="F278" t="str">
            <v>CD458790</v>
          </cell>
          <cell r="G278">
            <v>42006</v>
          </cell>
          <cell r="H278" t="str">
            <v>CD</v>
          </cell>
        </row>
        <row r="279">
          <cell r="F279" t="str">
            <v>CD461559</v>
          </cell>
          <cell r="G279">
            <v>42006</v>
          </cell>
          <cell r="H279" t="str">
            <v>CD</v>
          </cell>
        </row>
        <row r="280">
          <cell r="F280" t="str">
            <v>CD458045</v>
          </cell>
          <cell r="G280">
            <v>42006</v>
          </cell>
          <cell r="H280" t="str">
            <v>CD</v>
          </cell>
        </row>
        <row r="281">
          <cell r="F281" t="str">
            <v>CD458377</v>
          </cell>
          <cell r="G281">
            <v>42006</v>
          </cell>
          <cell r="H281" t="str">
            <v>CD</v>
          </cell>
        </row>
        <row r="282">
          <cell r="F282" t="str">
            <v>CD458041</v>
          </cell>
          <cell r="G282">
            <v>42006</v>
          </cell>
          <cell r="H282" t="str">
            <v>CD</v>
          </cell>
        </row>
        <row r="283">
          <cell r="F283" t="str">
            <v>CD433216</v>
          </cell>
          <cell r="G283">
            <v>42006</v>
          </cell>
          <cell r="H283" t="str">
            <v>CD</v>
          </cell>
        </row>
        <row r="284">
          <cell r="F284" t="str">
            <v>CD459169</v>
          </cell>
          <cell r="G284">
            <v>42006</v>
          </cell>
          <cell r="H284" t="str">
            <v>CD</v>
          </cell>
        </row>
        <row r="285">
          <cell r="F285" t="str">
            <v>CD461307</v>
          </cell>
          <cell r="G285">
            <v>42006</v>
          </cell>
          <cell r="H285" t="str">
            <v>CD</v>
          </cell>
        </row>
        <row r="286">
          <cell r="F286" t="str">
            <v>CD459766</v>
          </cell>
          <cell r="G286">
            <v>42006</v>
          </cell>
          <cell r="H286" t="str">
            <v>CD</v>
          </cell>
        </row>
        <row r="287">
          <cell r="F287" t="str">
            <v>CD458144</v>
          </cell>
          <cell r="G287">
            <v>42006</v>
          </cell>
          <cell r="H287" t="str">
            <v>CD</v>
          </cell>
        </row>
        <row r="288">
          <cell r="F288" t="str">
            <v>CD458503</v>
          </cell>
          <cell r="G288">
            <v>42006</v>
          </cell>
          <cell r="H288" t="str">
            <v>CD</v>
          </cell>
        </row>
        <row r="289">
          <cell r="F289" t="str">
            <v>CD460621</v>
          </cell>
          <cell r="G289">
            <v>42006</v>
          </cell>
          <cell r="H289" t="str">
            <v>CD</v>
          </cell>
        </row>
        <row r="290">
          <cell r="F290" t="str">
            <v>CD459799</v>
          </cell>
          <cell r="G290">
            <v>42006</v>
          </cell>
          <cell r="H290" t="str">
            <v>CD</v>
          </cell>
        </row>
        <row r="291">
          <cell r="F291" t="str">
            <v>CD460778</v>
          </cell>
          <cell r="G291">
            <v>42006</v>
          </cell>
          <cell r="H291" t="str">
            <v>CD</v>
          </cell>
        </row>
        <row r="292">
          <cell r="F292" t="str">
            <v>CD460845</v>
          </cell>
          <cell r="G292">
            <v>42006</v>
          </cell>
          <cell r="H292" t="str">
            <v>CD</v>
          </cell>
        </row>
        <row r="293">
          <cell r="F293" t="str">
            <v>CD458436</v>
          </cell>
          <cell r="G293">
            <v>42006</v>
          </cell>
          <cell r="H293" t="str">
            <v>CD</v>
          </cell>
        </row>
        <row r="294">
          <cell r="F294" t="str">
            <v>CD461487</v>
          </cell>
          <cell r="G294">
            <v>42006</v>
          </cell>
          <cell r="H294" t="str">
            <v>CD</v>
          </cell>
        </row>
        <row r="295">
          <cell r="F295" t="str">
            <v>CD461471</v>
          </cell>
          <cell r="G295">
            <v>42006</v>
          </cell>
          <cell r="H295" t="str">
            <v>CD</v>
          </cell>
        </row>
        <row r="296">
          <cell r="F296" t="str">
            <v>CD460465</v>
          </cell>
          <cell r="G296">
            <v>42006</v>
          </cell>
          <cell r="H296" t="str">
            <v>CD</v>
          </cell>
        </row>
        <row r="297">
          <cell r="F297" t="str">
            <v>CD457704</v>
          </cell>
          <cell r="G297">
            <v>42006</v>
          </cell>
          <cell r="H297" t="str">
            <v>CD</v>
          </cell>
        </row>
        <row r="298">
          <cell r="F298" t="str">
            <v>CD460254</v>
          </cell>
          <cell r="G298">
            <v>42006</v>
          </cell>
          <cell r="H298" t="str">
            <v>CD</v>
          </cell>
        </row>
        <row r="299">
          <cell r="F299" t="str">
            <v>CD459858</v>
          </cell>
          <cell r="G299">
            <v>42006</v>
          </cell>
          <cell r="H299" t="str">
            <v>CD</v>
          </cell>
        </row>
        <row r="300">
          <cell r="F300" t="str">
            <v>CD461494</v>
          </cell>
          <cell r="G300">
            <v>42006</v>
          </cell>
          <cell r="H300" t="str">
            <v>CD</v>
          </cell>
        </row>
        <row r="301">
          <cell r="F301" t="str">
            <v>CD461534</v>
          </cell>
          <cell r="G301">
            <v>42006</v>
          </cell>
          <cell r="H301" t="str">
            <v>CD</v>
          </cell>
        </row>
        <row r="302">
          <cell r="F302" t="str">
            <v>CD460661</v>
          </cell>
          <cell r="G302">
            <v>42006</v>
          </cell>
          <cell r="H302" t="str">
            <v>CD</v>
          </cell>
        </row>
        <row r="303">
          <cell r="F303" t="str">
            <v>CD396675</v>
          </cell>
          <cell r="G303">
            <v>42006</v>
          </cell>
          <cell r="H303" t="str">
            <v>CD</v>
          </cell>
        </row>
        <row r="304">
          <cell r="F304" t="str">
            <v>CD435347</v>
          </cell>
          <cell r="G304">
            <v>42006</v>
          </cell>
          <cell r="H304" t="str">
            <v>CD</v>
          </cell>
        </row>
        <row r="305">
          <cell r="F305" t="str">
            <v>CD461421</v>
          </cell>
          <cell r="G305">
            <v>42006</v>
          </cell>
          <cell r="H305" t="str">
            <v>CD</v>
          </cell>
        </row>
        <row r="306">
          <cell r="F306" t="str">
            <v>CD460023</v>
          </cell>
          <cell r="G306">
            <v>42006</v>
          </cell>
          <cell r="H306" t="str">
            <v>CD</v>
          </cell>
        </row>
        <row r="307">
          <cell r="F307" t="str">
            <v>CD435011</v>
          </cell>
          <cell r="G307">
            <v>42006</v>
          </cell>
          <cell r="H307" t="str">
            <v>CD</v>
          </cell>
        </row>
        <row r="308">
          <cell r="F308" t="str">
            <v>CD459467</v>
          </cell>
          <cell r="G308">
            <v>42006</v>
          </cell>
          <cell r="H308" t="str">
            <v>CD</v>
          </cell>
        </row>
        <row r="309">
          <cell r="F309" t="str">
            <v>CD461156</v>
          </cell>
          <cell r="G309">
            <v>42006</v>
          </cell>
          <cell r="H309" t="str">
            <v>CD</v>
          </cell>
        </row>
        <row r="310">
          <cell r="F310" t="str">
            <v>CD458604</v>
          </cell>
          <cell r="G310">
            <v>42006</v>
          </cell>
          <cell r="H310" t="str">
            <v>CD</v>
          </cell>
        </row>
        <row r="311">
          <cell r="F311" t="str">
            <v>CD436923</v>
          </cell>
          <cell r="G311">
            <v>42006</v>
          </cell>
          <cell r="H311" t="str">
            <v>CD</v>
          </cell>
        </row>
        <row r="312">
          <cell r="F312" t="str">
            <v>CD460063</v>
          </cell>
          <cell r="G312">
            <v>42006</v>
          </cell>
          <cell r="H312" t="str">
            <v>CD</v>
          </cell>
        </row>
        <row r="313">
          <cell r="F313" t="str">
            <v>CD442203</v>
          </cell>
          <cell r="G313">
            <v>42006</v>
          </cell>
          <cell r="H313" t="str">
            <v>CD</v>
          </cell>
        </row>
        <row r="314">
          <cell r="F314" t="str">
            <v>CD458564</v>
          </cell>
          <cell r="G314">
            <v>42006</v>
          </cell>
          <cell r="H314" t="str">
            <v>CD</v>
          </cell>
        </row>
        <row r="315">
          <cell r="F315" t="str">
            <v>CD458096</v>
          </cell>
          <cell r="G315">
            <v>42006</v>
          </cell>
          <cell r="H315" t="str">
            <v>CD</v>
          </cell>
        </row>
        <row r="316">
          <cell r="F316" t="str">
            <v>CD458845</v>
          </cell>
          <cell r="G316">
            <v>42006</v>
          </cell>
          <cell r="H316" t="str">
            <v>CD</v>
          </cell>
        </row>
        <row r="317">
          <cell r="F317" t="str">
            <v>CD457960</v>
          </cell>
          <cell r="G317">
            <v>42006</v>
          </cell>
          <cell r="H317" t="str">
            <v>CD</v>
          </cell>
        </row>
        <row r="318">
          <cell r="F318" t="str">
            <v>CD461491</v>
          </cell>
          <cell r="G318">
            <v>42006</v>
          </cell>
          <cell r="H318" t="str">
            <v>CD</v>
          </cell>
        </row>
        <row r="319">
          <cell r="F319" t="str">
            <v>CD461443</v>
          </cell>
          <cell r="G319">
            <v>42006</v>
          </cell>
          <cell r="H319" t="str">
            <v>CD</v>
          </cell>
        </row>
        <row r="320">
          <cell r="F320" t="str">
            <v>CD461315</v>
          </cell>
          <cell r="G320">
            <v>42006</v>
          </cell>
          <cell r="H320" t="str">
            <v>CD</v>
          </cell>
        </row>
        <row r="321">
          <cell r="F321" t="str">
            <v>CD460424</v>
          </cell>
          <cell r="G321">
            <v>42006</v>
          </cell>
          <cell r="H321" t="str">
            <v>CD</v>
          </cell>
        </row>
        <row r="322">
          <cell r="F322" t="str">
            <v>CD459098</v>
          </cell>
          <cell r="G322">
            <v>42006</v>
          </cell>
          <cell r="H322" t="str">
            <v>CD</v>
          </cell>
        </row>
        <row r="323">
          <cell r="F323" t="str">
            <v>CD461238</v>
          </cell>
          <cell r="G323">
            <v>42006</v>
          </cell>
          <cell r="H323" t="str">
            <v>CD</v>
          </cell>
        </row>
        <row r="324">
          <cell r="F324" t="str">
            <v>CD459469</v>
          </cell>
          <cell r="G324">
            <v>42006</v>
          </cell>
          <cell r="H324" t="str">
            <v>CD</v>
          </cell>
        </row>
        <row r="325">
          <cell r="F325" t="str">
            <v>CD460669</v>
          </cell>
          <cell r="G325">
            <v>42006</v>
          </cell>
          <cell r="H325" t="str">
            <v>CD</v>
          </cell>
        </row>
        <row r="326">
          <cell r="F326" t="str">
            <v>CD461415</v>
          </cell>
          <cell r="G326">
            <v>42006</v>
          </cell>
          <cell r="H326" t="str">
            <v>CD</v>
          </cell>
        </row>
        <row r="327">
          <cell r="F327" t="str">
            <v>CD461520</v>
          </cell>
          <cell r="G327">
            <v>42006</v>
          </cell>
          <cell r="H327" t="str">
            <v>CD</v>
          </cell>
        </row>
        <row r="328">
          <cell r="F328" t="str">
            <v>CD459664</v>
          </cell>
          <cell r="G328">
            <v>42006</v>
          </cell>
          <cell r="H328" t="str">
            <v>CD</v>
          </cell>
        </row>
        <row r="329">
          <cell r="F329" t="str">
            <v>CD461243</v>
          </cell>
          <cell r="G329">
            <v>42006</v>
          </cell>
          <cell r="H329" t="str">
            <v>CD</v>
          </cell>
        </row>
        <row r="330">
          <cell r="F330" t="str">
            <v>CD461549</v>
          </cell>
          <cell r="G330">
            <v>42006</v>
          </cell>
          <cell r="H330" t="str">
            <v>CD</v>
          </cell>
        </row>
        <row r="331">
          <cell r="F331" t="str">
            <v>CD458345</v>
          </cell>
          <cell r="G331">
            <v>42006</v>
          </cell>
          <cell r="H331" t="str">
            <v>CD</v>
          </cell>
        </row>
        <row r="332">
          <cell r="F332" t="str">
            <v>CD460677</v>
          </cell>
          <cell r="G332">
            <v>42006</v>
          </cell>
          <cell r="H332" t="str">
            <v>CD</v>
          </cell>
        </row>
        <row r="333">
          <cell r="F333" t="str">
            <v>CD458205</v>
          </cell>
          <cell r="G333">
            <v>42006</v>
          </cell>
          <cell r="H333" t="str">
            <v>CD</v>
          </cell>
        </row>
        <row r="334">
          <cell r="F334" t="str">
            <v>CD461516</v>
          </cell>
          <cell r="G334">
            <v>42006</v>
          </cell>
          <cell r="H334" t="str">
            <v>CD</v>
          </cell>
        </row>
        <row r="335">
          <cell r="F335" t="str">
            <v>CD460657</v>
          </cell>
          <cell r="G335">
            <v>42006</v>
          </cell>
          <cell r="H335" t="str">
            <v>CD</v>
          </cell>
        </row>
        <row r="336">
          <cell r="F336" t="str">
            <v>CD460458</v>
          </cell>
          <cell r="G336">
            <v>42006</v>
          </cell>
          <cell r="H336" t="str">
            <v>CD</v>
          </cell>
        </row>
        <row r="337">
          <cell r="F337" t="str">
            <v>CD462463</v>
          </cell>
          <cell r="G337">
            <v>42006</v>
          </cell>
          <cell r="H337" t="str">
            <v>CD</v>
          </cell>
        </row>
        <row r="338">
          <cell r="F338" t="str">
            <v>CD461334</v>
          </cell>
          <cell r="G338">
            <v>42006</v>
          </cell>
          <cell r="H338" t="str">
            <v>CD</v>
          </cell>
        </row>
        <row r="339">
          <cell r="F339" t="str">
            <v>CD461554</v>
          </cell>
          <cell r="G339">
            <v>42006</v>
          </cell>
          <cell r="H339" t="str">
            <v>CD</v>
          </cell>
        </row>
        <row r="340">
          <cell r="F340" t="str">
            <v>CD462133</v>
          </cell>
          <cell r="G340">
            <v>42006</v>
          </cell>
          <cell r="H340" t="str">
            <v>CD</v>
          </cell>
        </row>
        <row r="341">
          <cell r="F341" t="str">
            <v>CD462144</v>
          </cell>
          <cell r="G341">
            <v>42006</v>
          </cell>
          <cell r="H341" t="str">
            <v>CD</v>
          </cell>
        </row>
        <row r="342">
          <cell r="F342" t="str">
            <v>CD461248</v>
          </cell>
          <cell r="G342">
            <v>42006</v>
          </cell>
          <cell r="H342" t="str">
            <v>CD</v>
          </cell>
        </row>
        <row r="343">
          <cell r="F343" t="str">
            <v>CD461325</v>
          </cell>
          <cell r="G343">
            <v>42006</v>
          </cell>
          <cell r="H343" t="str">
            <v>CD</v>
          </cell>
        </row>
        <row r="344">
          <cell r="F344" t="str">
            <v>CD461333</v>
          </cell>
          <cell r="G344">
            <v>42006</v>
          </cell>
          <cell r="H344" t="str">
            <v>CD</v>
          </cell>
        </row>
        <row r="345">
          <cell r="F345" t="str">
            <v>CD462450</v>
          </cell>
          <cell r="G345">
            <v>42006</v>
          </cell>
          <cell r="H345" t="str">
            <v>CD</v>
          </cell>
        </row>
        <row r="346">
          <cell r="F346" t="str">
            <v>CD461241</v>
          </cell>
          <cell r="G346">
            <v>42006</v>
          </cell>
          <cell r="H346" t="str">
            <v>CD</v>
          </cell>
        </row>
        <row r="347">
          <cell r="F347" t="str">
            <v>CD461353</v>
          </cell>
          <cell r="G347">
            <v>42006</v>
          </cell>
          <cell r="H347" t="str">
            <v>CD</v>
          </cell>
        </row>
        <row r="348">
          <cell r="F348" t="str">
            <v>CD460960</v>
          </cell>
          <cell r="G348">
            <v>42006</v>
          </cell>
          <cell r="H348" t="str">
            <v>CD</v>
          </cell>
        </row>
        <row r="349">
          <cell r="F349" t="str">
            <v>CD461355</v>
          </cell>
          <cell r="G349">
            <v>42006</v>
          </cell>
          <cell r="H349" t="str">
            <v>CD</v>
          </cell>
        </row>
        <row r="350">
          <cell r="F350" t="str">
            <v>CD461341</v>
          </cell>
          <cell r="G350">
            <v>42006</v>
          </cell>
          <cell r="H350" t="str">
            <v>CD</v>
          </cell>
        </row>
        <row r="351">
          <cell r="F351" t="str">
            <v>CD461235</v>
          </cell>
          <cell r="G351">
            <v>42006</v>
          </cell>
          <cell r="H351" t="str">
            <v>CD</v>
          </cell>
        </row>
        <row r="352">
          <cell r="F352" t="str">
            <v>CD463086</v>
          </cell>
          <cell r="G352">
            <v>42006</v>
          </cell>
          <cell r="H352" t="str">
            <v>CD</v>
          </cell>
        </row>
        <row r="353">
          <cell r="F353" t="str">
            <v>CD462715</v>
          </cell>
          <cell r="G353">
            <v>42006</v>
          </cell>
          <cell r="H353" t="str">
            <v>CD</v>
          </cell>
        </row>
        <row r="354">
          <cell r="F354" t="str">
            <v>CD461234</v>
          </cell>
          <cell r="G354">
            <v>42006</v>
          </cell>
          <cell r="H354" t="str">
            <v>CD</v>
          </cell>
        </row>
        <row r="355">
          <cell r="F355" t="str">
            <v>CD461198</v>
          </cell>
          <cell r="G355">
            <v>42006</v>
          </cell>
          <cell r="H355" t="str">
            <v>CD</v>
          </cell>
        </row>
        <row r="356">
          <cell r="F356" t="str">
            <v>CD462044</v>
          </cell>
          <cell r="G356">
            <v>42006</v>
          </cell>
          <cell r="H356" t="str">
            <v>CD</v>
          </cell>
        </row>
        <row r="357">
          <cell r="F357" t="str">
            <v>CD461600</v>
          </cell>
          <cell r="G357">
            <v>42006</v>
          </cell>
          <cell r="H357" t="str">
            <v>CD</v>
          </cell>
        </row>
        <row r="358">
          <cell r="F358" t="str">
            <v>CD460504</v>
          </cell>
          <cell r="G358">
            <v>42006</v>
          </cell>
          <cell r="H358" t="str">
            <v>CD</v>
          </cell>
        </row>
        <row r="359">
          <cell r="F359" t="str">
            <v>CD462545</v>
          </cell>
          <cell r="G359">
            <v>42006</v>
          </cell>
          <cell r="H359" t="str">
            <v>CD</v>
          </cell>
        </row>
        <row r="360">
          <cell r="F360" t="str">
            <v>CD460928</v>
          </cell>
          <cell r="G360">
            <v>42006</v>
          </cell>
          <cell r="H360" t="str">
            <v>CD</v>
          </cell>
        </row>
        <row r="361">
          <cell r="F361" t="str">
            <v>PR53818</v>
          </cell>
          <cell r="G361">
            <v>42006</v>
          </cell>
          <cell r="H361" t="str">
            <v>PR</v>
          </cell>
        </row>
        <row r="362">
          <cell r="F362" t="str">
            <v>CD463165</v>
          </cell>
          <cell r="G362">
            <v>42006</v>
          </cell>
          <cell r="H362" t="str">
            <v>CD</v>
          </cell>
        </row>
        <row r="363">
          <cell r="F363" t="str">
            <v>CD461295</v>
          </cell>
          <cell r="G363">
            <v>42006</v>
          </cell>
          <cell r="H363" t="str">
            <v>CD</v>
          </cell>
        </row>
        <row r="364">
          <cell r="F364" t="str">
            <v>CD460933</v>
          </cell>
          <cell r="G364">
            <v>42006</v>
          </cell>
          <cell r="H364" t="str">
            <v>CD</v>
          </cell>
        </row>
        <row r="365">
          <cell r="F365" t="str">
            <v>CD461260</v>
          </cell>
          <cell r="G365">
            <v>42006</v>
          </cell>
          <cell r="H365" t="str">
            <v>CD</v>
          </cell>
        </row>
        <row r="366">
          <cell r="F366" t="str">
            <v>CD461592</v>
          </cell>
          <cell r="G366">
            <v>42006</v>
          </cell>
          <cell r="H366" t="str">
            <v>CD</v>
          </cell>
        </row>
        <row r="367">
          <cell r="F367" t="str">
            <v>CD461102</v>
          </cell>
          <cell r="G367">
            <v>42006</v>
          </cell>
          <cell r="H367" t="str">
            <v>CD</v>
          </cell>
        </row>
        <row r="368">
          <cell r="F368" t="str">
            <v>CD461282</v>
          </cell>
          <cell r="G368">
            <v>42006</v>
          </cell>
          <cell r="H368" t="str">
            <v>CD</v>
          </cell>
        </row>
        <row r="369">
          <cell r="F369" t="str">
            <v>CD460945</v>
          </cell>
          <cell r="G369">
            <v>42006</v>
          </cell>
          <cell r="H369" t="str">
            <v>CD</v>
          </cell>
        </row>
        <row r="370">
          <cell r="F370" t="str">
            <v>CD461135</v>
          </cell>
          <cell r="G370">
            <v>42006</v>
          </cell>
          <cell r="H370" t="str">
            <v>CD</v>
          </cell>
        </row>
        <row r="371">
          <cell r="F371" t="str">
            <v>CD460018</v>
          </cell>
          <cell r="G371">
            <v>42006</v>
          </cell>
          <cell r="H371" t="str">
            <v>CD</v>
          </cell>
        </row>
        <row r="372">
          <cell r="F372" t="str">
            <v>CD461302</v>
          </cell>
          <cell r="G372">
            <v>42006</v>
          </cell>
          <cell r="H372" t="str">
            <v>CD</v>
          </cell>
        </row>
        <row r="373">
          <cell r="F373" t="str">
            <v>CD461369</v>
          </cell>
          <cell r="G373">
            <v>42006</v>
          </cell>
          <cell r="H373" t="str">
            <v>CD</v>
          </cell>
        </row>
        <row r="374">
          <cell r="F374" t="str">
            <v>CD461971</v>
          </cell>
          <cell r="G374">
            <v>42006</v>
          </cell>
          <cell r="H374" t="str">
            <v>CD</v>
          </cell>
        </row>
        <row r="375">
          <cell r="F375" t="str">
            <v>CD462911</v>
          </cell>
          <cell r="G375">
            <v>42006</v>
          </cell>
          <cell r="H375" t="str">
            <v>CD</v>
          </cell>
        </row>
        <row r="376">
          <cell r="F376" t="str">
            <v>CH58449</v>
          </cell>
          <cell r="G376">
            <v>42006</v>
          </cell>
          <cell r="H376" t="str">
            <v>CH</v>
          </cell>
        </row>
        <row r="377">
          <cell r="F377" t="str">
            <v>CD461066</v>
          </cell>
          <cell r="G377">
            <v>42006</v>
          </cell>
          <cell r="H377" t="str">
            <v>CD</v>
          </cell>
        </row>
        <row r="378">
          <cell r="F378" t="str">
            <v>CD461489</v>
          </cell>
          <cell r="G378">
            <v>42006</v>
          </cell>
          <cell r="H378" t="str">
            <v>CD</v>
          </cell>
        </row>
        <row r="379">
          <cell r="F379" t="str">
            <v>CD463169</v>
          </cell>
          <cell r="G379">
            <v>42006</v>
          </cell>
          <cell r="H379" t="str">
            <v>CD</v>
          </cell>
        </row>
        <row r="380">
          <cell r="F380" t="str">
            <v>CD460639</v>
          </cell>
          <cell r="G380">
            <v>42006</v>
          </cell>
          <cell r="H380" t="str">
            <v>CD</v>
          </cell>
        </row>
        <row r="381">
          <cell r="F381" t="str">
            <v>CD461371</v>
          </cell>
          <cell r="G381">
            <v>42006</v>
          </cell>
          <cell r="H381" t="str">
            <v>CD</v>
          </cell>
        </row>
        <row r="382">
          <cell r="F382" t="str">
            <v>CD461314</v>
          </cell>
          <cell r="G382">
            <v>42006</v>
          </cell>
          <cell r="H382" t="str">
            <v>CD</v>
          </cell>
        </row>
        <row r="383">
          <cell r="F383" t="str">
            <v>CD461268</v>
          </cell>
          <cell r="G383">
            <v>42006</v>
          </cell>
          <cell r="H383" t="str">
            <v>CD</v>
          </cell>
        </row>
        <row r="384">
          <cell r="F384" t="str">
            <v>CD460949</v>
          </cell>
          <cell r="G384">
            <v>42006</v>
          </cell>
          <cell r="H384" t="str">
            <v>CD</v>
          </cell>
        </row>
        <row r="385">
          <cell r="F385" t="str">
            <v>CD463161</v>
          </cell>
          <cell r="G385">
            <v>42006</v>
          </cell>
          <cell r="H385" t="str">
            <v>CD</v>
          </cell>
        </row>
        <row r="386">
          <cell r="F386" t="str">
            <v>CD460902</v>
          </cell>
          <cell r="G386">
            <v>42006</v>
          </cell>
          <cell r="H386" t="str">
            <v>CD</v>
          </cell>
        </row>
        <row r="387">
          <cell r="F387" t="str">
            <v>CD461088</v>
          </cell>
          <cell r="G387">
            <v>42006</v>
          </cell>
          <cell r="H387" t="str">
            <v>CD</v>
          </cell>
        </row>
        <row r="388">
          <cell r="F388" t="str">
            <v>PR53813</v>
          </cell>
          <cell r="G388">
            <v>42006</v>
          </cell>
          <cell r="H388" t="str">
            <v>PR</v>
          </cell>
        </row>
        <row r="389">
          <cell r="F389" t="str">
            <v>CD462303</v>
          </cell>
          <cell r="G389">
            <v>42006</v>
          </cell>
          <cell r="H389" t="str">
            <v>CD</v>
          </cell>
        </row>
        <row r="390">
          <cell r="F390" t="str">
            <v>CH56244</v>
          </cell>
          <cell r="G390">
            <v>42006</v>
          </cell>
          <cell r="H390" t="str">
            <v>CH</v>
          </cell>
        </row>
        <row r="391">
          <cell r="F391" t="str">
            <v>CD461979</v>
          </cell>
          <cell r="G391">
            <v>42006</v>
          </cell>
          <cell r="H391" t="str">
            <v>CD</v>
          </cell>
        </row>
        <row r="392">
          <cell r="F392" t="str">
            <v>CD461543</v>
          </cell>
          <cell r="G392">
            <v>42006</v>
          </cell>
          <cell r="H392" t="str">
            <v>CD</v>
          </cell>
        </row>
        <row r="393">
          <cell r="F393" t="str">
            <v>CD461219</v>
          </cell>
          <cell r="G393">
            <v>42006</v>
          </cell>
          <cell r="H393" t="str">
            <v>CD</v>
          </cell>
        </row>
        <row r="394">
          <cell r="F394" t="str">
            <v>CD461504</v>
          </cell>
          <cell r="G394">
            <v>42006</v>
          </cell>
          <cell r="H394" t="str">
            <v>CD</v>
          </cell>
        </row>
        <row r="395">
          <cell r="F395" t="str">
            <v>CD461059</v>
          </cell>
          <cell r="G395">
            <v>42006</v>
          </cell>
          <cell r="H395" t="str">
            <v>CD</v>
          </cell>
        </row>
        <row r="396">
          <cell r="F396" t="str">
            <v>PR53798</v>
          </cell>
          <cell r="G396">
            <v>42006</v>
          </cell>
          <cell r="H396" t="str">
            <v>PR</v>
          </cell>
        </row>
        <row r="397">
          <cell r="F397" t="str">
            <v>PR53876</v>
          </cell>
          <cell r="G397">
            <v>42006</v>
          </cell>
          <cell r="H397" t="str">
            <v>PR</v>
          </cell>
        </row>
        <row r="398">
          <cell r="F398" t="str">
            <v>CD462924</v>
          </cell>
          <cell r="G398">
            <v>42006</v>
          </cell>
          <cell r="H398" t="str">
            <v>CD</v>
          </cell>
        </row>
        <row r="399">
          <cell r="F399" t="str">
            <v>CD462746</v>
          </cell>
          <cell r="G399">
            <v>42006</v>
          </cell>
          <cell r="H399" t="str">
            <v>CD</v>
          </cell>
        </row>
        <row r="400">
          <cell r="F400" t="str">
            <v>CD462342</v>
          </cell>
          <cell r="G400">
            <v>42006</v>
          </cell>
          <cell r="H400" t="str">
            <v>CD</v>
          </cell>
        </row>
        <row r="401">
          <cell r="F401" t="str">
            <v>PR53910</v>
          </cell>
          <cell r="G401">
            <v>42006</v>
          </cell>
          <cell r="H401" t="str">
            <v>PR</v>
          </cell>
        </row>
        <row r="402">
          <cell r="F402" t="str">
            <v>TL14238</v>
          </cell>
          <cell r="G402">
            <v>42006</v>
          </cell>
          <cell r="H402" t="str">
            <v>TL</v>
          </cell>
        </row>
        <row r="403">
          <cell r="F403" t="str">
            <v>CD463516</v>
          </cell>
          <cell r="G403">
            <v>42006</v>
          </cell>
          <cell r="H403" t="str">
            <v>CD</v>
          </cell>
        </row>
        <row r="404">
          <cell r="F404" t="str">
            <v>CD463363</v>
          </cell>
          <cell r="G404">
            <v>42006</v>
          </cell>
          <cell r="H404" t="str">
            <v>CD</v>
          </cell>
        </row>
        <row r="405">
          <cell r="F405" t="str">
            <v>TL14241</v>
          </cell>
          <cell r="G405">
            <v>42006</v>
          </cell>
          <cell r="H405" t="str">
            <v>TL</v>
          </cell>
        </row>
        <row r="406">
          <cell r="F406" t="str">
            <v>CD462644</v>
          </cell>
          <cell r="G406">
            <v>42006</v>
          </cell>
          <cell r="H406" t="str">
            <v>CD</v>
          </cell>
        </row>
        <row r="407">
          <cell r="F407" t="str">
            <v>CD463521</v>
          </cell>
          <cell r="G407">
            <v>42006</v>
          </cell>
          <cell r="H407" t="str">
            <v>CD</v>
          </cell>
        </row>
        <row r="408">
          <cell r="F408" t="str">
            <v>CD463241</v>
          </cell>
          <cell r="G408">
            <v>42006</v>
          </cell>
          <cell r="H408" t="str">
            <v>CD</v>
          </cell>
        </row>
        <row r="409">
          <cell r="F409" t="str">
            <v>CD463536</v>
          </cell>
          <cell r="G409">
            <v>42006</v>
          </cell>
          <cell r="H409" t="str">
            <v>CD</v>
          </cell>
        </row>
        <row r="410">
          <cell r="F410" t="str">
            <v>TL14254</v>
          </cell>
          <cell r="G410">
            <v>42006</v>
          </cell>
          <cell r="H410" t="str">
            <v>TL</v>
          </cell>
        </row>
        <row r="411">
          <cell r="F411" t="str">
            <v>TL14251</v>
          </cell>
          <cell r="G411">
            <v>42006</v>
          </cell>
          <cell r="H411" t="str">
            <v>TL</v>
          </cell>
        </row>
        <row r="412">
          <cell r="F412" t="str">
            <v>CD462901</v>
          </cell>
          <cell r="G412">
            <v>42006</v>
          </cell>
          <cell r="H412" t="str">
            <v>CD</v>
          </cell>
        </row>
        <row r="413">
          <cell r="F413" t="str">
            <v>TL14243</v>
          </cell>
          <cell r="G413">
            <v>42006</v>
          </cell>
          <cell r="H413" t="str">
            <v>TL</v>
          </cell>
        </row>
        <row r="414">
          <cell r="F414" t="str">
            <v>CD463435</v>
          </cell>
          <cell r="G414">
            <v>42006</v>
          </cell>
          <cell r="H414" t="str">
            <v>CD</v>
          </cell>
        </row>
        <row r="415">
          <cell r="F415" t="str">
            <v>CD463456</v>
          </cell>
          <cell r="G415">
            <v>42006</v>
          </cell>
          <cell r="H415" t="str">
            <v>CD</v>
          </cell>
        </row>
        <row r="416">
          <cell r="F416" t="str">
            <v>CD462839</v>
          </cell>
          <cell r="G416">
            <v>42006</v>
          </cell>
          <cell r="H416" t="str">
            <v>CD</v>
          </cell>
        </row>
        <row r="417">
          <cell r="F417" t="str">
            <v>CD463219</v>
          </cell>
          <cell r="G417">
            <v>42006</v>
          </cell>
          <cell r="H417" t="str">
            <v>CD</v>
          </cell>
        </row>
        <row r="418">
          <cell r="F418" t="str">
            <v>PR53882</v>
          </cell>
          <cell r="G418">
            <v>42006</v>
          </cell>
          <cell r="H418" t="str">
            <v>PR</v>
          </cell>
        </row>
        <row r="419">
          <cell r="F419" t="str">
            <v>CD462903</v>
          </cell>
          <cell r="G419">
            <v>42006</v>
          </cell>
          <cell r="H419" t="str">
            <v>CD</v>
          </cell>
        </row>
        <row r="420">
          <cell r="F420" t="str">
            <v>TL14256</v>
          </cell>
          <cell r="G420">
            <v>42006</v>
          </cell>
          <cell r="H420" t="str">
            <v>TL</v>
          </cell>
        </row>
        <row r="421">
          <cell r="F421" t="str">
            <v>CD463380</v>
          </cell>
          <cell r="G421">
            <v>42006</v>
          </cell>
          <cell r="H421" t="str">
            <v>CD</v>
          </cell>
        </row>
        <row r="422">
          <cell r="F422" t="str">
            <v>PR53836</v>
          </cell>
          <cell r="G422">
            <v>42006</v>
          </cell>
          <cell r="H422" t="str">
            <v>PR</v>
          </cell>
        </row>
        <row r="423">
          <cell r="F423" t="str">
            <v>CD462390</v>
          </cell>
          <cell r="G423">
            <v>42006</v>
          </cell>
          <cell r="H423" t="str">
            <v>CD</v>
          </cell>
        </row>
        <row r="424">
          <cell r="F424" t="str">
            <v>CD463251</v>
          </cell>
          <cell r="G424">
            <v>42006</v>
          </cell>
          <cell r="H424" t="str">
            <v>CD</v>
          </cell>
        </row>
        <row r="425">
          <cell r="F425" t="str">
            <v>CD463500</v>
          </cell>
          <cell r="G425">
            <v>42006</v>
          </cell>
          <cell r="H425" t="str">
            <v>CD</v>
          </cell>
        </row>
        <row r="426">
          <cell r="F426" t="str">
            <v>CD463526</v>
          </cell>
          <cell r="G426">
            <v>42006</v>
          </cell>
          <cell r="H426" t="str">
            <v>CD</v>
          </cell>
        </row>
        <row r="427">
          <cell r="F427" t="str">
            <v>CD461854</v>
          </cell>
          <cell r="G427">
            <v>42006</v>
          </cell>
          <cell r="H427" t="str">
            <v>CD</v>
          </cell>
        </row>
        <row r="428">
          <cell r="F428" t="str">
            <v>CD463420</v>
          </cell>
          <cell r="G428">
            <v>42006</v>
          </cell>
          <cell r="H428" t="str">
            <v>CD</v>
          </cell>
        </row>
        <row r="429">
          <cell r="F429" t="str">
            <v>CD462849</v>
          </cell>
          <cell r="G429">
            <v>42006</v>
          </cell>
          <cell r="H429" t="str">
            <v>CD</v>
          </cell>
        </row>
        <row r="430">
          <cell r="F430" t="str">
            <v>CD463360</v>
          </cell>
          <cell r="G430">
            <v>42006</v>
          </cell>
          <cell r="H430" t="str">
            <v>CD</v>
          </cell>
        </row>
        <row r="431">
          <cell r="F431" t="str">
            <v>CD463321</v>
          </cell>
          <cell r="G431">
            <v>42006</v>
          </cell>
          <cell r="H431" t="str">
            <v>CD</v>
          </cell>
        </row>
        <row r="432">
          <cell r="F432" t="str">
            <v>CD463483</v>
          </cell>
          <cell r="G432">
            <v>42006</v>
          </cell>
          <cell r="H432" t="str">
            <v>CD</v>
          </cell>
        </row>
        <row r="433">
          <cell r="F433" t="str">
            <v>CD462879</v>
          </cell>
          <cell r="G433">
            <v>42006</v>
          </cell>
          <cell r="H433" t="str">
            <v>CD</v>
          </cell>
        </row>
        <row r="434">
          <cell r="F434" t="str">
            <v>TL14465</v>
          </cell>
          <cell r="G434">
            <v>42006</v>
          </cell>
          <cell r="H434" t="str">
            <v>TL</v>
          </cell>
        </row>
        <row r="435">
          <cell r="F435" t="str">
            <v>PR53924</v>
          </cell>
          <cell r="G435">
            <v>42006</v>
          </cell>
          <cell r="H435" t="str">
            <v>PR</v>
          </cell>
        </row>
        <row r="436">
          <cell r="F436" t="str">
            <v>TL14303</v>
          </cell>
          <cell r="G436">
            <v>42006</v>
          </cell>
          <cell r="H436" t="str">
            <v>TL</v>
          </cell>
        </row>
        <row r="437">
          <cell r="F437" t="str">
            <v>CD462334</v>
          </cell>
          <cell r="G437">
            <v>42006</v>
          </cell>
          <cell r="H437" t="str">
            <v>CD</v>
          </cell>
        </row>
        <row r="438">
          <cell r="F438" t="str">
            <v>PR53915</v>
          </cell>
          <cell r="G438">
            <v>42006</v>
          </cell>
          <cell r="H438" t="str">
            <v>PR</v>
          </cell>
        </row>
        <row r="439">
          <cell r="F439" t="str">
            <v>CD463256</v>
          </cell>
          <cell r="G439">
            <v>42006</v>
          </cell>
          <cell r="H439" t="str">
            <v>CD</v>
          </cell>
        </row>
        <row r="440">
          <cell r="F440" t="str">
            <v>CD462258</v>
          </cell>
          <cell r="G440">
            <v>42006</v>
          </cell>
          <cell r="H440" t="str">
            <v>CD</v>
          </cell>
        </row>
        <row r="441">
          <cell r="F441" t="str">
            <v>CD462727</v>
          </cell>
          <cell r="G441">
            <v>42006</v>
          </cell>
          <cell r="H441" t="str">
            <v>CD</v>
          </cell>
        </row>
        <row r="442">
          <cell r="F442" t="str">
            <v>CD462317</v>
          </cell>
          <cell r="G442">
            <v>42006</v>
          </cell>
          <cell r="H442" t="str">
            <v>CD</v>
          </cell>
        </row>
        <row r="443">
          <cell r="F443" t="str">
            <v>CD462047</v>
          </cell>
          <cell r="G443">
            <v>42006</v>
          </cell>
          <cell r="H443" t="str">
            <v>CD</v>
          </cell>
        </row>
        <row r="444">
          <cell r="F444" t="str">
            <v>CD462050</v>
          </cell>
          <cell r="G444">
            <v>42006</v>
          </cell>
          <cell r="H444" t="str">
            <v>CD</v>
          </cell>
        </row>
        <row r="445">
          <cell r="F445" t="str">
            <v>CD461959</v>
          </cell>
          <cell r="G445">
            <v>42006</v>
          </cell>
          <cell r="H445" t="str">
            <v>CD</v>
          </cell>
        </row>
        <row r="446">
          <cell r="F446" t="str">
            <v>CD461662</v>
          </cell>
          <cell r="G446">
            <v>42006</v>
          </cell>
          <cell r="H446" t="str">
            <v>CD</v>
          </cell>
        </row>
        <row r="447">
          <cell r="F447" t="str">
            <v>CD461878</v>
          </cell>
          <cell r="G447">
            <v>42006</v>
          </cell>
          <cell r="H447" t="str">
            <v>CD</v>
          </cell>
        </row>
        <row r="448">
          <cell r="F448" t="str">
            <v>CD461595</v>
          </cell>
          <cell r="G448">
            <v>42006</v>
          </cell>
          <cell r="H448" t="str">
            <v>CD</v>
          </cell>
        </row>
        <row r="449">
          <cell r="F449" t="str">
            <v>CD462729</v>
          </cell>
          <cell r="G449">
            <v>42006</v>
          </cell>
          <cell r="H449" t="str">
            <v>CD</v>
          </cell>
        </row>
        <row r="450">
          <cell r="F450" t="str">
            <v>CD462412</v>
          </cell>
          <cell r="G450">
            <v>42006</v>
          </cell>
          <cell r="H450" t="str">
            <v>CD</v>
          </cell>
        </row>
        <row r="451">
          <cell r="F451" t="str">
            <v>CD461794</v>
          </cell>
          <cell r="G451">
            <v>42006</v>
          </cell>
          <cell r="H451" t="str">
            <v>CD</v>
          </cell>
        </row>
        <row r="452">
          <cell r="F452" t="str">
            <v>CD462780</v>
          </cell>
          <cell r="G452">
            <v>42006</v>
          </cell>
          <cell r="H452" t="str">
            <v>CD</v>
          </cell>
        </row>
        <row r="453">
          <cell r="F453" t="str">
            <v>CD461664</v>
          </cell>
          <cell r="G453">
            <v>42006</v>
          </cell>
          <cell r="H453" t="str">
            <v>CD</v>
          </cell>
        </row>
        <row r="454">
          <cell r="F454" t="str">
            <v>CD462804</v>
          </cell>
          <cell r="G454">
            <v>42006</v>
          </cell>
          <cell r="H454" t="str">
            <v>CD</v>
          </cell>
        </row>
        <row r="455">
          <cell r="F455" t="str">
            <v>CD461882</v>
          </cell>
          <cell r="G455">
            <v>42006</v>
          </cell>
          <cell r="H455" t="str">
            <v>CD</v>
          </cell>
        </row>
        <row r="456">
          <cell r="F456" t="str">
            <v>CD461756</v>
          </cell>
          <cell r="G456">
            <v>42006</v>
          </cell>
          <cell r="H456" t="str">
            <v>CD</v>
          </cell>
        </row>
        <row r="457">
          <cell r="F457" t="str">
            <v>CD461656</v>
          </cell>
          <cell r="G457">
            <v>42006</v>
          </cell>
          <cell r="H457" t="str">
            <v>CD</v>
          </cell>
        </row>
        <row r="458">
          <cell r="F458" t="str">
            <v>CD461812</v>
          </cell>
          <cell r="G458">
            <v>42006</v>
          </cell>
          <cell r="H458" t="str">
            <v>CD</v>
          </cell>
        </row>
        <row r="459">
          <cell r="F459" t="str">
            <v>CD461958</v>
          </cell>
          <cell r="G459">
            <v>42006</v>
          </cell>
          <cell r="H459" t="str">
            <v>CD</v>
          </cell>
        </row>
        <row r="460">
          <cell r="F460" t="str">
            <v>CD461723</v>
          </cell>
          <cell r="G460">
            <v>42006</v>
          </cell>
          <cell r="H460" t="str">
            <v>CD</v>
          </cell>
        </row>
        <row r="461">
          <cell r="F461" t="str">
            <v>CD461738</v>
          </cell>
          <cell r="G461">
            <v>42006</v>
          </cell>
          <cell r="H461" t="str">
            <v>CD</v>
          </cell>
        </row>
        <row r="462">
          <cell r="F462" t="str">
            <v>CD461669</v>
          </cell>
          <cell r="G462">
            <v>42006</v>
          </cell>
          <cell r="H462" t="str">
            <v>CD</v>
          </cell>
        </row>
        <row r="463">
          <cell r="F463" t="str">
            <v>CD461866</v>
          </cell>
          <cell r="G463">
            <v>42006</v>
          </cell>
          <cell r="H463" t="str">
            <v>CD</v>
          </cell>
        </row>
        <row r="464">
          <cell r="F464" t="str">
            <v>CD462099</v>
          </cell>
          <cell r="G464">
            <v>42006</v>
          </cell>
          <cell r="H464" t="str">
            <v>CD</v>
          </cell>
        </row>
        <row r="465">
          <cell r="F465" t="str">
            <v>CD461977</v>
          </cell>
          <cell r="G465">
            <v>42006</v>
          </cell>
          <cell r="H465" t="str">
            <v>CD</v>
          </cell>
        </row>
        <row r="466">
          <cell r="F466" t="str">
            <v>CD462291</v>
          </cell>
          <cell r="G466">
            <v>42006</v>
          </cell>
          <cell r="H466" t="str">
            <v>CD</v>
          </cell>
        </row>
        <row r="467">
          <cell r="F467" t="str">
            <v>CD461976</v>
          </cell>
          <cell r="G467">
            <v>42006</v>
          </cell>
          <cell r="H467" t="str">
            <v>CD</v>
          </cell>
        </row>
        <row r="468">
          <cell r="F468" t="str">
            <v>CD462584</v>
          </cell>
          <cell r="G468">
            <v>42006</v>
          </cell>
          <cell r="H468" t="str">
            <v>CD</v>
          </cell>
        </row>
        <row r="469">
          <cell r="F469" t="str">
            <v>CD461874</v>
          </cell>
          <cell r="G469">
            <v>42006</v>
          </cell>
          <cell r="H469" t="str">
            <v>CD</v>
          </cell>
        </row>
        <row r="470">
          <cell r="F470" t="str">
            <v>CD461649</v>
          </cell>
          <cell r="G470">
            <v>42006</v>
          </cell>
          <cell r="H470" t="str">
            <v>CD</v>
          </cell>
        </row>
        <row r="471">
          <cell r="F471" t="str">
            <v>CD462712</v>
          </cell>
          <cell r="G471">
            <v>42006</v>
          </cell>
          <cell r="H471" t="str">
            <v>CD</v>
          </cell>
        </row>
        <row r="472">
          <cell r="F472" t="str">
            <v>CD461823</v>
          </cell>
          <cell r="G472">
            <v>42006</v>
          </cell>
          <cell r="H472" t="str">
            <v>CD</v>
          </cell>
        </row>
        <row r="473">
          <cell r="F473" t="str">
            <v>CD461801</v>
          </cell>
          <cell r="G473">
            <v>42006</v>
          </cell>
          <cell r="H473" t="str">
            <v>CD</v>
          </cell>
        </row>
        <row r="474">
          <cell r="F474" t="str">
            <v>CD461964</v>
          </cell>
          <cell r="G474">
            <v>42006</v>
          </cell>
          <cell r="H474" t="str">
            <v>CD</v>
          </cell>
        </row>
        <row r="475">
          <cell r="F475" t="str">
            <v>CD462670</v>
          </cell>
          <cell r="G475">
            <v>42006</v>
          </cell>
          <cell r="H475" t="str">
            <v>CD</v>
          </cell>
        </row>
        <row r="476">
          <cell r="F476" t="str">
            <v>CD461796</v>
          </cell>
          <cell r="G476">
            <v>42006</v>
          </cell>
          <cell r="H476" t="str">
            <v>CD</v>
          </cell>
        </row>
        <row r="477">
          <cell r="F477" t="str">
            <v>CD461704</v>
          </cell>
          <cell r="G477">
            <v>42006</v>
          </cell>
          <cell r="H477" t="str">
            <v>CD</v>
          </cell>
        </row>
        <row r="478">
          <cell r="F478" t="str">
            <v>CD458522</v>
          </cell>
          <cell r="G478">
            <v>42006</v>
          </cell>
          <cell r="H478" t="str">
            <v>CD</v>
          </cell>
        </row>
        <row r="479">
          <cell r="F479" t="str">
            <v>CD461063</v>
          </cell>
          <cell r="G479">
            <v>42006</v>
          </cell>
          <cell r="H479" t="str">
            <v>CD</v>
          </cell>
        </row>
        <row r="480">
          <cell r="F480" t="str">
            <v>CD463496</v>
          </cell>
          <cell r="G480">
            <v>42006</v>
          </cell>
          <cell r="H480" t="str">
            <v>CD</v>
          </cell>
        </row>
        <row r="481">
          <cell r="F481" t="str">
            <v>CD463269</v>
          </cell>
          <cell r="G481">
            <v>42006</v>
          </cell>
          <cell r="H481" t="str">
            <v>CD</v>
          </cell>
        </row>
        <row r="482">
          <cell r="F482" t="str">
            <v>CD462286</v>
          </cell>
          <cell r="G482">
            <v>42006</v>
          </cell>
          <cell r="H482" t="str">
            <v>CD</v>
          </cell>
        </row>
        <row r="483">
          <cell r="F483" t="str">
            <v>CD458513</v>
          </cell>
          <cell r="G483">
            <v>42006</v>
          </cell>
          <cell r="H483" t="str">
            <v>CD</v>
          </cell>
        </row>
        <row r="484">
          <cell r="F484" t="str">
            <v>CD460795</v>
          </cell>
          <cell r="G484">
            <v>42006</v>
          </cell>
          <cell r="H484" t="str">
            <v>CD</v>
          </cell>
        </row>
        <row r="485">
          <cell r="F485" t="str">
            <v>CD459866</v>
          </cell>
          <cell r="G485">
            <v>42006</v>
          </cell>
          <cell r="H485" t="str">
            <v>CD</v>
          </cell>
        </row>
        <row r="486">
          <cell r="F486" t="str">
            <v>CD462960</v>
          </cell>
          <cell r="G486">
            <v>42006</v>
          </cell>
          <cell r="H486" t="str">
            <v>CD</v>
          </cell>
        </row>
        <row r="487">
          <cell r="F487" t="str">
            <v>CD463494</v>
          </cell>
          <cell r="G487">
            <v>42006</v>
          </cell>
          <cell r="H487" t="str">
            <v>CD</v>
          </cell>
        </row>
        <row r="488">
          <cell r="F488" t="str">
            <v>CD459228</v>
          </cell>
          <cell r="G488">
            <v>42006</v>
          </cell>
          <cell r="H488" t="str">
            <v>CD</v>
          </cell>
        </row>
        <row r="489">
          <cell r="F489" t="str">
            <v>CD463377</v>
          </cell>
          <cell r="G489">
            <v>42006</v>
          </cell>
          <cell r="H489" t="str">
            <v>CD</v>
          </cell>
        </row>
        <row r="490">
          <cell r="F490" t="str">
            <v>CD462465</v>
          </cell>
          <cell r="G490">
            <v>42006</v>
          </cell>
          <cell r="H490" t="str">
            <v>CD</v>
          </cell>
        </row>
        <row r="491">
          <cell r="F491" t="str">
            <v>CD463409</v>
          </cell>
          <cell r="G491">
            <v>42006</v>
          </cell>
          <cell r="H491" t="str">
            <v>CD</v>
          </cell>
        </row>
        <row r="492">
          <cell r="F492" t="str">
            <v>CD461695</v>
          </cell>
          <cell r="G492">
            <v>42006</v>
          </cell>
          <cell r="H492" t="str">
            <v>CD</v>
          </cell>
        </row>
        <row r="493">
          <cell r="F493" t="str">
            <v>CD462726</v>
          </cell>
          <cell r="G493">
            <v>42006</v>
          </cell>
          <cell r="H493" t="str">
            <v>CD</v>
          </cell>
        </row>
        <row r="494">
          <cell r="F494" t="str">
            <v>CD460915</v>
          </cell>
          <cell r="G494">
            <v>42006</v>
          </cell>
          <cell r="H494" t="str">
            <v>CD</v>
          </cell>
        </row>
        <row r="495">
          <cell r="F495" t="str">
            <v>CD459526</v>
          </cell>
          <cell r="G495">
            <v>42006</v>
          </cell>
          <cell r="H495" t="str">
            <v>CD</v>
          </cell>
        </row>
        <row r="496">
          <cell r="F496" t="str">
            <v>CD459480</v>
          </cell>
          <cell r="G496">
            <v>42006</v>
          </cell>
          <cell r="H496" t="str">
            <v>CD</v>
          </cell>
        </row>
        <row r="497">
          <cell r="F497" t="str">
            <v>CD463284</v>
          </cell>
          <cell r="G497">
            <v>42006</v>
          </cell>
          <cell r="H497" t="str">
            <v>CD</v>
          </cell>
        </row>
        <row r="498">
          <cell r="F498" t="str">
            <v>CD460102</v>
          </cell>
          <cell r="G498">
            <v>42006</v>
          </cell>
          <cell r="H498" t="str">
            <v>CD</v>
          </cell>
        </row>
        <row r="499">
          <cell r="F499" t="str">
            <v>CD458680</v>
          </cell>
          <cell r="G499">
            <v>42006</v>
          </cell>
          <cell r="H499" t="str">
            <v>CD</v>
          </cell>
        </row>
        <row r="500">
          <cell r="F500" t="str">
            <v>CD463414</v>
          </cell>
          <cell r="G500">
            <v>42006</v>
          </cell>
          <cell r="H500" t="str">
            <v>CD</v>
          </cell>
        </row>
        <row r="501">
          <cell r="F501" t="str">
            <v>CD460997</v>
          </cell>
          <cell r="G501">
            <v>42006</v>
          </cell>
          <cell r="H501" t="str">
            <v>CD</v>
          </cell>
        </row>
        <row r="502">
          <cell r="F502" t="str">
            <v>CD460038</v>
          </cell>
          <cell r="G502">
            <v>42006</v>
          </cell>
          <cell r="H502" t="str">
            <v>CD</v>
          </cell>
        </row>
        <row r="503">
          <cell r="F503" t="str">
            <v>CD463229</v>
          </cell>
          <cell r="G503">
            <v>42006</v>
          </cell>
          <cell r="H503" t="str">
            <v>CD</v>
          </cell>
        </row>
        <row r="504">
          <cell r="F504" t="str">
            <v>CD405057</v>
          </cell>
          <cell r="G504">
            <v>42006</v>
          </cell>
          <cell r="H504" t="str">
            <v>CD</v>
          </cell>
        </row>
        <row r="505">
          <cell r="F505" t="str">
            <v>CD462848</v>
          </cell>
          <cell r="G505">
            <v>42006</v>
          </cell>
          <cell r="H505" t="str">
            <v>CD</v>
          </cell>
        </row>
        <row r="506">
          <cell r="F506" t="str">
            <v>CD463278</v>
          </cell>
          <cell r="G506">
            <v>42006</v>
          </cell>
          <cell r="H506" t="str">
            <v>CD</v>
          </cell>
        </row>
        <row r="507">
          <cell r="F507" t="str">
            <v>CD463498</v>
          </cell>
          <cell r="G507">
            <v>42006</v>
          </cell>
          <cell r="H507" t="str">
            <v>CD</v>
          </cell>
        </row>
        <row r="508">
          <cell r="F508" t="str">
            <v>CD461009</v>
          </cell>
          <cell r="G508">
            <v>42006</v>
          </cell>
          <cell r="H508" t="str">
            <v>CD</v>
          </cell>
        </row>
        <row r="509">
          <cell r="F509" t="str">
            <v>CD463564</v>
          </cell>
          <cell r="G509">
            <v>42006</v>
          </cell>
          <cell r="H509" t="str">
            <v>CD</v>
          </cell>
        </row>
        <row r="510">
          <cell r="F510" t="str">
            <v>CD463174</v>
          </cell>
          <cell r="G510">
            <v>42006</v>
          </cell>
          <cell r="H510" t="str">
            <v>CD</v>
          </cell>
        </row>
        <row r="511">
          <cell r="F511" t="str">
            <v>CD463563</v>
          </cell>
          <cell r="G511">
            <v>42006</v>
          </cell>
          <cell r="H511" t="str">
            <v>CD</v>
          </cell>
        </row>
        <row r="512">
          <cell r="F512" t="str">
            <v>CD461954</v>
          </cell>
          <cell r="G512">
            <v>42006</v>
          </cell>
          <cell r="H512" t="str">
            <v>CD</v>
          </cell>
        </row>
        <row r="513">
          <cell r="F513" t="str">
            <v>CD463574</v>
          </cell>
          <cell r="G513">
            <v>42006</v>
          </cell>
          <cell r="H513" t="str">
            <v>CD</v>
          </cell>
        </row>
        <row r="514">
          <cell r="F514" t="str">
            <v>CD463593</v>
          </cell>
          <cell r="G514">
            <v>42006</v>
          </cell>
          <cell r="H514" t="str">
            <v>CD</v>
          </cell>
        </row>
        <row r="515">
          <cell r="F515" t="str">
            <v>CD463572</v>
          </cell>
          <cell r="G515">
            <v>42006</v>
          </cell>
          <cell r="H515" t="str">
            <v>CD</v>
          </cell>
        </row>
        <row r="516">
          <cell r="F516" t="str">
            <v>CH58502</v>
          </cell>
          <cell r="G516">
            <v>42006</v>
          </cell>
          <cell r="H516" t="str">
            <v>CH</v>
          </cell>
        </row>
        <row r="517">
          <cell r="F517" t="str">
            <v>CH58588</v>
          </cell>
          <cell r="G517">
            <v>42006</v>
          </cell>
          <cell r="H517" t="str">
            <v>CH</v>
          </cell>
        </row>
        <row r="518">
          <cell r="F518" t="str">
            <v>CH58544</v>
          </cell>
          <cell r="G518">
            <v>42006</v>
          </cell>
          <cell r="H518" t="str">
            <v>CH</v>
          </cell>
        </row>
        <row r="519">
          <cell r="F519" t="str">
            <v>CH58578</v>
          </cell>
          <cell r="G519">
            <v>42006</v>
          </cell>
          <cell r="H519" t="str">
            <v>CH</v>
          </cell>
        </row>
        <row r="520">
          <cell r="F520" t="str">
            <v>CH58537</v>
          </cell>
          <cell r="G520">
            <v>42006</v>
          </cell>
          <cell r="H520" t="str">
            <v>CH</v>
          </cell>
        </row>
        <row r="521">
          <cell r="F521" t="str">
            <v>CH58586</v>
          </cell>
          <cell r="G521">
            <v>42006</v>
          </cell>
          <cell r="H521" t="str">
            <v>CH</v>
          </cell>
        </row>
        <row r="522">
          <cell r="F522" t="str">
            <v>CH58527</v>
          </cell>
          <cell r="G522">
            <v>42006</v>
          </cell>
          <cell r="H522" t="str">
            <v>CH</v>
          </cell>
        </row>
        <row r="523">
          <cell r="F523" t="str">
            <v>CH58554</v>
          </cell>
          <cell r="G523">
            <v>42006</v>
          </cell>
          <cell r="H523" t="str">
            <v>CH</v>
          </cell>
        </row>
        <row r="524">
          <cell r="F524" t="str">
            <v>CH58574</v>
          </cell>
          <cell r="G524">
            <v>42006</v>
          </cell>
          <cell r="H524" t="str">
            <v>CH</v>
          </cell>
        </row>
        <row r="525">
          <cell r="F525" t="str">
            <v>CD462408</v>
          </cell>
          <cell r="G525">
            <v>42006</v>
          </cell>
          <cell r="H525" t="str">
            <v>CD</v>
          </cell>
        </row>
        <row r="526">
          <cell r="F526" t="str">
            <v>CH58570</v>
          </cell>
          <cell r="G526">
            <v>42006</v>
          </cell>
          <cell r="H526" t="str">
            <v>CH</v>
          </cell>
        </row>
        <row r="527">
          <cell r="F527" t="str">
            <v>CH58573</v>
          </cell>
          <cell r="G527">
            <v>42006</v>
          </cell>
          <cell r="H527" t="str">
            <v>CH</v>
          </cell>
        </row>
        <row r="528">
          <cell r="F528" t="str">
            <v>CH58580</v>
          </cell>
          <cell r="G528">
            <v>42006</v>
          </cell>
          <cell r="H528" t="str">
            <v>CH</v>
          </cell>
        </row>
        <row r="529">
          <cell r="F529" t="str">
            <v>CH58528</v>
          </cell>
          <cell r="G529">
            <v>42006</v>
          </cell>
          <cell r="H529" t="str">
            <v>CH</v>
          </cell>
        </row>
        <row r="530">
          <cell r="F530" t="str">
            <v>CD463541</v>
          </cell>
          <cell r="G530">
            <v>42006</v>
          </cell>
          <cell r="H530" t="str">
            <v>CD</v>
          </cell>
        </row>
        <row r="531">
          <cell r="F531" t="str">
            <v>CH58509</v>
          </cell>
          <cell r="G531">
            <v>42006</v>
          </cell>
          <cell r="H531" t="str">
            <v>CH</v>
          </cell>
        </row>
        <row r="532">
          <cell r="F532" t="str">
            <v>CH58568</v>
          </cell>
          <cell r="G532">
            <v>42006</v>
          </cell>
          <cell r="H532" t="str">
            <v>CH</v>
          </cell>
        </row>
        <row r="533">
          <cell r="F533" t="str">
            <v>CD463543</v>
          </cell>
          <cell r="G533">
            <v>42006</v>
          </cell>
          <cell r="H533" t="str">
            <v>CD</v>
          </cell>
        </row>
        <row r="534">
          <cell r="F534" t="str">
            <v>CH58513</v>
          </cell>
          <cell r="G534">
            <v>42006</v>
          </cell>
          <cell r="H534" t="str">
            <v>CH</v>
          </cell>
        </row>
        <row r="535">
          <cell r="F535" t="str">
            <v>CD443990</v>
          </cell>
          <cell r="G535">
            <v>42006</v>
          </cell>
          <cell r="H535" t="str">
            <v>CD</v>
          </cell>
        </row>
        <row r="536">
          <cell r="F536" t="str">
            <v>CD437476</v>
          </cell>
          <cell r="G536">
            <v>42006</v>
          </cell>
          <cell r="H536" t="str">
            <v>CD</v>
          </cell>
        </row>
        <row r="537">
          <cell r="F537" t="str">
            <v>CD464094</v>
          </cell>
          <cell r="G537">
            <v>42006</v>
          </cell>
          <cell r="H537" t="str">
            <v>CD</v>
          </cell>
        </row>
        <row r="538">
          <cell r="F538" t="str">
            <v>CD463811</v>
          </cell>
          <cell r="G538">
            <v>42006</v>
          </cell>
          <cell r="H538" t="str">
            <v>CD</v>
          </cell>
        </row>
        <row r="539">
          <cell r="F539" t="str">
            <v>CD464542</v>
          </cell>
          <cell r="G539">
            <v>42006</v>
          </cell>
          <cell r="H539" t="str">
            <v>CD</v>
          </cell>
        </row>
        <row r="540">
          <cell r="F540" t="str">
            <v>CD463883</v>
          </cell>
          <cell r="G540">
            <v>42006</v>
          </cell>
          <cell r="H540" t="str">
            <v>CD</v>
          </cell>
        </row>
        <row r="541">
          <cell r="F541" t="str">
            <v>CD463913</v>
          </cell>
          <cell r="G541">
            <v>42006</v>
          </cell>
          <cell r="H541" t="str">
            <v>CD</v>
          </cell>
        </row>
        <row r="542">
          <cell r="F542" t="str">
            <v>CD464045</v>
          </cell>
          <cell r="G542">
            <v>42006</v>
          </cell>
          <cell r="H542" t="str">
            <v>CD</v>
          </cell>
        </row>
        <row r="543">
          <cell r="F543" t="str">
            <v>CD463874</v>
          </cell>
          <cell r="G543">
            <v>42006</v>
          </cell>
          <cell r="H543" t="str">
            <v>CD</v>
          </cell>
        </row>
        <row r="544">
          <cell r="F544" t="str">
            <v>CD463840</v>
          </cell>
          <cell r="G544">
            <v>42006</v>
          </cell>
          <cell r="H544" t="str">
            <v>CD</v>
          </cell>
        </row>
        <row r="545">
          <cell r="F545" t="str">
            <v>CD464142</v>
          </cell>
          <cell r="G545">
            <v>42006</v>
          </cell>
          <cell r="H545" t="str">
            <v>CD</v>
          </cell>
        </row>
        <row r="546">
          <cell r="F546" t="str">
            <v>CD464143</v>
          </cell>
          <cell r="G546">
            <v>42006</v>
          </cell>
          <cell r="H546" t="str">
            <v>CD</v>
          </cell>
        </row>
        <row r="547">
          <cell r="F547" t="str">
            <v>CD464096</v>
          </cell>
          <cell r="G547">
            <v>42006</v>
          </cell>
          <cell r="H547" t="str">
            <v>CD</v>
          </cell>
        </row>
        <row r="548">
          <cell r="F548" t="str">
            <v>CD464136</v>
          </cell>
          <cell r="G548">
            <v>42006</v>
          </cell>
          <cell r="H548" t="str">
            <v>CD</v>
          </cell>
        </row>
        <row r="549">
          <cell r="F549" t="str">
            <v>CD464534</v>
          </cell>
          <cell r="G549">
            <v>42006</v>
          </cell>
          <cell r="H549" t="str">
            <v>CD</v>
          </cell>
        </row>
        <row r="550">
          <cell r="F550" t="str">
            <v>CD464074</v>
          </cell>
          <cell r="G550">
            <v>42006</v>
          </cell>
          <cell r="H550" t="str">
            <v>CD</v>
          </cell>
        </row>
        <row r="551">
          <cell r="F551" t="str">
            <v>CD464115</v>
          </cell>
          <cell r="G551">
            <v>42006</v>
          </cell>
          <cell r="H551" t="str">
            <v>CD</v>
          </cell>
        </row>
        <row r="552">
          <cell r="F552" t="str">
            <v>CD464137</v>
          </cell>
          <cell r="G552">
            <v>42006</v>
          </cell>
          <cell r="H552" t="str">
            <v>CD</v>
          </cell>
        </row>
        <row r="553">
          <cell r="F553" t="str">
            <v>CD464571</v>
          </cell>
          <cell r="G553">
            <v>42006</v>
          </cell>
          <cell r="H553" t="str">
            <v>CD</v>
          </cell>
        </row>
        <row r="554">
          <cell r="F554" t="str">
            <v>CD464046</v>
          </cell>
          <cell r="G554">
            <v>42006</v>
          </cell>
          <cell r="H554" t="str">
            <v>CD</v>
          </cell>
        </row>
        <row r="555">
          <cell r="F555" t="str">
            <v>CD463921</v>
          </cell>
          <cell r="G555">
            <v>42006</v>
          </cell>
          <cell r="H555" t="str">
            <v>CD</v>
          </cell>
        </row>
        <row r="556">
          <cell r="F556" t="str">
            <v>CD463817</v>
          </cell>
          <cell r="G556">
            <v>42006</v>
          </cell>
          <cell r="H556" t="str">
            <v>CD</v>
          </cell>
        </row>
        <row r="557">
          <cell r="F557" t="str">
            <v>CD463822</v>
          </cell>
          <cell r="G557">
            <v>42006</v>
          </cell>
          <cell r="H557" t="str">
            <v>CD</v>
          </cell>
        </row>
        <row r="558">
          <cell r="F558" t="str">
            <v>CD463911</v>
          </cell>
          <cell r="G558">
            <v>42006</v>
          </cell>
          <cell r="H558" t="str">
            <v>CD</v>
          </cell>
        </row>
        <row r="559">
          <cell r="F559" t="str">
            <v>CD464487</v>
          </cell>
          <cell r="G559">
            <v>42006</v>
          </cell>
          <cell r="H559" t="str">
            <v>CD</v>
          </cell>
        </row>
        <row r="560">
          <cell r="F560" t="str">
            <v>CD464087</v>
          </cell>
          <cell r="G560">
            <v>42006</v>
          </cell>
          <cell r="H560" t="str">
            <v>CD</v>
          </cell>
        </row>
        <row r="561">
          <cell r="F561" t="str">
            <v>CD464100</v>
          </cell>
          <cell r="G561">
            <v>42006</v>
          </cell>
          <cell r="H561" t="str">
            <v>CD</v>
          </cell>
        </row>
        <row r="562">
          <cell r="F562" t="str">
            <v>CD464206</v>
          </cell>
          <cell r="G562">
            <v>42006</v>
          </cell>
          <cell r="H562" t="str">
            <v>CD</v>
          </cell>
        </row>
        <row r="563">
          <cell r="F563" t="str">
            <v>CD464238</v>
          </cell>
          <cell r="G563">
            <v>42006</v>
          </cell>
          <cell r="H563" t="str">
            <v>CD</v>
          </cell>
        </row>
        <row r="564">
          <cell r="F564" t="str">
            <v>CD463630</v>
          </cell>
          <cell r="G564">
            <v>42006</v>
          </cell>
          <cell r="H564" t="str">
            <v>CD</v>
          </cell>
        </row>
        <row r="565">
          <cell r="F565" t="str">
            <v>CD464291</v>
          </cell>
          <cell r="G565">
            <v>42006</v>
          </cell>
          <cell r="H565" t="str">
            <v>CD</v>
          </cell>
        </row>
        <row r="566">
          <cell r="F566" t="str">
            <v>CD463697</v>
          </cell>
          <cell r="G566">
            <v>42006</v>
          </cell>
          <cell r="H566" t="str">
            <v>CD</v>
          </cell>
        </row>
        <row r="567">
          <cell r="F567" t="str">
            <v>CD464464</v>
          </cell>
          <cell r="G567">
            <v>42006</v>
          </cell>
          <cell r="H567" t="str">
            <v>CD</v>
          </cell>
        </row>
        <row r="568">
          <cell r="F568" t="str">
            <v>TL14590</v>
          </cell>
          <cell r="G568">
            <v>42006</v>
          </cell>
          <cell r="H568" t="str">
            <v>TL</v>
          </cell>
        </row>
        <row r="569">
          <cell r="F569" t="str">
            <v>CD464460</v>
          </cell>
          <cell r="G569">
            <v>42006</v>
          </cell>
          <cell r="H569" t="str">
            <v>CD</v>
          </cell>
        </row>
        <row r="570">
          <cell r="F570" t="str">
            <v>CD464156</v>
          </cell>
          <cell r="G570">
            <v>42006</v>
          </cell>
          <cell r="H570" t="str">
            <v>CD</v>
          </cell>
        </row>
        <row r="571">
          <cell r="F571" t="str">
            <v>TL14563</v>
          </cell>
          <cell r="G571">
            <v>42006</v>
          </cell>
          <cell r="H571" t="str">
            <v>TL</v>
          </cell>
        </row>
        <row r="572">
          <cell r="F572" t="str">
            <v>TL14577</v>
          </cell>
          <cell r="G572">
            <v>42006</v>
          </cell>
          <cell r="H572" t="str">
            <v>TL</v>
          </cell>
        </row>
        <row r="573">
          <cell r="F573" t="str">
            <v>CD464009</v>
          </cell>
          <cell r="G573">
            <v>42006</v>
          </cell>
          <cell r="H573" t="str">
            <v>CD</v>
          </cell>
        </row>
        <row r="574">
          <cell r="F574" t="str">
            <v>CD464214</v>
          </cell>
          <cell r="G574">
            <v>42006</v>
          </cell>
          <cell r="H574" t="str">
            <v>CD</v>
          </cell>
        </row>
        <row r="575">
          <cell r="F575" t="str">
            <v>CD463959</v>
          </cell>
          <cell r="G575">
            <v>42006</v>
          </cell>
          <cell r="H575" t="str">
            <v>CD</v>
          </cell>
        </row>
        <row r="576">
          <cell r="F576" t="str">
            <v>CD463633</v>
          </cell>
          <cell r="G576">
            <v>42006</v>
          </cell>
          <cell r="H576" t="str">
            <v>CD</v>
          </cell>
        </row>
        <row r="577">
          <cell r="F577" t="str">
            <v>CD464004</v>
          </cell>
          <cell r="G577">
            <v>42006</v>
          </cell>
          <cell r="H577" t="str">
            <v>CD</v>
          </cell>
        </row>
        <row r="578">
          <cell r="F578" t="str">
            <v>CD464177</v>
          </cell>
          <cell r="G578">
            <v>42006</v>
          </cell>
          <cell r="H578" t="str">
            <v>CD</v>
          </cell>
        </row>
        <row r="579">
          <cell r="F579" t="str">
            <v>CD464161</v>
          </cell>
          <cell r="G579">
            <v>42006</v>
          </cell>
          <cell r="H579" t="str">
            <v>CD</v>
          </cell>
        </row>
        <row r="580">
          <cell r="F580" t="str">
            <v>CD459128</v>
          </cell>
          <cell r="G580">
            <v>42006</v>
          </cell>
          <cell r="H580" t="str">
            <v>CD</v>
          </cell>
        </row>
        <row r="581">
          <cell r="F581" t="str">
            <v>CD464173</v>
          </cell>
          <cell r="G581">
            <v>42006</v>
          </cell>
          <cell r="H581" t="str">
            <v>CD</v>
          </cell>
        </row>
        <row r="582">
          <cell r="F582">
            <v>22107096</v>
          </cell>
          <cell r="G582">
            <v>42006</v>
          </cell>
          <cell r="H582" t="str">
            <v>22</v>
          </cell>
        </row>
        <row r="583">
          <cell r="F583" t="str">
            <v>CD463600</v>
          </cell>
          <cell r="G583">
            <v>42006</v>
          </cell>
          <cell r="H583" t="str">
            <v>CD</v>
          </cell>
        </row>
        <row r="584">
          <cell r="F584" t="str">
            <v>CD463619</v>
          </cell>
          <cell r="G584">
            <v>42006</v>
          </cell>
          <cell r="H584" t="str">
            <v>CD</v>
          </cell>
        </row>
        <row r="585">
          <cell r="F585" t="str">
            <v>CD463954</v>
          </cell>
          <cell r="G585">
            <v>42006</v>
          </cell>
          <cell r="H585" t="str">
            <v>CD</v>
          </cell>
        </row>
        <row r="586">
          <cell r="F586" t="str">
            <v>CD464380</v>
          </cell>
          <cell r="G586">
            <v>42006</v>
          </cell>
          <cell r="H586" t="str">
            <v>CD</v>
          </cell>
        </row>
        <row r="587">
          <cell r="F587" t="str">
            <v>CD464396</v>
          </cell>
          <cell r="G587">
            <v>42006</v>
          </cell>
          <cell r="H587" t="str">
            <v>CD</v>
          </cell>
        </row>
        <row r="588">
          <cell r="F588" t="str">
            <v>CD463720</v>
          </cell>
          <cell r="G588">
            <v>42006</v>
          </cell>
          <cell r="H588" t="str">
            <v>CD</v>
          </cell>
        </row>
        <row r="589">
          <cell r="F589" t="str">
            <v>CD464234</v>
          </cell>
          <cell r="G589">
            <v>42006</v>
          </cell>
          <cell r="H589" t="str">
            <v>CD</v>
          </cell>
        </row>
        <row r="590">
          <cell r="F590" t="str">
            <v>CD464191</v>
          </cell>
          <cell r="G590">
            <v>42006</v>
          </cell>
          <cell r="H590" t="str">
            <v>CD</v>
          </cell>
        </row>
        <row r="591">
          <cell r="F591" t="str">
            <v>TL14674</v>
          </cell>
          <cell r="G591">
            <v>42006</v>
          </cell>
          <cell r="H591" t="str">
            <v>TL</v>
          </cell>
        </row>
        <row r="592">
          <cell r="F592" t="str">
            <v>CD464248</v>
          </cell>
          <cell r="G592">
            <v>42006</v>
          </cell>
          <cell r="H592" t="str">
            <v>CD</v>
          </cell>
        </row>
        <row r="593">
          <cell r="F593" t="str">
            <v>CD464251</v>
          </cell>
          <cell r="G593">
            <v>42006</v>
          </cell>
          <cell r="H593" t="str">
            <v>CD</v>
          </cell>
        </row>
        <row r="594">
          <cell r="F594" t="str">
            <v>CD463971</v>
          </cell>
          <cell r="G594">
            <v>42006</v>
          </cell>
          <cell r="H594" t="str">
            <v>CD</v>
          </cell>
        </row>
        <row r="595">
          <cell r="F595" t="str">
            <v>CD464466</v>
          </cell>
          <cell r="G595">
            <v>42006</v>
          </cell>
          <cell r="H595" t="str">
            <v>CD</v>
          </cell>
        </row>
        <row r="596">
          <cell r="F596" t="str">
            <v>CD464185</v>
          </cell>
          <cell r="G596">
            <v>42006</v>
          </cell>
          <cell r="H596" t="str">
            <v>CD</v>
          </cell>
        </row>
        <row r="597">
          <cell r="F597" t="str">
            <v>CD463803</v>
          </cell>
          <cell r="G597">
            <v>42006</v>
          </cell>
          <cell r="H597" t="str">
            <v>CD</v>
          </cell>
        </row>
        <row r="598">
          <cell r="F598" t="str">
            <v>CD464017</v>
          </cell>
          <cell r="G598">
            <v>42006</v>
          </cell>
          <cell r="H598" t="str">
            <v>CD</v>
          </cell>
        </row>
        <row r="599">
          <cell r="F599" t="str">
            <v>CD462308</v>
          </cell>
          <cell r="G599">
            <v>42006</v>
          </cell>
          <cell r="H599" t="str">
            <v>CD</v>
          </cell>
        </row>
        <row r="600">
          <cell r="F600" t="str">
            <v>CD460248</v>
          </cell>
          <cell r="G600">
            <v>42006</v>
          </cell>
          <cell r="H600" t="str">
            <v>CD</v>
          </cell>
        </row>
        <row r="601">
          <cell r="F601" t="str">
            <v>CD460367</v>
          </cell>
          <cell r="G601">
            <v>42006</v>
          </cell>
          <cell r="H601" t="str">
            <v>CD</v>
          </cell>
        </row>
        <row r="602">
          <cell r="F602" t="str">
            <v>CD463845</v>
          </cell>
          <cell r="G602">
            <v>42006</v>
          </cell>
          <cell r="H602" t="str">
            <v>CD</v>
          </cell>
        </row>
        <row r="603">
          <cell r="F603" t="str">
            <v>CD460301</v>
          </cell>
          <cell r="G603">
            <v>42006</v>
          </cell>
          <cell r="H603" t="str">
            <v>CD</v>
          </cell>
        </row>
        <row r="604">
          <cell r="F604" t="str">
            <v>CD459079</v>
          </cell>
          <cell r="G604">
            <v>42006</v>
          </cell>
          <cell r="H604" t="str">
            <v>CD</v>
          </cell>
        </row>
        <row r="605">
          <cell r="F605" t="str">
            <v>CD464316</v>
          </cell>
          <cell r="G605">
            <v>42006</v>
          </cell>
          <cell r="H605" t="str">
            <v>CD</v>
          </cell>
        </row>
        <row r="606">
          <cell r="F606" t="str">
            <v>CD464324</v>
          </cell>
          <cell r="G606">
            <v>42006</v>
          </cell>
          <cell r="H606" t="str">
            <v>CD</v>
          </cell>
        </row>
        <row r="607">
          <cell r="F607" t="str">
            <v>CD464342</v>
          </cell>
          <cell r="G607">
            <v>42006</v>
          </cell>
          <cell r="H607" t="str">
            <v>CD</v>
          </cell>
        </row>
        <row r="608">
          <cell r="F608" t="str">
            <v>CD458104</v>
          </cell>
          <cell r="G608">
            <v>42006</v>
          </cell>
          <cell r="H608" t="str">
            <v>CD</v>
          </cell>
        </row>
        <row r="609">
          <cell r="F609" t="str">
            <v>CD464278</v>
          </cell>
          <cell r="G609">
            <v>42006</v>
          </cell>
          <cell r="H609" t="str">
            <v>CD</v>
          </cell>
        </row>
        <row r="610">
          <cell r="F610" t="str">
            <v>CD462765</v>
          </cell>
          <cell r="G610">
            <v>42006</v>
          </cell>
          <cell r="H610" t="str">
            <v>CD</v>
          </cell>
        </row>
        <row r="611">
          <cell r="F611" t="str">
            <v>CD464232</v>
          </cell>
          <cell r="G611">
            <v>42006</v>
          </cell>
          <cell r="H611" t="str">
            <v>CD</v>
          </cell>
        </row>
        <row r="612">
          <cell r="F612" t="str">
            <v>CD464219</v>
          </cell>
          <cell r="G612">
            <v>42006</v>
          </cell>
          <cell r="H612" t="str">
            <v>CD</v>
          </cell>
        </row>
        <row r="613">
          <cell r="F613" t="str">
            <v>CD464393</v>
          </cell>
          <cell r="G613">
            <v>42006</v>
          </cell>
          <cell r="H613" t="str">
            <v>CD</v>
          </cell>
        </row>
        <row r="614">
          <cell r="F614" t="str">
            <v>CD464218</v>
          </cell>
          <cell r="G614">
            <v>42006</v>
          </cell>
          <cell r="H614" t="str">
            <v>CD</v>
          </cell>
        </row>
        <row r="615">
          <cell r="F615" t="str">
            <v>CD463407</v>
          </cell>
          <cell r="G615">
            <v>42006</v>
          </cell>
          <cell r="H615" t="str">
            <v>CD</v>
          </cell>
        </row>
        <row r="616">
          <cell r="F616" t="str">
            <v>CD464636</v>
          </cell>
          <cell r="G616">
            <v>42006</v>
          </cell>
          <cell r="H616" t="str">
            <v>CD</v>
          </cell>
        </row>
        <row r="617">
          <cell r="F617" t="str">
            <v>CD462637</v>
          </cell>
          <cell r="G617">
            <v>42006</v>
          </cell>
          <cell r="H617" t="str">
            <v>CD</v>
          </cell>
        </row>
        <row r="618">
          <cell r="F618" t="str">
            <v>CD463762</v>
          </cell>
          <cell r="G618">
            <v>42006</v>
          </cell>
          <cell r="H618" t="str">
            <v>CD</v>
          </cell>
        </row>
        <row r="619">
          <cell r="F619" t="str">
            <v>CD464209</v>
          </cell>
          <cell r="G619">
            <v>42006</v>
          </cell>
          <cell r="H619" t="str">
            <v>CD</v>
          </cell>
        </row>
        <row r="620">
          <cell r="F620" t="str">
            <v>CD464297</v>
          </cell>
          <cell r="G620">
            <v>42006</v>
          </cell>
          <cell r="H620" t="str">
            <v>CD</v>
          </cell>
        </row>
        <row r="621">
          <cell r="F621" t="str">
            <v>CD459974</v>
          </cell>
          <cell r="G621">
            <v>42006</v>
          </cell>
          <cell r="H621" t="str">
            <v>CD</v>
          </cell>
        </row>
        <row r="622">
          <cell r="F622" t="str">
            <v>CD464272</v>
          </cell>
          <cell r="G622">
            <v>42006</v>
          </cell>
          <cell r="H622" t="str">
            <v>CD</v>
          </cell>
        </row>
        <row r="623">
          <cell r="F623" t="str">
            <v>CD463726</v>
          </cell>
          <cell r="G623">
            <v>42006</v>
          </cell>
          <cell r="H623" t="str">
            <v>CD</v>
          </cell>
        </row>
        <row r="624">
          <cell r="F624" t="str">
            <v>CD463394</v>
          </cell>
          <cell r="G624">
            <v>42006</v>
          </cell>
          <cell r="H624" t="str">
            <v>CD</v>
          </cell>
        </row>
        <row r="625">
          <cell r="F625" t="str">
            <v>CD462064</v>
          </cell>
          <cell r="G625">
            <v>42006</v>
          </cell>
          <cell r="H625" t="str">
            <v>CD</v>
          </cell>
        </row>
        <row r="626">
          <cell r="F626" t="str">
            <v>CD463649</v>
          </cell>
          <cell r="G626">
            <v>42006</v>
          </cell>
          <cell r="H626" t="str">
            <v>CD</v>
          </cell>
        </row>
        <row r="627">
          <cell r="F627" t="str">
            <v>CD462593</v>
          </cell>
          <cell r="G627">
            <v>42006</v>
          </cell>
          <cell r="H627" t="str">
            <v>CD</v>
          </cell>
        </row>
        <row r="628">
          <cell r="F628" t="str">
            <v>CD463717</v>
          </cell>
          <cell r="G628">
            <v>42006</v>
          </cell>
          <cell r="H628" t="str">
            <v>CD</v>
          </cell>
        </row>
        <row r="629">
          <cell r="F629" t="str">
            <v>CH58615</v>
          </cell>
          <cell r="G629">
            <v>42006</v>
          </cell>
          <cell r="H629" t="str">
            <v>CH</v>
          </cell>
        </row>
        <row r="630">
          <cell r="F630" t="str">
            <v>CD464699</v>
          </cell>
          <cell r="G630">
            <v>42006</v>
          </cell>
          <cell r="H630" t="str">
            <v>CD</v>
          </cell>
        </row>
        <row r="631">
          <cell r="F631" t="str">
            <v>CH58433</v>
          </cell>
          <cell r="G631">
            <v>42006</v>
          </cell>
          <cell r="H631" t="str">
            <v>CH</v>
          </cell>
        </row>
        <row r="632">
          <cell r="F632" t="str">
            <v>CH58613</v>
          </cell>
          <cell r="G632">
            <v>42006</v>
          </cell>
          <cell r="H632" t="str">
            <v>CH</v>
          </cell>
        </row>
        <row r="633">
          <cell r="F633" t="str">
            <v>PR53898</v>
          </cell>
          <cell r="G633">
            <v>42006</v>
          </cell>
          <cell r="H633" t="str">
            <v>PR</v>
          </cell>
        </row>
        <row r="634">
          <cell r="F634" t="str">
            <v>CD463567</v>
          </cell>
          <cell r="G634">
            <v>42006</v>
          </cell>
          <cell r="H634" t="str">
            <v>CD</v>
          </cell>
        </row>
        <row r="635">
          <cell r="F635" t="str">
            <v>CD462240</v>
          </cell>
          <cell r="G635">
            <v>42006</v>
          </cell>
          <cell r="H635" t="str">
            <v>CD</v>
          </cell>
        </row>
        <row r="636">
          <cell r="F636" t="str">
            <v>CD464691</v>
          </cell>
          <cell r="G636">
            <v>42006</v>
          </cell>
          <cell r="H636" t="str">
            <v>CD</v>
          </cell>
        </row>
        <row r="637">
          <cell r="F637" t="str">
            <v>CD460972</v>
          </cell>
          <cell r="G637">
            <v>42006</v>
          </cell>
          <cell r="H637" t="str">
            <v>CD</v>
          </cell>
        </row>
        <row r="638">
          <cell r="F638" t="str">
            <v>CD441037</v>
          </cell>
          <cell r="G638">
            <v>42006</v>
          </cell>
          <cell r="H638" t="str">
            <v>CD</v>
          </cell>
        </row>
        <row r="639">
          <cell r="F639" t="str">
            <v>CQ55961</v>
          </cell>
          <cell r="G639">
            <v>42009</v>
          </cell>
          <cell r="H639" t="str">
            <v>CQ</v>
          </cell>
        </row>
        <row r="640">
          <cell r="F640" t="str">
            <v>CQ56086</v>
          </cell>
          <cell r="G640">
            <v>42009</v>
          </cell>
          <cell r="H640" t="str">
            <v>CQ</v>
          </cell>
        </row>
        <row r="641">
          <cell r="F641" t="str">
            <v>CQ56111</v>
          </cell>
          <cell r="G641">
            <v>42009</v>
          </cell>
          <cell r="H641" t="str">
            <v>CQ</v>
          </cell>
        </row>
        <row r="642">
          <cell r="F642" t="str">
            <v>CQ56013</v>
          </cell>
          <cell r="G642">
            <v>42009</v>
          </cell>
          <cell r="H642" t="str">
            <v>CQ</v>
          </cell>
        </row>
        <row r="643">
          <cell r="F643" t="str">
            <v>CQ56126</v>
          </cell>
          <cell r="G643">
            <v>42009</v>
          </cell>
          <cell r="H643" t="str">
            <v>CQ</v>
          </cell>
        </row>
        <row r="644">
          <cell r="F644" t="str">
            <v>CQ55962</v>
          </cell>
          <cell r="G644">
            <v>42009</v>
          </cell>
          <cell r="H644" t="str">
            <v>CQ</v>
          </cell>
        </row>
        <row r="645">
          <cell r="F645" t="str">
            <v>CQ56044</v>
          </cell>
          <cell r="G645">
            <v>42009</v>
          </cell>
          <cell r="H645" t="str">
            <v>CQ</v>
          </cell>
        </row>
        <row r="646">
          <cell r="F646" t="str">
            <v>CQ55982</v>
          </cell>
          <cell r="G646">
            <v>42009</v>
          </cell>
          <cell r="H646" t="str">
            <v>CQ</v>
          </cell>
        </row>
        <row r="647">
          <cell r="F647" t="str">
            <v>CQ55823</v>
          </cell>
          <cell r="G647">
            <v>42009</v>
          </cell>
          <cell r="H647" t="str">
            <v>CQ</v>
          </cell>
        </row>
        <row r="648">
          <cell r="F648" t="str">
            <v>CQ56033</v>
          </cell>
          <cell r="G648">
            <v>42009</v>
          </cell>
          <cell r="H648" t="str">
            <v>CQ</v>
          </cell>
        </row>
        <row r="649">
          <cell r="F649" t="str">
            <v>CQ56117</v>
          </cell>
          <cell r="G649">
            <v>42009</v>
          </cell>
          <cell r="H649" t="str">
            <v>CQ</v>
          </cell>
        </row>
        <row r="650">
          <cell r="F650" t="str">
            <v>CQ55914</v>
          </cell>
          <cell r="G650">
            <v>42009</v>
          </cell>
          <cell r="H650" t="str">
            <v>CQ</v>
          </cell>
        </row>
        <row r="651">
          <cell r="F651" t="str">
            <v>CQ55904</v>
          </cell>
          <cell r="G651">
            <v>42009</v>
          </cell>
          <cell r="H651" t="str">
            <v>CQ</v>
          </cell>
        </row>
        <row r="652">
          <cell r="F652" t="str">
            <v>CQ55957</v>
          </cell>
          <cell r="G652">
            <v>42009</v>
          </cell>
          <cell r="H652" t="str">
            <v>CQ</v>
          </cell>
        </row>
        <row r="653">
          <cell r="F653" t="str">
            <v>CQ55573</v>
          </cell>
          <cell r="G653">
            <v>42009</v>
          </cell>
          <cell r="H653" t="str">
            <v>CQ</v>
          </cell>
        </row>
        <row r="654">
          <cell r="F654" t="str">
            <v>CQ55776</v>
          </cell>
          <cell r="G654">
            <v>42009</v>
          </cell>
          <cell r="H654" t="str">
            <v>CQ</v>
          </cell>
        </row>
        <row r="655">
          <cell r="F655" t="str">
            <v>CQ56149</v>
          </cell>
          <cell r="G655">
            <v>42009</v>
          </cell>
          <cell r="H655" t="str">
            <v>CQ</v>
          </cell>
        </row>
        <row r="656">
          <cell r="F656" t="str">
            <v>CQ55739</v>
          </cell>
          <cell r="G656">
            <v>42009</v>
          </cell>
          <cell r="H656" t="str">
            <v>CQ</v>
          </cell>
        </row>
        <row r="657">
          <cell r="F657" t="str">
            <v>CQ54768</v>
          </cell>
          <cell r="G657">
            <v>42009</v>
          </cell>
          <cell r="H657" t="str">
            <v>CQ</v>
          </cell>
        </row>
        <row r="658">
          <cell r="F658" t="str">
            <v>CQ55851</v>
          </cell>
          <cell r="G658">
            <v>42009</v>
          </cell>
          <cell r="H658" t="str">
            <v>CQ</v>
          </cell>
        </row>
        <row r="659">
          <cell r="F659" t="str">
            <v>CQ56043</v>
          </cell>
          <cell r="G659">
            <v>42009</v>
          </cell>
          <cell r="H659" t="str">
            <v>CQ</v>
          </cell>
        </row>
        <row r="660">
          <cell r="F660" t="str">
            <v>CQ56049</v>
          </cell>
          <cell r="G660">
            <v>42009</v>
          </cell>
          <cell r="H660" t="str">
            <v>CQ</v>
          </cell>
        </row>
        <row r="661">
          <cell r="F661" t="str">
            <v>CQ55426</v>
          </cell>
          <cell r="G661">
            <v>42009</v>
          </cell>
          <cell r="H661" t="str">
            <v>CQ</v>
          </cell>
        </row>
        <row r="662">
          <cell r="F662" t="str">
            <v>CQ55562</v>
          </cell>
          <cell r="G662">
            <v>42009</v>
          </cell>
          <cell r="H662" t="str">
            <v>CQ</v>
          </cell>
        </row>
        <row r="663">
          <cell r="F663" t="str">
            <v>CQ56129</v>
          </cell>
          <cell r="G663">
            <v>42009</v>
          </cell>
          <cell r="H663" t="str">
            <v>CQ</v>
          </cell>
        </row>
        <row r="664">
          <cell r="F664" t="str">
            <v>CQ56054</v>
          </cell>
          <cell r="G664">
            <v>42009</v>
          </cell>
          <cell r="H664" t="str">
            <v>CQ</v>
          </cell>
        </row>
        <row r="665">
          <cell r="F665" t="str">
            <v>CQ54304</v>
          </cell>
          <cell r="G665">
            <v>42009</v>
          </cell>
          <cell r="H665" t="str">
            <v>CQ</v>
          </cell>
        </row>
        <row r="666">
          <cell r="F666" t="str">
            <v>CQ55521</v>
          </cell>
          <cell r="G666">
            <v>42009</v>
          </cell>
          <cell r="H666" t="str">
            <v>CQ</v>
          </cell>
        </row>
        <row r="667">
          <cell r="F667" t="str">
            <v>CQ55911</v>
          </cell>
          <cell r="G667">
            <v>42009</v>
          </cell>
          <cell r="H667" t="str">
            <v>CQ</v>
          </cell>
        </row>
        <row r="668">
          <cell r="F668" t="str">
            <v>CQ55394</v>
          </cell>
          <cell r="G668">
            <v>42009</v>
          </cell>
          <cell r="H668" t="str">
            <v>CQ</v>
          </cell>
        </row>
        <row r="669">
          <cell r="F669" t="str">
            <v>CQ55541</v>
          </cell>
          <cell r="G669">
            <v>42009</v>
          </cell>
          <cell r="H669" t="str">
            <v>CQ</v>
          </cell>
        </row>
        <row r="670">
          <cell r="F670" t="str">
            <v>CQ55888</v>
          </cell>
          <cell r="G670">
            <v>42009</v>
          </cell>
          <cell r="H670" t="str">
            <v>CQ</v>
          </cell>
        </row>
        <row r="671">
          <cell r="F671" t="str">
            <v>CQ55953</v>
          </cell>
          <cell r="G671">
            <v>42009</v>
          </cell>
          <cell r="H671" t="str">
            <v>CQ</v>
          </cell>
        </row>
        <row r="672">
          <cell r="F672" t="str">
            <v>CQ55782</v>
          </cell>
          <cell r="G672">
            <v>42009</v>
          </cell>
          <cell r="H672" t="str">
            <v>CQ</v>
          </cell>
        </row>
        <row r="673">
          <cell r="F673" t="str">
            <v>CQ56082</v>
          </cell>
          <cell r="G673">
            <v>42009</v>
          </cell>
          <cell r="H673" t="str">
            <v>CQ</v>
          </cell>
        </row>
        <row r="674">
          <cell r="F674" t="str">
            <v>CQ55774</v>
          </cell>
          <cell r="G674">
            <v>42009</v>
          </cell>
          <cell r="H674" t="str">
            <v>CQ</v>
          </cell>
        </row>
        <row r="675">
          <cell r="F675" t="str">
            <v>CD464706</v>
          </cell>
          <cell r="G675">
            <v>42009</v>
          </cell>
          <cell r="H675" t="str">
            <v>CD</v>
          </cell>
        </row>
        <row r="676">
          <cell r="F676" t="str">
            <v>CD458381</v>
          </cell>
          <cell r="G676">
            <v>42009</v>
          </cell>
          <cell r="H676" t="str">
            <v>CD</v>
          </cell>
        </row>
        <row r="677">
          <cell r="F677" t="str">
            <v>CD455728</v>
          </cell>
          <cell r="G677">
            <v>42009</v>
          </cell>
          <cell r="H677" t="str">
            <v>CD</v>
          </cell>
        </row>
        <row r="678">
          <cell r="F678" t="str">
            <v>CD456277</v>
          </cell>
          <cell r="G678">
            <v>42009</v>
          </cell>
          <cell r="H678" t="str">
            <v>CD</v>
          </cell>
        </row>
        <row r="679">
          <cell r="F679" t="str">
            <v>CD456262</v>
          </cell>
          <cell r="G679">
            <v>42009</v>
          </cell>
          <cell r="H679" t="str">
            <v>CD</v>
          </cell>
        </row>
        <row r="680">
          <cell r="F680" t="str">
            <v>CD459893</v>
          </cell>
          <cell r="G680">
            <v>42009</v>
          </cell>
          <cell r="H680" t="str">
            <v>CD</v>
          </cell>
        </row>
        <row r="681">
          <cell r="F681" t="str">
            <v>CD460923</v>
          </cell>
          <cell r="G681">
            <v>42009</v>
          </cell>
          <cell r="H681" t="str">
            <v>CD</v>
          </cell>
        </row>
        <row r="682">
          <cell r="F682" t="str">
            <v>CD460913</v>
          </cell>
          <cell r="G682">
            <v>42009</v>
          </cell>
          <cell r="H682" t="str">
            <v>CD</v>
          </cell>
        </row>
        <row r="683">
          <cell r="F683" t="str">
            <v>CD455827</v>
          </cell>
          <cell r="G683">
            <v>42009</v>
          </cell>
          <cell r="H683" t="str">
            <v>CD</v>
          </cell>
        </row>
        <row r="684">
          <cell r="F684" t="str">
            <v>CD456272</v>
          </cell>
          <cell r="G684">
            <v>42009</v>
          </cell>
          <cell r="H684" t="str">
            <v>CD</v>
          </cell>
        </row>
        <row r="685">
          <cell r="F685" t="str">
            <v>CD464929</v>
          </cell>
          <cell r="G685">
            <v>42009</v>
          </cell>
          <cell r="H685" t="str">
            <v>CD</v>
          </cell>
        </row>
        <row r="686">
          <cell r="F686" t="str">
            <v>CD464930</v>
          </cell>
          <cell r="G686">
            <v>42009</v>
          </cell>
          <cell r="H686" t="str">
            <v>CD</v>
          </cell>
        </row>
        <row r="687">
          <cell r="F687" t="str">
            <v>CD464642</v>
          </cell>
          <cell r="G687">
            <v>42009</v>
          </cell>
          <cell r="H687" t="str">
            <v>CD</v>
          </cell>
        </row>
        <row r="688">
          <cell r="F688" t="str">
            <v>CD464922</v>
          </cell>
          <cell r="G688">
            <v>42009</v>
          </cell>
          <cell r="H688" t="str">
            <v>CD</v>
          </cell>
        </row>
        <row r="689">
          <cell r="F689" t="str">
            <v>CD465179</v>
          </cell>
          <cell r="G689">
            <v>42009</v>
          </cell>
          <cell r="H689" t="str">
            <v>CD</v>
          </cell>
        </row>
        <row r="690">
          <cell r="F690" t="str">
            <v>CD465150</v>
          </cell>
          <cell r="G690">
            <v>42009</v>
          </cell>
          <cell r="H690" t="str">
            <v>CD</v>
          </cell>
        </row>
        <row r="691">
          <cell r="F691" t="str">
            <v>CD464923</v>
          </cell>
          <cell r="G691">
            <v>42009</v>
          </cell>
          <cell r="H691" t="str">
            <v>CD</v>
          </cell>
        </row>
        <row r="692">
          <cell r="F692" t="str">
            <v>CD465199</v>
          </cell>
          <cell r="G692">
            <v>42009</v>
          </cell>
          <cell r="H692" t="str">
            <v>CD</v>
          </cell>
        </row>
        <row r="693">
          <cell r="F693" t="str">
            <v>CD464485</v>
          </cell>
          <cell r="G693">
            <v>42009</v>
          </cell>
          <cell r="H693" t="str">
            <v>CD</v>
          </cell>
        </row>
        <row r="694">
          <cell r="F694" t="str">
            <v>CD465193</v>
          </cell>
          <cell r="G694">
            <v>42009</v>
          </cell>
          <cell r="H694" t="str">
            <v>CD</v>
          </cell>
        </row>
        <row r="695">
          <cell r="F695" t="str">
            <v>CD465182</v>
          </cell>
          <cell r="G695">
            <v>42009</v>
          </cell>
          <cell r="H695" t="str">
            <v>CD</v>
          </cell>
        </row>
        <row r="696">
          <cell r="F696" t="str">
            <v>CD464902</v>
          </cell>
          <cell r="G696">
            <v>42009</v>
          </cell>
          <cell r="H696" t="str">
            <v>CD</v>
          </cell>
        </row>
        <row r="697">
          <cell r="F697" t="str">
            <v>CD464901</v>
          </cell>
          <cell r="G697">
            <v>42009</v>
          </cell>
          <cell r="H697" t="str">
            <v>CD</v>
          </cell>
        </row>
        <row r="698">
          <cell r="F698" t="str">
            <v>CD465087</v>
          </cell>
          <cell r="G698">
            <v>42009</v>
          </cell>
          <cell r="H698" t="str">
            <v>CD</v>
          </cell>
        </row>
        <row r="699">
          <cell r="F699" t="str">
            <v>CD464730</v>
          </cell>
          <cell r="G699">
            <v>42009</v>
          </cell>
          <cell r="H699" t="str">
            <v>CD</v>
          </cell>
        </row>
        <row r="700">
          <cell r="F700" t="str">
            <v>CH58660</v>
          </cell>
          <cell r="G700">
            <v>42009</v>
          </cell>
          <cell r="H700" t="str">
            <v>CH</v>
          </cell>
        </row>
        <row r="701">
          <cell r="F701" t="str">
            <v>CD464611</v>
          </cell>
          <cell r="G701">
            <v>42009</v>
          </cell>
          <cell r="H701" t="str">
            <v>CD</v>
          </cell>
        </row>
        <row r="702">
          <cell r="F702" t="str">
            <v>CD464979</v>
          </cell>
          <cell r="G702">
            <v>42009</v>
          </cell>
          <cell r="H702" t="str">
            <v>CD</v>
          </cell>
        </row>
        <row r="703">
          <cell r="F703" t="str">
            <v>CD464886</v>
          </cell>
          <cell r="G703">
            <v>42009</v>
          </cell>
          <cell r="H703" t="str">
            <v>CD</v>
          </cell>
        </row>
        <row r="704">
          <cell r="F704" t="str">
            <v>CD465000</v>
          </cell>
          <cell r="G704">
            <v>42009</v>
          </cell>
          <cell r="H704" t="str">
            <v>CD</v>
          </cell>
        </row>
        <row r="705">
          <cell r="F705" t="str">
            <v>CD465034</v>
          </cell>
          <cell r="G705">
            <v>42009</v>
          </cell>
          <cell r="H705" t="str">
            <v>CD</v>
          </cell>
        </row>
        <row r="706">
          <cell r="F706" t="str">
            <v>CD464748</v>
          </cell>
          <cell r="G706">
            <v>42009</v>
          </cell>
          <cell r="H706" t="str">
            <v>CD</v>
          </cell>
        </row>
        <row r="707">
          <cell r="F707" t="str">
            <v>CD465015</v>
          </cell>
          <cell r="G707">
            <v>42009</v>
          </cell>
          <cell r="H707" t="str">
            <v>CD</v>
          </cell>
        </row>
        <row r="708">
          <cell r="F708" t="str">
            <v>CD465076</v>
          </cell>
          <cell r="G708">
            <v>42009</v>
          </cell>
          <cell r="H708" t="str">
            <v>CD</v>
          </cell>
        </row>
        <row r="709">
          <cell r="F709" t="str">
            <v>CD464974</v>
          </cell>
          <cell r="G709">
            <v>42009</v>
          </cell>
          <cell r="H709" t="str">
            <v>CD</v>
          </cell>
        </row>
        <row r="710">
          <cell r="F710" t="str">
            <v>CD464847</v>
          </cell>
          <cell r="G710">
            <v>42009</v>
          </cell>
          <cell r="H710" t="str">
            <v>CD</v>
          </cell>
        </row>
        <row r="711">
          <cell r="F711" t="str">
            <v>CD464617</v>
          </cell>
          <cell r="G711">
            <v>42009</v>
          </cell>
          <cell r="H711" t="str">
            <v>CD</v>
          </cell>
        </row>
        <row r="712">
          <cell r="F712" t="str">
            <v>CH58654</v>
          </cell>
          <cell r="G712">
            <v>42009</v>
          </cell>
          <cell r="H712" t="str">
            <v>CH</v>
          </cell>
        </row>
        <row r="713">
          <cell r="F713" t="str">
            <v>CD465062</v>
          </cell>
          <cell r="G713">
            <v>42009</v>
          </cell>
          <cell r="H713" t="str">
            <v>CD</v>
          </cell>
        </row>
        <row r="714">
          <cell r="F714" t="str">
            <v>CD465052</v>
          </cell>
          <cell r="G714">
            <v>42009</v>
          </cell>
          <cell r="H714" t="str">
            <v>CD</v>
          </cell>
        </row>
        <row r="715">
          <cell r="F715" t="str">
            <v>CH58666</v>
          </cell>
          <cell r="G715">
            <v>42009</v>
          </cell>
          <cell r="H715" t="str">
            <v>CH</v>
          </cell>
        </row>
        <row r="716">
          <cell r="F716" t="str">
            <v>CH58665</v>
          </cell>
          <cell r="G716">
            <v>42009</v>
          </cell>
          <cell r="H716" t="str">
            <v>CH</v>
          </cell>
        </row>
        <row r="717">
          <cell r="F717" t="str">
            <v>CD464799</v>
          </cell>
          <cell r="G717">
            <v>42009</v>
          </cell>
          <cell r="H717" t="str">
            <v>CD</v>
          </cell>
        </row>
        <row r="718">
          <cell r="F718" t="str">
            <v>CD464593</v>
          </cell>
          <cell r="G718">
            <v>42009</v>
          </cell>
          <cell r="H718" t="str">
            <v>CD</v>
          </cell>
        </row>
        <row r="719">
          <cell r="F719" t="str">
            <v>CD464976</v>
          </cell>
          <cell r="G719">
            <v>42009</v>
          </cell>
          <cell r="H719" t="str">
            <v>CD</v>
          </cell>
        </row>
        <row r="720">
          <cell r="F720" t="str">
            <v>CD465056</v>
          </cell>
          <cell r="G720">
            <v>42009</v>
          </cell>
          <cell r="H720" t="str">
            <v>CD</v>
          </cell>
        </row>
        <row r="721">
          <cell r="F721" t="str">
            <v>CD464884</v>
          </cell>
          <cell r="G721">
            <v>42009</v>
          </cell>
          <cell r="H721" t="str">
            <v>CD</v>
          </cell>
        </row>
        <row r="722">
          <cell r="F722" t="str">
            <v>CD465010</v>
          </cell>
          <cell r="G722">
            <v>42009</v>
          </cell>
          <cell r="H722" t="str">
            <v>CD</v>
          </cell>
        </row>
        <row r="723">
          <cell r="F723" t="str">
            <v>CD465005</v>
          </cell>
          <cell r="G723">
            <v>42009</v>
          </cell>
          <cell r="H723" t="str">
            <v>CD</v>
          </cell>
        </row>
        <row r="724">
          <cell r="F724" t="str">
            <v>CD465059</v>
          </cell>
          <cell r="G724">
            <v>42009</v>
          </cell>
          <cell r="H724" t="str">
            <v>CD</v>
          </cell>
        </row>
        <row r="725">
          <cell r="F725" t="str">
            <v>CD464874</v>
          </cell>
          <cell r="G725">
            <v>42009</v>
          </cell>
          <cell r="H725" t="str">
            <v>CD</v>
          </cell>
        </row>
        <row r="726">
          <cell r="F726" t="str">
            <v>CD464732</v>
          </cell>
          <cell r="G726">
            <v>42009</v>
          </cell>
          <cell r="H726" t="str">
            <v>CD</v>
          </cell>
        </row>
        <row r="727">
          <cell r="F727" t="str">
            <v>CD465183</v>
          </cell>
          <cell r="G727">
            <v>42009</v>
          </cell>
          <cell r="H727" t="str">
            <v>CD</v>
          </cell>
        </row>
        <row r="728">
          <cell r="F728" t="str">
            <v>CD460232</v>
          </cell>
          <cell r="G728">
            <v>42009</v>
          </cell>
          <cell r="H728" t="str">
            <v>CD</v>
          </cell>
        </row>
        <row r="729">
          <cell r="F729" t="str">
            <v>CD461622</v>
          </cell>
          <cell r="G729">
            <v>42009</v>
          </cell>
          <cell r="H729" t="str">
            <v>CD</v>
          </cell>
        </row>
        <row r="730">
          <cell r="F730" t="str">
            <v>CD459101</v>
          </cell>
          <cell r="G730">
            <v>42009</v>
          </cell>
          <cell r="H730" t="str">
            <v>CD</v>
          </cell>
        </row>
        <row r="731">
          <cell r="F731" t="str">
            <v>CD459623</v>
          </cell>
          <cell r="G731">
            <v>42009</v>
          </cell>
          <cell r="H731" t="str">
            <v>CD</v>
          </cell>
        </row>
        <row r="732">
          <cell r="F732" t="str">
            <v>CD459385</v>
          </cell>
          <cell r="G732">
            <v>42009</v>
          </cell>
          <cell r="H732" t="str">
            <v>CD</v>
          </cell>
        </row>
        <row r="733">
          <cell r="F733" t="str">
            <v>CD461223</v>
          </cell>
          <cell r="G733">
            <v>42009</v>
          </cell>
          <cell r="H733" t="str">
            <v>CD</v>
          </cell>
        </row>
        <row r="734">
          <cell r="F734" t="str">
            <v>CD460275</v>
          </cell>
          <cell r="G734">
            <v>42009</v>
          </cell>
          <cell r="H734" t="str">
            <v>CD</v>
          </cell>
        </row>
        <row r="735">
          <cell r="F735" t="str">
            <v>CD462589</v>
          </cell>
          <cell r="G735">
            <v>42009</v>
          </cell>
          <cell r="H735" t="str">
            <v>CD</v>
          </cell>
        </row>
        <row r="736">
          <cell r="F736" t="str">
            <v>CD463351</v>
          </cell>
          <cell r="G736">
            <v>42009</v>
          </cell>
          <cell r="H736" t="str">
            <v>CD</v>
          </cell>
        </row>
        <row r="737">
          <cell r="F737" t="str">
            <v>CD459568</v>
          </cell>
          <cell r="G737">
            <v>42009</v>
          </cell>
          <cell r="H737" t="str">
            <v>CD</v>
          </cell>
        </row>
        <row r="738">
          <cell r="F738" t="str">
            <v>CD460898</v>
          </cell>
          <cell r="G738">
            <v>42009</v>
          </cell>
          <cell r="H738" t="str">
            <v>CD</v>
          </cell>
        </row>
        <row r="739">
          <cell r="F739" t="str">
            <v>CD465080</v>
          </cell>
          <cell r="G739">
            <v>42009</v>
          </cell>
          <cell r="H739" t="str">
            <v>CD</v>
          </cell>
        </row>
        <row r="740">
          <cell r="F740" t="str">
            <v>CD462305</v>
          </cell>
          <cell r="G740">
            <v>42009</v>
          </cell>
          <cell r="H740" t="str">
            <v>CD</v>
          </cell>
        </row>
        <row r="741">
          <cell r="F741" t="str">
            <v>CD462937</v>
          </cell>
          <cell r="G741">
            <v>42009</v>
          </cell>
          <cell r="H741" t="str">
            <v>CD</v>
          </cell>
        </row>
        <row r="742">
          <cell r="F742" t="str">
            <v>CD464767</v>
          </cell>
          <cell r="G742">
            <v>42009</v>
          </cell>
          <cell r="H742" t="str">
            <v>CD</v>
          </cell>
        </row>
        <row r="743">
          <cell r="F743" t="str">
            <v>CD462902</v>
          </cell>
          <cell r="G743">
            <v>42009</v>
          </cell>
          <cell r="H743" t="str">
            <v>CD</v>
          </cell>
        </row>
        <row r="744">
          <cell r="F744" t="str">
            <v>CH58686</v>
          </cell>
          <cell r="G744">
            <v>42009</v>
          </cell>
          <cell r="H744" t="str">
            <v>CH</v>
          </cell>
        </row>
        <row r="745">
          <cell r="F745" t="str">
            <v>CD462971</v>
          </cell>
          <cell r="G745">
            <v>42009</v>
          </cell>
          <cell r="H745" t="str">
            <v>CD</v>
          </cell>
        </row>
        <row r="746">
          <cell r="F746" t="str">
            <v>CD461115</v>
          </cell>
          <cell r="G746">
            <v>42009</v>
          </cell>
          <cell r="H746" t="str">
            <v>CD</v>
          </cell>
        </row>
        <row r="747">
          <cell r="F747" t="str">
            <v>CD462666</v>
          </cell>
          <cell r="G747">
            <v>42009</v>
          </cell>
          <cell r="H747" t="str">
            <v>CD</v>
          </cell>
        </row>
        <row r="748">
          <cell r="F748" t="str">
            <v>CD437681</v>
          </cell>
          <cell r="G748">
            <v>42009</v>
          </cell>
          <cell r="H748" t="str">
            <v>CD</v>
          </cell>
        </row>
        <row r="749">
          <cell r="F749" t="str">
            <v>CD464281</v>
          </cell>
          <cell r="G749">
            <v>42012</v>
          </cell>
          <cell r="H749" t="str">
            <v>CD</v>
          </cell>
        </row>
        <row r="750">
          <cell r="F750" t="str">
            <v>CD464328</v>
          </cell>
          <cell r="G750">
            <v>42012</v>
          </cell>
          <cell r="H750" t="str">
            <v>CD</v>
          </cell>
        </row>
        <row r="751">
          <cell r="F751" t="str">
            <v>CD465041</v>
          </cell>
          <cell r="G751">
            <v>42012</v>
          </cell>
          <cell r="H751" t="str">
            <v>CD</v>
          </cell>
        </row>
        <row r="752">
          <cell r="F752" t="str">
            <v>CD463171</v>
          </cell>
          <cell r="G752">
            <v>42012</v>
          </cell>
          <cell r="H752" t="str">
            <v>CD</v>
          </cell>
        </row>
        <row r="753">
          <cell r="F753">
            <v>22107097</v>
          </cell>
          <cell r="G753">
            <v>42012</v>
          </cell>
          <cell r="H753" t="str">
            <v>22</v>
          </cell>
        </row>
        <row r="754">
          <cell r="F754" t="str">
            <v>CD463976</v>
          </cell>
          <cell r="G754">
            <v>42012</v>
          </cell>
          <cell r="H754" t="str">
            <v>CD</v>
          </cell>
        </row>
        <row r="755">
          <cell r="F755" t="str">
            <v>CD464265</v>
          </cell>
          <cell r="G755">
            <v>42012</v>
          </cell>
          <cell r="H755" t="str">
            <v>CD</v>
          </cell>
        </row>
        <row r="756">
          <cell r="F756" t="str">
            <v>CD462930</v>
          </cell>
          <cell r="G756">
            <v>42012</v>
          </cell>
          <cell r="H756" t="str">
            <v>CD</v>
          </cell>
        </row>
        <row r="757">
          <cell r="F757" t="str">
            <v>CD464229</v>
          </cell>
          <cell r="G757">
            <v>42012</v>
          </cell>
          <cell r="H757" t="str">
            <v>CD</v>
          </cell>
        </row>
        <row r="758">
          <cell r="F758" t="str">
            <v>CD464308</v>
          </cell>
          <cell r="G758">
            <v>42012</v>
          </cell>
          <cell r="H758" t="str">
            <v>CD</v>
          </cell>
        </row>
        <row r="759">
          <cell r="F759" t="str">
            <v>CD463966</v>
          </cell>
          <cell r="G759">
            <v>42012</v>
          </cell>
          <cell r="H759" t="str">
            <v>CD</v>
          </cell>
        </row>
        <row r="760">
          <cell r="F760" t="str">
            <v>CD463960</v>
          </cell>
          <cell r="G760">
            <v>42012</v>
          </cell>
          <cell r="H760" t="str">
            <v>CD</v>
          </cell>
        </row>
        <row r="761">
          <cell r="F761" t="str">
            <v>CQ56008</v>
          </cell>
          <cell r="G761">
            <v>42012</v>
          </cell>
          <cell r="H761" t="str">
            <v>CQ</v>
          </cell>
        </row>
        <row r="762">
          <cell r="F762" t="str">
            <v>CQ56004</v>
          </cell>
          <cell r="G762">
            <v>42012</v>
          </cell>
          <cell r="H762" t="str">
            <v>CQ</v>
          </cell>
        </row>
        <row r="763">
          <cell r="F763" t="str">
            <v>CQ56100</v>
          </cell>
          <cell r="G763">
            <v>42012</v>
          </cell>
          <cell r="H763" t="str">
            <v>CQ</v>
          </cell>
        </row>
        <row r="764">
          <cell r="F764" t="str">
            <v>CQ56167</v>
          </cell>
          <cell r="G764">
            <v>42012</v>
          </cell>
          <cell r="H764" t="str">
            <v>CQ</v>
          </cell>
        </row>
        <row r="765">
          <cell r="F765" t="str">
            <v>CQ56175</v>
          </cell>
          <cell r="G765">
            <v>42012</v>
          </cell>
          <cell r="H765" t="str">
            <v>CQ</v>
          </cell>
        </row>
        <row r="766">
          <cell r="F766" t="str">
            <v>CQ55974</v>
          </cell>
          <cell r="G766">
            <v>42012</v>
          </cell>
          <cell r="H766" t="str">
            <v>CQ</v>
          </cell>
        </row>
        <row r="767">
          <cell r="F767" t="str">
            <v>CD464637</v>
          </cell>
          <cell r="G767">
            <v>42012</v>
          </cell>
          <cell r="H767" t="str">
            <v>CD</v>
          </cell>
        </row>
        <row r="768">
          <cell r="F768" t="str">
            <v>CD465136</v>
          </cell>
          <cell r="G768">
            <v>42012</v>
          </cell>
          <cell r="H768" t="str">
            <v>CD</v>
          </cell>
        </row>
        <row r="769">
          <cell r="F769" t="str">
            <v>CD446001</v>
          </cell>
          <cell r="G769">
            <v>42012</v>
          </cell>
          <cell r="H769" t="str">
            <v>CD</v>
          </cell>
        </row>
        <row r="770">
          <cell r="F770" t="str">
            <v>CD464688</v>
          </cell>
          <cell r="G770">
            <v>42012</v>
          </cell>
          <cell r="H770" t="str">
            <v>CD</v>
          </cell>
        </row>
        <row r="771">
          <cell r="F771">
            <v>22107101</v>
          </cell>
          <cell r="G771">
            <v>42012</v>
          </cell>
          <cell r="H771" t="str">
            <v>22</v>
          </cell>
        </row>
        <row r="772">
          <cell r="F772" t="str">
            <v>CD460701</v>
          </cell>
          <cell r="G772">
            <v>42012</v>
          </cell>
          <cell r="H772" t="str">
            <v>CD</v>
          </cell>
        </row>
        <row r="773">
          <cell r="F773" t="str">
            <v>CD464750</v>
          </cell>
          <cell r="G773">
            <v>42012</v>
          </cell>
          <cell r="H773" t="str">
            <v>CD</v>
          </cell>
        </row>
        <row r="774">
          <cell r="F774" t="str">
            <v>CD463010</v>
          </cell>
          <cell r="G774">
            <v>42012</v>
          </cell>
          <cell r="H774" t="str">
            <v>CD</v>
          </cell>
        </row>
        <row r="775">
          <cell r="F775" t="str">
            <v>CD465688</v>
          </cell>
          <cell r="G775">
            <v>42012</v>
          </cell>
          <cell r="H775" t="str">
            <v>CD</v>
          </cell>
        </row>
        <row r="776">
          <cell r="F776" t="str">
            <v>CD465638</v>
          </cell>
          <cell r="G776">
            <v>42013</v>
          </cell>
          <cell r="H776" t="str">
            <v>CD</v>
          </cell>
        </row>
        <row r="777">
          <cell r="F777" t="str">
            <v>CD465935</v>
          </cell>
          <cell r="G777">
            <v>42013</v>
          </cell>
          <cell r="H777" t="str">
            <v>CD</v>
          </cell>
        </row>
        <row r="778">
          <cell r="F778" t="str">
            <v>CD466039</v>
          </cell>
          <cell r="G778">
            <v>42013</v>
          </cell>
          <cell r="H778" t="str">
            <v>CD</v>
          </cell>
        </row>
        <row r="779">
          <cell r="F779" t="str">
            <v>CD465440</v>
          </cell>
          <cell r="G779">
            <v>42013</v>
          </cell>
          <cell r="H779" t="str">
            <v>CD</v>
          </cell>
        </row>
        <row r="780">
          <cell r="F780" t="str">
            <v>CD465623</v>
          </cell>
          <cell r="G780">
            <v>42013</v>
          </cell>
          <cell r="H780" t="str">
            <v>CD</v>
          </cell>
        </row>
        <row r="781">
          <cell r="F781" t="str">
            <v>CD465374</v>
          </cell>
          <cell r="G781">
            <v>42013</v>
          </cell>
          <cell r="H781" t="str">
            <v>CD</v>
          </cell>
        </row>
        <row r="782">
          <cell r="F782" t="str">
            <v>CD465294</v>
          </cell>
          <cell r="G782">
            <v>42013</v>
          </cell>
          <cell r="H782" t="str">
            <v>CD</v>
          </cell>
        </row>
        <row r="783">
          <cell r="F783" t="str">
            <v>CD466144</v>
          </cell>
          <cell r="G783">
            <v>42013</v>
          </cell>
          <cell r="H783" t="str">
            <v>CD</v>
          </cell>
        </row>
        <row r="784">
          <cell r="F784" t="str">
            <v>CD466017</v>
          </cell>
          <cell r="G784">
            <v>42013</v>
          </cell>
          <cell r="H784" t="str">
            <v>CD</v>
          </cell>
        </row>
        <row r="785">
          <cell r="F785" t="str">
            <v>CD465349</v>
          </cell>
          <cell r="G785">
            <v>42013</v>
          </cell>
          <cell r="H785" t="str">
            <v>CD</v>
          </cell>
        </row>
        <row r="786">
          <cell r="F786" t="str">
            <v>CD465425</v>
          </cell>
          <cell r="G786">
            <v>42013</v>
          </cell>
          <cell r="H786" t="str">
            <v>CD</v>
          </cell>
        </row>
        <row r="787">
          <cell r="F787" t="str">
            <v>CD465815</v>
          </cell>
          <cell r="G787">
            <v>42013</v>
          </cell>
          <cell r="H787" t="str">
            <v>CD</v>
          </cell>
        </row>
        <row r="788">
          <cell r="F788" t="str">
            <v>CD465268</v>
          </cell>
          <cell r="G788">
            <v>42013</v>
          </cell>
          <cell r="H788" t="str">
            <v>CD</v>
          </cell>
        </row>
        <row r="789">
          <cell r="F789" t="str">
            <v>CD465951</v>
          </cell>
          <cell r="G789">
            <v>42013</v>
          </cell>
          <cell r="H789" t="str">
            <v>CD</v>
          </cell>
        </row>
        <row r="790">
          <cell r="F790" t="str">
            <v>CD465816</v>
          </cell>
          <cell r="G790">
            <v>42013</v>
          </cell>
          <cell r="H790" t="str">
            <v>CD</v>
          </cell>
        </row>
        <row r="791">
          <cell r="F791" t="str">
            <v>CD465653</v>
          </cell>
          <cell r="G791">
            <v>42013</v>
          </cell>
          <cell r="H791" t="str">
            <v>CD</v>
          </cell>
        </row>
        <row r="792">
          <cell r="F792" t="str">
            <v>CD465640</v>
          </cell>
          <cell r="G792">
            <v>42013</v>
          </cell>
          <cell r="H792" t="str">
            <v>CD</v>
          </cell>
        </row>
        <row r="793">
          <cell r="F793" t="str">
            <v>CD466060</v>
          </cell>
          <cell r="G793">
            <v>42013</v>
          </cell>
          <cell r="H793" t="str">
            <v>CD</v>
          </cell>
        </row>
        <row r="794">
          <cell r="F794" t="str">
            <v>CD466154</v>
          </cell>
          <cell r="G794">
            <v>42013</v>
          </cell>
          <cell r="H794" t="str">
            <v>CD</v>
          </cell>
        </row>
        <row r="795">
          <cell r="F795" t="str">
            <v>CD465884</v>
          </cell>
          <cell r="G795">
            <v>42013</v>
          </cell>
          <cell r="H795" t="str">
            <v>CD</v>
          </cell>
        </row>
        <row r="796">
          <cell r="F796" t="str">
            <v>CD465748</v>
          </cell>
          <cell r="G796">
            <v>42013</v>
          </cell>
          <cell r="H796" t="str">
            <v>CD</v>
          </cell>
        </row>
        <row r="797">
          <cell r="F797" t="str">
            <v>CD465290</v>
          </cell>
          <cell r="G797">
            <v>42013</v>
          </cell>
          <cell r="H797" t="str">
            <v>CD</v>
          </cell>
        </row>
        <row r="798">
          <cell r="F798" t="str">
            <v>CD465602</v>
          </cell>
          <cell r="G798">
            <v>42013</v>
          </cell>
          <cell r="H798" t="str">
            <v>CD</v>
          </cell>
        </row>
        <row r="799">
          <cell r="F799" t="str">
            <v>CD465975</v>
          </cell>
          <cell r="G799">
            <v>42013</v>
          </cell>
          <cell r="H799" t="str">
            <v>CD</v>
          </cell>
        </row>
        <row r="800">
          <cell r="F800" t="str">
            <v>CD465943</v>
          </cell>
          <cell r="G800">
            <v>42013</v>
          </cell>
          <cell r="H800" t="str">
            <v>CD</v>
          </cell>
        </row>
        <row r="801">
          <cell r="F801" t="str">
            <v>CD465437</v>
          </cell>
          <cell r="G801">
            <v>42013</v>
          </cell>
          <cell r="H801" t="str">
            <v>CD</v>
          </cell>
        </row>
        <row r="802">
          <cell r="F802" t="str">
            <v>CD465391</v>
          </cell>
          <cell r="G802">
            <v>42013</v>
          </cell>
          <cell r="H802" t="str">
            <v>CD</v>
          </cell>
        </row>
        <row r="803">
          <cell r="F803" t="str">
            <v>CD465803</v>
          </cell>
          <cell r="G803">
            <v>42013</v>
          </cell>
          <cell r="H803" t="str">
            <v>CD</v>
          </cell>
        </row>
        <row r="804">
          <cell r="F804" t="str">
            <v>CD465212</v>
          </cell>
          <cell r="G804">
            <v>42013</v>
          </cell>
          <cell r="H804" t="str">
            <v>CD</v>
          </cell>
        </row>
        <row r="805">
          <cell r="F805" t="str">
            <v>CD465717</v>
          </cell>
          <cell r="G805">
            <v>42013</v>
          </cell>
          <cell r="H805" t="str">
            <v>CD</v>
          </cell>
        </row>
        <row r="806">
          <cell r="F806" t="str">
            <v>CD465804</v>
          </cell>
          <cell r="G806">
            <v>42013</v>
          </cell>
          <cell r="H806" t="str">
            <v>CD</v>
          </cell>
        </row>
        <row r="807">
          <cell r="F807" t="str">
            <v>CD465827</v>
          </cell>
          <cell r="G807">
            <v>42013</v>
          </cell>
          <cell r="H807" t="str">
            <v>CD</v>
          </cell>
        </row>
        <row r="808">
          <cell r="F808" t="str">
            <v>CD466196</v>
          </cell>
          <cell r="G808">
            <v>42013</v>
          </cell>
          <cell r="H808" t="str">
            <v>CD</v>
          </cell>
        </row>
        <row r="809">
          <cell r="F809" t="str">
            <v>CH58773</v>
          </cell>
          <cell r="G809">
            <v>42013</v>
          </cell>
          <cell r="H809" t="str">
            <v>CH</v>
          </cell>
        </row>
        <row r="810">
          <cell r="F810" t="str">
            <v>CD465222</v>
          </cell>
          <cell r="G810">
            <v>42013</v>
          </cell>
          <cell r="H810" t="str">
            <v>CD</v>
          </cell>
        </row>
        <row r="811">
          <cell r="F811" t="str">
            <v>CD465571</v>
          </cell>
          <cell r="G811">
            <v>42013</v>
          </cell>
          <cell r="H811" t="str">
            <v>CD</v>
          </cell>
        </row>
        <row r="812">
          <cell r="F812" t="str">
            <v>CD465955</v>
          </cell>
          <cell r="G812">
            <v>42013</v>
          </cell>
          <cell r="H812" t="str">
            <v>CD</v>
          </cell>
        </row>
        <row r="813">
          <cell r="F813" t="str">
            <v>CD465620</v>
          </cell>
          <cell r="G813">
            <v>42013</v>
          </cell>
          <cell r="H813" t="str">
            <v>CD</v>
          </cell>
        </row>
        <row r="814">
          <cell r="F814" t="str">
            <v>CD465577</v>
          </cell>
          <cell r="G814">
            <v>42013</v>
          </cell>
          <cell r="H814" t="str">
            <v>CD</v>
          </cell>
        </row>
        <row r="815">
          <cell r="F815" t="str">
            <v>CD466260</v>
          </cell>
          <cell r="G815">
            <v>42013</v>
          </cell>
          <cell r="H815" t="str">
            <v>CD</v>
          </cell>
        </row>
        <row r="816">
          <cell r="F816" t="str">
            <v>CD465800</v>
          </cell>
          <cell r="G816">
            <v>42013</v>
          </cell>
          <cell r="H816" t="str">
            <v>CD</v>
          </cell>
        </row>
        <row r="817">
          <cell r="F817" t="str">
            <v>CD465822</v>
          </cell>
          <cell r="G817">
            <v>42013</v>
          </cell>
          <cell r="H817" t="str">
            <v>CD</v>
          </cell>
        </row>
        <row r="818">
          <cell r="F818" t="str">
            <v>CD466594</v>
          </cell>
          <cell r="G818">
            <v>42013</v>
          </cell>
          <cell r="H818" t="str">
            <v>CD</v>
          </cell>
        </row>
        <row r="819">
          <cell r="F819" t="str">
            <v>CD465609</v>
          </cell>
          <cell r="G819">
            <v>42013</v>
          </cell>
          <cell r="H819" t="str">
            <v>CD</v>
          </cell>
        </row>
        <row r="820">
          <cell r="F820" t="str">
            <v>CD465774</v>
          </cell>
          <cell r="G820">
            <v>42013</v>
          </cell>
          <cell r="H820" t="str">
            <v>CD</v>
          </cell>
        </row>
        <row r="821">
          <cell r="F821" t="str">
            <v>CD466057</v>
          </cell>
          <cell r="G821">
            <v>42013</v>
          </cell>
          <cell r="H821" t="str">
            <v>CD</v>
          </cell>
        </row>
        <row r="822">
          <cell r="F822" t="str">
            <v>CH58762</v>
          </cell>
          <cell r="G822">
            <v>42013</v>
          </cell>
          <cell r="H822" t="str">
            <v>CH</v>
          </cell>
        </row>
        <row r="823">
          <cell r="F823" t="str">
            <v>CD465216</v>
          </cell>
          <cell r="G823">
            <v>42013</v>
          </cell>
          <cell r="H823" t="str">
            <v>CD</v>
          </cell>
        </row>
        <row r="824">
          <cell r="F824" t="str">
            <v>CD466134</v>
          </cell>
          <cell r="G824">
            <v>42013</v>
          </cell>
          <cell r="H824" t="str">
            <v>CD</v>
          </cell>
        </row>
        <row r="825">
          <cell r="F825" t="str">
            <v>CD466243</v>
          </cell>
          <cell r="G825">
            <v>42013</v>
          </cell>
          <cell r="H825" t="str">
            <v>CD</v>
          </cell>
        </row>
        <row r="826">
          <cell r="F826" t="str">
            <v>CD465917</v>
          </cell>
          <cell r="G826">
            <v>42013</v>
          </cell>
          <cell r="H826" t="str">
            <v>CD</v>
          </cell>
        </row>
        <row r="827">
          <cell r="F827" t="str">
            <v>CD465668</v>
          </cell>
          <cell r="G827">
            <v>42013</v>
          </cell>
          <cell r="H827" t="str">
            <v>CD</v>
          </cell>
        </row>
        <row r="828">
          <cell r="F828" t="str">
            <v>CD465909</v>
          </cell>
          <cell r="G828">
            <v>42013</v>
          </cell>
          <cell r="H828" t="str">
            <v>CD</v>
          </cell>
        </row>
        <row r="829">
          <cell r="F829" t="str">
            <v>CD465565</v>
          </cell>
          <cell r="G829">
            <v>42013</v>
          </cell>
          <cell r="H829" t="str">
            <v>CD</v>
          </cell>
        </row>
        <row r="830">
          <cell r="F830" t="str">
            <v>CH58768</v>
          </cell>
          <cell r="G830">
            <v>42013</v>
          </cell>
          <cell r="H830" t="str">
            <v>CH</v>
          </cell>
        </row>
        <row r="831">
          <cell r="F831" t="str">
            <v>CH58754</v>
          </cell>
          <cell r="G831">
            <v>42013</v>
          </cell>
          <cell r="H831" t="str">
            <v>CH</v>
          </cell>
        </row>
        <row r="832">
          <cell r="F832" t="str">
            <v>CD465661</v>
          </cell>
          <cell r="G832">
            <v>42013</v>
          </cell>
          <cell r="H832" t="str">
            <v>CD</v>
          </cell>
        </row>
        <row r="833">
          <cell r="F833" t="str">
            <v>CD465681</v>
          </cell>
          <cell r="G833">
            <v>42013</v>
          </cell>
          <cell r="H833" t="str">
            <v>CD</v>
          </cell>
        </row>
        <row r="834">
          <cell r="F834" t="str">
            <v>CD465740</v>
          </cell>
          <cell r="G834">
            <v>42013</v>
          </cell>
          <cell r="H834" t="str">
            <v>CD</v>
          </cell>
        </row>
        <row r="835">
          <cell r="F835" t="str">
            <v>CH58755</v>
          </cell>
          <cell r="G835">
            <v>42013</v>
          </cell>
          <cell r="H835" t="str">
            <v>CH</v>
          </cell>
        </row>
        <row r="836">
          <cell r="F836" t="str">
            <v>CD465775</v>
          </cell>
          <cell r="G836">
            <v>42013</v>
          </cell>
          <cell r="H836" t="str">
            <v>CD</v>
          </cell>
        </row>
        <row r="837">
          <cell r="F837" t="str">
            <v>CH58763</v>
          </cell>
          <cell r="G837">
            <v>42013</v>
          </cell>
          <cell r="H837" t="str">
            <v>CH</v>
          </cell>
        </row>
        <row r="838">
          <cell r="F838" t="str">
            <v>CD465578</v>
          </cell>
          <cell r="G838">
            <v>42013</v>
          </cell>
          <cell r="H838" t="str">
            <v>CD</v>
          </cell>
        </row>
        <row r="839">
          <cell r="F839" t="str">
            <v>CD465604</v>
          </cell>
          <cell r="G839">
            <v>42013</v>
          </cell>
          <cell r="H839" t="str">
            <v>CD</v>
          </cell>
        </row>
        <row r="840">
          <cell r="F840" t="str">
            <v>CD465635</v>
          </cell>
          <cell r="G840">
            <v>42013</v>
          </cell>
          <cell r="H840" t="str">
            <v>CD</v>
          </cell>
        </row>
        <row r="841">
          <cell r="F841" t="str">
            <v>CD465647</v>
          </cell>
          <cell r="G841">
            <v>42013</v>
          </cell>
          <cell r="H841" t="str">
            <v>CD</v>
          </cell>
        </row>
        <row r="842">
          <cell r="F842" t="str">
            <v>CD465610</v>
          </cell>
          <cell r="G842">
            <v>42013</v>
          </cell>
          <cell r="H842" t="str">
            <v>CD</v>
          </cell>
        </row>
        <row r="843">
          <cell r="F843" t="str">
            <v>CD465715</v>
          </cell>
          <cell r="G843">
            <v>42013</v>
          </cell>
          <cell r="H843" t="str">
            <v>CD</v>
          </cell>
        </row>
        <row r="844">
          <cell r="F844" t="str">
            <v>CD465657</v>
          </cell>
          <cell r="G844">
            <v>42013</v>
          </cell>
          <cell r="H844" t="str">
            <v>CD</v>
          </cell>
        </row>
        <row r="845">
          <cell r="F845" t="str">
            <v>CD466130</v>
          </cell>
          <cell r="G845">
            <v>42013</v>
          </cell>
          <cell r="H845" t="str">
            <v>CD</v>
          </cell>
        </row>
        <row r="846">
          <cell r="F846" t="str">
            <v>CD465894</v>
          </cell>
          <cell r="G846">
            <v>42013</v>
          </cell>
          <cell r="H846" t="str">
            <v>CD</v>
          </cell>
        </row>
        <row r="847">
          <cell r="F847" t="str">
            <v>CD466242</v>
          </cell>
          <cell r="G847">
            <v>42013</v>
          </cell>
          <cell r="H847" t="str">
            <v>CD</v>
          </cell>
        </row>
        <row r="848">
          <cell r="F848" t="str">
            <v>CD465751</v>
          </cell>
          <cell r="G848">
            <v>42013</v>
          </cell>
          <cell r="H848" t="str">
            <v>CD</v>
          </cell>
        </row>
        <row r="849">
          <cell r="F849" t="str">
            <v>CD465670</v>
          </cell>
          <cell r="G849">
            <v>42013</v>
          </cell>
          <cell r="H849" t="str">
            <v>CD</v>
          </cell>
        </row>
        <row r="850">
          <cell r="F850" t="str">
            <v>CD465734</v>
          </cell>
          <cell r="G850">
            <v>42013</v>
          </cell>
          <cell r="H850" t="str">
            <v>CD</v>
          </cell>
        </row>
        <row r="851">
          <cell r="F851" t="str">
            <v>CD465797</v>
          </cell>
          <cell r="G851">
            <v>42013</v>
          </cell>
          <cell r="H851" t="str">
            <v>CD</v>
          </cell>
        </row>
        <row r="852">
          <cell r="F852" t="str">
            <v>CD465423</v>
          </cell>
          <cell r="G852">
            <v>42013</v>
          </cell>
          <cell r="H852" t="str">
            <v>CD</v>
          </cell>
        </row>
        <row r="853">
          <cell r="F853" t="str">
            <v>CD465436</v>
          </cell>
          <cell r="G853">
            <v>42013</v>
          </cell>
          <cell r="H853" t="str">
            <v>CD</v>
          </cell>
        </row>
        <row r="854">
          <cell r="F854" t="str">
            <v>CD465289</v>
          </cell>
          <cell r="G854">
            <v>42013</v>
          </cell>
          <cell r="H854" t="str">
            <v>CD</v>
          </cell>
        </row>
        <row r="855">
          <cell r="F855" t="str">
            <v>CD465506</v>
          </cell>
          <cell r="G855">
            <v>42013</v>
          </cell>
          <cell r="H855" t="str">
            <v>CD</v>
          </cell>
        </row>
        <row r="856">
          <cell r="F856" t="str">
            <v>CD465613</v>
          </cell>
          <cell r="G856">
            <v>42013</v>
          </cell>
          <cell r="H856" t="str">
            <v>CD</v>
          </cell>
        </row>
        <row r="857">
          <cell r="F857" t="str">
            <v>CD465500</v>
          </cell>
          <cell r="G857">
            <v>42013</v>
          </cell>
          <cell r="H857" t="str">
            <v>CD</v>
          </cell>
        </row>
        <row r="858">
          <cell r="F858" t="str">
            <v>CD465354</v>
          </cell>
          <cell r="G858">
            <v>42013</v>
          </cell>
          <cell r="H858" t="str">
            <v>CD</v>
          </cell>
        </row>
        <row r="859">
          <cell r="F859" t="str">
            <v>CD465637</v>
          </cell>
          <cell r="G859">
            <v>42013</v>
          </cell>
          <cell r="H859" t="str">
            <v>CD</v>
          </cell>
        </row>
        <row r="860">
          <cell r="F860" t="str">
            <v>CD465280</v>
          </cell>
          <cell r="G860">
            <v>42013</v>
          </cell>
          <cell r="H860" t="str">
            <v>CD</v>
          </cell>
        </row>
        <row r="861">
          <cell r="F861" t="str">
            <v>CD465845</v>
          </cell>
          <cell r="G861">
            <v>42013</v>
          </cell>
          <cell r="H861" t="str">
            <v>CD</v>
          </cell>
        </row>
        <row r="862">
          <cell r="F862" t="str">
            <v>CD466581</v>
          </cell>
          <cell r="G862">
            <v>42013</v>
          </cell>
          <cell r="H862" t="str">
            <v>CD</v>
          </cell>
        </row>
        <row r="863">
          <cell r="F863" t="str">
            <v>CD465277</v>
          </cell>
          <cell r="G863">
            <v>42013</v>
          </cell>
          <cell r="H863" t="str">
            <v>CD</v>
          </cell>
        </row>
        <row r="864">
          <cell r="F864" t="str">
            <v>CD465340</v>
          </cell>
          <cell r="G864">
            <v>42013</v>
          </cell>
          <cell r="H864" t="str">
            <v>CD</v>
          </cell>
        </row>
        <row r="865">
          <cell r="F865" t="str">
            <v>CD466561</v>
          </cell>
          <cell r="G865">
            <v>42013</v>
          </cell>
          <cell r="H865" t="str">
            <v>CD</v>
          </cell>
        </row>
        <row r="866">
          <cell r="F866" t="str">
            <v>CD465663</v>
          </cell>
          <cell r="G866">
            <v>42013</v>
          </cell>
          <cell r="H866" t="str">
            <v>CD</v>
          </cell>
        </row>
        <row r="867">
          <cell r="F867" t="str">
            <v>CD465459</v>
          </cell>
          <cell r="G867">
            <v>42013</v>
          </cell>
          <cell r="H867" t="str">
            <v>CD</v>
          </cell>
        </row>
        <row r="868">
          <cell r="F868" t="str">
            <v>CD465869</v>
          </cell>
          <cell r="G868">
            <v>42013</v>
          </cell>
          <cell r="H868" t="str">
            <v>CD</v>
          </cell>
        </row>
        <row r="869">
          <cell r="F869" t="str">
            <v>CD465977</v>
          </cell>
          <cell r="G869">
            <v>42013</v>
          </cell>
          <cell r="H869" t="str">
            <v>CD</v>
          </cell>
        </row>
        <row r="870">
          <cell r="F870" t="str">
            <v>CD465465</v>
          </cell>
          <cell r="G870">
            <v>42013</v>
          </cell>
          <cell r="H870" t="str">
            <v>CD</v>
          </cell>
        </row>
        <row r="871">
          <cell r="F871" t="str">
            <v>CD465569</v>
          </cell>
          <cell r="G871">
            <v>42013</v>
          </cell>
          <cell r="H871" t="str">
            <v>CD</v>
          </cell>
        </row>
        <row r="872">
          <cell r="F872" t="str">
            <v>CD465315</v>
          </cell>
          <cell r="G872">
            <v>42013</v>
          </cell>
          <cell r="H872" t="str">
            <v>CD</v>
          </cell>
        </row>
        <row r="873">
          <cell r="F873" t="str">
            <v>CD465511</v>
          </cell>
          <cell r="G873">
            <v>42013</v>
          </cell>
          <cell r="H873" t="str">
            <v>CD</v>
          </cell>
        </row>
        <row r="874">
          <cell r="F874" t="str">
            <v>CD466067</v>
          </cell>
          <cell r="G874">
            <v>42013</v>
          </cell>
          <cell r="H874" t="str">
            <v>CD</v>
          </cell>
        </row>
        <row r="875">
          <cell r="F875" t="str">
            <v>CD465485</v>
          </cell>
          <cell r="G875">
            <v>42013</v>
          </cell>
          <cell r="H875" t="str">
            <v>CD</v>
          </cell>
        </row>
        <row r="876">
          <cell r="F876" t="str">
            <v>CD465480</v>
          </cell>
          <cell r="G876">
            <v>42013</v>
          </cell>
          <cell r="H876" t="str">
            <v>CD</v>
          </cell>
        </row>
        <row r="877">
          <cell r="F877" t="str">
            <v>CD465341</v>
          </cell>
          <cell r="G877">
            <v>42013</v>
          </cell>
          <cell r="H877" t="str">
            <v>CD</v>
          </cell>
        </row>
        <row r="878">
          <cell r="F878" t="str">
            <v>CD465338</v>
          </cell>
          <cell r="G878">
            <v>42013</v>
          </cell>
          <cell r="H878" t="str">
            <v>CD</v>
          </cell>
        </row>
        <row r="879">
          <cell r="F879" t="str">
            <v>CD466630</v>
          </cell>
          <cell r="G879">
            <v>42013</v>
          </cell>
          <cell r="H879" t="str">
            <v>CD</v>
          </cell>
        </row>
        <row r="880">
          <cell r="F880" t="str">
            <v>CD466320</v>
          </cell>
          <cell r="G880">
            <v>42013</v>
          </cell>
          <cell r="H880" t="str">
            <v>CD</v>
          </cell>
        </row>
        <row r="881">
          <cell r="F881" t="str">
            <v>CD465406</v>
          </cell>
          <cell r="G881">
            <v>42013</v>
          </cell>
          <cell r="H881" t="str">
            <v>CD</v>
          </cell>
        </row>
        <row r="882">
          <cell r="F882" t="str">
            <v>CD466202</v>
          </cell>
          <cell r="G882">
            <v>42013</v>
          </cell>
          <cell r="H882" t="str">
            <v>CD</v>
          </cell>
        </row>
        <row r="883">
          <cell r="F883" t="str">
            <v>CD466554</v>
          </cell>
          <cell r="G883">
            <v>42013</v>
          </cell>
          <cell r="H883" t="str">
            <v>CD</v>
          </cell>
        </row>
        <row r="884">
          <cell r="F884" t="str">
            <v>CD466183</v>
          </cell>
          <cell r="G884">
            <v>42013</v>
          </cell>
          <cell r="H884" t="str">
            <v>CD</v>
          </cell>
        </row>
        <row r="885">
          <cell r="F885" t="str">
            <v>CD466427</v>
          </cell>
          <cell r="G885">
            <v>42013</v>
          </cell>
          <cell r="H885" t="str">
            <v>CD</v>
          </cell>
        </row>
        <row r="886">
          <cell r="F886" t="str">
            <v>CD466511</v>
          </cell>
          <cell r="G886">
            <v>42013</v>
          </cell>
          <cell r="H886" t="str">
            <v>CD</v>
          </cell>
        </row>
        <row r="887">
          <cell r="F887" t="str">
            <v>CD466528</v>
          </cell>
          <cell r="G887">
            <v>42013</v>
          </cell>
          <cell r="H887" t="str">
            <v>CD</v>
          </cell>
        </row>
        <row r="888">
          <cell r="F888" t="str">
            <v>CD466241</v>
          </cell>
          <cell r="G888">
            <v>42013</v>
          </cell>
          <cell r="H888" t="str">
            <v>CD</v>
          </cell>
        </row>
        <row r="889">
          <cell r="F889" t="str">
            <v>CD466592</v>
          </cell>
          <cell r="G889">
            <v>42013</v>
          </cell>
          <cell r="H889" t="str">
            <v>CD</v>
          </cell>
        </row>
        <row r="890">
          <cell r="F890" t="str">
            <v>CD466461</v>
          </cell>
          <cell r="G890">
            <v>42013</v>
          </cell>
          <cell r="H890" t="str">
            <v>CD</v>
          </cell>
        </row>
        <row r="891">
          <cell r="F891" t="str">
            <v>CD466367</v>
          </cell>
          <cell r="G891">
            <v>42013</v>
          </cell>
          <cell r="H891" t="str">
            <v>CD</v>
          </cell>
        </row>
        <row r="892">
          <cell r="F892" t="str">
            <v>CD466602</v>
          </cell>
          <cell r="G892">
            <v>42013</v>
          </cell>
          <cell r="H892" t="str">
            <v>CD</v>
          </cell>
        </row>
        <row r="893">
          <cell r="F893" t="str">
            <v>CD466254</v>
          </cell>
          <cell r="G893">
            <v>42013</v>
          </cell>
          <cell r="H893" t="str">
            <v>CD</v>
          </cell>
        </row>
        <row r="894">
          <cell r="F894" t="str">
            <v>CD466448</v>
          </cell>
          <cell r="G894">
            <v>42013</v>
          </cell>
          <cell r="H894" t="str">
            <v>CD</v>
          </cell>
        </row>
        <row r="895">
          <cell r="F895" t="str">
            <v>PR53988</v>
          </cell>
          <cell r="G895">
            <v>42013</v>
          </cell>
          <cell r="H895" t="str">
            <v>PR</v>
          </cell>
        </row>
        <row r="896">
          <cell r="F896" t="str">
            <v>CD466569</v>
          </cell>
          <cell r="G896">
            <v>42013</v>
          </cell>
          <cell r="H896" t="str">
            <v>CD</v>
          </cell>
        </row>
        <row r="897">
          <cell r="F897" t="str">
            <v>CD466199</v>
          </cell>
          <cell r="G897">
            <v>42013</v>
          </cell>
          <cell r="H897" t="str">
            <v>CD</v>
          </cell>
        </row>
        <row r="898">
          <cell r="F898" t="str">
            <v>PR53960</v>
          </cell>
          <cell r="G898">
            <v>42013</v>
          </cell>
          <cell r="H898" t="str">
            <v>PR</v>
          </cell>
        </row>
        <row r="899">
          <cell r="F899" t="str">
            <v>CD466217</v>
          </cell>
          <cell r="G899">
            <v>42013</v>
          </cell>
          <cell r="H899" t="str">
            <v>CD</v>
          </cell>
        </row>
        <row r="900">
          <cell r="F900" t="str">
            <v>PR53983</v>
          </cell>
          <cell r="G900">
            <v>42013</v>
          </cell>
          <cell r="H900" t="str">
            <v>PR</v>
          </cell>
        </row>
        <row r="901">
          <cell r="F901" t="str">
            <v>CD466409</v>
          </cell>
          <cell r="G901">
            <v>42013</v>
          </cell>
          <cell r="H901" t="str">
            <v>CD</v>
          </cell>
        </row>
        <row r="902">
          <cell r="F902" t="str">
            <v>CD466366</v>
          </cell>
          <cell r="G902">
            <v>42013</v>
          </cell>
          <cell r="H902" t="str">
            <v>CD</v>
          </cell>
        </row>
        <row r="903">
          <cell r="F903" t="str">
            <v>CD466074</v>
          </cell>
          <cell r="G903">
            <v>42013</v>
          </cell>
          <cell r="H903" t="str">
            <v>CD</v>
          </cell>
        </row>
        <row r="904">
          <cell r="F904" t="str">
            <v>CD466257</v>
          </cell>
          <cell r="G904">
            <v>42013</v>
          </cell>
          <cell r="H904" t="str">
            <v>CD</v>
          </cell>
        </row>
        <row r="905">
          <cell r="F905" t="str">
            <v>CD467473</v>
          </cell>
          <cell r="G905">
            <v>42018</v>
          </cell>
          <cell r="H905" t="str">
            <v>CD</v>
          </cell>
        </row>
        <row r="906">
          <cell r="F906" t="str">
            <v>CD467033</v>
          </cell>
          <cell r="G906">
            <v>42018</v>
          </cell>
          <cell r="H906" t="str">
            <v>CD</v>
          </cell>
        </row>
        <row r="907">
          <cell r="F907" t="str">
            <v>CD467605</v>
          </cell>
          <cell r="G907">
            <v>42018</v>
          </cell>
          <cell r="H907" t="str">
            <v>CD</v>
          </cell>
        </row>
        <row r="908">
          <cell r="F908" t="str">
            <v>CD466710</v>
          </cell>
          <cell r="G908">
            <v>42018</v>
          </cell>
          <cell r="H908" t="str">
            <v>CD</v>
          </cell>
        </row>
        <row r="909">
          <cell r="F909" t="str">
            <v>CH58868</v>
          </cell>
          <cell r="G909">
            <v>42018</v>
          </cell>
          <cell r="H909" t="str">
            <v>CH</v>
          </cell>
        </row>
        <row r="910">
          <cell r="F910" t="str">
            <v>PR54028</v>
          </cell>
          <cell r="G910">
            <v>42018</v>
          </cell>
          <cell r="H910" t="str">
            <v>PR</v>
          </cell>
        </row>
        <row r="911">
          <cell r="F911" t="str">
            <v>CD466673</v>
          </cell>
          <cell r="G911">
            <v>42018</v>
          </cell>
          <cell r="H911" t="str">
            <v>CD</v>
          </cell>
        </row>
        <row r="912">
          <cell r="F912" t="str">
            <v>PR54019</v>
          </cell>
          <cell r="G912">
            <v>42018</v>
          </cell>
          <cell r="H912" t="str">
            <v>PR</v>
          </cell>
        </row>
        <row r="913">
          <cell r="F913" t="str">
            <v>CD467454</v>
          </cell>
          <cell r="G913">
            <v>42018</v>
          </cell>
          <cell r="H913" t="str">
            <v>CD</v>
          </cell>
        </row>
        <row r="914">
          <cell r="F914" t="str">
            <v>CD467512</v>
          </cell>
          <cell r="G914">
            <v>42018</v>
          </cell>
          <cell r="H914" t="str">
            <v>CD</v>
          </cell>
        </row>
        <row r="915">
          <cell r="F915" t="str">
            <v>PR54082</v>
          </cell>
          <cell r="G915">
            <v>42018</v>
          </cell>
          <cell r="H915" t="str">
            <v>PR</v>
          </cell>
        </row>
        <row r="916">
          <cell r="F916" t="str">
            <v>CH58869</v>
          </cell>
          <cell r="G916">
            <v>42018</v>
          </cell>
          <cell r="H916" t="str">
            <v>CH</v>
          </cell>
        </row>
        <row r="917">
          <cell r="F917" t="str">
            <v>CD467203</v>
          </cell>
          <cell r="G917">
            <v>42018</v>
          </cell>
          <cell r="H917" t="str">
            <v>CD</v>
          </cell>
        </row>
        <row r="918">
          <cell r="F918" t="str">
            <v>CD467651</v>
          </cell>
          <cell r="G918">
            <v>42018</v>
          </cell>
          <cell r="H918" t="str">
            <v>CD</v>
          </cell>
        </row>
        <row r="919">
          <cell r="F919" t="str">
            <v>CD467656</v>
          </cell>
          <cell r="G919">
            <v>42018</v>
          </cell>
          <cell r="H919" t="str">
            <v>CD</v>
          </cell>
        </row>
        <row r="920">
          <cell r="F920" t="str">
            <v>CD466652</v>
          </cell>
          <cell r="G920">
            <v>42018</v>
          </cell>
          <cell r="H920" t="str">
            <v>CD</v>
          </cell>
        </row>
        <row r="921">
          <cell r="F921" t="str">
            <v>CD467021</v>
          </cell>
          <cell r="G921">
            <v>42018</v>
          </cell>
          <cell r="H921" t="str">
            <v>CD</v>
          </cell>
        </row>
        <row r="922">
          <cell r="F922" t="str">
            <v>CD467035</v>
          </cell>
          <cell r="G922">
            <v>42018</v>
          </cell>
          <cell r="H922" t="str">
            <v>CD</v>
          </cell>
        </row>
        <row r="923">
          <cell r="F923" t="str">
            <v>CD467560</v>
          </cell>
          <cell r="G923">
            <v>42018</v>
          </cell>
          <cell r="H923" t="str">
            <v>CD</v>
          </cell>
        </row>
        <row r="924">
          <cell r="F924" t="str">
            <v>CD467510</v>
          </cell>
          <cell r="G924">
            <v>42018</v>
          </cell>
          <cell r="H924" t="str">
            <v>CD</v>
          </cell>
        </row>
        <row r="925">
          <cell r="F925" t="str">
            <v>CD466992</v>
          </cell>
          <cell r="G925">
            <v>42018</v>
          </cell>
          <cell r="H925" t="str">
            <v>CD</v>
          </cell>
        </row>
        <row r="926">
          <cell r="F926" t="str">
            <v>CD466918</v>
          </cell>
          <cell r="G926">
            <v>42018</v>
          </cell>
          <cell r="H926" t="str">
            <v>CD</v>
          </cell>
        </row>
        <row r="927">
          <cell r="F927" t="str">
            <v>CH58873</v>
          </cell>
          <cell r="G927">
            <v>42018</v>
          </cell>
          <cell r="H927" t="str">
            <v>CH</v>
          </cell>
        </row>
        <row r="928">
          <cell r="F928" t="str">
            <v>CD467036</v>
          </cell>
          <cell r="G928">
            <v>42018</v>
          </cell>
          <cell r="H928" t="str">
            <v>CD</v>
          </cell>
        </row>
        <row r="929">
          <cell r="F929" t="str">
            <v>CD467701</v>
          </cell>
          <cell r="G929">
            <v>42018</v>
          </cell>
          <cell r="H929" t="str">
            <v>CD</v>
          </cell>
        </row>
        <row r="930">
          <cell r="F930" t="str">
            <v>CD467001</v>
          </cell>
          <cell r="G930">
            <v>42018</v>
          </cell>
          <cell r="H930" t="str">
            <v>CD</v>
          </cell>
        </row>
        <row r="931">
          <cell r="F931" t="str">
            <v>CD467637</v>
          </cell>
          <cell r="G931">
            <v>42018</v>
          </cell>
          <cell r="H931" t="str">
            <v>CD</v>
          </cell>
        </row>
        <row r="932">
          <cell r="F932" t="str">
            <v>CD466968</v>
          </cell>
          <cell r="G932">
            <v>42018</v>
          </cell>
          <cell r="H932" t="str">
            <v>CD</v>
          </cell>
        </row>
        <row r="933">
          <cell r="F933" t="str">
            <v>CD467400</v>
          </cell>
          <cell r="G933">
            <v>42018</v>
          </cell>
          <cell r="H933" t="str">
            <v>CD</v>
          </cell>
        </row>
        <row r="934">
          <cell r="F934" t="str">
            <v>CH58834</v>
          </cell>
          <cell r="G934">
            <v>42018</v>
          </cell>
          <cell r="H934" t="str">
            <v>CH</v>
          </cell>
        </row>
        <row r="935">
          <cell r="F935" t="str">
            <v>CH58827</v>
          </cell>
          <cell r="G935">
            <v>42018</v>
          </cell>
          <cell r="H935" t="str">
            <v>CH</v>
          </cell>
        </row>
        <row r="936">
          <cell r="F936" t="str">
            <v>CD467553</v>
          </cell>
          <cell r="G936">
            <v>42018</v>
          </cell>
          <cell r="H936" t="str">
            <v>CD</v>
          </cell>
        </row>
        <row r="937">
          <cell r="F937" t="str">
            <v>CD467117</v>
          </cell>
          <cell r="G937">
            <v>42018</v>
          </cell>
          <cell r="H937" t="str">
            <v>CD</v>
          </cell>
        </row>
        <row r="938">
          <cell r="F938" t="str">
            <v>PR54008</v>
          </cell>
          <cell r="G938">
            <v>42018</v>
          </cell>
          <cell r="H938" t="str">
            <v>PR</v>
          </cell>
        </row>
        <row r="939">
          <cell r="F939" t="str">
            <v>CD466984</v>
          </cell>
          <cell r="G939">
            <v>42018</v>
          </cell>
          <cell r="H939" t="str">
            <v>CD</v>
          </cell>
        </row>
        <row r="940">
          <cell r="F940" t="str">
            <v>CD467124</v>
          </cell>
          <cell r="G940">
            <v>42018</v>
          </cell>
          <cell r="H940" t="str">
            <v>CD</v>
          </cell>
        </row>
        <row r="941">
          <cell r="F941" t="str">
            <v>CD467517</v>
          </cell>
          <cell r="G941">
            <v>42018</v>
          </cell>
          <cell r="H941" t="str">
            <v>CD</v>
          </cell>
        </row>
        <row r="942">
          <cell r="F942" t="str">
            <v>CD467122</v>
          </cell>
          <cell r="G942">
            <v>42018</v>
          </cell>
          <cell r="H942" t="str">
            <v>CD</v>
          </cell>
        </row>
        <row r="943">
          <cell r="F943" t="str">
            <v>CD467204</v>
          </cell>
          <cell r="G943">
            <v>42018</v>
          </cell>
          <cell r="H943" t="str">
            <v>CD</v>
          </cell>
        </row>
        <row r="944">
          <cell r="F944" t="str">
            <v>CD466650</v>
          </cell>
          <cell r="G944">
            <v>42018</v>
          </cell>
          <cell r="H944" t="str">
            <v>CD</v>
          </cell>
        </row>
        <row r="945">
          <cell r="F945" t="str">
            <v>CD467037</v>
          </cell>
          <cell r="G945">
            <v>42018</v>
          </cell>
          <cell r="H945" t="str">
            <v>CD</v>
          </cell>
        </row>
        <row r="946">
          <cell r="F946" t="str">
            <v>CD467038</v>
          </cell>
          <cell r="G946">
            <v>42018</v>
          </cell>
          <cell r="H946" t="str">
            <v>CD</v>
          </cell>
        </row>
        <row r="947">
          <cell r="F947" t="str">
            <v>CD467668</v>
          </cell>
          <cell r="G947">
            <v>42018</v>
          </cell>
          <cell r="H947" t="str">
            <v>CD</v>
          </cell>
        </row>
        <row r="948">
          <cell r="F948" t="str">
            <v>CH58863</v>
          </cell>
          <cell r="G948">
            <v>42018</v>
          </cell>
          <cell r="H948" t="str">
            <v>CH</v>
          </cell>
        </row>
        <row r="949">
          <cell r="F949" t="str">
            <v>CD466927</v>
          </cell>
          <cell r="G949">
            <v>42018</v>
          </cell>
          <cell r="H949" t="str">
            <v>CD</v>
          </cell>
        </row>
        <row r="950">
          <cell r="F950" t="str">
            <v>CH58817</v>
          </cell>
          <cell r="G950">
            <v>42018</v>
          </cell>
          <cell r="H950" t="str">
            <v>CH</v>
          </cell>
        </row>
        <row r="951">
          <cell r="F951" t="str">
            <v>CD467700</v>
          </cell>
          <cell r="G951">
            <v>42018</v>
          </cell>
          <cell r="H951" t="str">
            <v>CD</v>
          </cell>
        </row>
        <row r="952">
          <cell r="F952" t="str">
            <v>CD467297</v>
          </cell>
          <cell r="G952">
            <v>42018</v>
          </cell>
          <cell r="H952" t="str">
            <v>CD</v>
          </cell>
        </row>
        <row r="953">
          <cell r="F953" t="str">
            <v>CD467317</v>
          </cell>
          <cell r="G953">
            <v>42018</v>
          </cell>
          <cell r="H953" t="str">
            <v>CD</v>
          </cell>
        </row>
        <row r="954">
          <cell r="F954" t="str">
            <v>CD466959</v>
          </cell>
          <cell r="G954">
            <v>42018</v>
          </cell>
          <cell r="H954" t="str">
            <v>CD</v>
          </cell>
        </row>
        <row r="955">
          <cell r="F955" t="str">
            <v>CD467515</v>
          </cell>
          <cell r="G955">
            <v>42018</v>
          </cell>
          <cell r="H955" t="str">
            <v>CD</v>
          </cell>
        </row>
        <row r="956">
          <cell r="F956" t="str">
            <v>CD467054</v>
          </cell>
          <cell r="G956">
            <v>42018</v>
          </cell>
          <cell r="H956" t="str">
            <v>CD</v>
          </cell>
        </row>
        <row r="957">
          <cell r="F957" t="str">
            <v>CD467260</v>
          </cell>
          <cell r="G957">
            <v>42018</v>
          </cell>
          <cell r="H957" t="str">
            <v>CD</v>
          </cell>
        </row>
        <row r="958">
          <cell r="F958" t="str">
            <v>PR54067</v>
          </cell>
          <cell r="G958">
            <v>42018</v>
          </cell>
          <cell r="H958" t="str">
            <v>PR</v>
          </cell>
        </row>
        <row r="959">
          <cell r="F959" t="str">
            <v>CD467733</v>
          </cell>
          <cell r="G959">
            <v>42018</v>
          </cell>
          <cell r="H959" t="str">
            <v>CD</v>
          </cell>
        </row>
        <row r="960">
          <cell r="F960" t="str">
            <v>CD466818</v>
          </cell>
          <cell r="G960">
            <v>42018</v>
          </cell>
          <cell r="H960" t="str">
            <v>CD</v>
          </cell>
        </row>
        <row r="961">
          <cell r="F961" t="str">
            <v>PR54077</v>
          </cell>
          <cell r="G961">
            <v>42018</v>
          </cell>
          <cell r="H961" t="str">
            <v>PR</v>
          </cell>
        </row>
        <row r="962">
          <cell r="F962" t="str">
            <v>CH58818</v>
          </cell>
          <cell r="G962">
            <v>42018</v>
          </cell>
          <cell r="H962" t="str">
            <v>CH</v>
          </cell>
        </row>
        <row r="963">
          <cell r="F963" t="str">
            <v>CD466811</v>
          </cell>
          <cell r="G963">
            <v>42018</v>
          </cell>
          <cell r="H963" t="str">
            <v>CD</v>
          </cell>
        </row>
        <row r="964">
          <cell r="F964" t="str">
            <v>CD467612</v>
          </cell>
          <cell r="G964">
            <v>42018</v>
          </cell>
          <cell r="H964" t="str">
            <v>CD</v>
          </cell>
        </row>
        <row r="965">
          <cell r="F965" t="str">
            <v>CH58877</v>
          </cell>
          <cell r="G965">
            <v>42018</v>
          </cell>
          <cell r="H965" t="str">
            <v>CH</v>
          </cell>
        </row>
        <row r="966">
          <cell r="F966" t="str">
            <v>CD466885</v>
          </cell>
          <cell r="G966">
            <v>42018</v>
          </cell>
          <cell r="H966" t="str">
            <v>CD</v>
          </cell>
        </row>
        <row r="967">
          <cell r="F967" t="str">
            <v>CD467034</v>
          </cell>
          <cell r="G967">
            <v>42018</v>
          </cell>
          <cell r="H967" t="str">
            <v>CD</v>
          </cell>
        </row>
        <row r="968">
          <cell r="F968" t="str">
            <v>CD467622</v>
          </cell>
          <cell r="G968">
            <v>42018</v>
          </cell>
          <cell r="H968" t="str">
            <v>CD</v>
          </cell>
        </row>
        <row r="969">
          <cell r="F969" t="str">
            <v>PR54048</v>
          </cell>
          <cell r="G969">
            <v>42018</v>
          </cell>
          <cell r="H969" t="str">
            <v>PR</v>
          </cell>
        </row>
        <row r="970">
          <cell r="F970" t="str">
            <v>CD466905</v>
          </cell>
          <cell r="G970">
            <v>42018</v>
          </cell>
          <cell r="H970" t="str">
            <v>CD</v>
          </cell>
        </row>
        <row r="971">
          <cell r="F971" t="str">
            <v>CH58814</v>
          </cell>
          <cell r="G971">
            <v>42018</v>
          </cell>
          <cell r="H971" t="str">
            <v>CH</v>
          </cell>
        </row>
        <row r="972">
          <cell r="F972" t="str">
            <v>CD466738</v>
          </cell>
          <cell r="G972">
            <v>42018</v>
          </cell>
          <cell r="H972" t="str">
            <v>CD</v>
          </cell>
        </row>
        <row r="973">
          <cell r="F973" t="str">
            <v>CD467617</v>
          </cell>
          <cell r="G973">
            <v>42018</v>
          </cell>
          <cell r="H973" t="str">
            <v>CD</v>
          </cell>
        </row>
        <row r="974">
          <cell r="F974" t="str">
            <v>CD467430</v>
          </cell>
          <cell r="G974">
            <v>42018</v>
          </cell>
          <cell r="H974" t="str">
            <v>CD</v>
          </cell>
        </row>
        <row r="975">
          <cell r="F975" t="str">
            <v>CD466829</v>
          </cell>
          <cell r="G975">
            <v>42018</v>
          </cell>
          <cell r="H975" t="str">
            <v>CD</v>
          </cell>
        </row>
        <row r="976">
          <cell r="F976" t="str">
            <v>CD466967</v>
          </cell>
          <cell r="G976">
            <v>42018</v>
          </cell>
          <cell r="H976" t="str">
            <v>CD</v>
          </cell>
        </row>
        <row r="977">
          <cell r="F977" t="str">
            <v>PR54055</v>
          </cell>
          <cell r="G977">
            <v>42018</v>
          </cell>
          <cell r="H977" t="str">
            <v>PR</v>
          </cell>
        </row>
        <row r="978">
          <cell r="F978" t="str">
            <v>CD466669</v>
          </cell>
          <cell r="G978">
            <v>42018</v>
          </cell>
          <cell r="H978" t="str">
            <v>CD</v>
          </cell>
        </row>
        <row r="979">
          <cell r="F979" t="str">
            <v>CD466715</v>
          </cell>
          <cell r="G979">
            <v>42018</v>
          </cell>
          <cell r="H979" t="str">
            <v>CD</v>
          </cell>
        </row>
        <row r="980">
          <cell r="F980" t="str">
            <v>CD466898</v>
          </cell>
          <cell r="G980">
            <v>42018</v>
          </cell>
          <cell r="H980" t="str">
            <v>CD</v>
          </cell>
        </row>
        <row r="981">
          <cell r="F981" t="str">
            <v>CD467162</v>
          </cell>
          <cell r="G981">
            <v>42018</v>
          </cell>
          <cell r="H981" t="str">
            <v>CD</v>
          </cell>
        </row>
        <row r="982">
          <cell r="F982" t="str">
            <v>PR54040</v>
          </cell>
          <cell r="G982">
            <v>42018</v>
          </cell>
          <cell r="H982" t="str">
            <v>PR</v>
          </cell>
        </row>
        <row r="983">
          <cell r="F983" t="str">
            <v>CD467461</v>
          </cell>
          <cell r="G983">
            <v>42018</v>
          </cell>
          <cell r="H983" t="str">
            <v>CD</v>
          </cell>
        </row>
        <row r="984">
          <cell r="F984" t="str">
            <v>CD467528</v>
          </cell>
          <cell r="G984">
            <v>42018</v>
          </cell>
          <cell r="H984" t="str">
            <v>CD</v>
          </cell>
        </row>
        <row r="985">
          <cell r="F985" t="str">
            <v>CD467148</v>
          </cell>
          <cell r="G985">
            <v>42018</v>
          </cell>
          <cell r="H985" t="str">
            <v>CD</v>
          </cell>
        </row>
        <row r="986">
          <cell r="F986" t="str">
            <v>CH58821</v>
          </cell>
          <cell r="G986">
            <v>42018</v>
          </cell>
          <cell r="H986" t="str">
            <v>CH</v>
          </cell>
        </row>
        <row r="987">
          <cell r="F987" t="str">
            <v>CQ56241</v>
          </cell>
          <cell r="G987">
            <v>42018</v>
          </cell>
          <cell r="H987" t="str">
            <v>CQ</v>
          </cell>
        </row>
        <row r="988">
          <cell r="F988" t="str">
            <v>CQ56239</v>
          </cell>
          <cell r="G988">
            <v>42018</v>
          </cell>
          <cell r="H988" t="str">
            <v>CQ</v>
          </cell>
        </row>
        <row r="989">
          <cell r="F989" t="str">
            <v>CQ56017</v>
          </cell>
          <cell r="G989">
            <v>42018</v>
          </cell>
          <cell r="H989" t="str">
            <v>CQ</v>
          </cell>
        </row>
        <row r="990">
          <cell r="F990" t="str">
            <v>CQ56271</v>
          </cell>
          <cell r="G990">
            <v>42018</v>
          </cell>
          <cell r="H990" t="str">
            <v>CQ</v>
          </cell>
        </row>
        <row r="991">
          <cell r="F991">
            <v>22107273</v>
          </cell>
          <cell r="G991">
            <v>42018</v>
          </cell>
          <cell r="H991" t="str">
            <v>22</v>
          </cell>
        </row>
        <row r="992">
          <cell r="F992" t="str">
            <v>CQ56350</v>
          </cell>
          <cell r="G992">
            <v>42018</v>
          </cell>
          <cell r="H992" t="str">
            <v>CQ</v>
          </cell>
        </row>
        <row r="993">
          <cell r="F993" t="str">
            <v>CQ56391</v>
          </cell>
          <cell r="G993">
            <v>42018</v>
          </cell>
          <cell r="H993" t="str">
            <v>CQ</v>
          </cell>
        </row>
        <row r="994">
          <cell r="F994" t="str">
            <v>CQ56329</v>
          </cell>
          <cell r="G994">
            <v>42018</v>
          </cell>
          <cell r="H994" t="str">
            <v>CQ</v>
          </cell>
        </row>
        <row r="995">
          <cell r="F995" t="str">
            <v>CQ56267</v>
          </cell>
          <cell r="G995">
            <v>42018</v>
          </cell>
          <cell r="H995" t="str">
            <v>CQ</v>
          </cell>
        </row>
        <row r="996">
          <cell r="F996" t="str">
            <v>CQ56286</v>
          </cell>
          <cell r="G996">
            <v>42018</v>
          </cell>
          <cell r="H996" t="str">
            <v>CQ</v>
          </cell>
        </row>
        <row r="997">
          <cell r="F997" t="str">
            <v>CD467819</v>
          </cell>
          <cell r="G997">
            <v>42023</v>
          </cell>
          <cell r="H997" t="str">
            <v>CD</v>
          </cell>
        </row>
        <row r="998">
          <cell r="F998" t="str">
            <v>CD468321</v>
          </cell>
          <cell r="G998">
            <v>42023</v>
          </cell>
          <cell r="H998" t="str">
            <v>CD</v>
          </cell>
        </row>
        <row r="999">
          <cell r="F999" t="str">
            <v>CD468409</v>
          </cell>
          <cell r="G999">
            <v>42023</v>
          </cell>
          <cell r="H999" t="str">
            <v>CD</v>
          </cell>
        </row>
        <row r="1000">
          <cell r="F1000" t="str">
            <v>CD467833</v>
          </cell>
          <cell r="G1000">
            <v>42023</v>
          </cell>
          <cell r="H1000" t="str">
            <v>CD</v>
          </cell>
        </row>
        <row r="1001">
          <cell r="F1001" t="str">
            <v>CD467899</v>
          </cell>
          <cell r="G1001">
            <v>42023</v>
          </cell>
          <cell r="H1001" t="str">
            <v>CD</v>
          </cell>
        </row>
        <row r="1002">
          <cell r="F1002" t="str">
            <v>CD467838</v>
          </cell>
          <cell r="G1002">
            <v>42023</v>
          </cell>
          <cell r="H1002" t="str">
            <v>CD</v>
          </cell>
        </row>
        <row r="1003">
          <cell r="F1003" t="str">
            <v>CD467778</v>
          </cell>
          <cell r="G1003">
            <v>42023</v>
          </cell>
          <cell r="H1003" t="str">
            <v>CD</v>
          </cell>
        </row>
        <row r="1004">
          <cell r="F1004" t="str">
            <v>CD468466</v>
          </cell>
          <cell r="G1004">
            <v>42023</v>
          </cell>
          <cell r="H1004" t="str">
            <v>CD</v>
          </cell>
        </row>
        <row r="1005">
          <cell r="F1005" t="str">
            <v>CD467837</v>
          </cell>
          <cell r="G1005">
            <v>42023</v>
          </cell>
          <cell r="H1005" t="str">
            <v>CD</v>
          </cell>
        </row>
        <row r="1006">
          <cell r="F1006" t="str">
            <v>CD467839</v>
          </cell>
          <cell r="G1006">
            <v>42023</v>
          </cell>
          <cell r="H1006" t="str">
            <v>CD</v>
          </cell>
        </row>
        <row r="1007">
          <cell r="F1007" t="str">
            <v>CD468446</v>
          </cell>
          <cell r="G1007">
            <v>42023</v>
          </cell>
          <cell r="H1007" t="str">
            <v>CD</v>
          </cell>
        </row>
        <row r="1008">
          <cell r="F1008" t="str">
            <v>CD467800</v>
          </cell>
          <cell r="G1008">
            <v>42023</v>
          </cell>
          <cell r="H1008" t="str">
            <v>CD</v>
          </cell>
        </row>
        <row r="1009">
          <cell r="F1009" t="str">
            <v>CD468253</v>
          </cell>
          <cell r="G1009">
            <v>42023</v>
          </cell>
          <cell r="H1009" t="str">
            <v>CD</v>
          </cell>
        </row>
        <row r="1010">
          <cell r="F1010" t="str">
            <v>CD467885</v>
          </cell>
          <cell r="G1010">
            <v>42023</v>
          </cell>
          <cell r="H1010" t="str">
            <v>CD</v>
          </cell>
        </row>
        <row r="1011">
          <cell r="F1011" t="str">
            <v>CD467968</v>
          </cell>
          <cell r="G1011">
            <v>42023</v>
          </cell>
          <cell r="H1011" t="str">
            <v>CD</v>
          </cell>
        </row>
        <row r="1012">
          <cell r="F1012" t="str">
            <v>CD468698</v>
          </cell>
          <cell r="G1012">
            <v>42023</v>
          </cell>
          <cell r="H1012" t="str">
            <v>CD</v>
          </cell>
        </row>
        <row r="1013">
          <cell r="F1013" t="str">
            <v>CD467844</v>
          </cell>
          <cell r="G1013">
            <v>42023</v>
          </cell>
          <cell r="H1013" t="str">
            <v>CD</v>
          </cell>
        </row>
        <row r="1014">
          <cell r="F1014" t="str">
            <v>CD467331</v>
          </cell>
          <cell r="G1014">
            <v>42018</v>
          </cell>
          <cell r="H1014" t="str">
            <v>CD</v>
          </cell>
        </row>
        <row r="1015">
          <cell r="F1015" t="str">
            <v>CD466575</v>
          </cell>
          <cell r="G1015">
            <v>42018</v>
          </cell>
          <cell r="H1015" t="str">
            <v>CD</v>
          </cell>
        </row>
        <row r="1016">
          <cell r="F1016" t="str">
            <v>CD466660</v>
          </cell>
          <cell r="G1016">
            <v>42018</v>
          </cell>
          <cell r="H1016" t="str">
            <v>CD</v>
          </cell>
        </row>
        <row r="1017">
          <cell r="F1017" t="str">
            <v>CD467407</v>
          </cell>
          <cell r="G1017">
            <v>42018</v>
          </cell>
          <cell r="H1017" t="str">
            <v>CD</v>
          </cell>
        </row>
        <row r="1018">
          <cell r="F1018" t="str">
            <v>CD466835</v>
          </cell>
          <cell r="G1018">
            <v>42018</v>
          </cell>
          <cell r="H1018" t="str">
            <v>CD</v>
          </cell>
        </row>
        <row r="1019">
          <cell r="F1019" t="str">
            <v>CD466482</v>
          </cell>
          <cell r="G1019">
            <v>42018</v>
          </cell>
          <cell r="H1019" t="str">
            <v>CD</v>
          </cell>
        </row>
        <row r="1020">
          <cell r="F1020" t="str">
            <v>CD467403</v>
          </cell>
          <cell r="G1020">
            <v>42018</v>
          </cell>
          <cell r="H1020" t="str">
            <v>CD</v>
          </cell>
        </row>
        <row r="1021">
          <cell r="F1021" t="str">
            <v>CD467200</v>
          </cell>
          <cell r="G1021">
            <v>42018</v>
          </cell>
          <cell r="H1021" t="str">
            <v>CD</v>
          </cell>
        </row>
        <row r="1022">
          <cell r="F1022" t="str">
            <v>CD466872</v>
          </cell>
          <cell r="G1022">
            <v>42018</v>
          </cell>
          <cell r="H1022" t="str">
            <v>CD</v>
          </cell>
        </row>
        <row r="1023">
          <cell r="F1023" t="str">
            <v>CD466404</v>
          </cell>
          <cell r="G1023">
            <v>42018</v>
          </cell>
          <cell r="H1023" t="str">
            <v>CD</v>
          </cell>
        </row>
        <row r="1024">
          <cell r="F1024" t="str">
            <v>CD467129</v>
          </cell>
          <cell r="G1024">
            <v>42018</v>
          </cell>
          <cell r="H1024" t="str">
            <v>CD</v>
          </cell>
        </row>
        <row r="1025">
          <cell r="F1025" t="str">
            <v>CD467344</v>
          </cell>
          <cell r="G1025">
            <v>42018</v>
          </cell>
          <cell r="H1025" t="str">
            <v>CD</v>
          </cell>
        </row>
        <row r="1026">
          <cell r="F1026" t="str">
            <v>CD467251</v>
          </cell>
          <cell r="G1026">
            <v>42018</v>
          </cell>
          <cell r="H1026" t="str">
            <v>CD</v>
          </cell>
        </row>
        <row r="1027">
          <cell r="F1027" t="str">
            <v>CD466723</v>
          </cell>
          <cell r="G1027">
            <v>42018</v>
          </cell>
          <cell r="H1027" t="str">
            <v>CD</v>
          </cell>
        </row>
        <row r="1028">
          <cell r="F1028" t="str">
            <v>CD467077</v>
          </cell>
          <cell r="G1028">
            <v>42018</v>
          </cell>
          <cell r="H1028" t="str">
            <v>CD</v>
          </cell>
        </row>
        <row r="1029">
          <cell r="F1029" t="str">
            <v>CD466848</v>
          </cell>
          <cell r="G1029">
            <v>42018</v>
          </cell>
          <cell r="H1029" t="str">
            <v>CD</v>
          </cell>
        </row>
        <row r="1030">
          <cell r="F1030" t="str">
            <v>CD466922</v>
          </cell>
          <cell r="G1030">
            <v>42018</v>
          </cell>
          <cell r="H1030" t="str">
            <v>CD</v>
          </cell>
        </row>
        <row r="1031">
          <cell r="F1031" t="str">
            <v>CD467413</v>
          </cell>
          <cell r="G1031">
            <v>42018</v>
          </cell>
          <cell r="H1031" t="str">
            <v>CD</v>
          </cell>
        </row>
        <row r="1032">
          <cell r="F1032" t="str">
            <v>CD467273</v>
          </cell>
          <cell r="G1032">
            <v>42018</v>
          </cell>
          <cell r="H1032" t="str">
            <v>CD</v>
          </cell>
        </row>
        <row r="1033">
          <cell r="F1033" t="str">
            <v>CD466399</v>
          </cell>
          <cell r="G1033">
            <v>42018</v>
          </cell>
          <cell r="H1033" t="str">
            <v>CD</v>
          </cell>
        </row>
        <row r="1034">
          <cell r="F1034" t="str">
            <v>CD467212</v>
          </cell>
          <cell r="G1034">
            <v>42018</v>
          </cell>
          <cell r="H1034" t="str">
            <v>CD</v>
          </cell>
        </row>
        <row r="1035">
          <cell r="F1035" t="str">
            <v>CD466491</v>
          </cell>
          <cell r="G1035">
            <v>42018</v>
          </cell>
          <cell r="H1035" t="str">
            <v>CD</v>
          </cell>
        </row>
        <row r="1036">
          <cell r="F1036" t="str">
            <v>CD466362</v>
          </cell>
          <cell r="G1036">
            <v>42018</v>
          </cell>
          <cell r="H1036" t="str">
            <v>CD</v>
          </cell>
        </row>
        <row r="1037">
          <cell r="F1037" t="str">
            <v>CD466535</v>
          </cell>
          <cell r="G1037">
            <v>42018</v>
          </cell>
          <cell r="H1037" t="str">
            <v>CD</v>
          </cell>
        </row>
        <row r="1038">
          <cell r="F1038" t="str">
            <v>CD466656</v>
          </cell>
          <cell r="G1038">
            <v>42018</v>
          </cell>
          <cell r="H1038" t="str">
            <v>CD</v>
          </cell>
        </row>
        <row r="1039">
          <cell r="F1039" t="str">
            <v>CD466525</v>
          </cell>
          <cell r="G1039">
            <v>42018</v>
          </cell>
          <cell r="H1039" t="str">
            <v>CD</v>
          </cell>
        </row>
        <row r="1040">
          <cell r="F1040" t="str">
            <v>CD467219</v>
          </cell>
          <cell r="G1040">
            <v>42018</v>
          </cell>
          <cell r="H1040" t="str">
            <v>CD</v>
          </cell>
        </row>
        <row r="1041">
          <cell r="F1041" t="str">
            <v>CD467207</v>
          </cell>
          <cell r="G1041">
            <v>42018</v>
          </cell>
          <cell r="H1041" t="str">
            <v>CD</v>
          </cell>
        </row>
        <row r="1042">
          <cell r="F1042" t="str">
            <v>CD466960</v>
          </cell>
          <cell r="G1042">
            <v>42018</v>
          </cell>
          <cell r="H1042" t="str">
            <v>CD</v>
          </cell>
        </row>
        <row r="1043">
          <cell r="F1043" t="str">
            <v>CD466889</v>
          </cell>
          <cell r="G1043">
            <v>42018</v>
          </cell>
          <cell r="H1043" t="str">
            <v>CD</v>
          </cell>
        </row>
        <row r="1044">
          <cell r="F1044" t="str">
            <v>CD467231</v>
          </cell>
          <cell r="G1044">
            <v>42018</v>
          </cell>
          <cell r="H1044" t="str">
            <v>CD</v>
          </cell>
        </row>
        <row r="1045">
          <cell r="F1045" t="str">
            <v>CD466684</v>
          </cell>
          <cell r="G1045">
            <v>42018</v>
          </cell>
          <cell r="H1045" t="str">
            <v>CD</v>
          </cell>
        </row>
        <row r="1046">
          <cell r="F1046" t="str">
            <v>CD466370</v>
          </cell>
          <cell r="G1046">
            <v>42023</v>
          </cell>
          <cell r="H1046" t="str">
            <v>CD</v>
          </cell>
        </row>
        <row r="1047">
          <cell r="F1047" t="str">
            <v>CD467526</v>
          </cell>
          <cell r="G1047">
            <v>42023</v>
          </cell>
          <cell r="H1047" t="str">
            <v>CD</v>
          </cell>
        </row>
        <row r="1048">
          <cell r="F1048" t="str">
            <v>CD465659</v>
          </cell>
          <cell r="G1048">
            <v>42023</v>
          </cell>
          <cell r="H1048" t="str">
            <v>CD</v>
          </cell>
        </row>
        <row r="1049">
          <cell r="F1049" t="str">
            <v>PR53997</v>
          </cell>
          <cell r="G1049">
            <v>42023</v>
          </cell>
          <cell r="H1049" t="str">
            <v>PR</v>
          </cell>
        </row>
        <row r="1050">
          <cell r="F1050" t="str">
            <v>CD465369</v>
          </cell>
          <cell r="G1050">
            <v>42023</v>
          </cell>
          <cell r="H1050" t="str">
            <v>CD</v>
          </cell>
        </row>
        <row r="1051">
          <cell r="F1051" t="str">
            <v>CD467195</v>
          </cell>
          <cell r="G1051">
            <v>42023</v>
          </cell>
          <cell r="H1051" t="str">
            <v>CD</v>
          </cell>
        </row>
        <row r="1052">
          <cell r="F1052" t="str">
            <v>CH58940</v>
          </cell>
          <cell r="G1052">
            <v>42023</v>
          </cell>
          <cell r="H1052" t="str">
            <v>CH</v>
          </cell>
        </row>
        <row r="1053">
          <cell r="F1053" t="str">
            <v>CD468016</v>
          </cell>
          <cell r="G1053">
            <v>42023</v>
          </cell>
          <cell r="H1053" t="str">
            <v>CD</v>
          </cell>
        </row>
        <row r="1054">
          <cell r="F1054" t="str">
            <v>CD466884</v>
          </cell>
          <cell r="G1054">
            <v>42023</v>
          </cell>
          <cell r="H1054" t="str">
            <v>CD</v>
          </cell>
        </row>
        <row r="1055">
          <cell r="F1055" t="str">
            <v>CD468045</v>
          </cell>
          <cell r="G1055">
            <v>42023</v>
          </cell>
          <cell r="H1055" t="str">
            <v>CD</v>
          </cell>
        </row>
        <row r="1056">
          <cell r="F1056" t="str">
            <v>CD466195</v>
          </cell>
          <cell r="G1056">
            <v>42023</v>
          </cell>
          <cell r="H1056" t="str">
            <v>CD</v>
          </cell>
        </row>
        <row r="1057">
          <cell r="F1057" t="str">
            <v>CD466828</v>
          </cell>
          <cell r="G1057">
            <v>42023</v>
          </cell>
          <cell r="H1057" t="str">
            <v>CD</v>
          </cell>
        </row>
        <row r="1058">
          <cell r="F1058" t="str">
            <v>PR54096</v>
          </cell>
          <cell r="G1058">
            <v>42023</v>
          </cell>
          <cell r="H1058" t="str">
            <v>PR</v>
          </cell>
        </row>
        <row r="1059">
          <cell r="F1059" t="str">
            <v>CD468854</v>
          </cell>
          <cell r="G1059">
            <v>42023</v>
          </cell>
          <cell r="H1059" t="str">
            <v>CD</v>
          </cell>
        </row>
        <row r="1060">
          <cell r="F1060" t="str">
            <v>CH58777</v>
          </cell>
          <cell r="G1060">
            <v>42023</v>
          </cell>
          <cell r="H1060" t="str">
            <v>CH</v>
          </cell>
        </row>
        <row r="1061">
          <cell r="F1061" t="str">
            <v>CH58845</v>
          </cell>
          <cell r="G1061">
            <v>42023</v>
          </cell>
          <cell r="H1061" t="str">
            <v>CH</v>
          </cell>
        </row>
        <row r="1062">
          <cell r="F1062" t="str">
            <v>CD465321</v>
          </cell>
          <cell r="G1062">
            <v>42023</v>
          </cell>
          <cell r="H1062" t="str">
            <v>CD</v>
          </cell>
        </row>
        <row r="1063">
          <cell r="F1063" t="str">
            <v>CD465484</v>
          </cell>
          <cell r="G1063">
            <v>42023</v>
          </cell>
          <cell r="H1063" t="str">
            <v>CD</v>
          </cell>
        </row>
        <row r="1064">
          <cell r="F1064" t="str">
            <v>CD465505</v>
          </cell>
          <cell r="G1064">
            <v>42023</v>
          </cell>
          <cell r="H1064" t="str">
            <v>CD</v>
          </cell>
        </row>
        <row r="1065">
          <cell r="F1065" t="str">
            <v>CD465202</v>
          </cell>
          <cell r="G1065">
            <v>42023</v>
          </cell>
          <cell r="H1065" t="str">
            <v>CD</v>
          </cell>
        </row>
        <row r="1066">
          <cell r="F1066" t="str">
            <v>CD465185</v>
          </cell>
          <cell r="G1066">
            <v>42023</v>
          </cell>
          <cell r="H1066" t="str">
            <v>CD</v>
          </cell>
        </row>
        <row r="1067">
          <cell r="F1067">
            <v>22107267</v>
          </cell>
          <cell r="G1067">
            <v>42023</v>
          </cell>
          <cell r="H1067" t="str">
            <v>22</v>
          </cell>
        </row>
        <row r="1068">
          <cell r="F1068" t="str">
            <v>CD468060</v>
          </cell>
          <cell r="G1068">
            <v>42023</v>
          </cell>
          <cell r="H1068" t="str">
            <v>CD</v>
          </cell>
        </row>
        <row r="1069">
          <cell r="F1069" t="str">
            <v>CD466543</v>
          </cell>
          <cell r="G1069">
            <v>42023</v>
          </cell>
          <cell r="H1069" t="str">
            <v>CD</v>
          </cell>
        </row>
        <row r="1070">
          <cell r="F1070" t="str">
            <v>CD468728</v>
          </cell>
          <cell r="G1070">
            <v>42023</v>
          </cell>
          <cell r="H1070" t="str">
            <v>CD</v>
          </cell>
        </row>
        <row r="1071">
          <cell r="F1071" t="str">
            <v>CD466206</v>
          </cell>
          <cell r="G1071">
            <v>42023</v>
          </cell>
          <cell r="H1071" t="str">
            <v>CD</v>
          </cell>
        </row>
        <row r="1072">
          <cell r="F1072" t="str">
            <v>CD464652</v>
          </cell>
          <cell r="G1072">
            <v>42023</v>
          </cell>
          <cell r="H1072" t="str">
            <v>CD</v>
          </cell>
        </row>
        <row r="1073">
          <cell r="F1073" t="str">
            <v>CD465331</v>
          </cell>
          <cell r="G1073">
            <v>42023</v>
          </cell>
          <cell r="H1073" t="str">
            <v>CD</v>
          </cell>
        </row>
        <row r="1074">
          <cell r="F1074" t="str">
            <v>CD460316</v>
          </cell>
          <cell r="G1074">
            <v>42023</v>
          </cell>
          <cell r="H1074" t="str">
            <v>CD</v>
          </cell>
        </row>
        <row r="1075">
          <cell r="F1075" t="str">
            <v>CD465044</v>
          </cell>
          <cell r="G1075">
            <v>42023</v>
          </cell>
          <cell r="H1075" t="str">
            <v>CD</v>
          </cell>
        </row>
        <row r="1076">
          <cell r="F1076" t="str">
            <v>CD468521</v>
          </cell>
          <cell r="G1076">
            <v>42023</v>
          </cell>
          <cell r="H1076" t="str">
            <v>CD</v>
          </cell>
        </row>
        <row r="1077">
          <cell r="F1077" t="str">
            <v>CD468556</v>
          </cell>
          <cell r="G1077">
            <v>42023</v>
          </cell>
          <cell r="H1077" t="str">
            <v>CD</v>
          </cell>
        </row>
        <row r="1078">
          <cell r="F1078" t="str">
            <v>CD469046</v>
          </cell>
          <cell r="G1078">
            <v>42023</v>
          </cell>
          <cell r="H1078" t="str">
            <v>CD</v>
          </cell>
        </row>
        <row r="1079">
          <cell r="F1079" t="str">
            <v>CD464975</v>
          </cell>
          <cell r="G1079">
            <v>42023</v>
          </cell>
          <cell r="H1079" t="str">
            <v>CD</v>
          </cell>
        </row>
        <row r="1080">
          <cell r="F1080" t="str">
            <v>CD463686</v>
          </cell>
          <cell r="G1080">
            <v>42023</v>
          </cell>
          <cell r="H1080" t="str">
            <v>CD</v>
          </cell>
        </row>
        <row r="1081">
          <cell r="F1081" t="str">
            <v>CD465035</v>
          </cell>
          <cell r="G1081">
            <v>42023</v>
          </cell>
          <cell r="H1081" t="str">
            <v>CD</v>
          </cell>
        </row>
        <row r="1082">
          <cell r="F1082" t="str">
            <v>CD468709</v>
          </cell>
          <cell r="G1082">
            <v>42023</v>
          </cell>
          <cell r="H1082" t="str">
            <v>CD</v>
          </cell>
        </row>
        <row r="1083">
          <cell r="F1083" t="str">
            <v>CD467881</v>
          </cell>
          <cell r="G1083">
            <v>42023</v>
          </cell>
          <cell r="H1083" t="str">
            <v>CD</v>
          </cell>
        </row>
        <row r="1084">
          <cell r="F1084" t="str">
            <v>CD469007</v>
          </cell>
          <cell r="G1084">
            <v>42023</v>
          </cell>
          <cell r="H1084" t="str">
            <v>CD</v>
          </cell>
        </row>
        <row r="1085">
          <cell r="F1085" t="str">
            <v>CD469014</v>
          </cell>
          <cell r="G1085">
            <v>42023</v>
          </cell>
          <cell r="H1085" t="str">
            <v>CD</v>
          </cell>
        </row>
        <row r="1086">
          <cell r="F1086" t="str">
            <v>CD468619</v>
          </cell>
          <cell r="G1086">
            <v>42023</v>
          </cell>
          <cell r="H1086" t="str">
            <v>CD</v>
          </cell>
        </row>
        <row r="1087">
          <cell r="F1087" t="str">
            <v>CD467178</v>
          </cell>
          <cell r="G1087">
            <v>42023</v>
          </cell>
          <cell r="H1087" t="str">
            <v>CD</v>
          </cell>
        </row>
        <row r="1088">
          <cell r="F1088" t="str">
            <v>CD468082</v>
          </cell>
          <cell r="G1088">
            <v>42023</v>
          </cell>
          <cell r="H1088" t="str">
            <v>CD</v>
          </cell>
        </row>
        <row r="1089">
          <cell r="F1089" t="str">
            <v>CD468264</v>
          </cell>
          <cell r="G1089">
            <v>42023</v>
          </cell>
          <cell r="H1089" t="str">
            <v>CD</v>
          </cell>
        </row>
        <row r="1090">
          <cell r="F1090" t="str">
            <v>CD468300</v>
          </cell>
          <cell r="G1090">
            <v>42023</v>
          </cell>
          <cell r="H1090" t="str">
            <v>CD</v>
          </cell>
        </row>
        <row r="1091">
          <cell r="F1091" t="str">
            <v>CD468864</v>
          </cell>
          <cell r="G1091">
            <v>42023</v>
          </cell>
          <cell r="H1091" t="str">
            <v>CD</v>
          </cell>
        </row>
        <row r="1092">
          <cell r="F1092" t="str">
            <v>CD468873</v>
          </cell>
          <cell r="G1092">
            <v>42023</v>
          </cell>
          <cell r="H1092" t="str">
            <v>CD</v>
          </cell>
        </row>
        <row r="1093">
          <cell r="F1093" t="str">
            <v>CD464192</v>
          </cell>
          <cell r="G1093">
            <v>42023</v>
          </cell>
          <cell r="H1093" t="str">
            <v>CD</v>
          </cell>
        </row>
        <row r="1094">
          <cell r="F1094" t="str">
            <v>CD468719</v>
          </cell>
          <cell r="G1094">
            <v>42023</v>
          </cell>
          <cell r="H1094" t="str">
            <v>CD</v>
          </cell>
        </row>
        <row r="1095">
          <cell r="F1095" t="str">
            <v>CD468987</v>
          </cell>
          <cell r="G1095">
            <v>42023</v>
          </cell>
          <cell r="H1095" t="str">
            <v>CD</v>
          </cell>
        </row>
        <row r="1096">
          <cell r="F1096" t="str">
            <v>CD465606</v>
          </cell>
          <cell r="G1096">
            <v>42023</v>
          </cell>
          <cell r="H1096" t="str">
            <v>CD</v>
          </cell>
        </row>
        <row r="1097">
          <cell r="F1097" t="str">
            <v>CD468077</v>
          </cell>
          <cell r="G1097">
            <v>42023</v>
          </cell>
          <cell r="H1097" t="str">
            <v>CD</v>
          </cell>
        </row>
        <row r="1098">
          <cell r="F1098" t="str">
            <v>CD469135</v>
          </cell>
          <cell r="G1098">
            <v>42023</v>
          </cell>
          <cell r="H1098" t="str">
            <v>CD</v>
          </cell>
        </row>
        <row r="1099">
          <cell r="F1099" t="str">
            <v>CD468954</v>
          </cell>
          <cell r="G1099">
            <v>42023</v>
          </cell>
          <cell r="H1099" t="str">
            <v>CD</v>
          </cell>
        </row>
        <row r="1100">
          <cell r="F1100" t="str">
            <v>CD468390</v>
          </cell>
          <cell r="G1100">
            <v>42023</v>
          </cell>
          <cell r="H1100" t="str">
            <v>CD</v>
          </cell>
        </row>
        <row r="1101">
          <cell r="F1101" t="str">
            <v>CD467993</v>
          </cell>
          <cell r="G1101">
            <v>42023</v>
          </cell>
          <cell r="H1101" t="str">
            <v>CD</v>
          </cell>
        </row>
        <row r="1102">
          <cell r="F1102" t="str">
            <v>CD468597</v>
          </cell>
          <cell r="G1102">
            <v>42023</v>
          </cell>
          <cell r="H1102" t="str">
            <v>CD</v>
          </cell>
        </row>
        <row r="1103">
          <cell r="F1103" t="str">
            <v>CQ56508</v>
          </cell>
          <cell r="G1103">
            <v>42023</v>
          </cell>
          <cell r="H1103" t="str">
            <v>CQ</v>
          </cell>
        </row>
        <row r="1104">
          <cell r="F1104" t="str">
            <v>CQ56420</v>
          </cell>
          <cell r="G1104">
            <v>42023</v>
          </cell>
          <cell r="H1104" t="str">
            <v>CQ</v>
          </cell>
        </row>
        <row r="1105">
          <cell r="F1105" t="str">
            <v>CQ56481</v>
          </cell>
          <cell r="G1105">
            <v>42023</v>
          </cell>
          <cell r="H1105" t="str">
            <v>CQ</v>
          </cell>
        </row>
        <row r="1106">
          <cell r="F1106" t="str">
            <v>CQ56506</v>
          </cell>
          <cell r="G1106">
            <v>42023</v>
          </cell>
          <cell r="H1106" t="str">
            <v>CQ</v>
          </cell>
        </row>
        <row r="1107">
          <cell r="F1107" t="str">
            <v>CQ56479</v>
          </cell>
          <cell r="G1107">
            <v>42023</v>
          </cell>
          <cell r="H1107" t="str">
            <v>CQ</v>
          </cell>
        </row>
        <row r="1108">
          <cell r="F1108" t="str">
            <v>CD468353</v>
          </cell>
          <cell r="G1108">
            <v>42024</v>
          </cell>
          <cell r="H1108" t="str">
            <v>CD</v>
          </cell>
        </row>
        <row r="1109">
          <cell r="F1109" t="str">
            <v>CD467996</v>
          </cell>
          <cell r="G1109">
            <v>42024</v>
          </cell>
          <cell r="H1109" t="str">
            <v>CD</v>
          </cell>
        </row>
        <row r="1110">
          <cell r="F1110" t="str">
            <v>CH59099</v>
          </cell>
          <cell r="G1110">
            <v>42024</v>
          </cell>
          <cell r="H1110" t="str">
            <v>CH</v>
          </cell>
        </row>
        <row r="1111">
          <cell r="F1111" t="str">
            <v>CD468122</v>
          </cell>
          <cell r="G1111">
            <v>42024</v>
          </cell>
          <cell r="H1111" t="str">
            <v>CD</v>
          </cell>
        </row>
        <row r="1112">
          <cell r="F1112" t="str">
            <v>CD468362</v>
          </cell>
          <cell r="G1112">
            <v>42024</v>
          </cell>
          <cell r="H1112" t="str">
            <v>CD</v>
          </cell>
        </row>
        <row r="1113">
          <cell r="F1113" t="str">
            <v>CH59048</v>
          </cell>
          <cell r="G1113">
            <v>42024</v>
          </cell>
          <cell r="H1113" t="str">
            <v>CH</v>
          </cell>
        </row>
        <row r="1114">
          <cell r="F1114" t="str">
            <v>CD468303</v>
          </cell>
          <cell r="G1114">
            <v>42024</v>
          </cell>
          <cell r="H1114" t="str">
            <v>CD</v>
          </cell>
        </row>
        <row r="1115">
          <cell r="F1115" t="str">
            <v>CD468440</v>
          </cell>
          <cell r="G1115">
            <v>42024</v>
          </cell>
          <cell r="H1115" t="str">
            <v>CD</v>
          </cell>
        </row>
        <row r="1116">
          <cell r="F1116" t="str">
            <v>CD468256</v>
          </cell>
          <cell r="G1116">
            <v>42024</v>
          </cell>
          <cell r="H1116" t="str">
            <v>CD</v>
          </cell>
        </row>
        <row r="1117">
          <cell r="F1117" t="str">
            <v>CD468254</v>
          </cell>
          <cell r="G1117">
            <v>42024</v>
          </cell>
          <cell r="H1117" t="str">
            <v>CD</v>
          </cell>
        </row>
        <row r="1118">
          <cell r="F1118" t="str">
            <v>CH59002</v>
          </cell>
          <cell r="G1118">
            <v>42024</v>
          </cell>
          <cell r="H1118" t="str">
            <v>CH</v>
          </cell>
        </row>
        <row r="1119">
          <cell r="F1119" t="str">
            <v>CD468384</v>
          </cell>
          <cell r="G1119">
            <v>42024</v>
          </cell>
          <cell r="H1119" t="str">
            <v>CD</v>
          </cell>
        </row>
        <row r="1120">
          <cell r="F1120" t="str">
            <v>CH59053</v>
          </cell>
          <cell r="G1120">
            <v>42024</v>
          </cell>
          <cell r="H1120" t="str">
            <v>CH</v>
          </cell>
        </row>
        <row r="1121">
          <cell r="F1121" t="str">
            <v>CH58991</v>
          </cell>
          <cell r="G1121">
            <v>42024</v>
          </cell>
          <cell r="H1121" t="str">
            <v>CH</v>
          </cell>
        </row>
        <row r="1122">
          <cell r="F1122" t="str">
            <v>PR54132</v>
          </cell>
          <cell r="G1122">
            <v>42024</v>
          </cell>
          <cell r="H1122" t="str">
            <v>PR</v>
          </cell>
        </row>
        <row r="1123">
          <cell r="F1123" t="str">
            <v>CD468361</v>
          </cell>
          <cell r="G1123">
            <v>42024</v>
          </cell>
          <cell r="H1123" t="str">
            <v>CD</v>
          </cell>
        </row>
        <row r="1124">
          <cell r="F1124" t="str">
            <v>CH59000</v>
          </cell>
          <cell r="G1124">
            <v>42024</v>
          </cell>
          <cell r="H1124" t="str">
            <v>CH</v>
          </cell>
        </row>
        <row r="1125">
          <cell r="F1125" t="str">
            <v>PR54131</v>
          </cell>
          <cell r="G1125">
            <v>42024</v>
          </cell>
          <cell r="H1125" t="str">
            <v>PR</v>
          </cell>
        </row>
        <row r="1126">
          <cell r="F1126" t="str">
            <v>CD468444</v>
          </cell>
          <cell r="G1126">
            <v>42024</v>
          </cell>
          <cell r="H1126" t="str">
            <v>CD</v>
          </cell>
        </row>
        <row r="1127">
          <cell r="F1127" t="str">
            <v>CD468388</v>
          </cell>
          <cell r="G1127">
            <v>42024</v>
          </cell>
          <cell r="H1127" t="str">
            <v>CD</v>
          </cell>
        </row>
        <row r="1128">
          <cell r="F1128" t="str">
            <v>CH58988</v>
          </cell>
          <cell r="G1128">
            <v>42024</v>
          </cell>
          <cell r="H1128" t="str">
            <v>CH</v>
          </cell>
        </row>
        <row r="1129">
          <cell r="F1129" t="str">
            <v>CD468336</v>
          </cell>
          <cell r="G1129">
            <v>42024</v>
          </cell>
          <cell r="H1129" t="str">
            <v>CD</v>
          </cell>
        </row>
        <row r="1130">
          <cell r="F1130" t="str">
            <v>CH58981</v>
          </cell>
          <cell r="G1130">
            <v>42024</v>
          </cell>
          <cell r="H1130" t="str">
            <v>CH</v>
          </cell>
        </row>
        <row r="1131">
          <cell r="F1131" t="str">
            <v>CD468127</v>
          </cell>
          <cell r="G1131">
            <v>42024</v>
          </cell>
          <cell r="H1131" t="str">
            <v>CD</v>
          </cell>
        </row>
        <row r="1132">
          <cell r="F1132" t="str">
            <v>CD468191</v>
          </cell>
          <cell r="G1132">
            <v>42024</v>
          </cell>
          <cell r="H1132" t="str">
            <v>CD</v>
          </cell>
        </row>
        <row r="1133">
          <cell r="F1133" t="str">
            <v>PR54094</v>
          </cell>
          <cell r="G1133">
            <v>42024</v>
          </cell>
          <cell r="H1133" t="str">
            <v>PR</v>
          </cell>
        </row>
        <row r="1134">
          <cell r="F1134" t="str">
            <v>CD468352</v>
          </cell>
          <cell r="G1134">
            <v>42024</v>
          </cell>
          <cell r="H1134" t="str">
            <v>CD</v>
          </cell>
        </row>
        <row r="1135">
          <cell r="F1135" t="str">
            <v>CH59097</v>
          </cell>
          <cell r="G1135">
            <v>42024</v>
          </cell>
          <cell r="H1135" t="str">
            <v>CH</v>
          </cell>
        </row>
        <row r="1136">
          <cell r="F1136" t="str">
            <v>CD468023</v>
          </cell>
          <cell r="G1136">
            <v>42024</v>
          </cell>
          <cell r="H1136" t="str">
            <v>CD</v>
          </cell>
        </row>
        <row r="1137">
          <cell r="F1137" t="str">
            <v>PR54168</v>
          </cell>
          <cell r="G1137">
            <v>42024</v>
          </cell>
          <cell r="H1137" t="str">
            <v>PR</v>
          </cell>
        </row>
        <row r="1138">
          <cell r="F1138" t="str">
            <v>CD468259</v>
          </cell>
          <cell r="G1138">
            <v>42024</v>
          </cell>
          <cell r="H1138" t="str">
            <v>CD</v>
          </cell>
        </row>
        <row r="1139">
          <cell r="F1139" t="str">
            <v>CH59027</v>
          </cell>
          <cell r="G1139">
            <v>42024</v>
          </cell>
          <cell r="H1139" t="str">
            <v>CH</v>
          </cell>
        </row>
        <row r="1140">
          <cell r="F1140" t="str">
            <v>CD468073</v>
          </cell>
          <cell r="G1140">
            <v>42024</v>
          </cell>
          <cell r="H1140" t="str">
            <v>CD</v>
          </cell>
        </row>
        <row r="1141">
          <cell r="F1141" t="str">
            <v>PR54169</v>
          </cell>
          <cell r="G1141">
            <v>42024</v>
          </cell>
          <cell r="H1141" t="str">
            <v>PR</v>
          </cell>
        </row>
        <row r="1142">
          <cell r="F1142" t="str">
            <v>PR54137</v>
          </cell>
          <cell r="G1142">
            <v>42024</v>
          </cell>
          <cell r="H1142" t="str">
            <v>PR</v>
          </cell>
        </row>
        <row r="1143">
          <cell r="F1143" t="str">
            <v>CD468213</v>
          </cell>
          <cell r="G1143">
            <v>42024</v>
          </cell>
          <cell r="H1143" t="str">
            <v>CD</v>
          </cell>
        </row>
        <row r="1144">
          <cell r="F1144" t="str">
            <v>CD468342</v>
          </cell>
          <cell r="G1144">
            <v>42024</v>
          </cell>
          <cell r="H1144" t="str">
            <v>CD</v>
          </cell>
        </row>
        <row r="1145">
          <cell r="F1145" t="str">
            <v>PR54090</v>
          </cell>
          <cell r="G1145">
            <v>42024</v>
          </cell>
          <cell r="H1145" t="str">
            <v>PR</v>
          </cell>
        </row>
        <row r="1146">
          <cell r="F1146" t="str">
            <v>CD468043</v>
          </cell>
          <cell r="G1146">
            <v>42024</v>
          </cell>
          <cell r="H1146" t="str">
            <v>CD</v>
          </cell>
        </row>
        <row r="1147">
          <cell r="F1147" t="str">
            <v>PR54186</v>
          </cell>
          <cell r="G1147">
            <v>42024</v>
          </cell>
          <cell r="H1147" t="str">
            <v>PR</v>
          </cell>
        </row>
        <row r="1148">
          <cell r="F1148" t="str">
            <v>CD467917</v>
          </cell>
          <cell r="G1148">
            <v>42024</v>
          </cell>
          <cell r="H1148" t="str">
            <v>CD</v>
          </cell>
        </row>
        <row r="1149">
          <cell r="F1149" t="str">
            <v>CD468391</v>
          </cell>
          <cell r="G1149">
            <v>42024</v>
          </cell>
          <cell r="H1149" t="str">
            <v>CD</v>
          </cell>
        </row>
        <row r="1150">
          <cell r="F1150" t="str">
            <v>CD468020</v>
          </cell>
          <cell r="G1150">
            <v>42024</v>
          </cell>
          <cell r="H1150" t="str">
            <v>CD</v>
          </cell>
        </row>
        <row r="1151">
          <cell r="F1151" t="str">
            <v>CH59091</v>
          </cell>
          <cell r="G1151">
            <v>42024</v>
          </cell>
          <cell r="H1151" t="str">
            <v>CH</v>
          </cell>
        </row>
        <row r="1152">
          <cell r="F1152" t="str">
            <v>PR54158</v>
          </cell>
          <cell r="G1152">
            <v>42024</v>
          </cell>
          <cell r="H1152" t="str">
            <v>PR</v>
          </cell>
        </row>
        <row r="1153">
          <cell r="F1153" t="str">
            <v>CH59074</v>
          </cell>
          <cell r="G1153">
            <v>42024</v>
          </cell>
          <cell r="H1153" t="str">
            <v>CH</v>
          </cell>
        </row>
        <row r="1154">
          <cell r="F1154" t="str">
            <v>CD468044</v>
          </cell>
          <cell r="G1154">
            <v>42024</v>
          </cell>
          <cell r="H1154" t="str">
            <v>CD</v>
          </cell>
        </row>
        <row r="1155">
          <cell r="F1155" t="str">
            <v>CD468423</v>
          </cell>
          <cell r="G1155">
            <v>42024</v>
          </cell>
          <cell r="H1155" t="str">
            <v>CD</v>
          </cell>
        </row>
        <row r="1156">
          <cell r="F1156" t="str">
            <v>PR54093</v>
          </cell>
          <cell r="G1156">
            <v>42024</v>
          </cell>
          <cell r="H1156" t="str">
            <v>PR</v>
          </cell>
        </row>
        <row r="1157">
          <cell r="F1157" t="str">
            <v>CD468313</v>
          </cell>
          <cell r="G1157">
            <v>42024</v>
          </cell>
          <cell r="H1157" t="str">
            <v>CD</v>
          </cell>
        </row>
        <row r="1158">
          <cell r="F1158" t="str">
            <v>CD467916</v>
          </cell>
          <cell r="G1158">
            <v>42024</v>
          </cell>
          <cell r="H1158" t="str">
            <v>CD</v>
          </cell>
        </row>
        <row r="1159">
          <cell r="F1159" t="str">
            <v>CD467671</v>
          </cell>
          <cell r="G1159">
            <v>42024</v>
          </cell>
          <cell r="H1159" t="str">
            <v>CD</v>
          </cell>
        </row>
        <row r="1160">
          <cell r="F1160" t="str">
            <v>CD468586</v>
          </cell>
          <cell r="G1160">
            <v>42024</v>
          </cell>
          <cell r="H1160" t="str">
            <v>CD</v>
          </cell>
        </row>
        <row r="1161">
          <cell r="F1161" t="str">
            <v>CD468759</v>
          </cell>
          <cell r="G1161">
            <v>42024</v>
          </cell>
          <cell r="H1161" t="str">
            <v>CD</v>
          </cell>
        </row>
        <row r="1162">
          <cell r="F1162" t="str">
            <v>CD468710</v>
          </cell>
          <cell r="G1162">
            <v>42024</v>
          </cell>
          <cell r="H1162" t="str">
            <v>CD</v>
          </cell>
        </row>
        <row r="1163">
          <cell r="F1163" t="str">
            <v>CD469101</v>
          </cell>
          <cell r="G1163">
            <v>42024</v>
          </cell>
          <cell r="H1163" t="str">
            <v>CD</v>
          </cell>
        </row>
        <row r="1164">
          <cell r="F1164" t="str">
            <v>CD469112</v>
          </cell>
          <cell r="G1164">
            <v>42024</v>
          </cell>
          <cell r="H1164" t="str">
            <v>CD</v>
          </cell>
        </row>
        <row r="1165">
          <cell r="F1165" t="str">
            <v>CD469133</v>
          </cell>
          <cell r="G1165">
            <v>42024</v>
          </cell>
          <cell r="H1165" t="str">
            <v>CD</v>
          </cell>
        </row>
        <row r="1166">
          <cell r="F1166" t="str">
            <v>CD469074</v>
          </cell>
          <cell r="G1166">
            <v>42024</v>
          </cell>
          <cell r="H1166" t="str">
            <v>CD</v>
          </cell>
        </row>
        <row r="1167">
          <cell r="F1167" t="str">
            <v>CD468694</v>
          </cell>
          <cell r="G1167">
            <v>42024</v>
          </cell>
          <cell r="H1167" t="str">
            <v>CD</v>
          </cell>
        </row>
        <row r="1168">
          <cell r="F1168" t="str">
            <v>CD468936</v>
          </cell>
          <cell r="G1168">
            <v>42024</v>
          </cell>
          <cell r="H1168" t="str">
            <v>CD</v>
          </cell>
        </row>
        <row r="1169">
          <cell r="F1169" t="str">
            <v>CD467715</v>
          </cell>
          <cell r="G1169">
            <v>42024</v>
          </cell>
          <cell r="H1169" t="str">
            <v>CD</v>
          </cell>
        </row>
        <row r="1170">
          <cell r="F1170" t="str">
            <v>CD468908</v>
          </cell>
          <cell r="G1170">
            <v>42024</v>
          </cell>
          <cell r="H1170" t="str">
            <v>CD</v>
          </cell>
        </row>
        <row r="1171">
          <cell r="F1171" t="str">
            <v>CD467604</v>
          </cell>
          <cell r="G1171">
            <v>42024</v>
          </cell>
          <cell r="H1171" t="str">
            <v>CD</v>
          </cell>
        </row>
        <row r="1172">
          <cell r="F1172" t="str">
            <v>CD468885</v>
          </cell>
          <cell r="G1172">
            <v>42024</v>
          </cell>
          <cell r="H1172" t="str">
            <v>CD</v>
          </cell>
        </row>
        <row r="1173">
          <cell r="F1173" t="str">
            <v>CD468949</v>
          </cell>
          <cell r="G1173">
            <v>42024</v>
          </cell>
          <cell r="H1173" t="str">
            <v>CD</v>
          </cell>
        </row>
        <row r="1174">
          <cell r="F1174" t="str">
            <v>CD468845</v>
          </cell>
          <cell r="G1174">
            <v>42024</v>
          </cell>
          <cell r="H1174" t="str">
            <v>CD</v>
          </cell>
        </row>
        <row r="1175">
          <cell r="F1175" t="str">
            <v>CD468651</v>
          </cell>
          <cell r="G1175">
            <v>42024</v>
          </cell>
          <cell r="H1175" t="str">
            <v>CD</v>
          </cell>
        </row>
        <row r="1176">
          <cell r="F1176" t="str">
            <v>CD468533</v>
          </cell>
          <cell r="G1176">
            <v>42024</v>
          </cell>
          <cell r="H1176" t="str">
            <v>CD</v>
          </cell>
        </row>
        <row r="1177">
          <cell r="F1177" t="str">
            <v>CD469003</v>
          </cell>
          <cell r="G1177">
            <v>42024</v>
          </cell>
          <cell r="H1177" t="str">
            <v>CD</v>
          </cell>
        </row>
        <row r="1178">
          <cell r="F1178" t="str">
            <v>CD468324</v>
          </cell>
          <cell r="G1178">
            <v>42024</v>
          </cell>
          <cell r="H1178" t="str">
            <v>CD</v>
          </cell>
        </row>
        <row r="1179">
          <cell r="F1179" t="str">
            <v>CD467648</v>
          </cell>
          <cell r="G1179">
            <v>42024</v>
          </cell>
          <cell r="H1179" t="str">
            <v>CD</v>
          </cell>
        </row>
        <row r="1180">
          <cell r="F1180" t="str">
            <v>CD467760</v>
          </cell>
          <cell r="G1180">
            <v>42024</v>
          </cell>
          <cell r="H1180" t="str">
            <v>CD</v>
          </cell>
        </row>
        <row r="1181">
          <cell r="F1181" t="str">
            <v>CD468891</v>
          </cell>
          <cell r="G1181">
            <v>42024</v>
          </cell>
          <cell r="H1181" t="str">
            <v>CD</v>
          </cell>
        </row>
        <row r="1182">
          <cell r="F1182" t="str">
            <v>CD468796</v>
          </cell>
          <cell r="G1182">
            <v>42024</v>
          </cell>
          <cell r="H1182" t="str">
            <v>CD</v>
          </cell>
        </row>
        <row r="1183">
          <cell r="F1183" t="str">
            <v>CD468993</v>
          </cell>
          <cell r="G1183">
            <v>42024</v>
          </cell>
          <cell r="H1183" t="str">
            <v>CD</v>
          </cell>
        </row>
        <row r="1184">
          <cell r="F1184" t="str">
            <v>CD468927</v>
          </cell>
          <cell r="G1184">
            <v>42024</v>
          </cell>
          <cell r="H1184" t="str">
            <v>CD</v>
          </cell>
        </row>
        <row r="1185">
          <cell r="F1185" t="str">
            <v>CD469013</v>
          </cell>
          <cell r="G1185">
            <v>42024</v>
          </cell>
          <cell r="H1185" t="str">
            <v>CD</v>
          </cell>
        </row>
        <row r="1186">
          <cell r="F1186" t="str">
            <v>CD468792</v>
          </cell>
          <cell r="G1186">
            <v>42024</v>
          </cell>
          <cell r="H1186" t="str">
            <v>CD</v>
          </cell>
        </row>
        <row r="1187">
          <cell r="F1187" t="str">
            <v>CD467025</v>
          </cell>
          <cell r="G1187">
            <v>42024</v>
          </cell>
          <cell r="H1187" t="str">
            <v>CD</v>
          </cell>
        </row>
        <row r="1188">
          <cell r="F1188" t="str">
            <v>CD468975</v>
          </cell>
          <cell r="G1188">
            <v>42024</v>
          </cell>
          <cell r="H1188" t="str">
            <v>CD</v>
          </cell>
        </row>
        <row r="1189">
          <cell r="F1189" t="str">
            <v>CD467398</v>
          </cell>
          <cell r="G1189">
            <v>42024</v>
          </cell>
          <cell r="H1189" t="str">
            <v>CD</v>
          </cell>
        </row>
        <row r="1190">
          <cell r="F1190" t="str">
            <v>CD468793</v>
          </cell>
          <cell r="G1190">
            <v>42024</v>
          </cell>
          <cell r="H1190" t="str">
            <v>CD</v>
          </cell>
        </row>
        <row r="1191">
          <cell r="F1191" t="str">
            <v>CD468892</v>
          </cell>
          <cell r="G1191">
            <v>42024</v>
          </cell>
          <cell r="H1191" t="str">
            <v>CD</v>
          </cell>
        </row>
        <row r="1192">
          <cell r="F1192" t="str">
            <v>CD468563</v>
          </cell>
          <cell r="G1192">
            <v>42024</v>
          </cell>
          <cell r="H1192" t="str">
            <v>CD</v>
          </cell>
        </row>
        <row r="1193">
          <cell r="F1193" t="str">
            <v>CD468642</v>
          </cell>
          <cell r="G1193">
            <v>42024</v>
          </cell>
          <cell r="H1193" t="str">
            <v>CD</v>
          </cell>
        </row>
        <row r="1194">
          <cell r="F1194" t="str">
            <v>CD468628</v>
          </cell>
          <cell r="G1194">
            <v>42024</v>
          </cell>
          <cell r="H1194" t="str">
            <v>CD</v>
          </cell>
        </row>
        <row r="1195">
          <cell r="F1195" t="str">
            <v>CD469015</v>
          </cell>
          <cell r="G1195">
            <v>42024</v>
          </cell>
          <cell r="H1195" t="str">
            <v>CD</v>
          </cell>
        </row>
        <row r="1196">
          <cell r="F1196" t="str">
            <v>CD468547</v>
          </cell>
          <cell r="G1196">
            <v>42024</v>
          </cell>
          <cell r="H1196" t="str">
            <v>CD</v>
          </cell>
        </row>
        <row r="1197">
          <cell r="F1197" t="str">
            <v>CD468867</v>
          </cell>
          <cell r="G1197">
            <v>42024</v>
          </cell>
          <cell r="H1197" t="str">
            <v>CD</v>
          </cell>
        </row>
        <row r="1198">
          <cell r="F1198" t="str">
            <v>CD468656</v>
          </cell>
          <cell r="G1198">
            <v>42024</v>
          </cell>
          <cell r="H1198" t="str">
            <v>CD</v>
          </cell>
        </row>
        <row r="1199">
          <cell r="F1199" t="str">
            <v>CD468795</v>
          </cell>
          <cell r="G1199">
            <v>42024</v>
          </cell>
          <cell r="H1199" t="str">
            <v>CD</v>
          </cell>
        </row>
        <row r="1200">
          <cell r="F1200" t="str">
            <v>CD468876</v>
          </cell>
          <cell r="G1200">
            <v>42024</v>
          </cell>
          <cell r="H1200" t="str">
            <v>CD</v>
          </cell>
        </row>
        <row r="1201">
          <cell r="F1201" t="str">
            <v>CD468942</v>
          </cell>
          <cell r="G1201">
            <v>42024</v>
          </cell>
          <cell r="H1201" t="str">
            <v>CD</v>
          </cell>
        </row>
        <row r="1202">
          <cell r="F1202" t="str">
            <v>CD469095</v>
          </cell>
          <cell r="G1202">
            <v>42024</v>
          </cell>
          <cell r="H1202" t="str">
            <v>CD</v>
          </cell>
        </row>
        <row r="1203">
          <cell r="F1203" t="str">
            <v>CD469041</v>
          </cell>
          <cell r="G1203">
            <v>42024</v>
          </cell>
          <cell r="H1203" t="str">
            <v>CD</v>
          </cell>
        </row>
        <row r="1204">
          <cell r="F1204" t="str">
            <v>CD468608</v>
          </cell>
          <cell r="G1204">
            <v>42024</v>
          </cell>
          <cell r="H1204" t="str">
            <v>CD</v>
          </cell>
        </row>
        <row r="1205">
          <cell r="F1205" t="str">
            <v>CD468856</v>
          </cell>
          <cell r="G1205">
            <v>42024</v>
          </cell>
          <cell r="H1205" t="str">
            <v>CD</v>
          </cell>
        </row>
        <row r="1206">
          <cell r="F1206" t="str">
            <v>CD467130</v>
          </cell>
          <cell r="G1206">
            <v>42024</v>
          </cell>
          <cell r="H1206" t="str">
            <v>CD</v>
          </cell>
        </row>
        <row r="1207">
          <cell r="F1207" t="str">
            <v>PR54251</v>
          </cell>
          <cell r="G1207">
            <v>42024</v>
          </cell>
          <cell r="H1207" t="str">
            <v>PR</v>
          </cell>
        </row>
        <row r="1208">
          <cell r="F1208" t="str">
            <v>CD468779</v>
          </cell>
          <cell r="G1208">
            <v>42024</v>
          </cell>
          <cell r="H1208" t="str">
            <v>CD</v>
          </cell>
        </row>
        <row r="1209">
          <cell r="F1209" t="str">
            <v>CD469131</v>
          </cell>
          <cell r="G1209">
            <v>42024</v>
          </cell>
          <cell r="H1209" t="str">
            <v>CD</v>
          </cell>
        </row>
        <row r="1210">
          <cell r="F1210" t="str">
            <v>CD468794</v>
          </cell>
          <cell r="G1210">
            <v>42024</v>
          </cell>
          <cell r="H1210" t="str">
            <v>CD</v>
          </cell>
        </row>
        <row r="1211">
          <cell r="F1211" t="str">
            <v>CD469086</v>
          </cell>
          <cell r="G1211">
            <v>42024</v>
          </cell>
          <cell r="H1211" t="str">
            <v>CD</v>
          </cell>
        </row>
        <row r="1212">
          <cell r="F1212" t="str">
            <v>CD468749</v>
          </cell>
          <cell r="G1212">
            <v>42024</v>
          </cell>
          <cell r="H1212" t="str">
            <v>CD</v>
          </cell>
        </row>
        <row r="1213">
          <cell r="F1213" t="str">
            <v>CD468529</v>
          </cell>
          <cell r="G1213">
            <v>42024</v>
          </cell>
          <cell r="H1213" t="str">
            <v>CD</v>
          </cell>
        </row>
        <row r="1214">
          <cell r="F1214" t="str">
            <v>CD468950</v>
          </cell>
          <cell r="G1214">
            <v>42024</v>
          </cell>
          <cell r="H1214" t="str">
            <v>CD</v>
          </cell>
        </row>
        <row r="1215">
          <cell r="F1215" t="str">
            <v>CD469050</v>
          </cell>
          <cell r="G1215">
            <v>42024</v>
          </cell>
          <cell r="H1215" t="str">
            <v>CD</v>
          </cell>
        </row>
        <row r="1216">
          <cell r="F1216" t="str">
            <v>CD469042</v>
          </cell>
          <cell r="G1216">
            <v>42024</v>
          </cell>
          <cell r="H1216" t="str">
            <v>CD</v>
          </cell>
        </row>
        <row r="1217">
          <cell r="F1217" t="str">
            <v>CD468899</v>
          </cell>
          <cell r="G1217">
            <v>42024</v>
          </cell>
          <cell r="H1217" t="str">
            <v>CD</v>
          </cell>
        </row>
        <row r="1218">
          <cell r="F1218" t="str">
            <v>PR54206</v>
          </cell>
          <cell r="G1218">
            <v>42024</v>
          </cell>
          <cell r="H1218" t="str">
            <v>PR</v>
          </cell>
        </row>
        <row r="1219">
          <cell r="F1219" t="str">
            <v>CD469103</v>
          </cell>
          <cell r="G1219">
            <v>42024</v>
          </cell>
          <cell r="H1219" t="str">
            <v>CD</v>
          </cell>
        </row>
        <row r="1220">
          <cell r="F1220" t="str">
            <v>CD469061</v>
          </cell>
          <cell r="G1220">
            <v>42024</v>
          </cell>
          <cell r="H1220" t="str">
            <v>CD</v>
          </cell>
        </row>
        <row r="1221">
          <cell r="F1221" t="str">
            <v>CD468545</v>
          </cell>
          <cell r="G1221">
            <v>42024</v>
          </cell>
          <cell r="H1221" t="str">
            <v>CD</v>
          </cell>
        </row>
        <row r="1222">
          <cell r="F1222" t="str">
            <v>PR54213</v>
          </cell>
          <cell r="G1222">
            <v>42024</v>
          </cell>
          <cell r="H1222" t="str">
            <v>PR</v>
          </cell>
        </row>
        <row r="1223">
          <cell r="F1223" t="str">
            <v>CD468799</v>
          </cell>
          <cell r="G1223">
            <v>42024</v>
          </cell>
          <cell r="H1223" t="str">
            <v>CD</v>
          </cell>
        </row>
        <row r="1224">
          <cell r="F1224" t="str">
            <v>CD468886</v>
          </cell>
          <cell r="G1224">
            <v>42024</v>
          </cell>
          <cell r="H1224" t="str">
            <v>CD</v>
          </cell>
        </row>
        <row r="1225">
          <cell r="F1225" t="str">
            <v>PR54241</v>
          </cell>
          <cell r="G1225">
            <v>42024</v>
          </cell>
          <cell r="H1225" t="str">
            <v>PR</v>
          </cell>
        </row>
        <row r="1226">
          <cell r="F1226" t="str">
            <v>PR54210</v>
          </cell>
          <cell r="G1226">
            <v>42024</v>
          </cell>
          <cell r="H1226" t="str">
            <v>PR</v>
          </cell>
        </row>
        <row r="1227">
          <cell r="F1227" t="str">
            <v>PR54221</v>
          </cell>
          <cell r="G1227">
            <v>42024</v>
          </cell>
          <cell r="H1227" t="str">
            <v>PR</v>
          </cell>
        </row>
        <row r="1228">
          <cell r="F1228" t="str">
            <v>CD469124</v>
          </cell>
          <cell r="G1228">
            <v>42024</v>
          </cell>
          <cell r="H1228" t="str">
            <v>CD</v>
          </cell>
        </row>
        <row r="1229">
          <cell r="F1229" t="str">
            <v>CD468585</v>
          </cell>
          <cell r="G1229">
            <v>42024</v>
          </cell>
          <cell r="H1229" t="str">
            <v>CD</v>
          </cell>
        </row>
        <row r="1230">
          <cell r="F1230" t="str">
            <v>CD468691</v>
          </cell>
          <cell r="G1230">
            <v>42024</v>
          </cell>
          <cell r="H1230" t="str">
            <v>CD</v>
          </cell>
        </row>
        <row r="1231">
          <cell r="F1231" t="str">
            <v>CD468541</v>
          </cell>
          <cell r="G1231">
            <v>42024</v>
          </cell>
          <cell r="H1231" t="str">
            <v>CD</v>
          </cell>
        </row>
        <row r="1232">
          <cell r="F1232" t="str">
            <v>CD468880</v>
          </cell>
          <cell r="G1232">
            <v>42024</v>
          </cell>
          <cell r="H1232" t="str">
            <v>CD</v>
          </cell>
        </row>
        <row r="1233">
          <cell r="F1233" t="str">
            <v>PR54220</v>
          </cell>
          <cell r="G1233">
            <v>42024</v>
          </cell>
          <cell r="H1233" t="str">
            <v>PR</v>
          </cell>
        </row>
        <row r="1234">
          <cell r="F1234" t="str">
            <v>CD468997</v>
          </cell>
          <cell r="G1234">
            <v>42024</v>
          </cell>
          <cell r="H1234" t="str">
            <v>CD</v>
          </cell>
        </row>
        <row r="1235">
          <cell r="F1235" t="str">
            <v>PR54250</v>
          </cell>
          <cell r="G1235">
            <v>42024</v>
          </cell>
          <cell r="H1235" t="str">
            <v>PR</v>
          </cell>
        </row>
        <row r="1236">
          <cell r="F1236" t="str">
            <v>CD468982</v>
          </cell>
          <cell r="G1236">
            <v>42024</v>
          </cell>
          <cell r="H1236" t="str">
            <v>CD</v>
          </cell>
        </row>
        <row r="1237">
          <cell r="F1237" t="str">
            <v>PR54215</v>
          </cell>
          <cell r="G1237">
            <v>42024</v>
          </cell>
          <cell r="H1237" t="str">
            <v>PR</v>
          </cell>
        </row>
        <row r="1238">
          <cell r="F1238" t="str">
            <v>CD468766</v>
          </cell>
          <cell r="G1238">
            <v>42024</v>
          </cell>
          <cell r="H1238" t="str">
            <v>CD</v>
          </cell>
        </row>
        <row r="1239">
          <cell r="F1239" t="str">
            <v>CD467453</v>
          </cell>
          <cell r="G1239">
            <v>42024</v>
          </cell>
          <cell r="H1239" t="str">
            <v>CD</v>
          </cell>
        </row>
        <row r="1240">
          <cell r="F1240" t="str">
            <v>CD467069</v>
          </cell>
          <cell r="G1240">
            <v>42024</v>
          </cell>
          <cell r="H1240" t="str">
            <v>CD</v>
          </cell>
        </row>
        <row r="1241">
          <cell r="F1241" t="str">
            <v>CD467478</v>
          </cell>
          <cell r="G1241">
            <v>42024</v>
          </cell>
          <cell r="H1241" t="str">
            <v>CD</v>
          </cell>
        </row>
        <row r="1242">
          <cell r="F1242" t="str">
            <v>CD467481</v>
          </cell>
          <cell r="G1242">
            <v>42024</v>
          </cell>
          <cell r="H1242" t="str">
            <v>CD</v>
          </cell>
        </row>
        <row r="1243">
          <cell r="F1243" t="str">
            <v>CD469790</v>
          </cell>
          <cell r="G1243">
            <v>42024</v>
          </cell>
          <cell r="H1243" t="str">
            <v>CD</v>
          </cell>
        </row>
        <row r="1244">
          <cell r="F1244" t="str">
            <v>CD467539</v>
          </cell>
          <cell r="G1244">
            <v>42024</v>
          </cell>
          <cell r="H1244" t="str">
            <v>CD</v>
          </cell>
        </row>
        <row r="1245">
          <cell r="F1245" t="str">
            <v>CD469781</v>
          </cell>
          <cell r="G1245">
            <v>42024</v>
          </cell>
          <cell r="H1245" t="str">
            <v>CD</v>
          </cell>
        </row>
        <row r="1246">
          <cell r="F1246" t="str">
            <v>CD467576</v>
          </cell>
          <cell r="G1246">
            <v>42024</v>
          </cell>
          <cell r="H1246" t="str">
            <v>CD</v>
          </cell>
        </row>
        <row r="1247">
          <cell r="F1247" t="str">
            <v>CD468909</v>
          </cell>
          <cell r="G1247">
            <v>42024</v>
          </cell>
          <cell r="H1247" t="str">
            <v>CD</v>
          </cell>
        </row>
        <row r="1248">
          <cell r="F1248" t="str">
            <v>CD467446</v>
          </cell>
          <cell r="G1248">
            <v>42024</v>
          </cell>
          <cell r="H1248" t="str">
            <v>CD</v>
          </cell>
        </row>
        <row r="1249">
          <cell r="F1249" t="str">
            <v>CD467307</v>
          </cell>
          <cell r="G1249">
            <v>42024</v>
          </cell>
          <cell r="H1249" t="str">
            <v>CD</v>
          </cell>
        </row>
        <row r="1250">
          <cell r="F1250" t="str">
            <v>CD468761</v>
          </cell>
          <cell r="G1250">
            <v>42024</v>
          </cell>
          <cell r="H1250" t="str">
            <v>CD</v>
          </cell>
        </row>
        <row r="1251">
          <cell r="F1251" t="str">
            <v>CD467555</v>
          </cell>
          <cell r="G1251">
            <v>42024</v>
          </cell>
          <cell r="H1251" t="str">
            <v>CD</v>
          </cell>
        </row>
        <row r="1252">
          <cell r="F1252">
            <v>22107349</v>
          </cell>
          <cell r="G1252">
            <v>42024</v>
          </cell>
          <cell r="H1252" t="str">
            <v>22</v>
          </cell>
        </row>
        <row r="1253">
          <cell r="F1253">
            <v>22107347</v>
          </cell>
          <cell r="G1253">
            <v>42024</v>
          </cell>
          <cell r="H1253" t="str">
            <v>22</v>
          </cell>
        </row>
        <row r="1254">
          <cell r="F1254">
            <v>22107352</v>
          </cell>
          <cell r="G1254">
            <v>42024</v>
          </cell>
          <cell r="H1254" t="str">
            <v>22</v>
          </cell>
        </row>
        <row r="1255">
          <cell r="F1255">
            <v>22107356</v>
          </cell>
          <cell r="G1255">
            <v>42024</v>
          </cell>
          <cell r="H1255" t="str">
            <v>22</v>
          </cell>
        </row>
        <row r="1256">
          <cell r="F1256">
            <v>22107357</v>
          </cell>
          <cell r="G1256">
            <v>42024</v>
          </cell>
          <cell r="H1256" t="str">
            <v>22</v>
          </cell>
        </row>
        <row r="1257">
          <cell r="F1257">
            <v>22107359</v>
          </cell>
          <cell r="G1257">
            <v>42024</v>
          </cell>
          <cell r="H1257" t="str">
            <v>22</v>
          </cell>
        </row>
        <row r="1258">
          <cell r="F1258">
            <v>22107350</v>
          </cell>
          <cell r="G1258">
            <v>42024</v>
          </cell>
          <cell r="H1258" t="str">
            <v>22</v>
          </cell>
        </row>
        <row r="1259">
          <cell r="F1259">
            <v>22107348</v>
          </cell>
          <cell r="G1259">
            <v>42024</v>
          </cell>
          <cell r="H1259" t="str">
            <v>22</v>
          </cell>
        </row>
        <row r="1260">
          <cell r="F1260">
            <v>22107351</v>
          </cell>
          <cell r="G1260">
            <v>42024</v>
          </cell>
          <cell r="H1260" t="str">
            <v>22</v>
          </cell>
        </row>
        <row r="1261">
          <cell r="F1261">
            <v>22107354</v>
          </cell>
          <cell r="G1261">
            <v>42024</v>
          </cell>
          <cell r="H1261" t="str">
            <v>22</v>
          </cell>
        </row>
        <row r="1262">
          <cell r="F1262">
            <v>22107358</v>
          </cell>
          <cell r="G1262">
            <v>42024</v>
          </cell>
          <cell r="H1262" t="str">
            <v>22</v>
          </cell>
        </row>
        <row r="1263">
          <cell r="F1263">
            <v>22107353</v>
          </cell>
          <cell r="G1263">
            <v>42024</v>
          </cell>
          <cell r="H1263" t="str">
            <v>22</v>
          </cell>
        </row>
        <row r="1264">
          <cell r="F1264">
            <v>22107355</v>
          </cell>
          <cell r="G1264">
            <v>42024</v>
          </cell>
          <cell r="H1264" t="str">
            <v>22</v>
          </cell>
        </row>
        <row r="1265">
          <cell r="F1265" t="str">
            <v>CD469167</v>
          </cell>
          <cell r="G1265">
            <v>42024</v>
          </cell>
          <cell r="H1265" t="str">
            <v>CD</v>
          </cell>
        </row>
        <row r="1266">
          <cell r="F1266" t="str">
            <v>TL15446</v>
          </cell>
          <cell r="G1266">
            <v>42024</v>
          </cell>
          <cell r="H1266" t="str">
            <v>TL</v>
          </cell>
        </row>
        <row r="1267">
          <cell r="F1267" t="str">
            <v>CD468708</v>
          </cell>
          <cell r="G1267">
            <v>42024</v>
          </cell>
          <cell r="H1267" t="str">
            <v>CD</v>
          </cell>
        </row>
        <row r="1268">
          <cell r="F1268" t="str">
            <v>CD469201</v>
          </cell>
          <cell r="G1268">
            <v>42024</v>
          </cell>
          <cell r="H1268" t="str">
            <v>CD</v>
          </cell>
        </row>
        <row r="1269">
          <cell r="F1269" t="str">
            <v>CD469575</v>
          </cell>
          <cell r="G1269">
            <v>42024</v>
          </cell>
          <cell r="H1269" t="str">
            <v>CD</v>
          </cell>
        </row>
        <row r="1270">
          <cell r="F1270" t="str">
            <v>CD469638</v>
          </cell>
          <cell r="G1270">
            <v>42024</v>
          </cell>
          <cell r="H1270" t="str">
            <v>CD</v>
          </cell>
        </row>
        <row r="1271">
          <cell r="F1271" t="str">
            <v>CD469589</v>
          </cell>
          <cell r="G1271">
            <v>42024</v>
          </cell>
          <cell r="H1271" t="str">
            <v>CD</v>
          </cell>
        </row>
        <row r="1272">
          <cell r="F1272" t="str">
            <v>CD469208</v>
          </cell>
          <cell r="G1272">
            <v>42024</v>
          </cell>
          <cell r="H1272" t="str">
            <v>CD</v>
          </cell>
        </row>
        <row r="1273">
          <cell r="F1273" t="str">
            <v>CD469244</v>
          </cell>
          <cell r="G1273">
            <v>42024</v>
          </cell>
          <cell r="H1273" t="str">
            <v>CD</v>
          </cell>
        </row>
        <row r="1274">
          <cell r="F1274" t="str">
            <v>CD469367</v>
          </cell>
          <cell r="G1274">
            <v>42024</v>
          </cell>
          <cell r="H1274" t="str">
            <v>CD</v>
          </cell>
        </row>
        <row r="1275">
          <cell r="F1275" t="str">
            <v>CD469348</v>
          </cell>
          <cell r="G1275">
            <v>42024</v>
          </cell>
          <cell r="H1275" t="str">
            <v>CD</v>
          </cell>
        </row>
        <row r="1276">
          <cell r="F1276" t="str">
            <v>CD469707</v>
          </cell>
          <cell r="G1276">
            <v>42024</v>
          </cell>
          <cell r="H1276" t="str">
            <v>CD</v>
          </cell>
        </row>
        <row r="1277">
          <cell r="F1277" t="str">
            <v>CD469556</v>
          </cell>
          <cell r="G1277">
            <v>42024</v>
          </cell>
          <cell r="H1277" t="str">
            <v>CD</v>
          </cell>
        </row>
        <row r="1278">
          <cell r="F1278" t="str">
            <v>CD469380</v>
          </cell>
          <cell r="G1278">
            <v>42024</v>
          </cell>
          <cell r="H1278" t="str">
            <v>CD</v>
          </cell>
        </row>
        <row r="1279">
          <cell r="F1279" t="str">
            <v>CD469486</v>
          </cell>
          <cell r="G1279">
            <v>42024</v>
          </cell>
          <cell r="H1279" t="str">
            <v>CD</v>
          </cell>
        </row>
        <row r="1280">
          <cell r="F1280" t="str">
            <v>CD469291</v>
          </cell>
          <cell r="G1280">
            <v>42024</v>
          </cell>
          <cell r="H1280" t="str">
            <v>CD</v>
          </cell>
        </row>
        <row r="1281">
          <cell r="F1281" t="str">
            <v>CD469581</v>
          </cell>
          <cell r="G1281">
            <v>42024</v>
          </cell>
          <cell r="H1281" t="str">
            <v>CD</v>
          </cell>
        </row>
        <row r="1282">
          <cell r="F1282" t="str">
            <v>CD469522</v>
          </cell>
          <cell r="G1282">
            <v>42024</v>
          </cell>
          <cell r="H1282" t="str">
            <v>CD</v>
          </cell>
        </row>
        <row r="1283">
          <cell r="F1283" t="str">
            <v>CD469179</v>
          </cell>
          <cell r="G1283">
            <v>42024</v>
          </cell>
          <cell r="H1283" t="str">
            <v>CD</v>
          </cell>
        </row>
        <row r="1284">
          <cell r="F1284" t="str">
            <v>CD469170</v>
          </cell>
          <cell r="G1284">
            <v>42024</v>
          </cell>
          <cell r="H1284" t="str">
            <v>CD</v>
          </cell>
        </row>
        <row r="1285">
          <cell r="F1285" t="str">
            <v>CD469689</v>
          </cell>
          <cell r="G1285">
            <v>42024</v>
          </cell>
          <cell r="H1285" t="str">
            <v>CD</v>
          </cell>
        </row>
        <row r="1286">
          <cell r="F1286" t="str">
            <v>CD469377</v>
          </cell>
          <cell r="G1286">
            <v>42024</v>
          </cell>
          <cell r="H1286" t="str">
            <v>CD</v>
          </cell>
        </row>
        <row r="1287">
          <cell r="F1287" t="str">
            <v>CD469340</v>
          </cell>
          <cell r="G1287">
            <v>42024</v>
          </cell>
          <cell r="H1287" t="str">
            <v>CD</v>
          </cell>
        </row>
        <row r="1288">
          <cell r="F1288" t="str">
            <v>CD469467</v>
          </cell>
          <cell r="G1288">
            <v>42024</v>
          </cell>
          <cell r="H1288" t="str">
            <v>CD</v>
          </cell>
        </row>
        <row r="1289">
          <cell r="F1289" t="str">
            <v>CD469182</v>
          </cell>
          <cell r="G1289">
            <v>42024</v>
          </cell>
          <cell r="H1289" t="str">
            <v>CD</v>
          </cell>
        </row>
        <row r="1290">
          <cell r="F1290" t="str">
            <v>CD469637</v>
          </cell>
          <cell r="G1290">
            <v>42024</v>
          </cell>
          <cell r="H1290" t="str">
            <v>CD</v>
          </cell>
        </row>
        <row r="1291">
          <cell r="F1291" t="str">
            <v>CD469401</v>
          </cell>
          <cell r="G1291">
            <v>42024</v>
          </cell>
          <cell r="H1291" t="str">
            <v>CD</v>
          </cell>
        </row>
        <row r="1292">
          <cell r="F1292" t="str">
            <v>CD469429</v>
          </cell>
          <cell r="G1292">
            <v>42024</v>
          </cell>
          <cell r="H1292" t="str">
            <v>CD</v>
          </cell>
        </row>
        <row r="1293">
          <cell r="F1293" t="str">
            <v>CD469491</v>
          </cell>
          <cell r="G1293">
            <v>42024</v>
          </cell>
          <cell r="H1293" t="str">
            <v>CD</v>
          </cell>
        </row>
        <row r="1294">
          <cell r="F1294" t="str">
            <v>CD469357</v>
          </cell>
          <cell r="G1294">
            <v>42024</v>
          </cell>
          <cell r="H1294" t="str">
            <v>CD</v>
          </cell>
        </row>
        <row r="1295">
          <cell r="F1295" t="str">
            <v>CD469509</v>
          </cell>
          <cell r="G1295">
            <v>42024</v>
          </cell>
          <cell r="H1295" t="str">
            <v>CD</v>
          </cell>
        </row>
        <row r="1296">
          <cell r="F1296" t="str">
            <v>CD469546</v>
          </cell>
          <cell r="G1296">
            <v>42024</v>
          </cell>
          <cell r="H1296" t="str">
            <v>CD</v>
          </cell>
        </row>
        <row r="1297">
          <cell r="F1297" t="str">
            <v>CD469753</v>
          </cell>
          <cell r="G1297">
            <v>42024</v>
          </cell>
          <cell r="H1297" t="str">
            <v>CD</v>
          </cell>
        </row>
        <row r="1298">
          <cell r="F1298" t="str">
            <v>CD469746</v>
          </cell>
          <cell r="G1298">
            <v>42024</v>
          </cell>
          <cell r="H1298" t="str">
            <v>CD</v>
          </cell>
        </row>
        <row r="1299">
          <cell r="F1299" t="str">
            <v>CD469466</v>
          </cell>
          <cell r="G1299">
            <v>42024</v>
          </cell>
          <cell r="H1299" t="str">
            <v>CD</v>
          </cell>
        </row>
        <row r="1300">
          <cell r="F1300" t="str">
            <v>CD469686</v>
          </cell>
          <cell r="G1300">
            <v>42024</v>
          </cell>
          <cell r="H1300" t="str">
            <v>CD</v>
          </cell>
        </row>
        <row r="1301">
          <cell r="F1301" t="str">
            <v>CD469460</v>
          </cell>
          <cell r="G1301">
            <v>42024</v>
          </cell>
          <cell r="H1301" t="str">
            <v>CD</v>
          </cell>
        </row>
        <row r="1302">
          <cell r="F1302" t="str">
            <v>CD469230</v>
          </cell>
          <cell r="G1302">
            <v>42024</v>
          </cell>
          <cell r="H1302" t="str">
            <v>CD</v>
          </cell>
        </row>
        <row r="1303">
          <cell r="F1303" t="str">
            <v>CD469642</v>
          </cell>
          <cell r="G1303">
            <v>42024</v>
          </cell>
          <cell r="H1303" t="str">
            <v>CD</v>
          </cell>
        </row>
        <row r="1304">
          <cell r="F1304" t="str">
            <v>CD469535</v>
          </cell>
          <cell r="G1304">
            <v>42024</v>
          </cell>
          <cell r="H1304" t="str">
            <v>CD</v>
          </cell>
        </row>
        <row r="1305">
          <cell r="F1305" t="str">
            <v>CD469729</v>
          </cell>
          <cell r="G1305">
            <v>42024</v>
          </cell>
          <cell r="H1305" t="str">
            <v>CD</v>
          </cell>
        </row>
        <row r="1306">
          <cell r="F1306" t="str">
            <v>CD469690</v>
          </cell>
          <cell r="G1306">
            <v>42024</v>
          </cell>
          <cell r="H1306" t="str">
            <v>CD</v>
          </cell>
        </row>
        <row r="1307">
          <cell r="F1307" t="str">
            <v>TL15257</v>
          </cell>
          <cell r="G1307">
            <v>42024</v>
          </cell>
          <cell r="H1307" t="str">
            <v>TL</v>
          </cell>
        </row>
        <row r="1308">
          <cell r="F1308" t="str">
            <v>TL15278</v>
          </cell>
          <cell r="G1308">
            <v>42024</v>
          </cell>
          <cell r="H1308" t="str">
            <v>TL</v>
          </cell>
        </row>
        <row r="1309">
          <cell r="F1309" t="str">
            <v>CD469691</v>
          </cell>
          <cell r="G1309">
            <v>42024</v>
          </cell>
          <cell r="H1309" t="str">
            <v>CD</v>
          </cell>
        </row>
        <row r="1310">
          <cell r="F1310" t="str">
            <v>CD469418</v>
          </cell>
          <cell r="G1310">
            <v>42024</v>
          </cell>
          <cell r="H1310" t="str">
            <v>CD</v>
          </cell>
        </row>
        <row r="1311">
          <cell r="F1311" t="str">
            <v>CD469316</v>
          </cell>
          <cell r="G1311">
            <v>42024</v>
          </cell>
          <cell r="H1311" t="str">
            <v>CD</v>
          </cell>
        </row>
        <row r="1312">
          <cell r="F1312" t="str">
            <v>CD469679</v>
          </cell>
          <cell r="G1312">
            <v>42024</v>
          </cell>
          <cell r="H1312" t="str">
            <v>CD</v>
          </cell>
        </row>
        <row r="1313">
          <cell r="F1313" t="str">
            <v>CD469181</v>
          </cell>
          <cell r="G1313">
            <v>42024</v>
          </cell>
          <cell r="H1313" t="str">
            <v>CD</v>
          </cell>
        </row>
        <row r="1314">
          <cell r="F1314" t="str">
            <v>CD469569</v>
          </cell>
          <cell r="G1314">
            <v>42024</v>
          </cell>
          <cell r="H1314" t="str">
            <v>CD</v>
          </cell>
        </row>
        <row r="1315">
          <cell r="F1315" t="str">
            <v>CD469652</v>
          </cell>
          <cell r="G1315">
            <v>42024</v>
          </cell>
          <cell r="H1315" t="str">
            <v>CD</v>
          </cell>
        </row>
        <row r="1316">
          <cell r="F1316" t="str">
            <v>CD469654</v>
          </cell>
          <cell r="G1316">
            <v>42024</v>
          </cell>
          <cell r="H1316" t="str">
            <v>CD</v>
          </cell>
        </row>
        <row r="1317">
          <cell r="F1317" t="str">
            <v>CD469516</v>
          </cell>
          <cell r="G1317">
            <v>42024</v>
          </cell>
          <cell r="H1317" t="str">
            <v>CD</v>
          </cell>
        </row>
        <row r="1318">
          <cell r="F1318" t="str">
            <v>PR54351</v>
          </cell>
          <cell r="G1318">
            <v>42024</v>
          </cell>
          <cell r="H1318" t="str">
            <v>PR</v>
          </cell>
        </row>
        <row r="1319">
          <cell r="F1319" t="str">
            <v>TL15263</v>
          </cell>
          <cell r="G1319">
            <v>42024</v>
          </cell>
          <cell r="H1319" t="str">
            <v>TL</v>
          </cell>
        </row>
        <row r="1320">
          <cell r="F1320" t="str">
            <v>PR54328</v>
          </cell>
          <cell r="G1320">
            <v>42024</v>
          </cell>
          <cell r="H1320" t="str">
            <v>PR</v>
          </cell>
        </row>
        <row r="1321">
          <cell r="F1321" t="str">
            <v>PR54316</v>
          </cell>
          <cell r="G1321">
            <v>42024</v>
          </cell>
          <cell r="H1321" t="str">
            <v>PR</v>
          </cell>
        </row>
        <row r="1322">
          <cell r="F1322" t="str">
            <v>CD469189</v>
          </cell>
          <cell r="G1322">
            <v>42024</v>
          </cell>
          <cell r="H1322" t="str">
            <v>CD</v>
          </cell>
        </row>
        <row r="1323">
          <cell r="F1323" t="str">
            <v>CD469617</v>
          </cell>
          <cell r="G1323">
            <v>42024</v>
          </cell>
          <cell r="H1323" t="str">
            <v>CD</v>
          </cell>
        </row>
        <row r="1324">
          <cell r="F1324" t="str">
            <v>CD469759</v>
          </cell>
          <cell r="G1324">
            <v>42024</v>
          </cell>
          <cell r="H1324" t="str">
            <v>CD</v>
          </cell>
        </row>
        <row r="1325">
          <cell r="F1325" t="str">
            <v>CD469489</v>
          </cell>
          <cell r="G1325">
            <v>42024</v>
          </cell>
          <cell r="H1325" t="str">
            <v>CD</v>
          </cell>
        </row>
        <row r="1326">
          <cell r="F1326" t="str">
            <v>CD470301</v>
          </cell>
          <cell r="G1326">
            <v>42024</v>
          </cell>
          <cell r="H1326" t="str">
            <v>CD</v>
          </cell>
        </row>
        <row r="1327">
          <cell r="F1327" t="str">
            <v>CD469853</v>
          </cell>
          <cell r="G1327">
            <v>42024</v>
          </cell>
          <cell r="H1327" t="str">
            <v>CD</v>
          </cell>
        </row>
        <row r="1328">
          <cell r="F1328" t="str">
            <v>CD467915</v>
          </cell>
          <cell r="G1328">
            <v>42024</v>
          </cell>
          <cell r="H1328" t="str">
            <v>CD</v>
          </cell>
        </row>
        <row r="1329">
          <cell r="F1329" t="str">
            <v>CD470598</v>
          </cell>
          <cell r="G1329">
            <v>42024</v>
          </cell>
          <cell r="H1329" t="str">
            <v>CD</v>
          </cell>
        </row>
        <row r="1330">
          <cell r="F1330" t="str">
            <v>CD470074</v>
          </cell>
          <cell r="G1330">
            <v>42024</v>
          </cell>
          <cell r="H1330" t="str">
            <v>CD</v>
          </cell>
        </row>
        <row r="1331">
          <cell r="F1331" t="str">
            <v>CD467714</v>
          </cell>
          <cell r="G1331">
            <v>42024</v>
          </cell>
          <cell r="H1331" t="str">
            <v>CD</v>
          </cell>
        </row>
        <row r="1332">
          <cell r="F1332" t="str">
            <v>CD469950</v>
          </cell>
          <cell r="G1332">
            <v>42024</v>
          </cell>
          <cell r="H1332" t="str">
            <v>CD</v>
          </cell>
        </row>
        <row r="1333">
          <cell r="F1333" t="str">
            <v>CD470088</v>
          </cell>
          <cell r="G1333">
            <v>42024</v>
          </cell>
          <cell r="H1333" t="str">
            <v>CD</v>
          </cell>
        </row>
        <row r="1334">
          <cell r="F1334" t="str">
            <v>CD470286</v>
          </cell>
          <cell r="G1334">
            <v>42024</v>
          </cell>
          <cell r="H1334" t="str">
            <v>CD</v>
          </cell>
        </row>
        <row r="1335">
          <cell r="F1335" t="str">
            <v>CD469898</v>
          </cell>
          <cell r="G1335">
            <v>42024</v>
          </cell>
          <cell r="H1335" t="str">
            <v>CD</v>
          </cell>
        </row>
        <row r="1336">
          <cell r="F1336" t="str">
            <v>CD469943</v>
          </cell>
          <cell r="G1336">
            <v>42024</v>
          </cell>
          <cell r="H1336" t="str">
            <v>CD</v>
          </cell>
        </row>
        <row r="1337">
          <cell r="F1337" t="str">
            <v>CD470185</v>
          </cell>
          <cell r="G1337">
            <v>42024</v>
          </cell>
          <cell r="H1337" t="str">
            <v>CD</v>
          </cell>
        </row>
        <row r="1338">
          <cell r="F1338" t="str">
            <v>CD470103</v>
          </cell>
          <cell r="G1338">
            <v>42024</v>
          </cell>
          <cell r="H1338" t="str">
            <v>CD</v>
          </cell>
        </row>
        <row r="1339">
          <cell r="F1339" t="str">
            <v>CD470170</v>
          </cell>
          <cell r="G1339">
            <v>42024</v>
          </cell>
          <cell r="H1339" t="str">
            <v>CD</v>
          </cell>
        </row>
        <row r="1340">
          <cell r="F1340" t="str">
            <v>CD470150</v>
          </cell>
          <cell r="G1340">
            <v>42024</v>
          </cell>
          <cell r="H1340" t="str">
            <v>CD</v>
          </cell>
        </row>
        <row r="1341">
          <cell r="F1341" t="str">
            <v>CD466903</v>
          </cell>
          <cell r="G1341">
            <v>42024</v>
          </cell>
          <cell r="H1341" t="str">
            <v>CD</v>
          </cell>
        </row>
        <row r="1342">
          <cell r="F1342" t="str">
            <v>CD466344</v>
          </cell>
          <cell r="G1342">
            <v>42024</v>
          </cell>
          <cell r="H1342" t="str">
            <v>CD</v>
          </cell>
        </row>
        <row r="1343">
          <cell r="F1343" t="str">
            <v>CD466161</v>
          </cell>
          <cell r="G1343">
            <v>42024</v>
          </cell>
          <cell r="H1343" t="str">
            <v>CD</v>
          </cell>
        </row>
        <row r="1344">
          <cell r="F1344" t="str">
            <v>CD466773</v>
          </cell>
          <cell r="G1344">
            <v>42024</v>
          </cell>
          <cell r="H1344" t="str">
            <v>CD</v>
          </cell>
        </row>
        <row r="1345">
          <cell r="F1345" t="str">
            <v>CH59112</v>
          </cell>
          <cell r="G1345">
            <v>42024</v>
          </cell>
          <cell r="H1345" t="str">
            <v>CH</v>
          </cell>
        </row>
        <row r="1346">
          <cell r="F1346" t="str">
            <v>CD468748</v>
          </cell>
          <cell r="G1346">
            <v>42024</v>
          </cell>
          <cell r="H1346" t="str">
            <v>CD</v>
          </cell>
        </row>
        <row r="1347">
          <cell r="F1347" t="str">
            <v>CH59128</v>
          </cell>
          <cell r="G1347">
            <v>42024</v>
          </cell>
          <cell r="H1347" t="str">
            <v>CH</v>
          </cell>
        </row>
        <row r="1348">
          <cell r="F1348" t="str">
            <v>CD469416</v>
          </cell>
          <cell r="G1348">
            <v>42024</v>
          </cell>
          <cell r="H1348" t="str">
            <v>CD</v>
          </cell>
        </row>
        <row r="1349">
          <cell r="F1349" t="str">
            <v>CD469615</v>
          </cell>
          <cell r="G1349">
            <v>42024</v>
          </cell>
          <cell r="H1349" t="str">
            <v>CD</v>
          </cell>
        </row>
        <row r="1350">
          <cell r="F1350" t="str">
            <v>CD468381</v>
          </cell>
          <cell r="G1350">
            <v>42024</v>
          </cell>
          <cell r="H1350" t="str">
            <v>CD</v>
          </cell>
        </row>
        <row r="1351">
          <cell r="F1351" t="str">
            <v>CD469274</v>
          </cell>
          <cell r="G1351">
            <v>42024</v>
          </cell>
          <cell r="H1351" t="str">
            <v>CD</v>
          </cell>
        </row>
        <row r="1352">
          <cell r="F1352" t="str">
            <v>CD468765</v>
          </cell>
          <cell r="G1352">
            <v>42024</v>
          </cell>
          <cell r="H1352" t="str">
            <v>CD</v>
          </cell>
        </row>
        <row r="1353">
          <cell r="F1353" t="str">
            <v>CD468661</v>
          </cell>
          <cell r="G1353">
            <v>42024</v>
          </cell>
          <cell r="H1353" t="str">
            <v>CD</v>
          </cell>
        </row>
        <row r="1354">
          <cell r="F1354" t="str">
            <v>CD468378</v>
          </cell>
          <cell r="G1354">
            <v>42024</v>
          </cell>
          <cell r="H1354" t="str">
            <v>CD</v>
          </cell>
        </row>
        <row r="1355">
          <cell r="F1355" t="str">
            <v>CD468658</v>
          </cell>
          <cell r="G1355">
            <v>42024</v>
          </cell>
          <cell r="H1355" t="str">
            <v>CD</v>
          </cell>
        </row>
        <row r="1356">
          <cell r="F1356" t="str">
            <v>CD469818</v>
          </cell>
          <cell r="G1356">
            <v>42024</v>
          </cell>
          <cell r="H1356" t="str">
            <v>CD</v>
          </cell>
        </row>
        <row r="1357">
          <cell r="F1357" t="str">
            <v>CD468960</v>
          </cell>
          <cell r="G1357">
            <v>42024</v>
          </cell>
          <cell r="H1357" t="str">
            <v>CD</v>
          </cell>
        </row>
        <row r="1358">
          <cell r="F1358" t="str">
            <v>CD466439</v>
          </cell>
          <cell r="G1358">
            <v>42024</v>
          </cell>
          <cell r="H1358" t="str">
            <v>CD</v>
          </cell>
        </row>
        <row r="1359">
          <cell r="F1359" t="str">
            <v>CD467698</v>
          </cell>
          <cell r="G1359">
            <v>42024</v>
          </cell>
          <cell r="H1359" t="str">
            <v>CD</v>
          </cell>
        </row>
        <row r="1360">
          <cell r="F1360" t="str">
            <v>CQ56581</v>
          </cell>
          <cell r="G1360">
            <v>42024</v>
          </cell>
          <cell r="H1360" t="str">
            <v>CQ</v>
          </cell>
        </row>
        <row r="1361">
          <cell r="F1361" t="str">
            <v>CQ56602</v>
          </cell>
          <cell r="G1361">
            <v>42024</v>
          </cell>
          <cell r="H1361" t="str">
            <v>CQ</v>
          </cell>
        </row>
        <row r="1362">
          <cell r="F1362" t="str">
            <v>CD471404</v>
          </cell>
          <cell r="G1362">
            <v>42024</v>
          </cell>
          <cell r="H1362" t="str">
            <v>CD</v>
          </cell>
        </row>
        <row r="1363">
          <cell r="F1363" t="str">
            <v>CD471233</v>
          </cell>
          <cell r="G1363">
            <v>42024</v>
          </cell>
          <cell r="H1363" t="str">
            <v>CD</v>
          </cell>
        </row>
        <row r="1364">
          <cell r="F1364" t="str">
            <v>CD471217</v>
          </cell>
          <cell r="G1364">
            <v>42024</v>
          </cell>
          <cell r="H1364" t="str">
            <v>CD</v>
          </cell>
        </row>
        <row r="1365">
          <cell r="F1365" t="str">
            <v>CD471104</v>
          </cell>
          <cell r="G1365">
            <v>42024</v>
          </cell>
          <cell r="H1365" t="str">
            <v>CD</v>
          </cell>
        </row>
        <row r="1366">
          <cell r="F1366" t="str">
            <v>CD470748</v>
          </cell>
          <cell r="G1366">
            <v>42024</v>
          </cell>
          <cell r="H1366" t="str">
            <v>CD</v>
          </cell>
        </row>
        <row r="1367">
          <cell r="F1367" t="str">
            <v>CD468801</v>
          </cell>
          <cell r="G1367">
            <v>42024</v>
          </cell>
          <cell r="H1367" t="str">
            <v>CD</v>
          </cell>
        </row>
        <row r="1368">
          <cell r="F1368" t="str">
            <v>CD471186</v>
          </cell>
          <cell r="G1368">
            <v>42024</v>
          </cell>
          <cell r="H1368" t="str">
            <v>CD</v>
          </cell>
        </row>
        <row r="1369">
          <cell r="F1369" t="str">
            <v>CD470790</v>
          </cell>
          <cell r="G1369">
            <v>42024</v>
          </cell>
          <cell r="H1369" t="str">
            <v>CD</v>
          </cell>
        </row>
        <row r="1370">
          <cell r="F1370" t="str">
            <v>CD469309</v>
          </cell>
          <cell r="G1370">
            <v>42024</v>
          </cell>
          <cell r="H1370" t="str">
            <v>CD</v>
          </cell>
        </row>
        <row r="1371">
          <cell r="F1371" t="str">
            <v>CD469362</v>
          </cell>
          <cell r="G1371">
            <v>42024</v>
          </cell>
          <cell r="H1371" t="str">
            <v>CD</v>
          </cell>
        </row>
        <row r="1372">
          <cell r="F1372" t="str">
            <v>CD470734</v>
          </cell>
          <cell r="G1372">
            <v>42024</v>
          </cell>
          <cell r="H1372" t="str">
            <v>CD</v>
          </cell>
        </row>
        <row r="1373">
          <cell r="F1373" t="str">
            <v>CD470947</v>
          </cell>
          <cell r="G1373">
            <v>42024</v>
          </cell>
          <cell r="H1373" t="str">
            <v>CD</v>
          </cell>
        </row>
        <row r="1374">
          <cell r="F1374" t="str">
            <v>CD470887</v>
          </cell>
          <cell r="G1374">
            <v>42024</v>
          </cell>
          <cell r="H1374" t="str">
            <v>CD</v>
          </cell>
        </row>
        <row r="1375">
          <cell r="F1375" t="str">
            <v>CD470329</v>
          </cell>
          <cell r="G1375">
            <v>42024</v>
          </cell>
          <cell r="H1375" t="str">
            <v>CD</v>
          </cell>
        </row>
        <row r="1376">
          <cell r="F1376" t="str">
            <v>CD471433</v>
          </cell>
          <cell r="G1376">
            <v>42024</v>
          </cell>
          <cell r="H1376" t="str">
            <v>CD</v>
          </cell>
        </row>
        <row r="1377">
          <cell r="F1377" t="str">
            <v>CD471439</v>
          </cell>
          <cell r="G1377">
            <v>42024</v>
          </cell>
          <cell r="H1377" t="str">
            <v>CD</v>
          </cell>
        </row>
        <row r="1378">
          <cell r="F1378" t="str">
            <v>CD470387</v>
          </cell>
          <cell r="G1378">
            <v>42024</v>
          </cell>
          <cell r="H1378" t="str">
            <v>CD</v>
          </cell>
        </row>
        <row r="1379">
          <cell r="F1379" t="str">
            <v>CD470705</v>
          </cell>
          <cell r="G1379">
            <v>42024</v>
          </cell>
          <cell r="H1379" t="str">
            <v>CD</v>
          </cell>
        </row>
        <row r="1380">
          <cell r="F1380" t="str">
            <v>CD470547</v>
          </cell>
          <cell r="G1380">
            <v>42024</v>
          </cell>
          <cell r="H1380" t="str">
            <v>CD</v>
          </cell>
        </row>
        <row r="1381">
          <cell r="F1381" t="str">
            <v>CD470334</v>
          </cell>
          <cell r="G1381">
            <v>42024</v>
          </cell>
          <cell r="H1381" t="str">
            <v>CD</v>
          </cell>
        </row>
        <row r="1382">
          <cell r="F1382" t="str">
            <v>CD470392</v>
          </cell>
          <cell r="G1382">
            <v>42024</v>
          </cell>
          <cell r="H1382" t="str">
            <v>CD</v>
          </cell>
        </row>
        <row r="1383">
          <cell r="F1383" t="str">
            <v>CD470379</v>
          </cell>
          <cell r="G1383">
            <v>42024</v>
          </cell>
          <cell r="H1383" t="str">
            <v>CD</v>
          </cell>
        </row>
        <row r="1384">
          <cell r="F1384" t="str">
            <v>CD470681</v>
          </cell>
          <cell r="G1384">
            <v>42024</v>
          </cell>
          <cell r="H1384" t="str">
            <v>CD</v>
          </cell>
        </row>
        <row r="1385">
          <cell r="F1385" t="str">
            <v>CD470699</v>
          </cell>
          <cell r="G1385">
            <v>42024</v>
          </cell>
          <cell r="H1385" t="str">
            <v>CD</v>
          </cell>
        </row>
        <row r="1386">
          <cell r="F1386" t="str">
            <v>CD471120</v>
          </cell>
          <cell r="G1386">
            <v>42024</v>
          </cell>
          <cell r="H1386" t="str">
            <v>CD</v>
          </cell>
        </row>
        <row r="1387">
          <cell r="F1387" t="str">
            <v>CD470969</v>
          </cell>
          <cell r="G1387">
            <v>42024</v>
          </cell>
          <cell r="H1387" t="str">
            <v>CD</v>
          </cell>
        </row>
        <row r="1388">
          <cell r="F1388" t="str">
            <v>CD470219</v>
          </cell>
          <cell r="G1388">
            <v>42024</v>
          </cell>
          <cell r="H1388" t="str">
            <v>CD</v>
          </cell>
        </row>
        <row r="1389">
          <cell r="F1389" t="str">
            <v>CD471138</v>
          </cell>
          <cell r="G1389">
            <v>42024</v>
          </cell>
          <cell r="H1389" t="str">
            <v>CD</v>
          </cell>
        </row>
        <row r="1390">
          <cell r="F1390" t="str">
            <v>CD469830</v>
          </cell>
          <cell r="G1390">
            <v>42024</v>
          </cell>
          <cell r="H1390" t="str">
            <v>CD</v>
          </cell>
        </row>
        <row r="1391">
          <cell r="F1391" t="str">
            <v>CD470280</v>
          </cell>
          <cell r="G1391">
            <v>42024</v>
          </cell>
          <cell r="H1391" t="str">
            <v>CD</v>
          </cell>
        </row>
        <row r="1392">
          <cell r="F1392" t="str">
            <v>CD471083</v>
          </cell>
          <cell r="G1392">
            <v>42024</v>
          </cell>
          <cell r="H1392" t="str">
            <v>CD</v>
          </cell>
        </row>
        <row r="1393">
          <cell r="F1393" t="str">
            <v>CD470898</v>
          </cell>
          <cell r="G1393">
            <v>42024</v>
          </cell>
          <cell r="H1393" t="str">
            <v>CD</v>
          </cell>
        </row>
        <row r="1394">
          <cell r="F1394" t="str">
            <v>CD471173</v>
          </cell>
          <cell r="G1394">
            <v>42024</v>
          </cell>
          <cell r="H1394" t="str">
            <v>CD</v>
          </cell>
        </row>
        <row r="1395">
          <cell r="F1395" t="str">
            <v>CD469978</v>
          </cell>
          <cell r="G1395">
            <v>42024</v>
          </cell>
          <cell r="H1395" t="str">
            <v>CD</v>
          </cell>
        </row>
        <row r="1396">
          <cell r="F1396" t="str">
            <v>CD471156</v>
          </cell>
          <cell r="G1396">
            <v>42024</v>
          </cell>
          <cell r="H1396" t="str">
            <v>CD</v>
          </cell>
        </row>
        <row r="1397">
          <cell r="F1397" t="str">
            <v>CD470792</v>
          </cell>
          <cell r="G1397">
            <v>42024</v>
          </cell>
          <cell r="H1397" t="str">
            <v>CD</v>
          </cell>
        </row>
        <row r="1398">
          <cell r="F1398" t="str">
            <v>CD470495</v>
          </cell>
          <cell r="G1398">
            <v>42024</v>
          </cell>
          <cell r="H1398" t="str">
            <v>CD</v>
          </cell>
        </row>
        <row r="1399">
          <cell r="F1399" t="str">
            <v>CD470755</v>
          </cell>
          <cell r="G1399">
            <v>42024</v>
          </cell>
          <cell r="H1399" t="str">
            <v>CD</v>
          </cell>
        </row>
        <row r="1400">
          <cell r="F1400" t="str">
            <v>CD471046</v>
          </cell>
          <cell r="G1400">
            <v>42024</v>
          </cell>
          <cell r="H1400" t="str">
            <v>CD</v>
          </cell>
        </row>
        <row r="1401">
          <cell r="F1401" t="str">
            <v>CD470852</v>
          </cell>
          <cell r="G1401">
            <v>42024</v>
          </cell>
          <cell r="H1401" t="str">
            <v>CD</v>
          </cell>
        </row>
        <row r="1402">
          <cell r="F1402" t="str">
            <v>CD471060</v>
          </cell>
          <cell r="G1402">
            <v>42024</v>
          </cell>
          <cell r="H1402" t="str">
            <v>CD</v>
          </cell>
        </row>
        <row r="1403">
          <cell r="F1403" t="str">
            <v>CD470191</v>
          </cell>
          <cell r="G1403">
            <v>42024</v>
          </cell>
          <cell r="H1403" t="str">
            <v>CD</v>
          </cell>
        </row>
        <row r="1404">
          <cell r="F1404" t="str">
            <v>CD469900</v>
          </cell>
          <cell r="G1404">
            <v>42024</v>
          </cell>
          <cell r="H1404" t="str">
            <v>CD</v>
          </cell>
        </row>
        <row r="1405">
          <cell r="F1405" t="str">
            <v>CD470835</v>
          </cell>
          <cell r="G1405">
            <v>42024</v>
          </cell>
          <cell r="H1405" t="str">
            <v>CD</v>
          </cell>
        </row>
        <row r="1406">
          <cell r="F1406" t="str">
            <v>CD470123</v>
          </cell>
          <cell r="G1406">
            <v>42024</v>
          </cell>
          <cell r="H1406" t="str">
            <v>CD</v>
          </cell>
        </row>
        <row r="1407">
          <cell r="F1407" t="str">
            <v>CD471108</v>
          </cell>
          <cell r="G1407">
            <v>42024</v>
          </cell>
          <cell r="H1407" t="str">
            <v>CD</v>
          </cell>
        </row>
        <row r="1408">
          <cell r="F1408" t="str">
            <v>CD470524</v>
          </cell>
          <cell r="G1408">
            <v>42024</v>
          </cell>
          <cell r="H1408" t="str">
            <v>CD</v>
          </cell>
        </row>
        <row r="1409">
          <cell r="F1409" t="str">
            <v>CD471063</v>
          </cell>
          <cell r="G1409">
            <v>42024</v>
          </cell>
          <cell r="H1409" t="str">
            <v>CD</v>
          </cell>
        </row>
        <row r="1410">
          <cell r="F1410" t="str">
            <v>CD470235</v>
          </cell>
          <cell r="G1410">
            <v>42024</v>
          </cell>
          <cell r="H1410" t="str">
            <v>CD</v>
          </cell>
        </row>
        <row r="1411">
          <cell r="F1411" t="str">
            <v>CD471242</v>
          </cell>
          <cell r="G1411">
            <v>42024</v>
          </cell>
          <cell r="H1411" t="str">
            <v>CD</v>
          </cell>
        </row>
        <row r="1412">
          <cell r="F1412" t="str">
            <v>CD470854</v>
          </cell>
          <cell r="G1412">
            <v>42024</v>
          </cell>
          <cell r="H1412" t="str">
            <v>CD</v>
          </cell>
        </row>
        <row r="1413">
          <cell r="F1413" t="str">
            <v>CD470539</v>
          </cell>
          <cell r="G1413">
            <v>42024</v>
          </cell>
          <cell r="H1413" t="str">
            <v>CD</v>
          </cell>
        </row>
        <row r="1414">
          <cell r="F1414" t="str">
            <v>CD470787</v>
          </cell>
          <cell r="G1414">
            <v>42024</v>
          </cell>
          <cell r="H1414" t="str">
            <v>CD</v>
          </cell>
        </row>
        <row r="1415">
          <cell r="F1415" t="str">
            <v>CD469883</v>
          </cell>
          <cell r="G1415">
            <v>42024</v>
          </cell>
          <cell r="H1415" t="str">
            <v>CD</v>
          </cell>
        </row>
        <row r="1416">
          <cell r="F1416" t="str">
            <v>CD471395</v>
          </cell>
          <cell r="G1416">
            <v>42024</v>
          </cell>
          <cell r="H1416" t="str">
            <v>CD</v>
          </cell>
        </row>
        <row r="1417">
          <cell r="F1417" t="str">
            <v>CD470421</v>
          </cell>
          <cell r="G1417">
            <v>42024</v>
          </cell>
          <cell r="H1417" t="str">
            <v>CD</v>
          </cell>
        </row>
        <row r="1418">
          <cell r="F1418" t="str">
            <v>CD471335</v>
          </cell>
          <cell r="G1418">
            <v>42024</v>
          </cell>
          <cell r="H1418" t="str">
            <v>CD</v>
          </cell>
        </row>
        <row r="1419">
          <cell r="F1419" t="str">
            <v>CD470212</v>
          </cell>
          <cell r="G1419">
            <v>42024</v>
          </cell>
          <cell r="H1419" t="str">
            <v>CD</v>
          </cell>
        </row>
        <row r="1420">
          <cell r="F1420" t="str">
            <v>CD471118</v>
          </cell>
          <cell r="G1420">
            <v>42024</v>
          </cell>
          <cell r="H1420" t="str">
            <v>CD</v>
          </cell>
        </row>
        <row r="1421">
          <cell r="F1421" t="str">
            <v>CD470076</v>
          </cell>
          <cell r="G1421">
            <v>42024</v>
          </cell>
          <cell r="H1421" t="str">
            <v>CD</v>
          </cell>
        </row>
        <row r="1422">
          <cell r="F1422" t="str">
            <v>CD470841</v>
          </cell>
          <cell r="G1422">
            <v>42024</v>
          </cell>
          <cell r="H1422" t="str">
            <v>CD</v>
          </cell>
        </row>
        <row r="1423">
          <cell r="F1423" t="str">
            <v>CD470316</v>
          </cell>
          <cell r="G1423">
            <v>42024</v>
          </cell>
          <cell r="H1423" t="str">
            <v>CD</v>
          </cell>
        </row>
        <row r="1424">
          <cell r="F1424" t="str">
            <v>CD471408</v>
          </cell>
          <cell r="G1424">
            <v>42024</v>
          </cell>
          <cell r="H1424" t="str">
            <v>CD</v>
          </cell>
        </row>
        <row r="1425">
          <cell r="F1425" t="str">
            <v>CD471318</v>
          </cell>
          <cell r="G1425">
            <v>42024</v>
          </cell>
          <cell r="H1425" t="str">
            <v>CD</v>
          </cell>
        </row>
        <row r="1426">
          <cell r="F1426" t="str">
            <v>CD470106</v>
          </cell>
          <cell r="G1426">
            <v>42024</v>
          </cell>
          <cell r="H1426" t="str">
            <v>CD</v>
          </cell>
        </row>
        <row r="1427">
          <cell r="F1427" t="str">
            <v>CD470442</v>
          </cell>
          <cell r="G1427">
            <v>42024</v>
          </cell>
          <cell r="H1427" t="str">
            <v>CD</v>
          </cell>
        </row>
        <row r="1428">
          <cell r="F1428" t="str">
            <v>CD470725</v>
          </cell>
          <cell r="G1428">
            <v>42024</v>
          </cell>
          <cell r="H1428" t="str">
            <v>CD</v>
          </cell>
        </row>
        <row r="1429">
          <cell r="F1429" t="str">
            <v>CD470462</v>
          </cell>
          <cell r="G1429">
            <v>42024</v>
          </cell>
          <cell r="H1429" t="str">
            <v>CD</v>
          </cell>
        </row>
        <row r="1430">
          <cell r="F1430" t="str">
            <v>CD470804</v>
          </cell>
          <cell r="G1430">
            <v>42024</v>
          </cell>
          <cell r="H1430" t="str">
            <v>CD</v>
          </cell>
        </row>
        <row r="1431">
          <cell r="F1431" t="str">
            <v>CD470860</v>
          </cell>
          <cell r="G1431">
            <v>42024</v>
          </cell>
          <cell r="H1431" t="str">
            <v>CD</v>
          </cell>
        </row>
        <row r="1432">
          <cell r="F1432" t="str">
            <v>CD471079</v>
          </cell>
          <cell r="G1432">
            <v>42024</v>
          </cell>
          <cell r="H1432" t="str">
            <v>CD</v>
          </cell>
        </row>
        <row r="1433">
          <cell r="F1433" t="str">
            <v>CD471051</v>
          </cell>
          <cell r="G1433">
            <v>42024</v>
          </cell>
          <cell r="H1433" t="str">
            <v>CD</v>
          </cell>
        </row>
        <row r="1434">
          <cell r="F1434" t="str">
            <v>CD470750</v>
          </cell>
          <cell r="G1434">
            <v>42024</v>
          </cell>
          <cell r="H1434" t="str">
            <v>CD</v>
          </cell>
        </row>
        <row r="1435">
          <cell r="F1435" t="str">
            <v>CD470245</v>
          </cell>
          <cell r="G1435">
            <v>42024</v>
          </cell>
          <cell r="H1435" t="str">
            <v>CD</v>
          </cell>
        </row>
        <row r="1436">
          <cell r="F1436" t="str">
            <v>CD471059</v>
          </cell>
          <cell r="G1436">
            <v>42024</v>
          </cell>
          <cell r="H1436" t="str">
            <v>CD</v>
          </cell>
        </row>
        <row r="1437">
          <cell r="F1437" t="str">
            <v>CD469802</v>
          </cell>
          <cell r="G1437">
            <v>42024</v>
          </cell>
          <cell r="H1437" t="str">
            <v>CD</v>
          </cell>
        </row>
        <row r="1438">
          <cell r="F1438" t="str">
            <v>CD470078</v>
          </cell>
          <cell r="G1438">
            <v>42024</v>
          </cell>
          <cell r="H1438" t="str">
            <v>CD</v>
          </cell>
        </row>
        <row r="1439">
          <cell r="F1439" t="str">
            <v>CD471076</v>
          </cell>
          <cell r="G1439">
            <v>42024</v>
          </cell>
          <cell r="H1439" t="str">
            <v>CD</v>
          </cell>
        </row>
        <row r="1440">
          <cell r="F1440" t="str">
            <v>CD471338</v>
          </cell>
          <cell r="G1440">
            <v>42024</v>
          </cell>
          <cell r="H1440" t="str">
            <v>CD</v>
          </cell>
        </row>
        <row r="1441">
          <cell r="F1441" t="str">
            <v>CD470143</v>
          </cell>
          <cell r="G1441">
            <v>42024</v>
          </cell>
          <cell r="H1441" t="str">
            <v>CD</v>
          </cell>
        </row>
        <row r="1442">
          <cell r="F1442" t="str">
            <v>CD470357</v>
          </cell>
          <cell r="G1442">
            <v>42024</v>
          </cell>
          <cell r="H1442" t="str">
            <v>CD</v>
          </cell>
        </row>
        <row r="1443">
          <cell r="F1443" t="str">
            <v>CD469714</v>
          </cell>
          <cell r="G1443">
            <v>42024</v>
          </cell>
          <cell r="H1443" t="str">
            <v>CD</v>
          </cell>
        </row>
        <row r="1444">
          <cell r="F1444" t="str">
            <v>CD469627</v>
          </cell>
          <cell r="G1444">
            <v>42024</v>
          </cell>
          <cell r="H1444" t="str">
            <v>CD</v>
          </cell>
        </row>
        <row r="1445">
          <cell r="F1445" t="str">
            <v>CD471339</v>
          </cell>
          <cell r="G1445">
            <v>42024</v>
          </cell>
          <cell r="H1445" t="str">
            <v>CD</v>
          </cell>
        </row>
        <row r="1446">
          <cell r="F1446" t="str">
            <v>CD471413</v>
          </cell>
          <cell r="G1446">
            <v>42024</v>
          </cell>
          <cell r="H1446" t="str">
            <v>CD</v>
          </cell>
        </row>
        <row r="1447">
          <cell r="F1447" t="str">
            <v>CD469760</v>
          </cell>
          <cell r="G1447">
            <v>42024</v>
          </cell>
          <cell r="H1447" t="str">
            <v>CD</v>
          </cell>
        </row>
        <row r="1448">
          <cell r="F1448" t="str">
            <v>CD470915</v>
          </cell>
          <cell r="G1448">
            <v>42024</v>
          </cell>
          <cell r="H1448" t="str">
            <v>CD</v>
          </cell>
        </row>
        <row r="1449">
          <cell r="F1449" t="str">
            <v>CD470931</v>
          </cell>
          <cell r="G1449">
            <v>42024</v>
          </cell>
          <cell r="H1449" t="str">
            <v>CD</v>
          </cell>
        </row>
        <row r="1450">
          <cell r="F1450" t="str">
            <v>CD469875</v>
          </cell>
          <cell r="G1450">
            <v>42024</v>
          </cell>
          <cell r="H1450" t="str">
            <v>CD</v>
          </cell>
        </row>
        <row r="1451">
          <cell r="F1451" t="str">
            <v>CD470414</v>
          </cell>
          <cell r="G1451">
            <v>42024</v>
          </cell>
          <cell r="H1451" t="str">
            <v>CD</v>
          </cell>
        </row>
        <row r="1452">
          <cell r="F1452" t="str">
            <v>CD470131</v>
          </cell>
          <cell r="G1452">
            <v>42024</v>
          </cell>
          <cell r="H1452" t="str">
            <v>CD</v>
          </cell>
        </row>
        <row r="1453">
          <cell r="F1453" t="str">
            <v>CD470412</v>
          </cell>
          <cell r="G1453">
            <v>42024</v>
          </cell>
          <cell r="H1453" t="str">
            <v>CD</v>
          </cell>
        </row>
        <row r="1454">
          <cell r="F1454" t="str">
            <v>CD470498</v>
          </cell>
          <cell r="G1454">
            <v>42024</v>
          </cell>
          <cell r="H1454" t="str">
            <v>CD</v>
          </cell>
        </row>
        <row r="1455">
          <cell r="F1455" t="str">
            <v>CD470230</v>
          </cell>
          <cell r="G1455">
            <v>42024</v>
          </cell>
          <cell r="H1455" t="str">
            <v>CD</v>
          </cell>
        </row>
        <row r="1456">
          <cell r="F1456" t="str">
            <v>CD471312</v>
          </cell>
          <cell r="G1456">
            <v>42024</v>
          </cell>
          <cell r="H1456" t="str">
            <v>CD</v>
          </cell>
        </row>
        <row r="1457">
          <cell r="F1457" t="str">
            <v>CD471078</v>
          </cell>
          <cell r="G1457">
            <v>42024</v>
          </cell>
          <cell r="H1457" t="str">
            <v>CD</v>
          </cell>
        </row>
        <row r="1458">
          <cell r="F1458" t="str">
            <v>CD471112</v>
          </cell>
          <cell r="G1458">
            <v>42024</v>
          </cell>
          <cell r="H1458" t="str">
            <v>CD</v>
          </cell>
        </row>
        <row r="1459">
          <cell r="F1459" t="str">
            <v>CD469857</v>
          </cell>
          <cell r="G1459">
            <v>42024</v>
          </cell>
          <cell r="H1459" t="str">
            <v>CD</v>
          </cell>
        </row>
        <row r="1460">
          <cell r="F1460" t="str">
            <v>CD471311</v>
          </cell>
          <cell r="G1460">
            <v>42024</v>
          </cell>
          <cell r="H1460" t="str">
            <v>CD</v>
          </cell>
        </row>
        <row r="1461">
          <cell r="F1461" t="str">
            <v>CD470942</v>
          </cell>
          <cell r="G1461">
            <v>42024</v>
          </cell>
          <cell r="H1461" t="str">
            <v>CD</v>
          </cell>
        </row>
        <row r="1462">
          <cell r="F1462" t="str">
            <v>CH59142</v>
          </cell>
          <cell r="G1462">
            <v>42024</v>
          </cell>
          <cell r="H1462" t="str">
            <v>CH</v>
          </cell>
        </row>
        <row r="1463">
          <cell r="F1463" t="str">
            <v>CD471048</v>
          </cell>
          <cell r="G1463">
            <v>42024</v>
          </cell>
          <cell r="H1463" t="str">
            <v>CD</v>
          </cell>
        </row>
        <row r="1464">
          <cell r="F1464" t="str">
            <v>CD470573</v>
          </cell>
          <cell r="G1464">
            <v>42024</v>
          </cell>
          <cell r="H1464" t="str">
            <v>CD</v>
          </cell>
        </row>
        <row r="1465">
          <cell r="F1465" t="str">
            <v>CD470849</v>
          </cell>
          <cell r="G1465">
            <v>42024</v>
          </cell>
          <cell r="H1465" t="str">
            <v>CD</v>
          </cell>
        </row>
        <row r="1466">
          <cell r="F1466" t="str">
            <v>CD469966</v>
          </cell>
          <cell r="G1466">
            <v>42024</v>
          </cell>
          <cell r="H1466" t="str">
            <v>CD</v>
          </cell>
        </row>
        <row r="1467">
          <cell r="F1467" t="str">
            <v>CD470458</v>
          </cell>
          <cell r="G1467">
            <v>42024</v>
          </cell>
          <cell r="H1467" t="str">
            <v>CD</v>
          </cell>
        </row>
        <row r="1468">
          <cell r="F1468" t="str">
            <v>CD470035</v>
          </cell>
          <cell r="G1468">
            <v>42024</v>
          </cell>
          <cell r="H1468" t="str">
            <v>CD</v>
          </cell>
        </row>
        <row r="1469">
          <cell r="F1469" t="str">
            <v>CD470791</v>
          </cell>
          <cell r="G1469">
            <v>42024</v>
          </cell>
          <cell r="H1469" t="str">
            <v>CD</v>
          </cell>
        </row>
        <row r="1470">
          <cell r="F1470" t="str">
            <v>CD470265</v>
          </cell>
          <cell r="G1470">
            <v>42024</v>
          </cell>
          <cell r="H1470" t="str">
            <v>CD</v>
          </cell>
        </row>
        <row r="1471">
          <cell r="F1471" t="str">
            <v>CD470569</v>
          </cell>
          <cell r="G1471">
            <v>42024</v>
          </cell>
          <cell r="H1471" t="str">
            <v>CD</v>
          </cell>
        </row>
        <row r="1472">
          <cell r="F1472" t="str">
            <v>CD470924</v>
          </cell>
          <cell r="G1472">
            <v>42024</v>
          </cell>
          <cell r="H1472" t="str">
            <v>CD</v>
          </cell>
        </row>
        <row r="1473">
          <cell r="F1473" t="str">
            <v>CD470345</v>
          </cell>
          <cell r="G1473">
            <v>42024</v>
          </cell>
          <cell r="H1473" t="str">
            <v>CD</v>
          </cell>
        </row>
        <row r="1474">
          <cell r="F1474" t="str">
            <v>CD470138</v>
          </cell>
          <cell r="G1474">
            <v>42024</v>
          </cell>
          <cell r="H1474" t="str">
            <v>CD</v>
          </cell>
        </row>
        <row r="1475">
          <cell r="F1475" t="str">
            <v>CD470200</v>
          </cell>
          <cell r="G1475">
            <v>42024</v>
          </cell>
          <cell r="H1475" t="str">
            <v>CD</v>
          </cell>
        </row>
        <row r="1476">
          <cell r="F1476" t="str">
            <v>CD471023</v>
          </cell>
          <cell r="G1476">
            <v>42024</v>
          </cell>
          <cell r="H1476" t="str">
            <v>CD</v>
          </cell>
        </row>
        <row r="1477">
          <cell r="F1477" t="str">
            <v>CD469909</v>
          </cell>
          <cell r="G1477">
            <v>42024</v>
          </cell>
          <cell r="H1477" t="str">
            <v>CD</v>
          </cell>
        </row>
        <row r="1478">
          <cell r="F1478" t="str">
            <v>CD471314</v>
          </cell>
          <cell r="G1478">
            <v>42024</v>
          </cell>
          <cell r="H1478" t="str">
            <v>CD</v>
          </cell>
        </row>
        <row r="1479">
          <cell r="F1479" t="str">
            <v>CD471392</v>
          </cell>
          <cell r="G1479">
            <v>42024</v>
          </cell>
          <cell r="H1479" t="str">
            <v>CD</v>
          </cell>
        </row>
        <row r="1480">
          <cell r="F1480" t="str">
            <v>CD469914</v>
          </cell>
          <cell r="G1480">
            <v>42024</v>
          </cell>
          <cell r="H1480" t="str">
            <v>CD</v>
          </cell>
        </row>
        <row r="1481">
          <cell r="F1481" t="str">
            <v>CD470135</v>
          </cell>
          <cell r="G1481">
            <v>42024</v>
          </cell>
          <cell r="H1481" t="str">
            <v>CD</v>
          </cell>
        </row>
        <row r="1482">
          <cell r="F1482" t="str">
            <v>CD470616</v>
          </cell>
          <cell r="G1482">
            <v>42024</v>
          </cell>
          <cell r="H1482" t="str">
            <v>CD</v>
          </cell>
        </row>
        <row r="1483">
          <cell r="F1483" t="str">
            <v>CD470756</v>
          </cell>
          <cell r="G1483">
            <v>42024</v>
          </cell>
          <cell r="H1483" t="str">
            <v>CD</v>
          </cell>
        </row>
        <row r="1484">
          <cell r="F1484" t="str">
            <v>CD470126</v>
          </cell>
          <cell r="G1484">
            <v>42024</v>
          </cell>
          <cell r="H1484" t="str">
            <v>CD</v>
          </cell>
        </row>
        <row r="1485">
          <cell r="F1485" t="str">
            <v>CD470055</v>
          </cell>
          <cell r="G1485">
            <v>42024</v>
          </cell>
          <cell r="H1485" t="str">
            <v>CD</v>
          </cell>
        </row>
        <row r="1486">
          <cell r="F1486" t="str">
            <v>CD470413</v>
          </cell>
          <cell r="G1486">
            <v>42024</v>
          </cell>
          <cell r="H1486" t="str">
            <v>CD</v>
          </cell>
        </row>
        <row r="1487">
          <cell r="F1487" t="str">
            <v>CD470486</v>
          </cell>
          <cell r="G1487">
            <v>42024</v>
          </cell>
          <cell r="H1487" t="str">
            <v>CD</v>
          </cell>
        </row>
        <row r="1488">
          <cell r="F1488" t="str">
            <v>CD470312</v>
          </cell>
          <cell r="G1488">
            <v>42024</v>
          </cell>
          <cell r="H1488" t="str">
            <v>CD</v>
          </cell>
        </row>
        <row r="1489">
          <cell r="F1489" t="str">
            <v>CD470282</v>
          </cell>
          <cell r="G1489">
            <v>42024</v>
          </cell>
          <cell r="H1489" t="str">
            <v>CD</v>
          </cell>
        </row>
        <row r="1490">
          <cell r="F1490" t="str">
            <v>CD471313</v>
          </cell>
          <cell r="G1490">
            <v>42024</v>
          </cell>
          <cell r="H1490" t="str">
            <v>CD</v>
          </cell>
        </row>
        <row r="1491">
          <cell r="F1491" t="str">
            <v>CH59170</v>
          </cell>
          <cell r="G1491">
            <v>42024</v>
          </cell>
          <cell r="H1491" t="str">
            <v>CH</v>
          </cell>
        </row>
        <row r="1492">
          <cell r="F1492" t="str">
            <v>CD471287</v>
          </cell>
          <cell r="G1492">
            <v>42024</v>
          </cell>
          <cell r="H1492" t="str">
            <v>CD</v>
          </cell>
        </row>
        <row r="1493">
          <cell r="F1493" t="str">
            <v>CD470481</v>
          </cell>
          <cell r="G1493">
            <v>42024</v>
          </cell>
          <cell r="H1493" t="str">
            <v>CD</v>
          </cell>
        </row>
        <row r="1494">
          <cell r="F1494" t="str">
            <v>CD470117</v>
          </cell>
          <cell r="G1494">
            <v>42024</v>
          </cell>
          <cell r="H1494" t="str">
            <v>CD</v>
          </cell>
        </row>
        <row r="1495">
          <cell r="F1495" t="str">
            <v>CD470874</v>
          </cell>
          <cell r="G1495">
            <v>42024</v>
          </cell>
          <cell r="H1495" t="str">
            <v>CD</v>
          </cell>
        </row>
        <row r="1496">
          <cell r="F1496" t="str">
            <v>CD470634</v>
          </cell>
          <cell r="G1496">
            <v>42024</v>
          </cell>
          <cell r="H1496" t="str">
            <v>CD</v>
          </cell>
        </row>
        <row r="1497">
          <cell r="F1497" t="str">
            <v>CD470488</v>
          </cell>
          <cell r="G1497">
            <v>42024</v>
          </cell>
          <cell r="H1497" t="str">
            <v>CD</v>
          </cell>
        </row>
        <row r="1498">
          <cell r="F1498" t="str">
            <v>CD469924</v>
          </cell>
          <cell r="G1498">
            <v>42024</v>
          </cell>
          <cell r="H1498" t="str">
            <v>CD</v>
          </cell>
        </row>
        <row r="1499">
          <cell r="F1499" t="str">
            <v>CD471211</v>
          </cell>
          <cell r="G1499">
            <v>42024</v>
          </cell>
          <cell r="H1499" t="str">
            <v>CD</v>
          </cell>
        </row>
        <row r="1500">
          <cell r="F1500" t="str">
            <v>CH59135</v>
          </cell>
          <cell r="G1500">
            <v>42024</v>
          </cell>
          <cell r="H1500" t="str">
            <v>CH</v>
          </cell>
        </row>
        <row r="1501">
          <cell r="F1501" t="str">
            <v>CH59143</v>
          </cell>
          <cell r="G1501">
            <v>42024</v>
          </cell>
          <cell r="H1501" t="str">
            <v>CH</v>
          </cell>
        </row>
        <row r="1502">
          <cell r="F1502" t="str">
            <v>CD470522</v>
          </cell>
          <cell r="G1502">
            <v>42024</v>
          </cell>
          <cell r="H1502" t="str">
            <v>CD</v>
          </cell>
        </row>
        <row r="1503">
          <cell r="F1503" t="str">
            <v>CH59138</v>
          </cell>
          <cell r="G1503">
            <v>42024</v>
          </cell>
          <cell r="H1503" t="str">
            <v>CH</v>
          </cell>
        </row>
        <row r="1504">
          <cell r="F1504" t="str">
            <v>CD470205</v>
          </cell>
          <cell r="G1504">
            <v>42024</v>
          </cell>
          <cell r="H1504" t="str">
            <v>CD</v>
          </cell>
        </row>
        <row r="1505">
          <cell r="F1505" t="str">
            <v>CH59169</v>
          </cell>
          <cell r="G1505">
            <v>42024</v>
          </cell>
          <cell r="H1505" t="str">
            <v>CH</v>
          </cell>
        </row>
        <row r="1506">
          <cell r="F1506" t="str">
            <v>CD470533</v>
          </cell>
          <cell r="G1506">
            <v>42024</v>
          </cell>
          <cell r="H1506" t="str">
            <v>CD</v>
          </cell>
        </row>
        <row r="1507">
          <cell r="F1507" t="str">
            <v>CD470422</v>
          </cell>
          <cell r="G1507">
            <v>42024</v>
          </cell>
          <cell r="H1507" t="str">
            <v>CD</v>
          </cell>
        </row>
        <row r="1508">
          <cell r="F1508" t="str">
            <v>CD469820</v>
          </cell>
          <cell r="G1508">
            <v>42024</v>
          </cell>
          <cell r="H1508" t="str">
            <v>CD</v>
          </cell>
        </row>
        <row r="1509">
          <cell r="F1509" t="str">
            <v>CD470423</v>
          </cell>
          <cell r="G1509">
            <v>42024</v>
          </cell>
          <cell r="H1509" t="str">
            <v>CD</v>
          </cell>
        </row>
        <row r="1510">
          <cell r="F1510" t="str">
            <v>CD470449</v>
          </cell>
          <cell r="G1510">
            <v>42024</v>
          </cell>
          <cell r="H1510" t="str">
            <v>CD</v>
          </cell>
        </row>
        <row r="1511">
          <cell r="F1511" t="str">
            <v>CD470851</v>
          </cell>
          <cell r="G1511">
            <v>42024</v>
          </cell>
          <cell r="H1511" t="str">
            <v>CD</v>
          </cell>
        </row>
        <row r="1512">
          <cell r="F1512" t="str">
            <v>CD470436</v>
          </cell>
          <cell r="G1512">
            <v>42024</v>
          </cell>
          <cell r="H1512" t="str">
            <v>CD</v>
          </cell>
        </row>
        <row r="1513">
          <cell r="F1513" t="str">
            <v>CD470166</v>
          </cell>
          <cell r="G1513">
            <v>42024</v>
          </cell>
          <cell r="H1513" t="str">
            <v>CD</v>
          </cell>
        </row>
        <row r="1514">
          <cell r="F1514" t="str">
            <v>CD470427</v>
          </cell>
          <cell r="G1514">
            <v>42024</v>
          </cell>
          <cell r="H1514" t="str">
            <v>CD</v>
          </cell>
        </row>
        <row r="1515">
          <cell r="F1515" t="str">
            <v>CD470313</v>
          </cell>
          <cell r="G1515">
            <v>42024</v>
          </cell>
          <cell r="H1515" t="str">
            <v>CD</v>
          </cell>
        </row>
        <row r="1516">
          <cell r="F1516" t="str">
            <v>CD469951</v>
          </cell>
          <cell r="G1516">
            <v>42024</v>
          </cell>
          <cell r="H1516" t="str">
            <v>CD</v>
          </cell>
        </row>
        <row r="1517">
          <cell r="F1517" t="str">
            <v>CD470226</v>
          </cell>
          <cell r="G1517">
            <v>42024</v>
          </cell>
          <cell r="H1517" t="str">
            <v>CD</v>
          </cell>
        </row>
        <row r="1518">
          <cell r="F1518" t="str">
            <v>CD470420</v>
          </cell>
          <cell r="G1518">
            <v>42024</v>
          </cell>
          <cell r="H1518" t="str">
            <v>CD</v>
          </cell>
        </row>
        <row r="1519">
          <cell r="F1519" t="str">
            <v>CD470216</v>
          </cell>
          <cell r="G1519">
            <v>42024</v>
          </cell>
          <cell r="H1519" t="str">
            <v>CD</v>
          </cell>
        </row>
        <row r="1520">
          <cell r="F1520" t="str">
            <v>CD469812</v>
          </cell>
          <cell r="G1520">
            <v>42024</v>
          </cell>
          <cell r="H1520" t="str">
            <v>CD</v>
          </cell>
        </row>
        <row r="1521">
          <cell r="F1521" t="str">
            <v>CD470496</v>
          </cell>
          <cell r="G1521">
            <v>42024</v>
          </cell>
          <cell r="H1521" t="str">
            <v>CD</v>
          </cell>
        </row>
        <row r="1522">
          <cell r="F1522" t="str">
            <v>CD470530</v>
          </cell>
          <cell r="G1522">
            <v>42024</v>
          </cell>
          <cell r="H1522" t="str">
            <v>CD</v>
          </cell>
        </row>
        <row r="1523">
          <cell r="F1523" t="str">
            <v>CH59191</v>
          </cell>
          <cell r="G1523">
            <v>42024</v>
          </cell>
          <cell r="H1523" t="str">
            <v>CH</v>
          </cell>
        </row>
        <row r="1524">
          <cell r="F1524" t="str">
            <v>CD471342</v>
          </cell>
          <cell r="G1524">
            <v>42024</v>
          </cell>
          <cell r="H1524" t="str">
            <v>CD</v>
          </cell>
        </row>
        <row r="1525">
          <cell r="F1525" t="str">
            <v>CD469907</v>
          </cell>
          <cell r="G1525">
            <v>42024</v>
          </cell>
          <cell r="H1525" t="str">
            <v>CD</v>
          </cell>
        </row>
        <row r="1526">
          <cell r="F1526" t="str">
            <v>CD470045</v>
          </cell>
          <cell r="G1526">
            <v>42024</v>
          </cell>
          <cell r="H1526" t="str">
            <v>CD</v>
          </cell>
        </row>
        <row r="1527">
          <cell r="F1527" t="str">
            <v>CD470768</v>
          </cell>
          <cell r="G1527">
            <v>42024</v>
          </cell>
          <cell r="H1527" t="str">
            <v>CD</v>
          </cell>
        </row>
        <row r="1528">
          <cell r="F1528" t="str">
            <v>CD470029</v>
          </cell>
          <cell r="G1528">
            <v>42024</v>
          </cell>
          <cell r="H1528" t="str">
            <v>CD</v>
          </cell>
        </row>
        <row r="1529">
          <cell r="F1529" t="str">
            <v>CD470537</v>
          </cell>
          <cell r="G1529">
            <v>42024</v>
          </cell>
          <cell r="H1529" t="str">
            <v>CD</v>
          </cell>
        </row>
        <row r="1530">
          <cell r="F1530" t="str">
            <v>CD469200</v>
          </cell>
          <cell r="G1530">
            <v>42037</v>
          </cell>
          <cell r="H1530" t="str">
            <v>CD</v>
          </cell>
        </row>
        <row r="1531">
          <cell r="F1531" t="str">
            <v>CD467109</v>
          </cell>
          <cell r="G1531">
            <v>42037</v>
          </cell>
          <cell r="H1531" t="str">
            <v>CD</v>
          </cell>
        </row>
        <row r="1532">
          <cell r="F1532" t="str">
            <v>CD467928</v>
          </cell>
          <cell r="G1532">
            <v>42037</v>
          </cell>
          <cell r="H1532" t="str">
            <v>CD</v>
          </cell>
        </row>
        <row r="1533">
          <cell r="F1533" t="str">
            <v>CD469819</v>
          </cell>
          <cell r="G1533">
            <v>42037</v>
          </cell>
          <cell r="H1533" t="str">
            <v>CD</v>
          </cell>
        </row>
        <row r="1534">
          <cell r="F1534" t="str">
            <v>CD468826</v>
          </cell>
          <cell r="G1534">
            <v>42037</v>
          </cell>
          <cell r="H1534" t="str">
            <v>CD</v>
          </cell>
        </row>
        <row r="1535">
          <cell r="F1535" t="str">
            <v>CD470541</v>
          </cell>
          <cell r="G1535">
            <v>42037</v>
          </cell>
          <cell r="H1535" t="str">
            <v>CD</v>
          </cell>
        </row>
        <row r="1536">
          <cell r="F1536" t="str">
            <v>CD468693</v>
          </cell>
          <cell r="G1536">
            <v>42037</v>
          </cell>
          <cell r="H1536" t="str">
            <v>CD</v>
          </cell>
        </row>
        <row r="1537">
          <cell r="F1537" t="str">
            <v>CD469548</v>
          </cell>
          <cell r="G1537">
            <v>42037</v>
          </cell>
          <cell r="H1537" t="str">
            <v>CD</v>
          </cell>
        </row>
        <row r="1538">
          <cell r="F1538" t="str">
            <v>CD468225</v>
          </cell>
          <cell r="G1538">
            <v>42037</v>
          </cell>
          <cell r="H1538" t="str">
            <v>CD</v>
          </cell>
        </row>
        <row r="1539">
          <cell r="F1539" t="str">
            <v>CD469314</v>
          </cell>
          <cell r="G1539">
            <v>42037</v>
          </cell>
          <cell r="H1539" t="str">
            <v>CD</v>
          </cell>
        </row>
        <row r="1540">
          <cell r="F1540" t="str">
            <v>CD468296</v>
          </cell>
          <cell r="G1540">
            <v>42037</v>
          </cell>
          <cell r="H1540" t="str">
            <v>CD</v>
          </cell>
        </row>
        <row r="1541">
          <cell r="F1541" t="str">
            <v>CD468569</v>
          </cell>
          <cell r="G1541">
            <v>42037</v>
          </cell>
          <cell r="H1541" t="str">
            <v>CD</v>
          </cell>
        </row>
        <row r="1542">
          <cell r="F1542" t="str">
            <v>CD465976</v>
          </cell>
          <cell r="G1542">
            <v>42037</v>
          </cell>
          <cell r="H1542" t="str">
            <v>CD</v>
          </cell>
        </row>
        <row r="1543">
          <cell r="F1543" t="str">
            <v>CD467998</v>
          </cell>
          <cell r="G1543">
            <v>42037</v>
          </cell>
          <cell r="H1543" t="str">
            <v>CD</v>
          </cell>
        </row>
        <row r="1544">
          <cell r="F1544" t="str">
            <v>CH59295</v>
          </cell>
          <cell r="G1544">
            <v>42037</v>
          </cell>
          <cell r="H1544" t="str">
            <v>CH</v>
          </cell>
        </row>
        <row r="1545">
          <cell r="F1545" t="str">
            <v>CH59392</v>
          </cell>
          <cell r="G1545">
            <v>42037</v>
          </cell>
          <cell r="H1545" t="str">
            <v>CH</v>
          </cell>
        </row>
        <row r="1546">
          <cell r="F1546" t="str">
            <v>CH59247</v>
          </cell>
          <cell r="G1546">
            <v>42037</v>
          </cell>
          <cell r="H1546" t="str">
            <v>CH</v>
          </cell>
        </row>
        <row r="1547">
          <cell r="F1547" t="str">
            <v>CH59253</v>
          </cell>
          <cell r="G1547">
            <v>42037</v>
          </cell>
          <cell r="H1547" t="str">
            <v>CH</v>
          </cell>
        </row>
        <row r="1548">
          <cell r="F1548" t="str">
            <v>PR54491</v>
          </cell>
          <cell r="G1548">
            <v>42037</v>
          </cell>
          <cell r="H1548" t="str">
            <v>PR</v>
          </cell>
        </row>
        <row r="1549">
          <cell r="F1549" t="str">
            <v>CH59290</v>
          </cell>
          <cell r="G1549">
            <v>42037</v>
          </cell>
          <cell r="H1549" t="str">
            <v>CH</v>
          </cell>
        </row>
        <row r="1550">
          <cell r="F1550" t="str">
            <v>CH59284</v>
          </cell>
          <cell r="G1550">
            <v>42037</v>
          </cell>
          <cell r="H1550" t="str">
            <v>CH</v>
          </cell>
        </row>
        <row r="1551">
          <cell r="F1551" t="str">
            <v>CH59298</v>
          </cell>
          <cell r="G1551">
            <v>42037</v>
          </cell>
          <cell r="H1551" t="str">
            <v>CH</v>
          </cell>
        </row>
        <row r="1552">
          <cell r="F1552" t="str">
            <v>CH59373</v>
          </cell>
          <cell r="G1552">
            <v>42037</v>
          </cell>
          <cell r="H1552" t="str">
            <v>CH</v>
          </cell>
        </row>
        <row r="1553">
          <cell r="F1553" t="str">
            <v>CH59389</v>
          </cell>
          <cell r="G1553">
            <v>42037</v>
          </cell>
          <cell r="H1553" t="str">
            <v>CH</v>
          </cell>
        </row>
        <row r="1554">
          <cell r="F1554" t="str">
            <v>PR54477</v>
          </cell>
          <cell r="G1554">
            <v>42037</v>
          </cell>
          <cell r="H1554" t="str">
            <v>PR</v>
          </cell>
        </row>
        <row r="1555">
          <cell r="F1555" t="str">
            <v>CH59256</v>
          </cell>
          <cell r="G1555">
            <v>42037</v>
          </cell>
          <cell r="H1555" t="str">
            <v>CH</v>
          </cell>
        </row>
        <row r="1556">
          <cell r="F1556" t="str">
            <v>CH59327</v>
          </cell>
          <cell r="G1556">
            <v>42037</v>
          </cell>
          <cell r="H1556" t="str">
            <v>CH</v>
          </cell>
        </row>
        <row r="1557">
          <cell r="F1557" t="str">
            <v>CH59335</v>
          </cell>
          <cell r="G1557">
            <v>42037</v>
          </cell>
          <cell r="H1557" t="str">
            <v>CH</v>
          </cell>
        </row>
        <row r="1558">
          <cell r="F1558" t="str">
            <v>CH59250</v>
          </cell>
          <cell r="G1558">
            <v>42037</v>
          </cell>
          <cell r="H1558" t="str">
            <v>CH</v>
          </cell>
        </row>
        <row r="1559">
          <cell r="F1559" t="str">
            <v>CD472013</v>
          </cell>
          <cell r="G1559">
            <v>42037</v>
          </cell>
          <cell r="H1559" t="str">
            <v>CD</v>
          </cell>
        </row>
        <row r="1560">
          <cell r="F1560" t="str">
            <v>CH59359</v>
          </cell>
          <cell r="G1560">
            <v>42037</v>
          </cell>
          <cell r="H1560" t="str">
            <v>CH</v>
          </cell>
        </row>
        <row r="1561">
          <cell r="F1561" t="str">
            <v>PR54482</v>
          </cell>
          <cell r="G1561">
            <v>42037</v>
          </cell>
          <cell r="H1561" t="str">
            <v>PR</v>
          </cell>
        </row>
        <row r="1562">
          <cell r="F1562" t="str">
            <v>CH59236</v>
          </cell>
          <cell r="G1562">
            <v>42037</v>
          </cell>
          <cell r="H1562" t="str">
            <v>CH</v>
          </cell>
        </row>
        <row r="1563">
          <cell r="F1563" t="str">
            <v>CH59251</v>
          </cell>
          <cell r="G1563">
            <v>42037</v>
          </cell>
          <cell r="H1563" t="str">
            <v>CH</v>
          </cell>
        </row>
        <row r="1564">
          <cell r="F1564" t="str">
            <v>CH59312</v>
          </cell>
          <cell r="G1564">
            <v>42037</v>
          </cell>
          <cell r="H1564" t="str">
            <v>CH</v>
          </cell>
        </row>
        <row r="1565">
          <cell r="F1565" t="str">
            <v>CH59235</v>
          </cell>
          <cell r="G1565">
            <v>42037</v>
          </cell>
          <cell r="H1565" t="str">
            <v>CH</v>
          </cell>
        </row>
        <row r="1566">
          <cell r="F1566" t="str">
            <v>CD471659</v>
          </cell>
          <cell r="G1566">
            <v>42037</v>
          </cell>
          <cell r="H1566" t="str">
            <v>CD</v>
          </cell>
        </row>
        <row r="1567">
          <cell r="F1567" t="str">
            <v>CD471641</v>
          </cell>
          <cell r="G1567">
            <v>42037</v>
          </cell>
          <cell r="H1567" t="str">
            <v>CD</v>
          </cell>
        </row>
        <row r="1568">
          <cell r="F1568" t="str">
            <v>CH59380</v>
          </cell>
          <cell r="G1568">
            <v>42037</v>
          </cell>
          <cell r="H1568" t="str">
            <v>CH</v>
          </cell>
        </row>
        <row r="1569">
          <cell r="F1569" t="str">
            <v>CD471680</v>
          </cell>
          <cell r="G1569">
            <v>42037</v>
          </cell>
          <cell r="H1569" t="str">
            <v>CD</v>
          </cell>
        </row>
        <row r="1570">
          <cell r="F1570" t="str">
            <v>CD471572</v>
          </cell>
          <cell r="G1570">
            <v>42037</v>
          </cell>
          <cell r="H1570" t="str">
            <v>CD</v>
          </cell>
        </row>
        <row r="1571">
          <cell r="F1571" t="str">
            <v>CH59334</v>
          </cell>
          <cell r="G1571">
            <v>42037</v>
          </cell>
          <cell r="H1571" t="str">
            <v>CH</v>
          </cell>
        </row>
        <row r="1572">
          <cell r="F1572" t="str">
            <v>CD471872</v>
          </cell>
          <cell r="G1572">
            <v>42037</v>
          </cell>
          <cell r="H1572" t="str">
            <v>CD</v>
          </cell>
        </row>
        <row r="1573">
          <cell r="F1573" t="str">
            <v>PR54435</v>
          </cell>
          <cell r="G1573">
            <v>42037</v>
          </cell>
          <cell r="H1573" t="str">
            <v>PR</v>
          </cell>
        </row>
        <row r="1574">
          <cell r="F1574" t="str">
            <v>CH59348</v>
          </cell>
          <cell r="G1574">
            <v>42037</v>
          </cell>
          <cell r="H1574" t="str">
            <v>CH</v>
          </cell>
        </row>
        <row r="1575">
          <cell r="F1575" t="str">
            <v>CD471950</v>
          </cell>
          <cell r="G1575">
            <v>42037</v>
          </cell>
          <cell r="H1575" t="str">
            <v>CD</v>
          </cell>
        </row>
        <row r="1576">
          <cell r="F1576" t="str">
            <v>CH59325</v>
          </cell>
          <cell r="G1576">
            <v>42037</v>
          </cell>
          <cell r="H1576" t="str">
            <v>CH</v>
          </cell>
        </row>
        <row r="1577">
          <cell r="F1577" t="str">
            <v>CD470375</v>
          </cell>
          <cell r="G1577">
            <v>42037</v>
          </cell>
          <cell r="H1577" t="str">
            <v>CD</v>
          </cell>
        </row>
        <row r="1578">
          <cell r="F1578" t="str">
            <v>CD471628</v>
          </cell>
          <cell r="G1578">
            <v>42037</v>
          </cell>
          <cell r="H1578" t="str">
            <v>CD</v>
          </cell>
        </row>
        <row r="1579">
          <cell r="F1579" t="str">
            <v>CH59324</v>
          </cell>
          <cell r="G1579">
            <v>42037</v>
          </cell>
          <cell r="H1579" t="str">
            <v>CH</v>
          </cell>
        </row>
        <row r="1580">
          <cell r="F1580" t="str">
            <v>PR54478</v>
          </cell>
          <cell r="G1580">
            <v>42037</v>
          </cell>
          <cell r="H1580" t="str">
            <v>PR</v>
          </cell>
        </row>
        <row r="1581">
          <cell r="F1581" t="str">
            <v>CD471528</v>
          </cell>
          <cell r="G1581">
            <v>42037</v>
          </cell>
          <cell r="H1581" t="str">
            <v>CD</v>
          </cell>
        </row>
        <row r="1582">
          <cell r="F1582" t="str">
            <v>CD471469</v>
          </cell>
          <cell r="G1582">
            <v>42037</v>
          </cell>
          <cell r="H1582" t="str">
            <v>CD</v>
          </cell>
        </row>
        <row r="1583">
          <cell r="F1583" t="str">
            <v>CD472027</v>
          </cell>
          <cell r="G1583">
            <v>42037</v>
          </cell>
          <cell r="H1583" t="str">
            <v>CD</v>
          </cell>
        </row>
        <row r="1584">
          <cell r="F1584" t="str">
            <v>CD471809</v>
          </cell>
          <cell r="G1584">
            <v>42037</v>
          </cell>
          <cell r="H1584" t="str">
            <v>CD</v>
          </cell>
        </row>
        <row r="1585">
          <cell r="F1585" t="str">
            <v>CD472015</v>
          </cell>
          <cell r="G1585">
            <v>42037</v>
          </cell>
          <cell r="H1585" t="str">
            <v>CD</v>
          </cell>
        </row>
        <row r="1586">
          <cell r="F1586" t="str">
            <v>CH59474</v>
          </cell>
          <cell r="G1586">
            <v>42037</v>
          </cell>
          <cell r="H1586" t="str">
            <v>CH</v>
          </cell>
        </row>
        <row r="1587">
          <cell r="F1587" t="str">
            <v>CH59415</v>
          </cell>
          <cell r="G1587">
            <v>42037</v>
          </cell>
          <cell r="H1587" t="str">
            <v>CH</v>
          </cell>
        </row>
        <row r="1588">
          <cell r="F1588" t="str">
            <v>PR54526</v>
          </cell>
          <cell r="G1588">
            <v>42037</v>
          </cell>
          <cell r="H1588" t="str">
            <v>PR</v>
          </cell>
        </row>
        <row r="1589">
          <cell r="F1589" t="str">
            <v>CH59468</v>
          </cell>
          <cell r="G1589">
            <v>42037</v>
          </cell>
          <cell r="H1589" t="str">
            <v>CH</v>
          </cell>
        </row>
        <row r="1590">
          <cell r="F1590" t="str">
            <v>CH59418</v>
          </cell>
          <cell r="G1590">
            <v>42037</v>
          </cell>
          <cell r="H1590" t="str">
            <v>CH</v>
          </cell>
        </row>
        <row r="1591">
          <cell r="F1591" t="str">
            <v>CH59434</v>
          </cell>
          <cell r="G1591">
            <v>42037</v>
          </cell>
          <cell r="H1591" t="str">
            <v>CH</v>
          </cell>
        </row>
        <row r="1592">
          <cell r="F1592" t="str">
            <v>PR54531</v>
          </cell>
          <cell r="G1592">
            <v>42037</v>
          </cell>
          <cell r="H1592" t="str">
            <v>PR</v>
          </cell>
        </row>
        <row r="1593">
          <cell r="F1593" t="str">
            <v>CH59465</v>
          </cell>
          <cell r="G1593">
            <v>42037</v>
          </cell>
          <cell r="H1593" t="str">
            <v>CH</v>
          </cell>
        </row>
        <row r="1594">
          <cell r="F1594" t="str">
            <v>CH59424</v>
          </cell>
          <cell r="G1594">
            <v>42037</v>
          </cell>
          <cell r="H1594" t="str">
            <v>CH</v>
          </cell>
        </row>
        <row r="1595">
          <cell r="F1595" t="str">
            <v>CH59462</v>
          </cell>
          <cell r="G1595">
            <v>42037</v>
          </cell>
          <cell r="H1595" t="str">
            <v>CH</v>
          </cell>
        </row>
        <row r="1596">
          <cell r="F1596" t="str">
            <v>CD471975</v>
          </cell>
          <cell r="G1596">
            <v>42037</v>
          </cell>
          <cell r="H1596" t="str">
            <v>CD</v>
          </cell>
        </row>
        <row r="1597">
          <cell r="F1597" t="str">
            <v>PR54532</v>
          </cell>
          <cell r="G1597">
            <v>42037</v>
          </cell>
          <cell r="H1597" t="str">
            <v>PR</v>
          </cell>
        </row>
        <row r="1598">
          <cell r="F1598" t="str">
            <v>CD471813</v>
          </cell>
          <cell r="G1598">
            <v>42037</v>
          </cell>
          <cell r="H1598" t="str">
            <v>CD</v>
          </cell>
        </row>
        <row r="1599">
          <cell r="F1599" t="str">
            <v>CD471621</v>
          </cell>
          <cell r="G1599">
            <v>42037</v>
          </cell>
          <cell r="H1599" t="str">
            <v>CD</v>
          </cell>
        </row>
        <row r="1600">
          <cell r="F1600" t="str">
            <v>CD471689</v>
          </cell>
          <cell r="G1600">
            <v>42037</v>
          </cell>
          <cell r="H1600" t="str">
            <v>CD</v>
          </cell>
        </row>
        <row r="1601">
          <cell r="F1601" t="str">
            <v>CH59471</v>
          </cell>
          <cell r="G1601">
            <v>42037</v>
          </cell>
          <cell r="H1601" t="str">
            <v>CH</v>
          </cell>
        </row>
        <row r="1602">
          <cell r="F1602" t="str">
            <v>CD471951</v>
          </cell>
          <cell r="G1602">
            <v>42037</v>
          </cell>
          <cell r="H1602" t="str">
            <v>CD</v>
          </cell>
        </row>
        <row r="1603">
          <cell r="F1603" t="str">
            <v>CD471703</v>
          </cell>
          <cell r="G1603">
            <v>42037</v>
          </cell>
          <cell r="H1603" t="str">
            <v>CD</v>
          </cell>
        </row>
        <row r="1604">
          <cell r="F1604" t="str">
            <v>PR54530</v>
          </cell>
          <cell r="G1604">
            <v>42037</v>
          </cell>
          <cell r="H1604" t="str">
            <v>PR</v>
          </cell>
        </row>
        <row r="1605">
          <cell r="F1605" t="str">
            <v>CD471996</v>
          </cell>
          <cell r="G1605">
            <v>42037</v>
          </cell>
          <cell r="H1605" t="str">
            <v>CD</v>
          </cell>
        </row>
        <row r="1606">
          <cell r="F1606" t="str">
            <v>CD471452</v>
          </cell>
          <cell r="G1606">
            <v>42037</v>
          </cell>
          <cell r="H1606" t="str">
            <v>CD</v>
          </cell>
        </row>
        <row r="1607">
          <cell r="F1607" t="str">
            <v>CD471741</v>
          </cell>
          <cell r="G1607">
            <v>42037</v>
          </cell>
          <cell r="H1607" t="str">
            <v>CD</v>
          </cell>
        </row>
        <row r="1608">
          <cell r="F1608" t="str">
            <v>CD471601</v>
          </cell>
          <cell r="G1608">
            <v>42037</v>
          </cell>
          <cell r="H1608" t="str">
            <v>CD</v>
          </cell>
        </row>
        <row r="1609">
          <cell r="F1609" t="str">
            <v>CD471509</v>
          </cell>
          <cell r="G1609">
            <v>42037</v>
          </cell>
          <cell r="H1609" t="str">
            <v>CD</v>
          </cell>
        </row>
        <row r="1610">
          <cell r="F1610" t="str">
            <v>CD472287</v>
          </cell>
          <cell r="G1610">
            <v>42037</v>
          </cell>
          <cell r="H1610" t="str">
            <v>CD</v>
          </cell>
        </row>
        <row r="1611">
          <cell r="F1611" t="str">
            <v>CD472062</v>
          </cell>
          <cell r="G1611">
            <v>42037</v>
          </cell>
          <cell r="H1611" t="str">
            <v>CD</v>
          </cell>
        </row>
        <row r="1612">
          <cell r="F1612" t="str">
            <v>CH59482</v>
          </cell>
          <cell r="G1612">
            <v>42037</v>
          </cell>
          <cell r="H1612" t="str">
            <v>CH</v>
          </cell>
        </row>
        <row r="1613">
          <cell r="F1613" t="str">
            <v>CH59496</v>
          </cell>
          <cell r="G1613">
            <v>42037</v>
          </cell>
          <cell r="H1613" t="str">
            <v>CH</v>
          </cell>
        </row>
        <row r="1614">
          <cell r="F1614" t="str">
            <v>CD472446</v>
          </cell>
          <cell r="G1614">
            <v>42037</v>
          </cell>
          <cell r="H1614" t="str">
            <v>CD</v>
          </cell>
        </row>
        <row r="1615">
          <cell r="F1615" t="str">
            <v>CD472458</v>
          </cell>
          <cell r="G1615">
            <v>42037</v>
          </cell>
          <cell r="H1615" t="str">
            <v>CD</v>
          </cell>
        </row>
        <row r="1616">
          <cell r="F1616" t="str">
            <v>CD472711</v>
          </cell>
          <cell r="G1616">
            <v>42037</v>
          </cell>
          <cell r="H1616" t="str">
            <v>CD</v>
          </cell>
        </row>
        <row r="1617">
          <cell r="F1617" t="str">
            <v>CD472514</v>
          </cell>
          <cell r="G1617">
            <v>42037</v>
          </cell>
          <cell r="H1617" t="str">
            <v>CD</v>
          </cell>
        </row>
        <row r="1618">
          <cell r="F1618" t="str">
            <v>PR54563</v>
          </cell>
          <cell r="G1618">
            <v>42037</v>
          </cell>
          <cell r="H1618" t="str">
            <v>PR</v>
          </cell>
        </row>
        <row r="1619">
          <cell r="F1619" t="str">
            <v>CD472537</v>
          </cell>
          <cell r="G1619">
            <v>42037</v>
          </cell>
          <cell r="H1619" t="str">
            <v>CD</v>
          </cell>
        </row>
        <row r="1620">
          <cell r="F1620" t="str">
            <v>PR54543</v>
          </cell>
          <cell r="G1620">
            <v>42037</v>
          </cell>
          <cell r="H1620" t="str">
            <v>PR</v>
          </cell>
        </row>
        <row r="1621">
          <cell r="F1621" t="str">
            <v>CD472360</v>
          </cell>
          <cell r="G1621">
            <v>42037</v>
          </cell>
          <cell r="H1621" t="str">
            <v>CD</v>
          </cell>
        </row>
        <row r="1622">
          <cell r="F1622" t="str">
            <v>CD472624</v>
          </cell>
          <cell r="G1622">
            <v>42037</v>
          </cell>
          <cell r="H1622" t="str">
            <v>CD</v>
          </cell>
        </row>
        <row r="1623">
          <cell r="F1623" t="str">
            <v>CD471994</v>
          </cell>
          <cell r="G1623">
            <v>42037</v>
          </cell>
          <cell r="H1623" t="str">
            <v>CD</v>
          </cell>
        </row>
        <row r="1624">
          <cell r="F1624" t="str">
            <v>PR54566</v>
          </cell>
          <cell r="G1624">
            <v>42037</v>
          </cell>
          <cell r="H1624" t="str">
            <v>PR</v>
          </cell>
        </row>
        <row r="1625">
          <cell r="F1625" t="str">
            <v>PR54604</v>
          </cell>
          <cell r="G1625">
            <v>42037</v>
          </cell>
          <cell r="H1625" t="str">
            <v>PR</v>
          </cell>
        </row>
        <row r="1626">
          <cell r="F1626" t="str">
            <v>CD472414</v>
          </cell>
          <cell r="G1626">
            <v>42037</v>
          </cell>
          <cell r="H1626" t="str">
            <v>CD</v>
          </cell>
        </row>
        <row r="1627">
          <cell r="F1627" t="str">
            <v>CD472251</v>
          </cell>
          <cell r="G1627">
            <v>42037</v>
          </cell>
          <cell r="H1627" t="str">
            <v>CD</v>
          </cell>
        </row>
        <row r="1628">
          <cell r="F1628" t="str">
            <v>CD472344</v>
          </cell>
          <cell r="G1628">
            <v>42037</v>
          </cell>
          <cell r="H1628" t="str">
            <v>CD</v>
          </cell>
        </row>
        <row r="1629">
          <cell r="F1629" t="str">
            <v>CD472426</v>
          </cell>
          <cell r="G1629">
            <v>42037</v>
          </cell>
          <cell r="H1629" t="str">
            <v>CD</v>
          </cell>
        </row>
        <row r="1630">
          <cell r="F1630" t="str">
            <v>CD472441</v>
          </cell>
          <cell r="G1630">
            <v>42037</v>
          </cell>
          <cell r="H1630" t="str">
            <v>CD</v>
          </cell>
        </row>
        <row r="1631">
          <cell r="F1631" t="str">
            <v>CD472416</v>
          </cell>
          <cell r="G1631">
            <v>42037</v>
          </cell>
          <cell r="H1631" t="str">
            <v>CD</v>
          </cell>
        </row>
        <row r="1632">
          <cell r="F1632" t="str">
            <v>CH59502</v>
          </cell>
          <cell r="G1632">
            <v>42037</v>
          </cell>
          <cell r="H1632" t="str">
            <v>CH</v>
          </cell>
        </row>
        <row r="1633">
          <cell r="F1633" t="str">
            <v>CD472470</v>
          </cell>
          <cell r="G1633">
            <v>42037</v>
          </cell>
          <cell r="H1633" t="str">
            <v>CD</v>
          </cell>
        </row>
        <row r="1634">
          <cell r="F1634" t="str">
            <v>CD472545</v>
          </cell>
          <cell r="G1634">
            <v>42037</v>
          </cell>
          <cell r="H1634" t="str">
            <v>CD</v>
          </cell>
        </row>
        <row r="1635">
          <cell r="F1635" t="str">
            <v>CD472437</v>
          </cell>
          <cell r="G1635">
            <v>42037</v>
          </cell>
          <cell r="H1635" t="str">
            <v>CD</v>
          </cell>
        </row>
        <row r="1636">
          <cell r="F1636" t="str">
            <v>CD472109</v>
          </cell>
          <cell r="G1636">
            <v>42037</v>
          </cell>
          <cell r="H1636" t="str">
            <v>CD</v>
          </cell>
        </row>
        <row r="1637">
          <cell r="F1637" t="str">
            <v>CD472102</v>
          </cell>
          <cell r="G1637">
            <v>42037</v>
          </cell>
          <cell r="H1637" t="str">
            <v>CD</v>
          </cell>
        </row>
        <row r="1638">
          <cell r="F1638" t="str">
            <v>CD472328</v>
          </cell>
          <cell r="G1638">
            <v>42037</v>
          </cell>
          <cell r="H1638" t="str">
            <v>CD</v>
          </cell>
        </row>
        <row r="1639">
          <cell r="F1639" t="str">
            <v>PR54592</v>
          </cell>
          <cell r="G1639">
            <v>42037</v>
          </cell>
          <cell r="H1639" t="str">
            <v>PR</v>
          </cell>
        </row>
        <row r="1640">
          <cell r="F1640" t="str">
            <v>CD472084</v>
          </cell>
          <cell r="G1640">
            <v>42037</v>
          </cell>
          <cell r="H1640" t="str">
            <v>CD</v>
          </cell>
        </row>
        <row r="1641">
          <cell r="F1641" t="str">
            <v>CD472592</v>
          </cell>
          <cell r="G1641">
            <v>42037</v>
          </cell>
          <cell r="H1641" t="str">
            <v>CD</v>
          </cell>
        </row>
        <row r="1642">
          <cell r="F1642" t="str">
            <v>CD472415</v>
          </cell>
          <cell r="G1642">
            <v>42037</v>
          </cell>
          <cell r="H1642" t="str">
            <v>CD</v>
          </cell>
        </row>
        <row r="1643">
          <cell r="F1643" t="str">
            <v>CD472649</v>
          </cell>
          <cell r="G1643">
            <v>42037</v>
          </cell>
          <cell r="H1643" t="str">
            <v>CD</v>
          </cell>
        </row>
        <row r="1644">
          <cell r="F1644" t="str">
            <v>CD472363</v>
          </cell>
          <cell r="G1644">
            <v>42037</v>
          </cell>
          <cell r="H1644" t="str">
            <v>CD</v>
          </cell>
        </row>
        <row r="1645">
          <cell r="F1645" t="str">
            <v>PR54598</v>
          </cell>
          <cell r="G1645">
            <v>42037</v>
          </cell>
          <cell r="H1645" t="str">
            <v>PR</v>
          </cell>
        </row>
        <row r="1646">
          <cell r="F1646" t="str">
            <v>CD472730</v>
          </cell>
          <cell r="G1646">
            <v>42037</v>
          </cell>
          <cell r="H1646" t="str">
            <v>CD</v>
          </cell>
        </row>
        <row r="1647">
          <cell r="F1647" t="str">
            <v>CD472659</v>
          </cell>
          <cell r="G1647">
            <v>42037</v>
          </cell>
          <cell r="H1647" t="str">
            <v>CD</v>
          </cell>
        </row>
        <row r="1648">
          <cell r="F1648" t="str">
            <v>CD472411</v>
          </cell>
          <cell r="G1648">
            <v>42037</v>
          </cell>
          <cell r="H1648" t="str">
            <v>CD</v>
          </cell>
        </row>
        <row r="1649">
          <cell r="F1649" t="str">
            <v>CD472743</v>
          </cell>
          <cell r="G1649">
            <v>42037</v>
          </cell>
          <cell r="H1649" t="str">
            <v>CD</v>
          </cell>
        </row>
        <row r="1650">
          <cell r="F1650" t="str">
            <v>CD472522</v>
          </cell>
          <cell r="G1650">
            <v>42037</v>
          </cell>
          <cell r="H1650" t="str">
            <v>CD</v>
          </cell>
        </row>
        <row r="1651">
          <cell r="F1651" t="str">
            <v>CD472746</v>
          </cell>
          <cell r="G1651">
            <v>42037</v>
          </cell>
          <cell r="H1651" t="str">
            <v>CD</v>
          </cell>
        </row>
        <row r="1652">
          <cell r="F1652" t="str">
            <v>PR54584</v>
          </cell>
          <cell r="G1652">
            <v>42037</v>
          </cell>
          <cell r="H1652" t="str">
            <v>PR</v>
          </cell>
        </row>
        <row r="1653">
          <cell r="F1653" t="str">
            <v>PR54607</v>
          </cell>
          <cell r="G1653">
            <v>42037</v>
          </cell>
          <cell r="H1653" t="str">
            <v>PR</v>
          </cell>
        </row>
        <row r="1654">
          <cell r="F1654" t="str">
            <v>PR54544</v>
          </cell>
          <cell r="G1654">
            <v>42037</v>
          </cell>
          <cell r="H1654" t="str">
            <v>PR</v>
          </cell>
        </row>
        <row r="1655">
          <cell r="F1655" t="str">
            <v>CD472420</v>
          </cell>
          <cell r="G1655">
            <v>42037</v>
          </cell>
          <cell r="H1655" t="str">
            <v>CD</v>
          </cell>
        </row>
        <row r="1656">
          <cell r="F1656" t="str">
            <v>CD472258</v>
          </cell>
          <cell r="G1656">
            <v>42037</v>
          </cell>
          <cell r="H1656" t="str">
            <v>CD</v>
          </cell>
        </row>
        <row r="1657">
          <cell r="F1657" t="str">
            <v>CD472448</v>
          </cell>
          <cell r="G1657">
            <v>42037</v>
          </cell>
          <cell r="H1657" t="str">
            <v>CD</v>
          </cell>
        </row>
        <row r="1658">
          <cell r="F1658" t="str">
            <v>CD471937</v>
          </cell>
          <cell r="G1658">
            <v>42037</v>
          </cell>
          <cell r="H1658" t="str">
            <v>CD</v>
          </cell>
        </row>
        <row r="1659">
          <cell r="F1659" t="str">
            <v>CD472640</v>
          </cell>
          <cell r="G1659">
            <v>42037</v>
          </cell>
          <cell r="H1659" t="str">
            <v>CD</v>
          </cell>
        </row>
        <row r="1660">
          <cell r="F1660" t="str">
            <v>CD472586</v>
          </cell>
          <cell r="G1660">
            <v>42037</v>
          </cell>
          <cell r="H1660" t="str">
            <v>CD</v>
          </cell>
        </row>
        <row r="1661">
          <cell r="F1661" t="str">
            <v>PR54603</v>
          </cell>
          <cell r="G1661">
            <v>42037</v>
          </cell>
          <cell r="H1661" t="str">
            <v>PR</v>
          </cell>
        </row>
        <row r="1662">
          <cell r="F1662" t="str">
            <v>PR54564</v>
          </cell>
          <cell r="G1662">
            <v>42037</v>
          </cell>
          <cell r="H1662" t="str">
            <v>PR</v>
          </cell>
        </row>
        <row r="1663">
          <cell r="F1663" t="str">
            <v>CD472339</v>
          </cell>
          <cell r="G1663">
            <v>42037</v>
          </cell>
          <cell r="H1663" t="str">
            <v>CD</v>
          </cell>
        </row>
        <row r="1664">
          <cell r="F1664" t="str">
            <v>CD472623</v>
          </cell>
          <cell r="G1664">
            <v>42037</v>
          </cell>
          <cell r="H1664" t="str">
            <v>CD</v>
          </cell>
        </row>
        <row r="1665">
          <cell r="F1665" t="str">
            <v>CD472716</v>
          </cell>
          <cell r="G1665">
            <v>42037</v>
          </cell>
          <cell r="H1665" t="str">
            <v>CD</v>
          </cell>
        </row>
        <row r="1666">
          <cell r="F1666" t="str">
            <v>CD472604</v>
          </cell>
          <cell r="G1666">
            <v>42037</v>
          </cell>
          <cell r="H1666" t="str">
            <v>CD</v>
          </cell>
        </row>
        <row r="1667">
          <cell r="F1667" t="str">
            <v>CH59481</v>
          </cell>
          <cell r="G1667">
            <v>42037</v>
          </cell>
          <cell r="H1667" t="str">
            <v>CH</v>
          </cell>
        </row>
        <row r="1668">
          <cell r="F1668" t="str">
            <v>CD472530</v>
          </cell>
          <cell r="G1668">
            <v>42037</v>
          </cell>
          <cell r="H1668" t="str">
            <v>CD</v>
          </cell>
        </row>
        <row r="1669">
          <cell r="F1669" t="str">
            <v>CD472176</v>
          </cell>
          <cell r="G1669">
            <v>42037</v>
          </cell>
          <cell r="H1669" t="str">
            <v>CD</v>
          </cell>
        </row>
        <row r="1670">
          <cell r="F1670" t="str">
            <v>CD472432</v>
          </cell>
          <cell r="G1670">
            <v>42037</v>
          </cell>
          <cell r="H1670" t="str">
            <v>CD</v>
          </cell>
        </row>
        <row r="1671">
          <cell r="F1671" t="str">
            <v>CD472197</v>
          </cell>
          <cell r="G1671">
            <v>42037</v>
          </cell>
          <cell r="H1671" t="str">
            <v>CD</v>
          </cell>
        </row>
        <row r="1672">
          <cell r="F1672" t="str">
            <v>CD472565</v>
          </cell>
          <cell r="G1672">
            <v>42037</v>
          </cell>
          <cell r="H1672" t="str">
            <v>CD</v>
          </cell>
        </row>
        <row r="1673">
          <cell r="F1673" t="str">
            <v>CD472430</v>
          </cell>
          <cell r="G1673">
            <v>42037</v>
          </cell>
          <cell r="H1673" t="str">
            <v>CD</v>
          </cell>
        </row>
        <row r="1674">
          <cell r="F1674" t="str">
            <v>CD472614</v>
          </cell>
          <cell r="G1674">
            <v>42037</v>
          </cell>
          <cell r="H1674" t="str">
            <v>CD</v>
          </cell>
        </row>
        <row r="1675">
          <cell r="F1675" t="str">
            <v>PR54560</v>
          </cell>
          <cell r="G1675">
            <v>42037</v>
          </cell>
          <cell r="H1675" t="str">
            <v>PR</v>
          </cell>
        </row>
        <row r="1676">
          <cell r="F1676" t="str">
            <v>CD473483</v>
          </cell>
          <cell r="G1676">
            <v>42037</v>
          </cell>
          <cell r="H1676" t="str">
            <v>CD</v>
          </cell>
        </row>
        <row r="1677">
          <cell r="F1677" t="str">
            <v>CD472282</v>
          </cell>
          <cell r="G1677">
            <v>42037</v>
          </cell>
          <cell r="H1677" t="str">
            <v>CD</v>
          </cell>
        </row>
        <row r="1678">
          <cell r="F1678" t="str">
            <v>CD472434</v>
          </cell>
          <cell r="G1678">
            <v>42037</v>
          </cell>
          <cell r="H1678" t="str">
            <v>CD</v>
          </cell>
        </row>
        <row r="1679">
          <cell r="F1679" t="str">
            <v>CD472087</v>
          </cell>
          <cell r="G1679">
            <v>42037</v>
          </cell>
          <cell r="H1679" t="str">
            <v>CD</v>
          </cell>
        </row>
        <row r="1680">
          <cell r="F1680" t="str">
            <v>CD472275</v>
          </cell>
          <cell r="G1680">
            <v>42037</v>
          </cell>
          <cell r="H1680" t="str">
            <v>CD</v>
          </cell>
        </row>
        <row r="1681">
          <cell r="F1681" t="str">
            <v>CD472753</v>
          </cell>
          <cell r="G1681">
            <v>42037</v>
          </cell>
          <cell r="H1681" t="str">
            <v>CD</v>
          </cell>
        </row>
        <row r="1682">
          <cell r="F1682" t="str">
            <v>PR54609</v>
          </cell>
          <cell r="G1682">
            <v>42037</v>
          </cell>
          <cell r="H1682" t="str">
            <v>PR</v>
          </cell>
        </row>
        <row r="1683">
          <cell r="F1683" t="str">
            <v>CD472696</v>
          </cell>
          <cell r="G1683">
            <v>42037</v>
          </cell>
          <cell r="H1683" t="str">
            <v>CD</v>
          </cell>
        </row>
        <row r="1684">
          <cell r="F1684" t="str">
            <v>CD472686</v>
          </cell>
          <cell r="G1684">
            <v>42037</v>
          </cell>
          <cell r="H1684" t="str">
            <v>CD</v>
          </cell>
        </row>
        <row r="1685">
          <cell r="F1685" t="str">
            <v>CD472585</v>
          </cell>
          <cell r="G1685">
            <v>42037</v>
          </cell>
          <cell r="H1685" t="str">
            <v>CD</v>
          </cell>
        </row>
        <row r="1686">
          <cell r="F1686" t="str">
            <v>CD472313</v>
          </cell>
          <cell r="G1686">
            <v>42037</v>
          </cell>
          <cell r="H1686" t="str">
            <v>CD</v>
          </cell>
        </row>
        <row r="1687">
          <cell r="F1687" t="str">
            <v>CD471924</v>
          </cell>
          <cell r="G1687">
            <v>42037</v>
          </cell>
          <cell r="H1687" t="str">
            <v>CD</v>
          </cell>
        </row>
        <row r="1688">
          <cell r="F1688" t="str">
            <v>CD472688</v>
          </cell>
          <cell r="G1688">
            <v>42037</v>
          </cell>
          <cell r="H1688" t="str">
            <v>CD</v>
          </cell>
        </row>
        <row r="1689">
          <cell r="F1689" t="str">
            <v>CD472424</v>
          </cell>
          <cell r="G1689">
            <v>42037</v>
          </cell>
          <cell r="H1689" t="str">
            <v>CD</v>
          </cell>
        </row>
        <row r="1690">
          <cell r="F1690" t="str">
            <v>CD472508</v>
          </cell>
          <cell r="G1690">
            <v>42037</v>
          </cell>
          <cell r="H1690" t="str">
            <v>CD</v>
          </cell>
        </row>
        <row r="1691">
          <cell r="F1691" t="str">
            <v>CD472001</v>
          </cell>
          <cell r="G1691">
            <v>42037</v>
          </cell>
          <cell r="H1691" t="str">
            <v>CD</v>
          </cell>
        </row>
        <row r="1692">
          <cell r="F1692" t="str">
            <v>CD471768</v>
          </cell>
          <cell r="G1692">
            <v>42037</v>
          </cell>
          <cell r="H1692" t="str">
            <v>CD</v>
          </cell>
        </row>
        <row r="1693">
          <cell r="F1693" t="str">
            <v>CD472035</v>
          </cell>
          <cell r="G1693">
            <v>42037</v>
          </cell>
          <cell r="H1693" t="str">
            <v>CD</v>
          </cell>
        </row>
        <row r="1694">
          <cell r="F1694" t="str">
            <v>CD473501</v>
          </cell>
          <cell r="G1694">
            <v>42037</v>
          </cell>
          <cell r="H1694" t="str">
            <v>CD</v>
          </cell>
        </row>
        <row r="1695">
          <cell r="F1695" t="str">
            <v>CD471764</v>
          </cell>
          <cell r="G1695">
            <v>42037</v>
          </cell>
          <cell r="H1695" t="str">
            <v>CD</v>
          </cell>
        </row>
        <row r="1696">
          <cell r="F1696" t="str">
            <v>CD472393</v>
          </cell>
          <cell r="G1696">
            <v>42037</v>
          </cell>
          <cell r="H1696" t="str">
            <v>CD</v>
          </cell>
        </row>
        <row r="1697">
          <cell r="F1697" t="str">
            <v>CD472687</v>
          </cell>
          <cell r="G1697">
            <v>42037</v>
          </cell>
          <cell r="H1697" t="str">
            <v>CD</v>
          </cell>
        </row>
        <row r="1698">
          <cell r="F1698" t="str">
            <v>CD470644</v>
          </cell>
          <cell r="G1698">
            <v>42037</v>
          </cell>
          <cell r="H1698" t="str">
            <v>CD</v>
          </cell>
        </row>
        <row r="1699">
          <cell r="F1699" t="str">
            <v>CD472194</v>
          </cell>
          <cell r="G1699">
            <v>42037</v>
          </cell>
          <cell r="H1699" t="str">
            <v>CD</v>
          </cell>
        </row>
        <row r="1700">
          <cell r="F1700" t="str">
            <v>CD472036</v>
          </cell>
          <cell r="G1700">
            <v>42037</v>
          </cell>
          <cell r="H1700" t="str">
            <v>CD</v>
          </cell>
        </row>
        <row r="1701">
          <cell r="F1701" t="str">
            <v>CD471853</v>
          </cell>
          <cell r="G1701">
            <v>42037</v>
          </cell>
          <cell r="H1701" t="str">
            <v>CD</v>
          </cell>
        </row>
        <row r="1702">
          <cell r="F1702" t="str">
            <v>CD472668</v>
          </cell>
          <cell r="G1702">
            <v>42037</v>
          </cell>
          <cell r="H1702" t="str">
            <v>CD</v>
          </cell>
        </row>
        <row r="1703">
          <cell r="F1703" t="str">
            <v>CD472947</v>
          </cell>
          <cell r="G1703">
            <v>42037</v>
          </cell>
          <cell r="H1703" t="str">
            <v>CD</v>
          </cell>
        </row>
        <row r="1704">
          <cell r="F1704" t="str">
            <v>CD470659</v>
          </cell>
          <cell r="G1704">
            <v>42037</v>
          </cell>
          <cell r="H1704" t="str">
            <v>CD</v>
          </cell>
        </row>
        <row r="1705">
          <cell r="F1705" t="str">
            <v>CD472229</v>
          </cell>
          <cell r="G1705">
            <v>42037</v>
          </cell>
          <cell r="H1705" t="str">
            <v>CD</v>
          </cell>
        </row>
        <row r="1706">
          <cell r="F1706" t="str">
            <v>CD472405</v>
          </cell>
          <cell r="G1706">
            <v>42037</v>
          </cell>
          <cell r="H1706" t="str">
            <v>CD</v>
          </cell>
        </row>
        <row r="1707">
          <cell r="F1707" t="str">
            <v>CD472114</v>
          </cell>
          <cell r="G1707">
            <v>42037</v>
          </cell>
          <cell r="H1707" t="str">
            <v>CD</v>
          </cell>
        </row>
        <row r="1708">
          <cell r="F1708" t="str">
            <v>CD472575</v>
          </cell>
          <cell r="G1708">
            <v>42037</v>
          </cell>
          <cell r="H1708" t="str">
            <v>CD</v>
          </cell>
        </row>
        <row r="1709">
          <cell r="F1709" t="str">
            <v>CD472157</v>
          </cell>
          <cell r="G1709">
            <v>42037</v>
          </cell>
          <cell r="H1709" t="str">
            <v>CD</v>
          </cell>
        </row>
        <row r="1710">
          <cell r="F1710" t="str">
            <v>CD471706</v>
          </cell>
          <cell r="G1710">
            <v>42037</v>
          </cell>
          <cell r="H1710" t="str">
            <v>CD</v>
          </cell>
        </row>
        <row r="1711">
          <cell r="F1711" t="str">
            <v>CD472513</v>
          </cell>
          <cell r="G1711">
            <v>42037</v>
          </cell>
          <cell r="H1711" t="str">
            <v>CD</v>
          </cell>
        </row>
        <row r="1712">
          <cell r="F1712" t="str">
            <v>CD470546</v>
          </cell>
          <cell r="G1712">
            <v>42037</v>
          </cell>
          <cell r="H1712" t="str">
            <v>CD</v>
          </cell>
        </row>
        <row r="1713">
          <cell r="F1713" t="str">
            <v>CD465769</v>
          </cell>
          <cell r="G1713">
            <v>42037</v>
          </cell>
          <cell r="H1713" t="str">
            <v>CD</v>
          </cell>
        </row>
        <row r="1714">
          <cell r="F1714" t="str">
            <v>CD472535</v>
          </cell>
          <cell r="G1714">
            <v>42037</v>
          </cell>
          <cell r="H1714" t="str">
            <v>CD</v>
          </cell>
        </row>
        <row r="1715">
          <cell r="F1715" t="str">
            <v>CD468955</v>
          </cell>
          <cell r="G1715">
            <v>42037</v>
          </cell>
          <cell r="H1715" t="str">
            <v>CD</v>
          </cell>
        </row>
        <row r="1716">
          <cell r="F1716" t="str">
            <v>CD471596</v>
          </cell>
          <cell r="G1716">
            <v>42037</v>
          </cell>
          <cell r="H1716" t="str">
            <v>CD</v>
          </cell>
        </row>
        <row r="1717">
          <cell r="F1717" t="str">
            <v>CD472541</v>
          </cell>
          <cell r="G1717">
            <v>42037</v>
          </cell>
          <cell r="H1717" t="str">
            <v>CD</v>
          </cell>
        </row>
        <row r="1718">
          <cell r="F1718" t="str">
            <v>CD469867</v>
          </cell>
          <cell r="G1718">
            <v>42037</v>
          </cell>
          <cell r="H1718" t="str">
            <v>CD</v>
          </cell>
        </row>
        <row r="1719">
          <cell r="F1719" t="str">
            <v>CD472268</v>
          </cell>
          <cell r="G1719">
            <v>42037</v>
          </cell>
          <cell r="H1719" t="str">
            <v>CD</v>
          </cell>
        </row>
        <row r="1720">
          <cell r="F1720" t="str">
            <v>CD471456</v>
          </cell>
          <cell r="G1720">
            <v>42037</v>
          </cell>
          <cell r="H1720" t="str">
            <v>CD</v>
          </cell>
        </row>
        <row r="1721">
          <cell r="F1721" t="str">
            <v>CD472527</v>
          </cell>
          <cell r="G1721">
            <v>42037</v>
          </cell>
          <cell r="H1721" t="str">
            <v>CD</v>
          </cell>
        </row>
        <row r="1722">
          <cell r="F1722" t="str">
            <v>CD472463</v>
          </cell>
          <cell r="G1722">
            <v>42037</v>
          </cell>
          <cell r="H1722" t="str">
            <v>CD</v>
          </cell>
        </row>
        <row r="1723">
          <cell r="F1723" t="str">
            <v>CD473366</v>
          </cell>
          <cell r="G1723">
            <v>42037</v>
          </cell>
          <cell r="H1723" t="str">
            <v>CD</v>
          </cell>
        </row>
        <row r="1724">
          <cell r="F1724" t="str">
            <v>TL15525</v>
          </cell>
          <cell r="G1724">
            <v>42037</v>
          </cell>
          <cell r="H1724" t="str">
            <v>TL</v>
          </cell>
        </row>
        <row r="1725">
          <cell r="F1725" t="str">
            <v>CD473188</v>
          </cell>
          <cell r="G1725">
            <v>42037</v>
          </cell>
          <cell r="H1725" t="str">
            <v>CD</v>
          </cell>
        </row>
        <row r="1726">
          <cell r="F1726" t="str">
            <v>CD473183</v>
          </cell>
          <cell r="G1726">
            <v>42037</v>
          </cell>
          <cell r="H1726" t="str">
            <v>CD</v>
          </cell>
        </row>
        <row r="1727">
          <cell r="F1727" t="str">
            <v>CD473354</v>
          </cell>
          <cell r="G1727">
            <v>42037</v>
          </cell>
          <cell r="H1727" t="str">
            <v>CD</v>
          </cell>
        </row>
        <row r="1728">
          <cell r="F1728" t="str">
            <v>TL15639</v>
          </cell>
          <cell r="G1728">
            <v>42037</v>
          </cell>
          <cell r="H1728" t="str">
            <v>TL</v>
          </cell>
        </row>
        <row r="1729">
          <cell r="F1729" t="str">
            <v>CD473212</v>
          </cell>
          <cell r="G1729">
            <v>42037</v>
          </cell>
          <cell r="H1729" t="str">
            <v>CD</v>
          </cell>
        </row>
        <row r="1730">
          <cell r="F1730" t="str">
            <v>CD472859</v>
          </cell>
          <cell r="G1730">
            <v>42037</v>
          </cell>
          <cell r="H1730" t="str">
            <v>CD</v>
          </cell>
        </row>
        <row r="1731">
          <cell r="F1731" t="str">
            <v>CD472887</v>
          </cell>
          <cell r="G1731">
            <v>42037</v>
          </cell>
          <cell r="H1731" t="str">
            <v>CD</v>
          </cell>
        </row>
        <row r="1732">
          <cell r="F1732" t="str">
            <v>CD472897</v>
          </cell>
          <cell r="G1732">
            <v>42037</v>
          </cell>
          <cell r="H1732" t="str">
            <v>CD</v>
          </cell>
        </row>
        <row r="1733">
          <cell r="F1733" t="str">
            <v>CD473407</v>
          </cell>
          <cell r="G1733">
            <v>42037</v>
          </cell>
          <cell r="H1733" t="str">
            <v>CD</v>
          </cell>
        </row>
        <row r="1734">
          <cell r="F1734" t="str">
            <v>CD473310</v>
          </cell>
          <cell r="G1734">
            <v>42037</v>
          </cell>
          <cell r="H1734" t="str">
            <v>CD</v>
          </cell>
        </row>
        <row r="1735">
          <cell r="F1735" t="str">
            <v>CD473010</v>
          </cell>
          <cell r="G1735">
            <v>42037</v>
          </cell>
          <cell r="H1735" t="str">
            <v>CD</v>
          </cell>
        </row>
        <row r="1736">
          <cell r="F1736" t="str">
            <v>TL15701</v>
          </cell>
          <cell r="G1736">
            <v>42037</v>
          </cell>
          <cell r="H1736" t="str">
            <v>TL</v>
          </cell>
        </row>
        <row r="1737">
          <cell r="F1737" t="str">
            <v>CD473462</v>
          </cell>
          <cell r="G1737">
            <v>42037</v>
          </cell>
          <cell r="H1737" t="str">
            <v>CD</v>
          </cell>
        </row>
        <row r="1738">
          <cell r="F1738" t="str">
            <v>CD471742</v>
          </cell>
          <cell r="G1738">
            <v>42037</v>
          </cell>
          <cell r="H1738" t="str">
            <v>CD</v>
          </cell>
        </row>
        <row r="1739">
          <cell r="F1739" t="str">
            <v>CD473027</v>
          </cell>
          <cell r="G1739">
            <v>42037</v>
          </cell>
          <cell r="H1739" t="str">
            <v>CD</v>
          </cell>
        </row>
        <row r="1740">
          <cell r="F1740" t="str">
            <v>TL15662</v>
          </cell>
          <cell r="G1740">
            <v>42037</v>
          </cell>
          <cell r="H1740" t="str">
            <v>TL</v>
          </cell>
        </row>
        <row r="1741">
          <cell r="F1741" t="str">
            <v>CD471728</v>
          </cell>
          <cell r="G1741">
            <v>42037</v>
          </cell>
          <cell r="H1741" t="str">
            <v>CD</v>
          </cell>
        </row>
        <row r="1742">
          <cell r="F1742" t="str">
            <v>TL15695</v>
          </cell>
          <cell r="G1742">
            <v>42037</v>
          </cell>
          <cell r="H1742" t="str">
            <v>TL</v>
          </cell>
        </row>
        <row r="1743">
          <cell r="F1743" t="str">
            <v>TL15495</v>
          </cell>
          <cell r="G1743">
            <v>42037</v>
          </cell>
          <cell r="H1743" t="str">
            <v>TL</v>
          </cell>
        </row>
        <row r="1744">
          <cell r="F1744" t="str">
            <v>CD473393</v>
          </cell>
          <cell r="G1744">
            <v>42037</v>
          </cell>
          <cell r="H1744" t="str">
            <v>CD</v>
          </cell>
        </row>
        <row r="1745">
          <cell r="F1745" t="str">
            <v>CD473208</v>
          </cell>
          <cell r="G1745">
            <v>42037</v>
          </cell>
          <cell r="H1745" t="str">
            <v>CD</v>
          </cell>
        </row>
        <row r="1746">
          <cell r="F1746" t="str">
            <v>CD473245</v>
          </cell>
          <cell r="G1746">
            <v>42037</v>
          </cell>
          <cell r="H1746" t="str">
            <v>CD</v>
          </cell>
        </row>
        <row r="1747">
          <cell r="F1747" t="str">
            <v>CD473363</v>
          </cell>
          <cell r="G1747">
            <v>42037</v>
          </cell>
          <cell r="H1747" t="str">
            <v>CD</v>
          </cell>
        </row>
        <row r="1748">
          <cell r="F1748" t="str">
            <v>CD472842</v>
          </cell>
          <cell r="G1748">
            <v>42037</v>
          </cell>
          <cell r="H1748" t="str">
            <v>CD</v>
          </cell>
        </row>
        <row r="1749">
          <cell r="F1749" t="str">
            <v>CD473396</v>
          </cell>
          <cell r="G1749">
            <v>42037</v>
          </cell>
          <cell r="H1749" t="str">
            <v>CD</v>
          </cell>
        </row>
        <row r="1750">
          <cell r="F1750" t="str">
            <v>CD473375</v>
          </cell>
          <cell r="G1750">
            <v>42037</v>
          </cell>
          <cell r="H1750" t="str">
            <v>CD</v>
          </cell>
        </row>
        <row r="1751">
          <cell r="F1751" t="str">
            <v>CD471442</v>
          </cell>
          <cell r="G1751">
            <v>42037</v>
          </cell>
          <cell r="H1751" t="str">
            <v>CD</v>
          </cell>
        </row>
        <row r="1752">
          <cell r="F1752" t="str">
            <v>CD473372</v>
          </cell>
          <cell r="G1752">
            <v>42037</v>
          </cell>
          <cell r="H1752" t="str">
            <v>CD</v>
          </cell>
        </row>
        <row r="1753">
          <cell r="F1753" t="str">
            <v>CD473180</v>
          </cell>
          <cell r="G1753">
            <v>42037</v>
          </cell>
          <cell r="H1753" t="str">
            <v>CD</v>
          </cell>
        </row>
        <row r="1754">
          <cell r="F1754" t="str">
            <v>CD473439</v>
          </cell>
          <cell r="G1754">
            <v>42037</v>
          </cell>
          <cell r="H1754" t="str">
            <v>CD</v>
          </cell>
        </row>
        <row r="1755">
          <cell r="F1755" t="str">
            <v>CD472714</v>
          </cell>
          <cell r="G1755">
            <v>42037</v>
          </cell>
          <cell r="H1755" t="str">
            <v>CD</v>
          </cell>
        </row>
        <row r="1756">
          <cell r="F1756" t="str">
            <v>CD473249</v>
          </cell>
          <cell r="G1756">
            <v>42037</v>
          </cell>
          <cell r="H1756" t="str">
            <v>CD</v>
          </cell>
        </row>
        <row r="1757">
          <cell r="F1757" t="str">
            <v>TL15715</v>
          </cell>
          <cell r="G1757">
            <v>42037</v>
          </cell>
          <cell r="H1757" t="str">
            <v>TL</v>
          </cell>
        </row>
        <row r="1758">
          <cell r="F1758" t="str">
            <v>CD472921</v>
          </cell>
          <cell r="G1758">
            <v>42037</v>
          </cell>
          <cell r="H1758" t="str">
            <v>CD</v>
          </cell>
        </row>
        <row r="1759">
          <cell r="F1759" t="str">
            <v>CD473460</v>
          </cell>
          <cell r="G1759">
            <v>42037</v>
          </cell>
          <cell r="H1759" t="str">
            <v>CD</v>
          </cell>
        </row>
        <row r="1760">
          <cell r="F1760" t="str">
            <v>CD472750</v>
          </cell>
          <cell r="G1760">
            <v>42037</v>
          </cell>
          <cell r="H1760" t="str">
            <v>CD</v>
          </cell>
        </row>
        <row r="1761">
          <cell r="F1761" t="str">
            <v>CD473438</v>
          </cell>
          <cell r="G1761">
            <v>42037</v>
          </cell>
          <cell r="H1761" t="str">
            <v>CD</v>
          </cell>
        </row>
        <row r="1762">
          <cell r="F1762" t="str">
            <v>CD472348</v>
          </cell>
          <cell r="G1762">
            <v>42037</v>
          </cell>
          <cell r="H1762" t="str">
            <v>CD</v>
          </cell>
        </row>
        <row r="1763">
          <cell r="F1763" t="str">
            <v>CD472225</v>
          </cell>
          <cell r="G1763">
            <v>42037</v>
          </cell>
          <cell r="H1763" t="str">
            <v>CD</v>
          </cell>
        </row>
        <row r="1764">
          <cell r="F1764" t="str">
            <v>CD472823</v>
          </cell>
          <cell r="G1764">
            <v>42037</v>
          </cell>
          <cell r="H1764" t="str">
            <v>CD</v>
          </cell>
        </row>
        <row r="1765">
          <cell r="F1765" t="str">
            <v>CD473031</v>
          </cell>
          <cell r="G1765">
            <v>42037</v>
          </cell>
          <cell r="H1765" t="str">
            <v>CD</v>
          </cell>
        </row>
        <row r="1766">
          <cell r="F1766" t="str">
            <v>TL15706</v>
          </cell>
          <cell r="G1766">
            <v>42037</v>
          </cell>
          <cell r="H1766" t="str">
            <v>TL</v>
          </cell>
        </row>
        <row r="1767">
          <cell r="F1767" t="str">
            <v>CD472834</v>
          </cell>
          <cell r="G1767">
            <v>42037</v>
          </cell>
          <cell r="H1767" t="str">
            <v>CD</v>
          </cell>
        </row>
        <row r="1768">
          <cell r="F1768" t="str">
            <v>TL15673</v>
          </cell>
          <cell r="G1768">
            <v>42037</v>
          </cell>
          <cell r="H1768" t="str">
            <v>TL</v>
          </cell>
        </row>
        <row r="1769">
          <cell r="F1769" t="str">
            <v>TL15613</v>
          </cell>
          <cell r="G1769">
            <v>42037</v>
          </cell>
          <cell r="H1769" t="str">
            <v>TL</v>
          </cell>
        </row>
        <row r="1770">
          <cell r="F1770" t="str">
            <v>CD472920</v>
          </cell>
          <cell r="G1770">
            <v>42037</v>
          </cell>
          <cell r="H1770" t="str">
            <v>CD</v>
          </cell>
        </row>
        <row r="1771">
          <cell r="F1771" t="str">
            <v>CD472888</v>
          </cell>
          <cell r="G1771">
            <v>42037</v>
          </cell>
          <cell r="H1771" t="str">
            <v>CD</v>
          </cell>
        </row>
        <row r="1772">
          <cell r="F1772" t="str">
            <v>CD472814</v>
          </cell>
          <cell r="G1772">
            <v>42037</v>
          </cell>
          <cell r="H1772" t="str">
            <v>CD</v>
          </cell>
        </row>
        <row r="1773">
          <cell r="F1773" t="str">
            <v>CD473042</v>
          </cell>
          <cell r="G1773">
            <v>42037</v>
          </cell>
          <cell r="H1773" t="str">
            <v>CD</v>
          </cell>
        </row>
        <row r="1774">
          <cell r="F1774" t="str">
            <v>CD473569</v>
          </cell>
          <cell r="G1774">
            <v>42037</v>
          </cell>
          <cell r="H1774" t="str">
            <v>CD</v>
          </cell>
        </row>
        <row r="1775">
          <cell r="F1775" t="str">
            <v>CD474943</v>
          </cell>
          <cell r="G1775">
            <v>42037</v>
          </cell>
          <cell r="H1775" t="str">
            <v>CD</v>
          </cell>
        </row>
        <row r="1776">
          <cell r="F1776" t="str">
            <v>PR54659</v>
          </cell>
          <cell r="G1776">
            <v>42037</v>
          </cell>
          <cell r="H1776" t="str">
            <v>PR</v>
          </cell>
        </row>
        <row r="1777">
          <cell r="F1777" t="str">
            <v>CH59536</v>
          </cell>
          <cell r="G1777">
            <v>42037</v>
          </cell>
          <cell r="H1777" t="str">
            <v>CH</v>
          </cell>
        </row>
        <row r="1778">
          <cell r="F1778" t="str">
            <v>CD474818</v>
          </cell>
          <cell r="G1778">
            <v>42037</v>
          </cell>
          <cell r="H1778" t="str">
            <v>CD</v>
          </cell>
        </row>
        <row r="1779">
          <cell r="F1779" t="str">
            <v>CD474747</v>
          </cell>
          <cell r="G1779">
            <v>42037</v>
          </cell>
          <cell r="H1779" t="str">
            <v>CD</v>
          </cell>
        </row>
        <row r="1780">
          <cell r="F1780" t="str">
            <v>CD474848</v>
          </cell>
          <cell r="G1780">
            <v>42037</v>
          </cell>
          <cell r="H1780" t="str">
            <v>CD</v>
          </cell>
        </row>
        <row r="1781">
          <cell r="F1781" t="str">
            <v>CD473762</v>
          </cell>
          <cell r="G1781">
            <v>42037</v>
          </cell>
          <cell r="H1781" t="str">
            <v>CD</v>
          </cell>
        </row>
        <row r="1782">
          <cell r="F1782" t="str">
            <v>CD472830</v>
          </cell>
          <cell r="G1782">
            <v>42037</v>
          </cell>
          <cell r="H1782" t="str">
            <v>CD</v>
          </cell>
        </row>
        <row r="1783">
          <cell r="F1783" t="str">
            <v>CD474958</v>
          </cell>
          <cell r="G1783">
            <v>42037</v>
          </cell>
          <cell r="H1783" t="str">
            <v>CD</v>
          </cell>
        </row>
        <row r="1784">
          <cell r="F1784" t="str">
            <v>CD473620</v>
          </cell>
          <cell r="G1784">
            <v>42037</v>
          </cell>
          <cell r="H1784" t="str">
            <v>CD</v>
          </cell>
        </row>
        <row r="1785">
          <cell r="F1785" t="str">
            <v>CH59524</v>
          </cell>
          <cell r="G1785">
            <v>42037</v>
          </cell>
          <cell r="H1785" t="str">
            <v>CH</v>
          </cell>
        </row>
        <row r="1786">
          <cell r="F1786" t="str">
            <v>PR54691</v>
          </cell>
          <cell r="G1786">
            <v>42037</v>
          </cell>
          <cell r="H1786" t="str">
            <v>PR</v>
          </cell>
        </row>
        <row r="1787">
          <cell r="F1787" t="str">
            <v>CD473871</v>
          </cell>
          <cell r="G1787">
            <v>42037</v>
          </cell>
          <cell r="H1787" t="str">
            <v>CD</v>
          </cell>
        </row>
        <row r="1788">
          <cell r="F1788" t="str">
            <v>CD473538</v>
          </cell>
          <cell r="G1788">
            <v>42037</v>
          </cell>
          <cell r="H1788" t="str">
            <v>CD</v>
          </cell>
        </row>
        <row r="1789">
          <cell r="F1789" t="str">
            <v>CD472869</v>
          </cell>
          <cell r="G1789">
            <v>42037</v>
          </cell>
          <cell r="H1789" t="str">
            <v>CD</v>
          </cell>
        </row>
        <row r="1790">
          <cell r="F1790" t="str">
            <v>CD474760</v>
          </cell>
          <cell r="G1790">
            <v>42037</v>
          </cell>
          <cell r="H1790" t="str">
            <v>CD</v>
          </cell>
        </row>
        <row r="1791">
          <cell r="F1791" t="str">
            <v>CD474607</v>
          </cell>
          <cell r="G1791">
            <v>42037</v>
          </cell>
          <cell r="H1791" t="str">
            <v>CD</v>
          </cell>
        </row>
        <row r="1792">
          <cell r="F1792" t="str">
            <v>CD474576</v>
          </cell>
          <cell r="G1792">
            <v>42037</v>
          </cell>
          <cell r="H1792" t="str">
            <v>CD</v>
          </cell>
        </row>
        <row r="1793">
          <cell r="F1793" t="str">
            <v>CD473012</v>
          </cell>
          <cell r="G1793">
            <v>42037</v>
          </cell>
          <cell r="H1793" t="str">
            <v>CD</v>
          </cell>
        </row>
        <row r="1794">
          <cell r="F1794" t="str">
            <v>CD474590</v>
          </cell>
          <cell r="G1794">
            <v>42037</v>
          </cell>
          <cell r="H1794" t="str">
            <v>CD</v>
          </cell>
        </row>
        <row r="1795">
          <cell r="F1795" t="str">
            <v>CD474996</v>
          </cell>
          <cell r="G1795">
            <v>42037</v>
          </cell>
          <cell r="H1795" t="str">
            <v>CD</v>
          </cell>
        </row>
        <row r="1796">
          <cell r="F1796" t="str">
            <v>CD473636</v>
          </cell>
          <cell r="G1796">
            <v>42037</v>
          </cell>
          <cell r="H1796" t="str">
            <v>CD</v>
          </cell>
        </row>
        <row r="1797">
          <cell r="F1797" t="str">
            <v>CD473886</v>
          </cell>
          <cell r="G1797">
            <v>42037</v>
          </cell>
          <cell r="H1797" t="str">
            <v>CD</v>
          </cell>
        </row>
        <row r="1798">
          <cell r="F1798" t="str">
            <v>PR54751</v>
          </cell>
          <cell r="G1798">
            <v>42037</v>
          </cell>
          <cell r="H1798" t="str">
            <v>PR</v>
          </cell>
        </row>
        <row r="1799">
          <cell r="F1799" t="str">
            <v>CD473654</v>
          </cell>
          <cell r="G1799">
            <v>42037</v>
          </cell>
          <cell r="H1799" t="str">
            <v>CD</v>
          </cell>
        </row>
        <row r="1800">
          <cell r="F1800" t="str">
            <v>CD473284</v>
          </cell>
          <cell r="G1800">
            <v>42037</v>
          </cell>
          <cell r="H1800" t="str">
            <v>CD</v>
          </cell>
        </row>
        <row r="1801">
          <cell r="F1801" t="str">
            <v>CD475058</v>
          </cell>
          <cell r="G1801">
            <v>42037</v>
          </cell>
          <cell r="H1801" t="str">
            <v>CD</v>
          </cell>
        </row>
        <row r="1802">
          <cell r="F1802" t="str">
            <v>PR54686</v>
          </cell>
          <cell r="G1802">
            <v>42037</v>
          </cell>
          <cell r="H1802" t="str">
            <v>PR</v>
          </cell>
        </row>
        <row r="1803">
          <cell r="F1803" t="str">
            <v>CD474577</v>
          </cell>
          <cell r="G1803">
            <v>42037</v>
          </cell>
          <cell r="H1803" t="str">
            <v>CD</v>
          </cell>
        </row>
        <row r="1804">
          <cell r="F1804" t="str">
            <v>CD473717</v>
          </cell>
          <cell r="G1804">
            <v>42037</v>
          </cell>
          <cell r="H1804" t="str">
            <v>CD</v>
          </cell>
        </row>
        <row r="1805">
          <cell r="F1805" t="str">
            <v>CD474714</v>
          </cell>
          <cell r="G1805">
            <v>42037</v>
          </cell>
          <cell r="H1805" t="str">
            <v>CD</v>
          </cell>
        </row>
        <row r="1806">
          <cell r="F1806" t="str">
            <v>CD474026</v>
          </cell>
          <cell r="G1806">
            <v>42037</v>
          </cell>
          <cell r="H1806" t="str">
            <v>CD</v>
          </cell>
        </row>
        <row r="1807">
          <cell r="F1807" t="str">
            <v>CD475118</v>
          </cell>
          <cell r="G1807">
            <v>42037</v>
          </cell>
          <cell r="H1807" t="str">
            <v>CD</v>
          </cell>
        </row>
        <row r="1808">
          <cell r="F1808" t="str">
            <v>CD473833</v>
          </cell>
          <cell r="G1808">
            <v>42037</v>
          </cell>
          <cell r="H1808" t="str">
            <v>CD</v>
          </cell>
        </row>
        <row r="1809">
          <cell r="F1809" t="str">
            <v>CD473831</v>
          </cell>
          <cell r="G1809">
            <v>42037</v>
          </cell>
          <cell r="H1809" t="str">
            <v>CD</v>
          </cell>
        </row>
        <row r="1810">
          <cell r="F1810" t="str">
            <v>PR54728</v>
          </cell>
          <cell r="G1810">
            <v>42037</v>
          </cell>
          <cell r="H1810" t="str">
            <v>PR</v>
          </cell>
        </row>
        <row r="1811">
          <cell r="F1811" t="str">
            <v>CD475068</v>
          </cell>
          <cell r="G1811">
            <v>42037</v>
          </cell>
          <cell r="H1811" t="str">
            <v>CD</v>
          </cell>
        </row>
        <row r="1812">
          <cell r="F1812" t="str">
            <v>CH59532</v>
          </cell>
          <cell r="G1812">
            <v>42037</v>
          </cell>
          <cell r="H1812" t="str">
            <v>CH</v>
          </cell>
        </row>
        <row r="1813">
          <cell r="F1813" t="str">
            <v>CH59562</v>
          </cell>
          <cell r="G1813">
            <v>42037</v>
          </cell>
          <cell r="H1813" t="str">
            <v>CH</v>
          </cell>
        </row>
        <row r="1814">
          <cell r="F1814" t="str">
            <v>CH59539</v>
          </cell>
          <cell r="G1814">
            <v>42037</v>
          </cell>
          <cell r="H1814" t="str">
            <v>CH</v>
          </cell>
        </row>
        <row r="1815">
          <cell r="F1815" t="str">
            <v>CD474025</v>
          </cell>
          <cell r="G1815">
            <v>42037</v>
          </cell>
          <cell r="H1815" t="str">
            <v>CD</v>
          </cell>
        </row>
        <row r="1816">
          <cell r="F1816" t="str">
            <v>PR54668</v>
          </cell>
          <cell r="G1816">
            <v>42037</v>
          </cell>
          <cell r="H1816" t="str">
            <v>PR</v>
          </cell>
        </row>
        <row r="1817">
          <cell r="F1817" t="str">
            <v>CD473513</v>
          </cell>
          <cell r="G1817">
            <v>42037</v>
          </cell>
          <cell r="H1817" t="str">
            <v>CD</v>
          </cell>
        </row>
        <row r="1818">
          <cell r="F1818" t="str">
            <v>CD473616</v>
          </cell>
          <cell r="G1818">
            <v>42037</v>
          </cell>
          <cell r="H1818" t="str">
            <v>CD</v>
          </cell>
        </row>
        <row r="1819">
          <cell r="F1819" t="str">
            <v>CD474708</v>
          </cell>
          <cell r="G1819">
            <v>42037</v>
          </cell>
          <cell r="H1819" t="str">
            <v>CD</v>
          </cell>
        </row>
        <row r="1820">
          <cell r="F1820" t="str">
            <v>CD474565</v>
          </cell>
          <cell r="G1820">
            <v>42037</v>
          </cell>
          <cell r="H1820" t="str">
            <v>CD</v>
          </cell>
        </row>
        <row r="1821">
          <cell r="F1821" t="str">
            <v>CD474622</v>
          </cell>
          <cell r="G1821">
            <v>42037</v>
          </cell>
          <cell r="H1821" t="str">
            <v>CD</v>
          </cell>
        </row>
        <row r="1822">
          <cell r="F1822" t="str">
            <v>CD475031</v>
          </cell>
          <cell r="G1822">
            <v>42037</v>
          </cell>
          <cell r="H1822" t="str">
            <v>CD</v>
          </cell>
        </row>
        <row r="1823">
          <cell r="F1823" t="str">
            <v>CD474011</v>
          </cell>
          <cell r="G1823">
            <v>42037</v>
          </cell>
          <cell r="H1823" t="str">
            <v>CD</v>
          </cell>
        </row>
        <row r="1824">
          <cell r="F1824" t="str">
            <v>CD473635</v>
          </cell>
          <cell r="G1824">
            <v>42037</v>
          </cell>
          <cell r="H1824" t="str">
            <v>CD</v>
          </cell>
        </row>
        <row r="1825">
          <cell r="F1825" t="str">
            <v>CH59548</v>
          </cell>
          <cell r="G1825">
            <v>42037</v>
          </cell>
          <cell r="H1825" t="str">
            <v>CH</v>
          </cell>
        </row>
        <row r="1826">
          <cell r="F1826" t="str">
            <v>CD473687</v>
          </cell>
          <cell r="G1826">
            <v>42037</v>
          </cell>
          <cell r="H1826" t="str">
            <v>CD</v>
          </cell>
        </row>
        <row r="1827">
          <cell r="F1827" t="str">
            <v>CD473640</v>
          </cell>
          <cell r="G1827">
            <v>42037</v>
          </cell>
          <cell r="H1827" t="str">
            <v>CD</v>
          </cell>
        </row>
        <row r="1828">
          <cell r="F1828" t="str">
            <v>CD474836</v>
          </cell>
          <cell r="G1828">
            <v>42037</v>
          </cell>
          <cell r="H1828" t="str">
            <v>CD</v>
          </cell>
        </row>
        <row r="1829">
          <cell r="F1829" t="str">
            <v>CD473586</v>
          </cell>
          <cell r="G1829">
            <v>42037</v>
          </cell>
          <cell r="H1829" t="str">
            <v>CD</v>
          </cell>
        </row>
        <row r="1830">
          <cell r="F1830" t="str">
            <v>CD475012</v>
          </cell>
          <cell r="G1830">
            <v>42037</v>
          </cell>
          <cell r="H1830" t="str">
            <v>CD</v>
          </cell>
        </row>
        <row r="1831">
          <cell r="F1831" t="str">
            <v>CD474573</v>
          </cell>
          <cell r="G1831">
            <v>42037</v>
          </cell>
          <cell r="H1831" t="str">
            <v>CD</v>
          </cell>
        </row>
        <row r="1832">
          <cell r="F1832" t="str">
            <v>CD474145</v>
          </cell>
          <cell r="G1832">
            <v>42037</v>
          </cell>
          <cell r="H1832" t="str">
            <v>CD</v>
          </cell>
        </row>
        <row r="1833">
          <cell r="F1833" t="str">
            <v>PR54741</v>
          </cell>
          <cell r="G1833">
            <v>42037</v>
          </cell>
          <cell r="H1833" t="str">
            <v>PR</v>
          </cell>
        </row>
        <row r="1834">
          <cell r="F1834" t="str">
            <v>CD474639</v>
          </cell>
          <cell r="G1834">
            <v>42037</v>
          </cell>
          <cell r="H1834" t="str">
            <v>CD</v>
          </cell>
        </row>
        <row r="1835">
          <cell r="F1835" t="str">
            <v>CD474721</v>
          </cell>
          <cell r="G1835">
            <v>42037</v>
          </cell>
          <cell r="H1835" t="str">
            <v>CD</v>
          </cell>
        </row>
        <row r="1836">
          <cell r="F1836" t="str">
            <v>CD474479</v>
          </cell>
          <cell r="G1836">
            <v>42037</v>
          </cell>
          <cell r="H1836" t="str">
            <v>CD</v>
          </cell>
        </row>
        <row r="1837">
          <cell r="F1837" t="str">
            <v>CD474465</v>
          </cell>
          <cell r="G1837">
            <v>42037</v>
          </cell>
          <cell r="H1837" t="str">
            <v>CD</v>
          </cell>
        </row>
        <row r="1838">
          <cell r="F1838" t="str">
            <v>CD474044</v>
          </cell>
          <cell r="G1838">
            <v>42037</v>
          </cell>
          <cell r="H1838" t="str">
            <v>CD</v>
          </cell>
        </row>
        <row r="1839">
          <cell r="F1839" t="str">
            <v>CD475114</v>
          </cell>
          <cell r="G1839">
            <v>42037</v>
          </cell>
          <cell r="H1839" t="str">
            <v>CD</v>
          </cell>
        </row>
        <row r="1840">
          <cell r="F1840" t="str">
            <v>CD474530</v>
          </cell>
          <cell r="G1840">
            <v>42037</v>
          </cell>
          <cell r="H1840" t="str">
            <v>CD</v>
          </cell>
        </row>
        <row r="1841">
          <cell r="F1841" t="str">
            <v>CD474922</v>
          </cell>
          <cell r="G1841">
            <v>42037</v>
          </cell>
          <cell r="H1841" t="str">
            <v>CD</v>
          </cell>
        </row>
        <row r="1842">
          <cell r="F1842" t="str">
            <v>CD473876</v>
          </cell>
          <cell r="G1842">
            <v>42037</v>
          </cell>
          <cell r="H1842" t="str">
            <v>CD</v>
          </cell>
        </row>
        <row r="1843">
          <cell r="F1843" t="str">
            <v>CD474158</v>
          </cell>
          <cell r="G1843">
            <v>42037</v>
          </cell>
          <cell r="H1843" t="str">
            <v>CD</v>
          </cell>
        </row>
        <row r="1844">
          <cell r="F1844" t="str">
            <v>CD473971</v>
          </cell>
          <cell r="G1844">
            <v>42037</v>
          </cell>
          <cell r="H1844" t="str">
            <v>CD</v>
          </cell>
        </row>
        <row r="1845">
          <cell r="F1845" t="str">
            <v>CD474006</v>
          </cell>
          <cell r="G1845">
            <v>42037</v>
          </cell>
          <cell r="H1845" t="str">
            <v>CD</v>
          </cell>
        </row>
        <row r="1846">
          <cell r="F1846" t="str">
            <v>CD474147</v>
          </cell>
          <cell r="G1846">
            <v>42037</v>
          </cell>
          <cell r="H1846" t="str">
            <v>CD</v>
          </cell>
        </row>
        <row r="1847">
          <cell r="F1847" t="str">
            <v>CD473534</v>
          </cell>
          <cell r="G1847">
            <v>42037</v>
          </cell>
          <cell r="H1847" t="str">
            <v>CD</v>
          </cell>
        </row>
        <row r="1848">
          <cell r="F1848" t="str">
            <v>CD475038</v>
          </cell>
          <cell r="G1848">
            <v>42037</v>
          </cell>
          <cell r="H1848" t="str">
            <v>CD</v>
          </cell>
        </row>
        <row r="1849">
          <cell r="F1849" t="str">
            <v>CD474421</v>
          </cell>
          <cell r="G1849">
            <v>42037</v>
          </cell>
          <cell r="H1849" t="str">
            <v>CD</v>
          </cell>
        </row>
        <row r="1850">
          <cell r="F1850" t="str">
            <v>CD473479</v>
          </cell>
          <cell r="G1850">
            <v>42037</v>
          </cell>
          <cell r="H1850" t="str">
            <v>CD</v>
          </cell>
        </row>
        <row r="1851">
          <cell r="F1851" t="str">
            <v>CD474464</v>
          </cell>
          <cell r="G1851">
            <v>42037</v>
          </cell>
          <cell r="H1851" t="str">
            <v>CD</v>
          </cell>
        </row>
        <row r="1852">
          <cell r="F1852" t="str">
            <v>CD474644</v>
          </cell>
          <cell r="G1852">
            <v>42037</v>
          </cell>
          <cell r="H1852" t="str">
            <v>CD</v>
          </cell>
        </row>
        <row r="1853">
          <cell r="F1853" t="str">
            <v>CD474847</v>
          </cell>
          <cell r="G1853">
            <v>42037</v>
          </cell>
          <cell r="H1853" t="str">
            <v>CD</v>
          </cell>
        </row>
        <row r="1854">
          <cell r="F1854" t="str">
            <v>CD474784</v>
          </cell>
          <cell r="G1854">
            <v>42037</v>
          </cell>
          <cell r="H1854" t="str">
            <v>CD</v>
          </cell>
        </row>
        <row r="1855">
          <cell r="F1855" t="str">
            <v>CD474488</v>
          </cell>
          <cell r="G1855">
            <v>42037</v>
          </cell>
          <cell r="H1855" t="str">
            <v>CD</v>
          </cell>
        </row>
        <row r="1856">
          <cell r="F1856" t="str">
            <v>CD475112</v>
          </cell>
          <cell r="G1856">
            <v>42037</v>
          </cell>
          <cell r="H1856" t="str">
            <v>CD</v>
          </cell>
        </row>
        <row r="1857">
          <cell r="F1857" t="str">
            <v>CD474501</v>
          </cell>
          <cell r="G1857">
            <v>42037</v>
          </cell>
          <cell r="H1857" t="str">
            <v>CD</v>
          </cell>
        </row>
        <row r="1858">
          <cell r="F1858" t="str">
            <v>CD474435</v>
          </cell>
          <cell r="G1858">
            <v>42037</v>
          </cell>
          <cell r="H1858" t="str">
            <v>CD</v>
          </cell>
        </row>
        <row r="1859">
          <cell r="F1859" t="str">
            <v>CD474226</v>
          </cell>
          <cell r="G1859">
            <v>42037</v>
          </cell>
          <cell r="H1859" t="str">
            <v>CD</v>
          </cell>
        </row>
        <row r="1860">
          <cell r="F1860" t="str">
            <v>CD474154</v>
          </cell>
          <cell r="G1860">
            <v>42037</v>
          </cell>
          <cell r="H1860" t="str">
            <v>CD</v>
          </cell>
        </row>
        <row r="1861">
          <cell r="F1861" t="str">
            <v>CD474040</v>
          </cell>
          <cell r="G1861">
            <v>42037</v>
          </cell>
          <cell r="H1861" t="str">
            <v>CD</v>
          </cell>
        </row>
        <row r="1862">
          <cell r="F1862" t="str">
            <v>CD474757</v>
          </cell>
          <cell r="G1862">
            <v>42037</v>
          </cell>
          <cell r="H1862" t="str">
            <v>CD</v>
          </cell>
        </row>
        <row r="1863">
          <cell r="F1863" t="str">
            <v>CD474528</v>
          </cell>
          <cell r="G1863">
            <v>42037</v>
          </cell>
          <cell r="H1863" t="str">
            <v>CD</v>
          </cell>
        </row>
        <row r="1864">
          <cell r="F1864" t="str">
            <v>CD475018</v>
          </cell>
          <cell r="G1864">
            <v>42037</v>
          </cell>
          <cell r="H1864" t="str">
            <v>CD</v>
          </cell>
        </row>
        <row r="1865">
          <cell r="F1865" t="str">
            <v>CD475076</v>
          </cell>
          <cell r="G1865">
            <v>42037</v>
          </cell>
          <cell r="H1865" t="str">
            <v>CD</v>
          </cell>
        </row>
        <row r="1866">
          <cell r="F1866" t="str">
            <v>CD474459</v>
          </cell>
          <cell r="G1866">
            <v>42037</v>
          </cell>
          <cell r="H1866" t="str">
            <v>CD</v>
          </cell>
        </row>
        <row r="1867">
          <cell r="F1867" t="str">
            <v>CD474951</v>
          </cell>
          <cell r="G1867">
            <v>42037</v>
          </cell>
          <cell r="H1867" t="str">
            <v>CD</v>
          </cell>
        </row>
        <row r="1868">
          <cell r="F1868" t="str">
            <v>CD474761</v>
          </cell>
          <cell r="G1868">
            <v>42037</v>
          </cell>
          <cell r="H1868" t="str">
            <v>CD</v>
          </cell>
        </row>
        <row r="1869">
          <cell r="F1869" t="str">
            <v>CD474581</v>
          </cell>
          <cell r="G1869">
            <v>42037</v>
          </cell>
          <cell r="H1869" t="str">
            <v>CD</v>
          </cell>
        </row>
        <row r="1870">
          <cell r="F1870" t="str">
            <v>CD475143</v>
          </cell>
          <cell r="G1870">
            <v>42037</v>
          </cell>
          <cell r="H1870" t="str">
            <v>CD</v>
          </cell>
        </row>
        <row r="1871">
          <cell r="F1871" t="str">
            <v>CD474442</v>
          </cell>
          <cell r="G1871">
            <v>42037</v>
          </cell>
          <cell r="H1871" t="str">
            <v>CD</v>
          </cell>
        </row>
        <row r="1872">
          <cell r="F1872" t="str">
            <v>CD475137</v>
          </cell>
          <cell r="G1872">
            <v>42037</v>
          </cell>
          <cell r="H1872" t="str">
            <v>CD</v>
          </cell>
        </row>
        <row r="1873">
          <cell r="F1873" t="str">
            <v>CD475041</v>
          </cell>
          <cell r="G1873">
            <v>42037</v>
          </cell>
          <cell r="H1873" t="str">
            <v>CD</v>
          </cell>
        </row>
        <row r="1874">
          <cell r="F1874" t="str">
            <v>CD472032</v>
          </cell>
          <cell r="G1874">
            <v>42037</v>
          </cell>
          <cell r="H1874" t="str">
            <v>CD</v>
          </cell>
        </row>
        <row r="1875">
          <cell r="F1875" t="str">
            <v>CD473812</v>
          </cell>
          <cell r="G1875">
            <v>42037</v>
          </cell>
          <cell r="H1875" t="str">
            <v>CD</v>
          </cell>
        </row>
        <row r="1876">
          <cell r="F1876" t="str">
            <v>CD473472</v>
          </cell>
          <cell r="G1876">
            <v>42037</v>
          </cell>
          <cell r="H1876" t="str">
            <v>CD</v>
          </cell>
        </row>
        <row r="1877">
          <cell r="F1877" t="str">
            <v>CD474346</v>
          </cell>
          <cell r="G1877">
            <v>42037</v>
          </cell>
          <cell r="H1877" t="str">
            <v>CD</v>
          </cell>
        </row>
        <row r="1878">
          <cell r="F1878" t="str">
            <v>CD475138</v>
          </cell>
          <cell r="G1878">
            <v>42037</v>
          </cell>
          <cell r="H1878" t="str">
            <v>CD</v>
          </cell>
        </row>
        <row r="1879">
          <cell r="F1879" t="str">
            <v>CD473814</v>
          </cell>
          <cell r="G1879">
            <v>42037</v>
          </cell>
          <cell r="H1879" t="str">
            <v>CD</v>
          </cell>
        </row>
        <row r="1880">
          <cell r="F1880" t="str">
            <v>CD474804</v>
          </cell>
          <cell r="G1880">
            <v>42037</v>
          </cell>
          <cell r="H1880" t="str">
            <v>CD</v>
          </cell>
        </row>
        <row r="1881">
          <cell r="F1881" t="str">
            <v>CD473433</v>
          </cell>
          <cell r="G1881">
            <v>42037</v>
          </cell>
          <cell r="H1881" t="str">
            <v>CD</v>
          </cell>
        </row>
        <row r="1882">
          <cell r="F1882" t="str">
            <v>CD475132</v>
          </cell>
          <cell r="G1882">
            <v>42037</v>
          </cell>
          <cell r="H1882" t="str">
            <v>CD</v>
          </cell>
        </row>
        <row r="1883">
          <cell r="F1883" t="str">
            <v>CD474141</v>
          </cell>
          <cell r="G1883">
            <v>42037</v>
          </cell>
          <cell r="H1883" t="str">
            <v>CD</v>
          </cell>
        </row>
        <row r="1884">
          <cell r="F1884" t="str">
            <v>CD473125</v>
          </cell>
          <cell r="G1884">
            <v>42037</v>
          </cell>
          <cell r="H1884" t="str">
            <v>CD</v>
          </cell>
        </row>
        <row r="1885">
          <cell r="F1885" t="str">
            <v>CD474297</v>
          </cell>
          <cell r="G1885">
            <v>42037</v>
          </cell>
          <cell r="H1885" t="str">
            <v>CD</v>
          </cell>
        </row>
        <row r="1886">
          <cell r="F1886" t="str">
            <v>CD472774</v>
          </cell>
          <cell r="G1886">
            <v>42037</v>
          </cell>
          <cell r="H1886" t="str">
            <v>CD</v>
          </cell>
        </row>
        <row r="1887">
          <cell r="F1887" t="str">
            <v>CD472625</v>
          </cell>
          <cell r="G1887">
            <v>42037</v>
          </cell>
          <cell r="H1887" t="str">
            <v>CD</v>
          </cell>
        </row>
        <row r="1888">
          <cell r="F1888" t="str">
            <v>CD475091</v>
          </cell>
          <cell r="G1888">
            <v>42037</v>
          </cell>
          <cell r="H1888" t="str">
            <v>CD</v>
          </cell>
        </row>
        <row r="1889">
          <cell r="F1889" t="str">
            <v>CD475048</v>
          </cell>
          <cell r="G1889">
            <v>42037</v>
          </cell>
          <cell r="H1889" t="str">
            <v>CD</v>
          </cell>
        </row>
        <row r="1890">
          <cell r="F1890" t="str">
            <v>CD472370</v>
          </cell>
          <cell r="G1890">
            <v>42037</v>
          </cell>
          <cell r="H1890" t="str">
            <v>CD</v>
          </cell>
        </row>
        <row r="1891">
          <cell r="F1891" t="str">
            <v>CD474909</v>
          </cell>
          <cell r="G1891">
            <v>42037</v>
          </cell>
          <cell r="H1891" t="str">
            <v>CD</v>
          </cell>
        </row>
        <row r="1892">
          <cell r="F1892" t="str">
            <v>CD472950</v>
          </cell>
          <cell r="G1892">
            <v>42037</v>
          </cell>
          <cell r="H1892" t="str">
            <v>CD</v>
          </cell>
        </row>
        <row r="1893">
          <cell r="F1893" t="str">
            <v>CD470740</v>
          </cell>
          <cell r="G1893">
            <v>42037</v>
          </cell>
          <cell r="H1893" t="str">
            <v>CD</v>
          </cell>
        </row>
        <row r="1894">
          <cell r="F1894" t="str">
            <v>CD474507</v>
          </cell>
          <cell r="G1894">
            <v>42037</v>
          </cell>
          <cell r="H1894" t="str">
            <v>CD</v>
          </cell>
        </row>
        <row r="1895">
          <cell r="F1895" t="str">
            <v>CD473992</v>
          </cell>
          <cell r="G1895">
            <v>42037</v>
          </cell>
          <cell r="H1895" t="str">
            <v>CD</v>
          </cell>
        </row>
        <row r="1896">
          <cell r="F1896" t="str">
            <v>CD474890</v>
          </cell>
          <cell r="G1896">
            <v>42037</v>
          </cell>
          <cell r="H1896" t="str">
            <v>CD</v>
          </cell>
        </row>
        <row r="1897">
          <cell r="F1897" t="str">
            <v>CD474443</v>
          </cell>
          <cell r="G1897">
            <v>42037</v>
          </cell>
          <cell r="H1897" t="str">
            <v>CD</v>
          </cell>
        </row>
        <row r="1898">
          <cell r="F1898" t="str">
            <v>CD473658</v>
          </cell>
          <cell r="G1898">
            <v>42037</v>
          </cell>
          <cell r="H1898" t="str">
            <v>CD</v>
          </cell>
        </row>
        <row r="1899">
          <cell r="F1899" t="str">
            <v>CD473231</v>
          </cell>
          <cell r="G1899">
            <v>42037</v>
          </cell>
          <cell r="H1899" t="str">
            <v>CD</v>
          </cell>
        </row>
        <row r="1900">
          <cell r="F1900" t="str">
            <v>CD472820</v>
          </cell>
          <cell r="G1900">
            <v>42037</v>
          </cell>
          <cell r="H1900" t="str">
            <v>CD</v>
          </cell>
        </row>
        <row r="1901">
          <cell r="F1901" t="str">
            <v>CD473161</v>
          </cell>
          <cell r="G1901">
            <v>42037</v>
          </cell>
          <cell r="H1901" t="str">
            <v>CD</v>
          </cell>
        </row>
        <row r="1902">
          <cell r="F1902" t="str">
            <v>CD474857</v>
          </cell>
          <cell r="G1902">
            <v>42037</v>
          </cell>
          <cell r="H1902" t="str">
            <v>CD</v>
          </cell>
        </row>
        <row r="1903">
          <cell r="F1903" t="str">
            <v>CD472898</v>
          </cell>
          <cell r="G1903">
            <v>42037</v>
          </cell>
          <cell r="H1903" t="str">
            <v>CD</v>
          </cell>
        </row>
        <row r="1904">
          <cell r="F1904" t="str">
            <v>CD473902</v>
          </cell>
          <cell r="G1904">
            <v>42037</v>
          </cell>
          <cell r="H1904" t="str">
            <v>CD</v>
          </cell>
        </row>
        <row r="1905">
          <cell r="F1905" t="str">
            <v>CD472971</v>
          </cell>
          <cell r="G1905">
            <v>42037</v>
          </cell>
          <cell r="H1905" t="str">
            <v>CD</v>
          </cell>
        </row>
        <row r="1906">
          <cell r="F1906" t="str">
            <v>CD475110</v>
          </cell>
          <cell r="G1906">
            <v>42037</v>
          </cell>
          <cell r="H1906" t="str">
            <v>CD</v>
          </cell>
        </row>
        <row r="1907">
          <cell r="F1907" t="str">
            <v>CD470199</v>
          </cell>
          <cell r="G1907">
            <v>42037</v>
          </cell>
          <cell r="H1907" t="str">
            <v>CD</v>
          </cell>
        </row>
        <row r="1908">
          <cell r="F1908" t="str">
            <v>CD475473</v>
          </cell>
          <cell r="G1908">
            <v>42037</v>
          </cell>
          <cell r="H1908" t="str">
            <v>CD</v>
          </cell>
        </row>
        <row r="1909">
          <cell r="F1909" t="str">
            <v>CD474636</v>
          </cell>
          <cell r="G1909">
            <v>42037</v>
          </cell>
          <cell r="H1909" t="str">
            <v>CD</v>
          </cell>
        </row>
        <row r="1910">
          <cell r="F1910" t="str">
            <v>CD473084</v>
          </cell>
          <cell r="G1910">
            <v>42037</v>
          </cell>
          <cell r="H1910" t="str">
            <v>CD</v>
          </cell>
        </row>
        <row r="1911">
          <cell r="F1911" t="str">
            <v>CD472870</v>
          </cell>
          <cell r="G1911">
            <v>42037</v>
          </cell>
          <cell r="H1911" t="str">
            <v>CD</v>
          </cell>
        </row>
        <row r="1912">
          <cell r="F1912" t="str">
            <v>CD473949</v>
          </cell>
          <cell r="G1912">
            <v>42037</v>
          </cell>
          <cell r="H1912" t="str">
            <v>CD</v>
          </cell>
        </row>
        <row r="1913">
          <cell r="F1913" t="str">
            <v>CD473328</v>
          </cell>
          <cell r="G1913">
            <v>42037</v>
          </cell>
          <cell r="H1913" t="str">
            <v>CD</v>
          </cell>
        </row>
        <row r="1914">
          <cell r="F1914" t="str">
            <v>CD470726</v>
          </cell>
          <cell r="G1914">
            <v>42037</v>
          </cell>
          <cell r="H1914" t="str">
            <v>CD</v>
          </cell>
        </row>
        <row r="1915">
          <cell r="F1915" t="str">
            <v>CD470724</v>
          </cell>
          <cell r="G1915">
            <v>42037</v>
          </cell>
          <cell r="H1915" t="str">
            <v>CD</v>
          </cell>
        </row>
        <row r="1916">
          <cell r="F1916" t="str">
            <v>CD475668</v>
          </cell>
          <cell r="G1916">
            <v>42037</v>
          </cell>
          <cell r="H1916" t="str">
            <v>CD</v>
          </cell>
        </row>
        <row r="1917">
          <cell r="F1917" t="str">
            <v>CD474652</v>
          </cell>
          <cell r="G1917">
            <v>42037</v>
          </cell>
          <cell r="H1917" t="str">
            <v>CD</v>
          </cell>
        </row>
        <row r="1918">
          <cell r="F1918" t="str">
            <v>CD474214</v>
          </cell>
          <cell r="G1918">
            <v>42037</v>
          </cell>
          <cell r="H1918" t="str">
            <v>CD</v>
          </cell>
        </row>
        <row r="1919">
          <cell r="F1919" t="str">
            <v>CD475409</v>
          </cell>
          <cell r="G1919">
            <v>42037</v>
          </cell>
          <cell r="H1919" t="str">
            <v>CD</v>
          </cell>
        </row>
        <row r="1920">
          <cell r="F1920" t="str">
            <v>CD473274</v>
          </cell>
          <cell r="G1920">
            <v>42037</v>
          </cell>
          <cell r="H1920" t="str">
            <v>CD</v>
          </cell>
        </row>
        <row r="1921">
          <cell r="F1921" t="str">
            <v>CD473251</v>
          </cell>
          <cell r="G1921">
            <v>42037</v>
          </cell>
          <cell r="H1921" t="str">
            <v>CD</v>
          </cell>
        </row>
        <row r="1922">
          <cell r="F1922" t="str">
            <v>CD473172</v>
          </cell>
          <cell r="G1922">
            <v>42037</v>
          </cell>
          <cell r="H1922" t="str">
            <v>CD</v>
          </cell>
        </row>
        <row r="1923">
          <cell r="F1923" t="str">
            <v>CD475281</v>
          </cell>
          <cell r="G1923">
            <v>42037</v>
          </cell>
          <cell r="H1923" t="str">
            <v>CD</v>
          </cell>
        </row>
        <row r="1924">
          <cell r="F1924" t="str">
            <v>CD474592</v>
          </cell>
          <cell r="G1924">
            <v>42037</v>
          </cell>
          <cell r="H1924" t="str">
            <v>CD</v>
          </cell>
        </row>
        <row r="1925">
          <cell r="F1925" t="str">
            <v>CD475117</v>
          </cell>
          <cell r="G1925">
            <v>42037</v>
          </cell>
          <cell r="H1925" t="str">
            <v>CD</v>
          </cell>
        </row>
        <row r="1926">
          <cell r="F1926" t="str">
            <v>CD472981</v>
          </cell>
          <cell r="G1926">
            <v>42037</v>
          </cell>
          <cell r="H1926" t="str">
            <v>CD</v>
          </cell>
        </row>
        <row r="1927">
          <cell r="F1927" t="str">
            <v>CD472824</v>
          </cell>
          <cell r="G1927">
            <v>42037</v>
          </cell>
          <cell r="H1927" t="str">
            <v>CD</v>
          </cell>
        </row>
        <row r="1928">
          <cell r="F1928" t="str">
            <v>CD472060</v>
          </cell>
          <cell r="G1928">
            <v>42037</v>
          </cell>
          <cell r="H1928" t="str">
            <v>CD</v>
          </cell>
        </row>
        <row r="1929">
          <cell r="F1929" t="str">
            <v>CD473198</v>
          </cell>
          <cell r="G1929">
            <v>42037</v>
          </cell>
          <cell r="H1929" t="str">
            <v>CD</v>
          </cell>
        </row>
        <row r="1930">
          <cell r="F1930" t="str">
            <v>CD473085</v>
          </cell>
          <cell r="G1930">
            <v>42037</v>
          </cell>
          <cell r="H1930" t="str">
            <v>CD</v>
          </cell>
        </row>
        <row r="1931">
          <cell r="F1931" t="str">
            <v>CD475116</v>
          </cell>
          <cell r="G1931">
            <v>42037</v>
          </cell>
          <cell r="H1931" t="str">
            <v>CD</v>
          </cell>
        </row>
        <row r="1932">
          <cell r="F1932" t="str">
            <v>CD471124</v>
          </cell>
          <cell r="G1932">
            <v>42037</v>
          </cell>
          <cell r="H1932" t="str">
            <v>CD</v>
          </cell>
        </row>
        <row r="1933">
          <cell r="F1933" t="str">
            <v>CD475099</v>
          </cell>
          <cell r="G1933">
            <v>42037</v>
          </cell>
          <cell r="H1933" t="str">
            <v>CD</v>
          </cell>
        </row>
        <row r="1934">
          <cell r="F1934" t="str">
            <v>CD473023</v>
          </cell>
          <cell r="G1934">
            <v>42037</v>
          </cell>
          <cell r="H1934" t="str">
            <v>CD</v>
          </cell>
        </row>
        <row r="1935">
          <cell r="F1935" t="str">
            <v>CD471549</v>
          </cell>
          <cell r="G1935">
            <v>42037</v>
          </cell>
          <cell r="H1935" t="str">
            <v>CD</v>
          </cell>
        </row>
        <row r="1936">
          <cell r="F1936" t="str">
            <v>CD473988</v>
          </cell>
          <cell r="G1936">
            <v>42037</v>
          </cell>
          <cell r="H1936" t="str">
            <v>CD</v>
          </cell>
        </row>
        <row r="1937">
          <cell r="F1937">
            <v>22107418</v>
          </cell>
          <cell r="G1937">
            <v>42037</v>
          </cell>
          <cell r="H1937" t="str">
            <v>22</v>
          </cell>
        </row>
        <row r="1938">
          <cell r="F1938" t="str">
            <v>CD473269</v>
          </cell>
          <cell r="G1938">
            <v>42037</v>
          </cell>
          <cell r="H1938" t="str">
            <v>CD</v>
          </cell>
        </row>
        <row r="1939">
          <cell r="F1939" t="str">
            <v>CD472596</v>
          </cell>
          <cell r="G1939">
            <v>42037</v>
          </cell>
          <cell r="H1939" t="str">
            <v>CD</v>
          </cell>
        </row>
        <row r="1940">
          <cell r="F1940" t="str">
            <v>CD471928</v>
          </cell>
          <cell r="G1940">
            <v>42037</v>
          </cell>
          <cell r="H1940" t="str">
            <v>CD</v>
          </cell>
        </row>
        <row r="1941">
          <cell r="F1941" t="str">
            <v>CQ56667</v>
          </cell>
          <cell r="G1941">
            <v>42037</v>
          </cell>
          <cell r="H1941" t="str">
            <v>CQ</v>
          </cell>
        </row>
        <row r="1942">
          <cell r="F1942" t="str">
            <v>CQ56661</v>
          </cell>
          <cell r="G1942">
            <v>42037</v>
          </cell>
          <cell r="H1942" t="str">
            <v>CQ</v>
          </cell>
        </row>
        <row r="1943">
          <cell r="F1943" t="str">
            <v>CQ56727</v>
          </cell>
          <cell r="G1943">
            <v>42037</v>
          </cell>
          <cell r="H1943" t="str">
            <v>CQ</v>
          </cell>
        </row>
        <row r="1944">
          <cell r="F1944" t="str">
            <v>CQ56826</v>
          </cell>
          <cell r="G1944">
            <v>42037</v>
          </cell>
          <cell r="H1944" t="str">
            <v>CQ</v>
          </cell>
        </row>
        <row r="1945">
          <cell r="F1945" t="str">
            <v>CQ56698</v>
          </cell>
          <cell r="G1945">
            <v>42037</v>
          </cell>
          <cell r="H1945" t="str">
            <v>CQ</v>
          </cell>
        </row>
        <row r="1946">
          <cell r="F1946" t="str">
            <v>CQ56522</v>
          </cell>
          <cell r="G1946">
            <v>42037</v>
          </cell>
          <cell r="H1946" t="str">
            <v>CQ</v>
          </cell>
        </row>
        <row r="1947">
          <cell r="F1947" t="str">
            <v>CQ56473</v>
          </cell>
          <cell r="G1947">
            <v>42037</v>
          </cell>
          <cell r="H1947" t="str">
            <v>CQ</v>
          </cell>
        </row>
        <row r="1948">
          <cell r="F1948" t="str">
            <v>CQ56604</v>
          </cell>
          <cell r="G1948">
            <v>42037</v>
          </cell>
          <cell r="H1948" t="str">
            <v>CQ</v>
          </cell>
        </row>
        <row r="1949">
          <cell r="F1949" t="str">
            <v>CQ56679</v>
          </cell>
          <cell r="G1949">
            <v>42037</v>
          </cell>
          <cell r="H1949" t="str">
            <v>CQ</v>
          </cell>
        </row>
        <row r="1950">
          <cell r="F1950" t="str">
            <v>CQ56762</v>
          </cell>
          <cell r="G1950">
            <v>42037</v>
          </cell>
          <cell r="H1950" t="str">
            <v>CQ</v>
          </cell>
        </row>
        <row r="1951">
          <cell r="F1951" t="str">
            <v>CQ56936</v>
          </cell>
          <cell r="G1951">
            <v>42037</v>
          </cell>
          <cell r="H1951" t="str">
            <v>CQ</v>
          </cell>
        </row>
        <row r="1952">
          <cell r="F1952" t="str">
            <v>CQ56890</v>
          </cell>
          <cell r="G1952">
            <v>42037</v>
          </cell>
          <cell r="H1952" t="str">
            <v>CQ</v>
          </cell>
        </row>
        <row r="1953">
          <cell r="F1953" t="str">
            <v>CQ56928</v>
          </cell>
          <cell r="G1953">
            <v>42037</v>
          </cell>
          <cell r="H1953" t="str">
            <v>CQ</v>
          </cell>
        </row>
        <row r="1954">
          <cell r="F1954" t="str">
            <v>CD473218</v>
          </cell>
          <cell r="G1954">
            <v>42037</v>
          </cell>
          <cell r="H1954" t="str">
            <v>CD</v>
          </cell>
        </row>
        <row r="1955">
          <cell r="F1955" t="str">
            <v>CD472803</v>
          </cell>
          <cell r="G1955">
            <v>42037</v>
          </cell>
          <cell r="H1955" t="str">
            <v>CD</v>
          </cell>
        </row>
        <row r="1956">
          <cell r="F1956" t="str">
            <v>CD473789</v>
          </cell>
          <cell r="G1956">
            <v>42037</v>
          </cell>
          <cell r="H1956" t="str">
            <v>CD</v>
          </cell>
        </row>
        <row r="1957">
          <cell r="F1957" t="str">
            <v>CD474703</v>
          </cell>
          <cell r="G1957">
            <v>42037</v>
          </cell>
          <cell r="H1957" t="str">
            <v>CD</v>
          </cell>
        </row>
        <row r="1958">
          <cell r="F1958" t="str">
            <v>CD473458</v>
          </cell>
          <cell r="G1958">
            <v>42037</v>
          </cell>
          <cell r="H1958" t="str">
            <v>CD</v>
          </cell>
        </row>
        <row r="1959">
          <cell r="F1959" t="str">
            <v>CD476177</v>
          </cell>
          <cell r="G1959">
            <v>42037</v>
          </cell>
          <cell r="H1959" t="str">
            <v>CD</v>
          </cell>
        </row>
        <row r="1960">
          <cell r="F1960" t="str">
            <v>CD473048</v>
          </cell>
          <cell r="G1960">
            <v>42037</v>
          </cell>
          <cell r="H1960" t="str">
            <v>CD</v>
          </cell>
        </row>
        <row r="1961">
          <cell r="F1961" t="str">
            <v>CD470904</v>
          </cell>
          <cell r="G1961">
            <v>42037</v>
          </cell>
          <cell r="H1961" t="str">
            <v>CD</v>
          </cell>
        </row>
        <row r="1962">
          <cell r="F1962" t="str">
            <v>CD473377</v>
          </cell>
          <cell r="G1962">
            <v>42037</v>
          </cell>
          <cell r="H1962" t="str">
            <v>CD</v>
          </cell>
        </row>
        <row r="1963">
          <cell r="F1963" t="str">
            <v>CD475609</v>
          </cell>
          <cell r="G1963">
            <v>42037</v>
          </cell>
          <cell r="H1963" t="str">
            <v>CD</v>
          </cell>
        </row>
        <row r="1964">
          <cell r="F1964" t="str">
            <v>CD475082</v>
          </cell>
          <cell r="G1964">
            <v>42037</v>
          </cell>
          <cell r="H1964" t="str">
            <v>CD</v>
          </cell>
        </row>
        <row r="1965">
          <cell r="F1965" t="str">
            <v>CD473958</v>
          </cell>
          <cell r="G1965">
            <v>42037</v>
          </cell>
          <cell r="H1965" t="str">
            <v>CD</v>
          </cell>
        </row>
        <row r="1966">
          <cell r="F1966" t="str">
            <v>CD473432</v>
          </cell>
          <cell r="G1966">
            <v>42037</v>
          </cell>
          <cell r="H1966" t="str">
            <v>CD</v>
          </cell>
        </row>
        <row r="1967">
          <cell r="F1967" t="str">
            <v>CD471619</v>
          </cell>
          <cell r="G1967">
            <v>42037</v>
          </cell>
          <cell r="H1967" t="str">
            <v>CD</v>
          </cell>
        </row>
        <row r="1968">
          <cell r="F1968" t="str">
            <v>CD471650</v>
          </cell>
          <cell r="G1968">
            <v>42037</v>
          </cell>
          <cell r="H1968" t="str">
            <v>CD</v>
          </cell>
        </row>
        <row r="1969">
          <cell r="F1969" t="str">
            <v>CD471393</v>
          </cell>
          <cell r="G1969">
            <v>42037</v>
          </cell>
          <cell r="H1969" t="str">
            <v>CD</v>
          </cell>
        </row>
        <row r="1970">
          <cell r="F1970" t="str">
            <v>CD472691</v>
          </cell>
          <cell r="G1970">
            <v>42037</v>
          </cell>
          <cell r="H1970" t="str">
            <v>CD</v>
          </cell>
        </row>
        <row r="1971">
          <cell r="F1971" t="str">
            <v>CD476053</v>
          </cell>
          <cell r="G1971">
            <v>42037</v>
          </cell>
          <cell r="H1971" t="str">
            <v>CD</v>
          </cell>
        </row>
        <row r="1972">
          <cell r="F1972" t="str">
            <v>CD473629</v>
          </cell>
          <cell r="G1972">
            <v>42037</v>
          </cell>
          <cell r="H1972" t="str">
            <v>CD</v>
          </cell>
        </row>
        <row r="1973">
          <cell r="F1973" t="str">
            <v>CD473511</v>
          </cell>
          <cell r="G1973">
            <v>42037</v>
          </cell>
          <cell r="H1973" t="str">
            <v>CD</v>
          </cell>
        </row>
        <row r="1974">
          <cell r="F1974" t="str">
            <v>CD474695</v>
          </cell>
          <cell r="G1974">
            <v>42037</v>
          </cell>
          <cell r="H1974" t="str">
            <v>CD</v>
          </cell>
        </row>
        <row r="1975">
          <cell r="F1975" t="str">
            <v>CD472613</v>
          </cell>
          <cell r="G1975">
            <v>42037</v>
          </cell>
          <cell r="H1975" t="str">
            <v>CD</v>
          </cell>
        </row>
        <row r="1976">
          <cell r="F1976" t="str">
            <v>CD475696</v>
          </cell>
          <cell r="G1976">
            <v>42037</v>
          </cell>
          <cell r="H1976" t="str">
            <v>CD</v>
          </cell>
        </row>
        <row r="1977">
          <cell r="F1977" t="str">
            <v>CD476096</v>
          </cell>
          <cell r="G1977">
            <v>42037</v>
          </cell>
          <cell r="H1977" t="str">
            <v>CD</v>
          </cell>
        </row>
        <row r="1978">
          <cell r="F1978" t="str">
            <v>CD472932</v>
          </cell>
          <cell r="G1978">
            <v>42037</v>
          </cell>
          <cell r="H1978" t="str">
            <v>CD</v>
          </cell>
        </row>
        <row r="1979">
          <cell r="F1979" t="str">
            <v>CD471815</v>
          </cell>
          <cell r="G1979">
            <v>42037</v>
          </cell>
          <cell r="H1979" t="str">
            <v>CD</v>
          </cell>
        </row>
        <row r="1980">
          <cell r="F1980" t="str">
            <v>CD472917</v>
          </cell>
          <cell r="G1980">
            <v>42037</v>
          </cell>
          <cell r="H1980" t="str">
            <v>CD</v>
          </cell>
        </row>
        <row r="1981">
          <cell r="F1981" t="str">
            <v>CD473980</v>
          </cell>
          <cell r="G1981">
            <v>42037</v>
          </cell>
          <cell r="H1981" t="str">
            <v>CD</v>
          </cell>
        </row>
        <row r="1982">
          <cell r="F1982" t="str">
            <v>CH59460</v>
          </cell>
          <cell r="G1982">
            <v>42037</v>
          </cell>
          <cell r="H1982" t="str">
            <v>CH</v>
          </cell>
        </row>
        <row r="1983">
          <cell r="F1983" t="str">
            <v>CD471152</v>
          </cell>
          <cell r="G1983">
            <v>42037</v>
          </cell>
          <cell r="H1983" t="str">
            <v>CD</v>
          </cell>
        </row>
        <row r="1984">
          <cell r="F1984" t="str">
            <v>CD473422</v>
          </cell>
          <cell r="G1984">
            <v>42037</v>
          </cell>
          <cell r="H1984" t="str">
            <v>CD</v>
          </cell>
        </row>
        <row r="1985">
          <cell r="F1985" t="str">
            <v>CD474416</v>
          </cell>
          <cell r="G1985">
            <v>42037</v>
          </cell>
          <cell r="H1985" t="str">
            <v>CD</v>
          </cell>
        </row>
        <row r="1986">
          <cell r="F1986" t="str">
            <v>CD475239</v>
          </cell>
          <cell r="G1986">
            <v>42037</v>
          </cell>
          <cell r="H1986" t="str">
            <v>CD</v>
          </cell>
        </row>
        <row r="1987">
          <cell r="F1987" t="str">
            <v>CD475391</v>
          </cell>
          <cell r="G1987">
            <v>42037</v>
          </cell>
          <cell r="H1987" t="str">
            <v>CD</v>
          </cell>
        </row>
        <row r="1988">
          <cell r="F1988" t="str">
            <v>CD474023</v>
          </cell>
          <cell r="G1988">
            <v>42037</v>
          </cell>
          <cell r="H1988" t="str">
            <v>CD</v>
          </cell>
        </row>
        <row r="1989">
          <cell r="F1989" t="str">
            <v>CD473548</v>
          </cell>
          <cell r="G1989">
            <v>42037</v>
          </cell>
          <cell r="H1989" t="str">
            <v>CD</v>
          </cell>
        </row>
        <row r="1990">
          <cell r="F1990" t="str">
            <v>CD475687</v>
          </cell>
          <cell r="G1990">
            <v>42037</v>
          </cell>
          <cell r="H1990" t="str">
            <v>CD</v>
          </cell>
        </row>
        <row r="1991">
          <cell r="F1991" t="str">
            <v>CD473669</v>
          </cell>
          <cell r="G1991">
            <v>42037</v>
          </cell>
          <cell r="H1991" t="str">
            <v>CD</v>
          </cell>
        </row>
        <row r="1992">
          <cell r="F1992" t="str">
            <v>CD475672</v>
          </cell>
          <cell r="G1992">
            <v>42037</v>
          </cell>
          <cell r="H1992" t="str">
            <v>CD</v>
          </cell>
        </row>
        <row r="1993">
          <cell r="F1993" t="str">
            <v>CD473660</v>
          </cell>
          <cell r="G1993">
            <v>42037</v>
          </cell>
          <cell r="H1993" t="str">
            <v>CD</v>
          </cell>
        </row>
        <row r="1994">
          <cell r="F1994" t="str">
            <v>CD473945</v>
          </cell>
          <cell r="G1994">
            <v>42037</v>
          </cell>
          <cell r="H1994" t="str">
            <v>CD</v>
          </cell>
        </row>
        <row r="1995">
          <cell r="F1995" t="str">
            <v>CD474564</v>
          </cell>
          <cell r="G1995">
            <v>42037</v>
          </cell>
          <cell r="H1995" t="str">
            <v>CD</v>
          </cell>
        </row>
        <row r="1996">
          <cell r="F1996" t="str">
            <v>CD473872</v>
          </cell>
          <cell r="G1996">
            <v>42037</v>
          </cell>
          <cell r="H1996" t="str">
            <v>CD</v>
          </cell>
        </row>
        <row r="1997">
          <cell r="F1997" t="str">
            <v>CD473893</v>
          </cell>
          <cell r="G1997">
            <v>42037</v>
          </cell>
          <cell r="H1997" t="str">
            <v>CD</v>
          </cell>
        </row>
        <row r="1998">
          <cell r="F1998" t="str">
            <v>CD474338</v>
          </cell>
          <cell r="G1998">
            <v>42037</v>
          </cell>
          <cell r="H1998" t="str">
            <v>CD</v>
          </cell>
        </row>
        <row r="1999">
          <cell r="F1999" t="str">
            <v>CD475249</v>
          </cell>
          <cell r="G1999">
            <v>42037</v>
          </cell>
          <cell r="H1999" t="str">
            <v>CD</v>
          </cell>
        </row>
        <row r="2000">
          <cell r="F2000" t="str">
            <v>CD474438</v>
          </cell>
          <cell r="G2000">
            <v>42037</v>
          </cell>
          <cell r="H2000" t="str">
            <v>CD</v>
          </cell>
        </row>
        <row r="2001">
          <cell r="F2001" t="str">
            <v>CD473697</v>
          </cell>
          <cell r="G2001">
            <v>42037</v>
          </cell>
          <cell r="H2001" t="str">
            <v>CD</v>
          </cell>
        </row>
        <row r="2002">
          <cell r="F2002" t="str">
            <v>CD475468</v>
          </cell>
          <cell r="G2002">
            <v>42037</v>
          </cell>
          <cell r="H2002" t="str">
            <v>CD</v>
          </cell>
        </row>
        <row r="2003">
          <cell r="F2003" t="str">
            <v>CD474733</v>
          </cell>
          <cell r="G2003">
            <v>42037</v>
          </cell>
          <cell r="H2003" t="str">
            <v>CD</v>
          </cell>
        </row>
        <row r="2004">
          <cell r="F2004" t="str">
            <v>CD473968</v>
          </cell>
          <cell r="G2004">
            <v>42037</v>
          </cell>
          <cell r="H2004" t="str">
            <v>CD</v>
          </cell>
        </row>
        <row r="2005">
          <cell r="F2005" t="str">
            <v>CD475190</v>
          </cell>
          <cell r="G2005">
            <v>42037</v>
          </cell>
          <cell r="H2005" t="str">
            <v>CD</v>
          </cell>
        </row>
        <row r="2006">
          <cell r="F2006" t="str">
            <v>CD473963</v>
          </cell>
          <cell r="G2006">
            <v>42037</v>
          </cell>
          <cell r="H2006" t="str">
            <v>CD</v>
          </cell>
        </row>
        <row r="2007">
          <cell r="F2007" t="str">
            <v>CD475484</v>
          </cell>
          <cell r="G2007">
            <v>42037</v>
          </cell>
          <cell r="H2007" t="str">
            <v>CD</v>
          </cell>
        </row>
        <row r="2008">
          <cell r="F2008" t="str">
            <v>CD474184</v>
          </cell>
          <cell r="G2008">
            <v>42037</v>
          </cell>
          <cell r="H2008" t="str">
            <v>CD</v>
          </cell>
        </row>
        <row r="2009">
          <cell r="F2009" t="str">
            <v>CD474263</v>
          </cell>
          <cell r="G2009">
            <v>42037</v>
          </cell>
          <cell r="H2009" t="str">
            <v>CD</v>
          </cell>
        </row>
        <row r="2010">
          <cell r="F2010" t="str">
            <v>CD474039</v>
          </cell>
          <cell r="G2010">
            <v>42037</v>
          </cell>
          <cell r="H2010" t="str">
            <v>CD</v>
          </cell>
        </row>
        <row r="2011">
          <cell r="F2011" t="str">
            <v>CD474155</v>
          </cell>
          <cell r="G2011">
            <v>42037</v>
          </cell>
          <cell r="H2011" t="str">
            <v>CD</v>
          </cell>
        </row>
        <row r="2012">
          <cell r="F2012" t="str">
            <v>CD475224</v>
          </cell>
          <cell r="G2012">
            <v>42037</v>
          </cell>
          <cell r="H2012" t="str">
            <v>CD</v>
          </cell>
        </row>
        <row r="2013">
          <cell r="F2013" t="str">
            <v>CD474430</v>
          </cell>
          <cell r="G2013">
            <v>42037</v>
          </cell>
          <cell r="H2013" t="str">
            <v>CD</v>
          </cell>
        </row>
        <row r="2014">
          <cell r="F2014" t="str">
            <v>CD475179</v>
          </cell>
          <cell r="G2014">
            <v>42037</v>
          </cell>
          <cell r="H2014" t="str">
            <v>CD</v>
          </cell>
        </row>
        <row r="2015">
          <cell r="F2015" t="str">
            <v>CD475180</v>
          </cell>
          <cell r="G2015">
            <v>42037</v>
          </cell>
          <cell r="H2015" t="str">
            <v>CD</v>
          </cell>
        </row>
        <row r="2016">
          <cell r="F2016" t="str">
            <v>CD475398</v>
          </cell>
          <cell r="G2016">
            <v>42037</v>
          </cell>
          <cell r="H2016" t="str">
            <v>CD</v>
          </cell>
        </row>
        <row r="2017">
          <cell r="F2017" t="str">
            <v>CD475599</v>
          </cell>
          <cell r="G2017">
            <v>42037</v>
          </cell>
          <cell r="H2017" t="str">
            <v>CD</v>
          </cell>
        </row>
        <row r="2018">
          <cell r="F2018" t="str">
            <v>CD475447</v>
          </cell>
          <cell r="G2018">
            <v>42037</v>
          </cell>
          <cell r="H2018" t="str">
            <v>CD</v>
          </cell>
        </row>
        <row r="2019">
          <cell r="F2019" t="str">
            <v>CD475634</v>
          </cell>
          <cell r="G2019">
            <v>42037</v>
          </cell>
          <cell r="H2019" t="str">
            <v>CD</v>
          </cell>
        </row>
        <row r="2020">
          <cell r="F2020" t="str">
            <v>CD474031</v>
          </cell>
          <cell r="G2020">
            <v>42037</v>
          </cell>
          <cell r="H2020" t="str">
            <v>CD</v>
          </cell>
        </row>
        <row r="2021">
          <cell r="F2021" t="str">
            <v>CD474065</v>
          </cell>
          <cell r="G2021">
            <v>42037</v>
          </cell>
          <cell r="H2021" t="str">
            <v>CD</v>
          </cell>
        </row>
        <row r="2022">
          <cell r="F2022" t="str">
            <v>CD474181</v>
          </cell>
          <cell r="G2022">
            <v>42037</v>
          </cell>
          <cell r="H2022" t="str">
            <v>CD</v>
          </cell>
        </row>
        <row r="2023">
          <cell r="F2023" t="str">
            <v>CD474289</v>
          </cell>
          <cell r="G2023">
            <v>42037</v>
          </cell>
          <cell r="H2023" t="str">
            <v>CD</v>
          </cell>
        </row>
        <row r="2024">
          <cell r="F2024" t="str">
            <v>CD474296</v>
          </cell>
          <cell r="G2024">
            <v>42037</v>
          </cell>
          <cell r="H2024" t="str">
            <v>CD</v>
          </cell>
        </row>
        <row r="2025">
          <cell r="F2025" t="str">
            <v>CD474312</v>
          </cell>
          <cell r="G2025">
            <v>42037</v>
          </cell>
          <cell r="H2025" t="str">
            <v>CD</v>
          </cell>
        </row>
        <row r="2026">
          <cell r="F2026" t="str">
            <v>CD474038</v>
          </cell>
          <cell r="G2026">
            <v>42037</v>
          </cell>
          <cell r="H2026" t="str">
            <v>CD</v>
          </cell>
        </row>
        <row r="2027">
          <cell r="F2027" t="str">
            <v>CD475474</v>
          </cell>
          <cell r="G2027">
            <v>42037</v>
          </cell>
          <cell r="H2027" t="str">
            <v>CD</v>
          </cell>
        </row>
        <row r="2028">
          <cell r="F2028" t="str">
            <v>CD475658</v>
          </cell>
          <cell r="G2028">
            <v>42037</v>
          </cell>
          <cell r="H2028" t="str">
            <v>CD</v>
          </cell>
        </row>
        <row r="2029">
          <cell r="F2029" t="str">
            <v>CD473623</v>
          </cell>
          <cell r="G2029">
            <v>42037</v>
          </cell>
          <cell r="H2029" t="str">
            <v>CD</v>
          </cell>
        </row>
        <row r="2030">
          <cell r="F2030" t="str">
            <v>CD476128</v>
          </cell>
          <cell r="G2030">
            <v>42037</v>
          </cell>
          <cell r="H2030" t="str">
            <v>CD</v>
          </cell>
        </row>
        <row r="2031">
          <cell r="F2031" t="str">
            <v>CD475911</v>
          </cell>
          <cell r="G2031">
            <v>42037</v>
          </cell>
          <cell r="H2031" t="str">
            <v>CD</v>
          </cell>
        </row>
        <row r="2032">
          <cell r="F2032" t="str">
            <v>CD475400</v>
          </cell>
          <cell r="G2032">
            <v>42037</v>
          </cell>
          <cell r="H2032" t="str">
            <v>CD</v>
          </cell>
        </row>
        <row r="2033">
          <cell r="F2033" t="str">
            <v>CD475709</v>
          </cell>
          <cell r="G2033">
            <v>42037</v>
          </cell>
          <cell r="H2033" t="str">
            <v>CD</v>
          </cell>
        </row>
        <row r="2034">
          <cell r="F2034" t="str">
            <v>CD476270</v>
          </cell>
          <cell r="G2034">
            <v>42037</v>
          </cell>
          <cell r="H2034" t="str">
            <v>CD</v>
          </cell>
        </row>
        <row r="2035">
          <cell r="F2035" t="str">
            <v>CD475302</v>
          </cell>
          <cell r="G2035">
            <v>42037</v>
          </cell>
          <cell r="H2035" t="str">
            <v>CD</v>
          </cell>
        </row>
        <row r="2036">
          <cell r="F2036" t="str">
            <v>CD475385</v>
          </cell>
          <cell r="G2036">
            <v>42037</v>
          </cell>
          <cell r="H2036" t="str">
            <v>CD</v>
          </cell>
        </row>
        <row r="2037">
          <cell r="F2037" t="str">
            <v>CD475399</v>
          </cell>
          <cell r="G2037">
            <v>42037</v>
          </cell>
          <cell r="H2037" t="str">
            <v>CD</v>
          </cell>
        </row>
        <row r="2038">
          <cell r="F2038" t="str">
            <v>CD475541</v>
          </cell>
          <cell r="G2038">
            <v>42037</v>
          </cell>
          <cell r="H2038" t="str">
            <v>CD</v>
          </cell>
        </row>
        <row r="2039">
          <cell r="F2039" t="str">
            <v>CD476367</v>
          </cell>
          <cell r="G2039">
            <v>42037</v>
          </cell>
          <cell r="H2039" t="str">
            <v>CD</v>
          </cell>
        </row>
        <row r="2040">
          <cell r="F2040" t="str">
            <v>CD475596</v>
          </cell>
          <cell r="G2040">
            <v>42037</v>
          </cell>
          <cell r="H2040" t="str">
            <v>CD</v>
          </cell>
        </row>
        <row r="2041">
          <cell r="F2041" t="str">
            <v>CD475293</v>
          </cell>
          <cell r="G2041">
            <v>42037</v>
          </cell>
          <cell r="H2041" t="str">
            <v>CD</v>
          </cell>
        </row>
        <row r="2042">
          <cell r="F2042" t="str">
            <v>CD476058</v>
          </cell>
          <cell r="G2042">
            <v>42037</v>
          </cell>
          <cell r="H2042" t="str">
            <v>CD</v>
          </cell>
        </row>
        <row r="2043">
          <cell r="F2043" t="str">
            <v>CD475967</v>
          </cell>
          <cell r="G2043">
            <v>42037</v>
          </cell>
          <cell r="H2043" t="str">
            <v>CD</v>
          </cell>
        </row>
        <row r="2044">
          <cell r="F2044" t="str">
            <v>CD475624</v>
          </cell>
          <cell r="G2044">
            <v>42037</v>
          </cell>
          <cell r="H2044" t="str">
            <v>CD</v>
          </cell>
        </row>
        <row r="2045">
          <cell r="F2045" t="str">
            <v>CD475682</v>
          </cell>
          <cell r="G2045">
            <v>42037</v>
          </cell>
          <cell r="H2045" t="str">
            <v>CD</v>
          </cell>
        </row>
        <row r="2046">
          <cell r="F2046" t="str">
            <v>CD475705</v>
          </cell>
          <cell r="G2046">
            <v>42037</v>
          </cell>
          <cell r="H2046" t="str">
            <v>CD</v>
          </cell>
        </row>
        <row r="2047">
          <cell r="F2047" t="str">
            <v>CD475176</v>
          </cell>
          <cell r="G2047">
            <v>42037</v>
          </cell>
          <cell r="H2047" t="str">
            <v>CD</v>
          </cell>
        </row>
        <row r="2048">
          <cell r="F2048" t="str">
            <v>CD475431</v>
          </cell>
          <cell r="G2048">
            <v>42037</v>
          </cell>
          <cell r="H2048" t="str">
            <v>CD</v>
          </cell>
        </row>
        <row r="2049">
          <cell r="F2049" t="str">
            <v>CD476040</v>
          </cell>
          <cell r="G2049">
            <v>42037</v>
          </cell>
          <cell r="H2049" t="str">
            <v>CD</v>
          </cell>
        </row>
        <row r="2050">
          <cell r="F2050" t="str">
            <v>CD475214</v>
          </cell>
          <cell r="G2050">
            <v>42037</v>
          </cell>
          <cell r="H2050" t="str">
            <v>CD</v>
          </cell>
        </row>
        <row r="2051">
          <cell r="F2051" t="str">
            <v>CD476274</v>
          </cell>
          <cell r="G2051">
            <v>42037</v>
          </cell>
          <cell r="H2051" t="str">
            <v>CD</v>
          </cell>
        </row>
        <row r="2052">
          <cell r="F2052" t="str">
            <v>CD476353</v>
          </cell>
          <cell r="G2052">
            <v>42037</v>
          </cell>
          <cell r="H2052" t="str">
            <v>CD</v>
          </cell>
        </row>
        <row r="2053">
          <cell r="F2053" t="str">
            <v>CD476244</v>
          </cell>
          <cell r="G2053">
            <v>42037</v>
          </cell>
          <cell r="H2053" t="str">
            <v>CD</v>
          </cell>
        </row>
        <row r="2054">
          <cell r="F2054" t="str">
            <v>CD475175</v>
          </cell>
          <cell r="G2054">
            <v>42037</v>
          </cell>
          <cell r="H2054" t="str">
            <v>CD</v>
          </cell>
        </row>
        <row r="2055">
          <cell r="F2055" t="str">
            <v>CD476153</v>
          </cell>
          <cell r="G2055">
            <v>42037</v>
          </cell>
          <cell r="H2055" t="str">
            <v>CD</v>
          </cell>
        </row>
        <row r="2056">
          <cell r="F2056" t="str">
            <v>CD476333</v>
          </cell>
          <cell r="G2056">
            <v>42037</v>
          </cell>
          <cell r="H2056" t="str">
            <v>CD</v>
          </cell>
        </row>
        <row r="2057">
          <cell r="F2057" t="str">
            <v>CD475479</v>
          </cell>
          <cell r="G2057">
            <v>42037</v>
          </cell>
          <cell r="H2057" t="str">
            <v>CD</v>
          </cell>
        </row>
        <row r="2058">
          <cell r="F2058" t="str">
            <v>CD475478</v>
          </cell>
          <cell r="G2058">
            <v>42037</v>
          </cell>
          <cell r="H2058" t="str">
            <v>CD</v>
          </cell>
        </row>
        <row r="2059">
          <cell r="F2059" t="str">
            <v>CD475186</v>
          </cell>
          <cell r="G2059">
            <v>42037</v>
          </cell>
          <cell r="H2059" t="str">
            <v>CD</v>
          </cell>
        </row>
        <row r="2060">
          <cell r="F2060" t="str">
            <v>CD476327</v>
          </cell>
          <cell r="G2060">
            <v>42037</v>
          </cell>
          <cell r="H2060" t="str">
            <v>CD</v>
          </cell>
        </row>
        <row r="2061">
          <cell r="F2061" t="str">
            <v>CD476026</v>
          </cell>
          <cell r="G2061">
            <v>42037</v>
          </cell>
          <cell r="H2061" t="str">
            <v>CD</v>
          </cell>
        </row>
        <row r="2062">
          <cell r="F2062" t="str">
            <v>CD476285</v>
          </cell>
          <cell r="G2062">
            <v>42037</v>
          </cell>
          <cell r="H2062" t="str">
            <v>CD</v>
          </cell>
        </row>
        <row r="2063">
          <cell r="F2063" t="str">
            <v>CD476412</v>
          </cell>
          <cell r="G2063">
            <v>42037</v>
          </cell>
          <cell r="H2063" t="str">
            <v>CD</v>
          </cell>
        </row>
        <row r="2064">
          <cell r="F2064" t="str">
            <v>CD476298</v>
          </cell>
          <cell r="G2064">
            <v>42037</v>
          </cell>
          <cell r="H2064" t="str">
            <v>CD</v>
          </cell>
        </row>
        <row r="2065">
          <cell r="F2065" t="str">
            <v>CD476431</v>
          </cell>
          <cell r="G2065">
            <v>42037</v>
          </cell>
          <cell r="H2065" t="str">
            <v>CD</v>
          </cell>
        </row>
        <row r="2066">
          <cell r="F2066" t="str">
            <v>CD476245</v>
          </cell>
          <cell r="G2066">
            <v>42037</v>
          </cell>
          <cell r="H2066" t="str">
            <v>CD</v>
          </cell>
        </row>
        <row r="2067">
          <cell r="F2067" t="str">
            <v>CD476066</v>
          </cell>
          <cell r="G2067">
            <v>42037</v>
          </cell>
          <cell r="H2067" t="str">
            <v>CD</v>
          </cell>
        </row>
        <row r="2068">
          <cell r="F2068" t="str">
            <v>CD475901</v>
          </cell>
          <cell r="G2068">
            <v>42037</v>
          </cell>
          <cell r="H2068" t="str">
            <v>CD</v>
          </cell>
        </row>
        <row r="2069">
          <cell r="F2069" t="str">
            <v>CD476082</v>
          </cell>
          <cell r="G2069">
            <v>42037</v>
          </cell>
          <cell r="H2069" t="str">
            <v>CD</v>
          </cell>
        </row>
        <row r="2070">
          <cell r="F2070" t="str">
            <v>CD475818</v>
          </cell>
          <cell r="G2070">
            <v>42037</v>
          </cell>
          <cell r="H2070" t="str">
            <v>CD</v>
          </cell>
        </row>
        <row r="2071">
          <cell r="F2071" t="str">
            <v>CD475993</v>
          </cell>
          <cell r="G2071">
            <v>42037</v>
          </cell>
          <cell r="H2071" t="str">
            <v>CD</v>
          </cell>
        </row>
        <row r="2072">
          <cell r="F2072" t="str">
            <v>CD476354</v>
          </cell>
          <cell r="G2072">
            <v>42037</v>
          </cell>
          <cell r="H2072" t="str">
            <v>CD</v>
          </cell>
        </row>
        <row r="2073">
          <cell r="F2073" t="str">
            <v>CD476033</v>
          </cell>
          <cell r="G2073">
            <v>42037</v>
          </cell>
          <cell r="H2073" t="str">
            <v>CD</v>
          </cell>
        </row>
        <row r="2074">
          <cell r="F2074" t="str">
            <v>CD476025</v>
          </cell>
          <cell r="G2074">
            <v>42037</v>
          </cell>
          <cell r="H2074" t="str">
            <v>CD</v>
          </cell>
        </row>
        <row r="2075">
          <cell r="F2075" t="str">
            <v>CD476050</v>
          </cell>
          <cell r="G2075">
            <v>42037</v>
          </cell>
          <cell r="H2075" t="str">
            <v>CD</v>
          </cell>
        </row>
        <row r="2076">
          <cell r="F2076" t="str">
            <v>CD476289</v>
          </cell>
          <cell r="G2076">
            <v>42037</v>
          </cell>
          <cell r="H2076" t="str">
            <v>CD</v>
          </cell>
        </row>
        <row r="2077">
          <cell r="F2077" t="str">
            <v>CD476046</v>
          </cell>
          <cell r="G2077">
            <v>42037</v>
          </cell>
          <cell r="H2077" t="str">
            <v>CD</v>
          </cell>
        </row>
        <row r="2078">
          <cell r="F2078" t="str">
            <v>CD476190</v>
          </cell>
          <cell r="G2078">
            <v>42037</v>
          </cell>
          <cell r="H2078" t="str">
            <v>CD</v>
          </cell>
        </row>
        <row r="2079">
          <cell r="F2079" t="str">
            <v>CD476042</v>
          </cell>
          <cell r="G2079">
            <v>42037</v>
          </cell>
          <cell r="H2079" t="str">
            <v>CD</v>
          </cell>
        </row>
        <row r="2080">
          <cell r="F2080" t="str">
            <v>CD476077</v>
          </cell>
          <cell r="G2080">
            <v>42037</v>
          </cell>
          <cell r="H2080" t="str">
            <v>CD</v>
          </cell>
        </row>
        <row r="2081">
          <cell r="F2081" t="str">
            <v>CD476117</v>
          </cell>
          <cell r="G2081">
            <v>42037</v>
          </cell>
          <cell r="H2081" t="str">
            <v>CD</v>
          </cell>
        </row>
        <row r="2082">
          <cell r="F2082" t="str">
            <v>CD476131</v>
          </cell>
          <cell r="G2082">
            <v>42037</v>
          </cell>
          <cell r="H2082" t="str">
            <v>CD</v>
          </cell>
        </row>
        <row r="2083">
          <cell r="F2083" t="str">
            <v>CD476318</v>
          </cell>
          <cell r="G2083">
            <v>42037</v>
          </cell>
          <cell r="H2083" t="str">
            <v>CD</v>
          </cell>
        </row>
        <row r="2084">
          <cell r="F2084" t="str">
            <v>CD476337</v>
          </cell>
          <cell r="G2084">
            <v>42037</v>
          </cell>
          <cell r="H2084" t="str">
            <v>CD</v>
          </cell>
        </row>
        <row r="2085">
          <cell r="F2085" t="str">
            <v>CD475937</v>
          </cell>
          <cell r="G2085">
            <v>42037</v>
          </cell>
          <cell r="H2085" t="str">
            <v>CD</v>
          </cell>
        </row>
        <row r="2086">
          <cell r="F2086" t="str">
            <v>CD476264</v>
          </cell>
          <cell r="G2086">
            <v>42037</v>
          </cell>
          <cell r="H2086" t="str">
            <v>CD</v>
          </cell>
        </row>
        <row r="2087">
          <cell r="F2087" t="str">
            <v>CD475776</v>
          </cell>
          <cell r="G2087">
            <v>42037</v>
          </cell>
          <cell r="H2087" t="str">
            <v>CD</v>
          </cell>
        </row>
        <row r="2088">
          <cell r="F2088" t="str">
            <v>CD474094</v>
          </cell>
          <cell r="G2088">
            <v>42037</v>
          </cell>
          <cell r="H2088" t="str">
            <v>CD</v>
          </cell>
        </row>
        <row r="2089">
          <cell r="F2089" t="str">
            <v>CD476360</v>
          </cell>
          <cell r="G2089">
            <v>42037</v>
          </cell>
          <cell r="H2089" t="str">
            <v>CD</v>
          </cell>
        </row>
        <row r="2090">
          <cell r="F2090" t="str">
            <v>CD474085</v>
          </cell>
          <cell r="G2090">
            <v>42037</v>
          </cell>
          <cell r="H2090" t="str">
            <v>CD</v>
          </cell>
        </row>
        <row r="2091">
          <cell r="F2091" t="str">
            <v>CD476350</v>
          </cell>
          <cell r="G2091">
            <v>42037</v>
          </cell>
          <cell r="H2091" t="str">
            <v>CD</v>
          </cell>
        </row>
        <row r="2092">
          <cell r="F2092" t="str">
            <v>CD473975</v>
          </cell>
          <cell r="G2092">
            <v>42037</v>
          </cell>
          <cell r="H2092" t="str">
            <v>CD</v>
          </cell>
        </row>
        <row r="2093">
          <cell r="F2093" t="str">
            <v>CD475511</v>
          </cell>
          <cell r="G2093">
            <v>42037</v>
          </cell>
          <cell r="H2093" t="str">
            <v>CD</v>
          </cell>
        </row>
        <row r="2094">
          <cell r="F2094" t="str">
            <v>CD476435</v>
          </cell>
          <cell r="G2094">
            <v>42037</v>
          </cell>
          <cell r="H2094" t="str">
            <v>CD</v>
          </cell>
        </row>
        <row r="2095">
          <cell r="F2095" t="str">
            <v>CD475487</v>
          </cell>
          <cell r="G2095">
            <v>42037</v>
          </cell>
          <cell r="H2095" t="str">
            <v>CD</v>
          </cell>
        </row>
        <row r="2096">
          <cell r="F2096" t="str">
            <v>CD476348</v>
          </cell>
          <cell r="G2096">
            <v>42037</v>
          </cell>
          <cell r="H2096" t="str">
            <v>CD</v>
          </cell>
        </row>
        <row r="2097">
          <cell r="F2097" t="str">
            <v>CD476437</v>
          </cell>
          <cell r="G2097">
            <v>42037</v>
          </cell>
          <cell r="H2097" t="str">
            <v>CD</v>
          </cell>
        </row>
        <row r="2098">
          <cell r="F2098" t="str">
            <v>CD476330</v>
          </cell>
          <cell r="G2098">
            <v>42037</v>
          </cell>
          <cell r="H2098" t="str">
            <v>CD</v>
          </cell>
        </row>
        <row r="2099">
          <cell r="F2099">
            <v>22107481</v>
          </cell>
          <cell r="G2099">
            <v>42041</v>
          </cell>
          <cell r="H2099" t="str">
            <v>22</v>
          </cell>
        </row>
        <row r="2100">
          <cell r="F2100" t="str">
            <v>CD476433</v>
          </cell>
          <cell r="G2100">
            <v>42041</v>
          </cell>
          <cell r="H2100" t="str">
            <v>CD</v>
          </cell>
        </row>
        <row r="2101">
          <cell r="F2101" t="str">
            <v>CH59864</v>
          </cell>
          <cell r="G2101">
            <v>42041</v>
          </cell>
          <cell r="H2101" t="str">
            <v>CH</v>
          </cell>
        </row>
        <row r="2102">
          <cell r="F2102" t="str">
            <v>CH59622</v>
          </cell>
          <cell r="G2102">
            <v>42041</v>
          </cell>
          <cell r="H2102" t="str">
            <v>CH</v>
          </cell>
        </row>
        <row r="2103">
          <cell r="F2103" t="str">
            <v>PR54805</v>
          </cell>
          <cell r="G2103">
            <v>42041</v>
          </cell>
          <cell r="H2103" t="str">
            <v>PR</v>
          </cell>
        </row>
        <row r="2104">
          <cell r="F2104" t="str">
            <v>CH59824</v>
          </cell>
          <cell r="G2104">
            <v>42041</v>
          </cell>
          <cell r="H2104" t="str">
            <v>CH</v>
          </cell>
        </row>
        <row r="2105">
          <cell r="F2105" t="str">
            <v>CD475822</v>
          </cell>
          <cell r="G2105">
            <v>42041</v>
          </cell>
          <cell r="H2105" t="str">
            <v>CD</v>
          </cell>
        </row>
        <row r="2106">
          <cell r="F2106" t="str">
            <v>CH59677</v>
          </cell>
          <cell r="G2106">
            <v>42041</v>
          </cell>
          <cell r="H2106" t="str">
            <v>CH</v>
          </cell>
        </row>
        <row r="2107">
          <cell r="F2107" t="str">
            <v>CH59701</v>
          </cell>
          <cell r="G2107">
            <v>42041</v>
          </cell>
          <cell r="H2107" t="str">
            <v>CH</v>
          </cell>
        </row>
        <row r="2108">
          <cell r="F2108" t="str">
            <v>CD475827</v>
          </cell>
          <cell r="G2108">
            <v>42041</v>
          </cell>
          <cell r="H2108" t="str">
            <v>CD</v>
          </cell>
        </row>
        <row r="2109">
          <cell r="F2109" t="str">
            <v>CH59826</v>
          </cell>
          <cell r="G2109">
            <v>42041</v>
          </cell>
          <cell r="H2109" t="str">
            <v>CH</v>
          </cell>
        </row>
        <row r="2110">
          <cell r="F2110" t="str">
            <v>CD476399</v>
          </cell>
          <cell r="G2110">
            <v>42041</v>
          </cell>
          <cell r="H2110" t="str">
            <v>CD</v>
          </cell>
        </row>
        <row r="2111">
          <cell r="F2111" t="str">
            <v>CD477025</v>
          </cell>
          <cell r="G2111">
            <v>42041</v>
          </cell>
          <cell r="H2111" t="str">
            <v>CD</v>
          </cell>
        </row>
        <row r="2112">
          <cell r="F2112" t="str">
            <v>CH59695</v>
          </cell>
          <cell r="G2112">
            <v>42041</v>
          </cell>
          <cell r="H2112" t="str">
            <v>CH</v>
          </cell>
        </row>
        <row r="2113">
          <cell r="F2113" t="str">
            <v>PR54823</v>
          </cell>
          <cell r="G2113">
            <v>42041</v>
          </cell>
          <cell r="H2113" t="str">
            <v>PR</v>
          </cell>
        </row>
        <row r="2114">
          <cell r="F2114" t="str">
            <v>CD476562</v>
          </cell>
          <cell r="G2114">
            <v>42041</v>
          </cell>
          <cell r="H2114" t="str">
            <v>CD</v>
          </cell>
        </row>
        <row r="2115">
          <cell r="F2115" t="str">
            <v>CH59841</v>
          </cell>
          <cell r="G2115">
            <v>42041</v>
          </cell>
          <cell r="H2115" t="str">
            <v>CH</v>
          </cell>
        </row>
        <row r="2116">
          <cell r="F2116" t="str">
            <v>PR54799</v>
          </cell>
          <cell r="G2116">
            <v>42041</v>
          </cell>
          <cell r="H2116" t="str">
            <v>PR</v>
          </cell>
        </row>
        <row r="2117">
          <cell r="F2117" t="str">
            <v>CH59825</v>
          </cell>
          <cell r="G2117">
            <v>42041</v>
          </cell>
          <cell r="H2117" t="str">
            <v>CH</v>
          </cell>
        </row>
        <row r="2118">
          <cell r="F2118" t="str">
            <v>PR54770</v>
          </cell>
          <cell r="G2118">
            <v>42041</v>
          </cell>
          <cell r="H2118" t="str">
            <v>PR</v>
          </cell>
        </row>
        <row r="2119">
          <cell r="F2119" t="str">
            <v>CD476260</v>
          </cell>
          <cell r="G2119">
            <v>42041</v>
          </cell>
          <cell r="H2119" t="str">
            <v>CD</v>
          </cell>
        </row>
        <row r="2120">
          <cell r="F2120">
            <v>22107486</v>
          </cell>
          <cell r="G2120">
            <v>42041</v>
          </cell>
          <cell r="H2120" t="str">
            <v>22</v>
          </cell>
        </row>
        <row r="2121">
          <cell r="F2121" t="str">
            <v>CD476124</v>
          </cell>
          <cell r="G2121">
            <v>42041</v>
          </cell>
          <cell r="H2121" t="str">
            <v>CD</v>
          </cell>
        </row>
        <row r="2122">
          <cell r="F2122" t="str">
            <v>CH59859</v>
          </cell>
          <cell r="G2122">
            <v>42041</v>
          </cell>
          <cell r="H2122" t="str">
            <v>CH</v>
          </cell>
        </row>
        <row r="2123">
          <cell r="F2123" t="str">
            <v>PR54886</v>
          </cell>
          <cell r="G2123">
            <v>42041</v>
          </cell>
          <cell r="H2123" t="str">
            <v>PR</v>
          </cell>
        </row>
        <row r="2124">
          <cell r="F2124" t="str">
            <v>PR54839</v>
          </cell>
          <cell r="G2124">
            <v>42041</v>
          </cell>
          <cell r="H2124" t="str">
            <v>PR</v>
          </cell>
        </row>
        <row r="2125">
          <cell r="F2125" t="str">
            <v>PR54764</v>
          </cell>
          <cell r="G2125">
            <v>42041</v>
          </cell>
          <cell r="H2125" t="str">
            <v>PR</v>
          </cell>
        </row>
        <row r="2126">
          <cell r="F2126" t="str">
            <v>CD476041</v>
          </cell>
          <cell r="G2126">
            <v>42041</v>
          </cell>
          <cell r="H2126" t="str">
            <v>CD</v>
          </cell>
        </row>
        <row r="2127">
          <cell r="F2127" t="str">
            <v>CD475846</v>
          </cell>
          <cell r="G2127">
            <v>42041</v>
          </cell>
          <cell r="H2127" t="str">
            <v>CD</v>
          </cell>
        </row>
        <row r="2128">
          <cell r="F2128" t="str">
            <v>PR54804</v>
          </cell>
          <cell r="G2128">
            <v>42041</v>
          </cell>
          <cell r="H2128" t="str">
            <v>PR</v>
          </cell>
        </row>
        <row r="2129">
          <cell r="F2129" t="str">
            <v>CH59798</v>
          </cell>
          <cell r="G2129">
            <v>42041</v>
          </cell>
          <cell r="H2129" t="str">
            <v>CH</v>
          </cell>
        </row>
        <row r="2130">
          <cell r="F2130" t="str">
            <v>CH59852</v>
          </cell>
          <cell r="G2130">
            <v>42041</v>
          </cell>
          <cell r="H2130" t="str">
            <v>CH</v>
          </cell>
        </row>
        <row r="2131">
          <cell r="F2131" t="str">
            <v>PR54878</v>
          </cell>
          <cell r="G2131">
            <v>42041</v>
          </cell>
          <cell r="H2131" t="str">
            <v>PR</v>
          </cell>
        </row>
        <row r="2132">
          <cell r="F2132" t="str">
            <v>PR54782</v>
          </cell>
          <cell r="G2132">
            <v>42041</v>
          </cell>
          <cell r="H2132" t="str">
            <v>PR</v>
          </cell>
        </row>
        <row r="2133">
          <cell r="F2133" t="str">
            <v>PR54901</v>
          </cell>
          <cell r="G2133">
            <v>42041</v>
          </cell>
          <cell r="H2133" t="str">
            <v>PR</v>
          </cell>
        </row>
        <row r="2134">
          <cell r="F2134" t="str">
            <v>PR54842</v>
          </cell>
          <cell r="G2134">
            <v>42041</v>
          </cell>
          <cell r="H2134" t="str">
            <v>PR</v>
          </cell>
        </row>
        <row r="2135">
          <cell r="F2135" t="str">
            <v>CH59654</v>
          </cell>
          <cell r="G2135">
            <v>42041</v>
          </cell>
          <cell r="H2135" t="str">
            <v>CH</v>
          </cell>
        </row>
        <row r="2136">
          <cell r="F2136" t="str">
            <v>CH59645</v>
          </cell>
          <cell r="G2136">
            <v>42041</v>
          </cell>
          <cell r="H2136" t="str">
            <v>CH</v>
          </cell>
        </row>
        <row r="2137">
          <cell r="F2137">
            <v>22107484</v>
          </cell>
          <cell r="G2137">
            <v>42041</v>
          </cell>
          <cell r="H2137" t="str">
            <v>22</v>
          </cell>
        </row>
        <row r="2138">
          <cell r="F2138" t="str">
            <v>CH59666</v>
          </cell>
          <cell r="G2138">
            <v>42041</v>
          </cell>
          <cell r="H2138" t="str">
            <v>CH</v>
          </cell>
        </row>
        <row r="2139">
          <cell r="F2139">
            <v>22107483</v>
          </cell>
          <cell r="G2139">
            <v>42041</v>
          </cell>
          <cell r="H2139" t="str">
            <v>22</v>
          </cell>
        </row>
        <row r="2140">
          <cell r="F2140" t="str">
            <v>PR54771</v>
          </cell>
          <cell r="G2140">
            <v>42041</v>
          </cell>
          <cell r="H2140" t="str">
            <v>PR</v>
          </cell>
        </row>
        <row r="2141">
          <cell r="F2141" t="str">
            <v>CH59648</v>
          </cell>
          <cell r="G2141">
            <v>42041</v>
          </cell>
          <cell r="H2141" t="str">
            <v>CH</v>
          </cell>
        </row>
        <row r="2142">
          <cell r="F2142" t="str">
            <v>PR54775</v>
          </cell>
          <cell r="G2142">
            <v>42041</v>
          </cell>
          <cell r="H2142" t="str">
            <v>PR</v>
          </cell>
        </row>
        <row r="2143">
          <cell r="F2143" t="str">
            <v>CH59691</v>
          </cell>
          <cell r="G2143">
            <v>42041</v>
          </cell>
          <cell r="H2143" t="str">
            <v>CH</v>
          </cell>
        </row>
        <row r="2144">
          <cell r="F2144" t="str">
            <v>PR54861</v>
          </cell>
          <cell r="G2144">
            <v>42041</v>
          </cell>
          <cell r="H2144" t="str">
            <v>PR</v>
          </cell>
        </row>
        <row r="2145">
          <cell r="F2145" t="str">
            <v>CH59628</v>
          </cell>
          <cell r="G2145">
            <v>42041</v>
          </cell>
          <cell r="H2145" t="str">
            <v>CH</v>
          </cell>
        </row>
        <row r="2146">
          <cell r="F2146" t="str">
            <v>CH59617</v>
          </cell>
          <cell r="G2146">
            <v>42041</v>
          </cell>
          <cell r="H2146" t="str">
            <v>CH</v>
          </cell>
        </row>
        <row r="2147">
          <cell r="F2147" t="str">
            <v>CD476126</v>
          </cell>
          <cell r="G2147">
            <v>42041</v>
          </cell>
          <cell r="H2147" t="str">
            <v>CD</v>
          </cell>
        </row>
        <row r="2148">
          <cell r="F2148">
            <v>22107485</v>
          </cell>
          <cell r="G2148">
            <v>42041</v>
          </cell>
          <cell r="H2148" t="str">
            <v>22</v>
          </cell>
        </row>
        <row r="2149">
          <cell r="F2149" t="str">
            <v>CD476495</v>
          </cell>
          <cell r="G2149">
            <v>42041</v>
          </cell>
          <cell r="H2149" t="str">
            <v>CD</v>
          </cell>
        </row>
        <row r="2150">
          <cell r="F2150" t="str">
            <v>CH59786</v>
          </cell>
          <cell r="G2150">
            <v>42041</v>
          </cell>
          <cell r="H2150" t="str">
            <v>CH</v>
          </cell>
        </row>
        <row r="2151">
          <cell r="F2151" t="str">
            <v>PR54778</v>
          </cell>
          <cell r="G2151">
            <v>42041</v>
          </cell>
          <cell r="H2151" t="str">
            <v>PR</v>
          </cell>
        </row>
        <row r="2152">
          <cell r="F2152" t="str">
            <v>CH59820</v>
          </cell>
          <cell r="G2152">
            <v>42041</v>
          </cell>
          <cell r="H2152" t="str">
            <v>CH</v>
          </cell>
        </row>
        <row r="2153">
          <cell r="F2153" t="str">
            <v>CH59647</v>
          </cell>
          <cell r="G2153">
            <v>42041</v>
          </cell>
          <cell r="H2153" t="str">
            <v>CH</v>
          </cell>
        </row>
        <row r="2154">
          <cell r="F2154">
            <v>22107482</v>
          </cell>
          <cell r="G2154">
            <v>42041</v>
          </cell>
          <cell r="H2154" t="str">
            <v>22</v>
          </cell>
        </row>
        <row r="2155">
          <cell r="F2155" t="str">
            <v>CD476758</v>
          </cell>
          <cell r="G2155">
            <v>42041</v>
          </cell>
          <cell r="H2155" t="str">
            <v>CD</v>
          </cell>
        </row>
        <row r="2156">
          <cell r="F2156" t="str">
            <v>CH59758</v>
          </cell>
          <cell r="G2156">
            <v>42041</v>
          </cell>
          <cell r="H2156" t="str">
            <v>CH</v>
          </cell>
        </row>
        <row r="2157">
          <cell r="F2157" t="str">
            <v>PR55006</v>
          </cell>
          <cell r="G2157">
            <v>42041</v>
          </cell>
          <cell r="H2157" t="str">
            <v>PR</v>
          </cell>
        </row>
        <row r="2158">
          <cell r="F2158" t="str">
            <v>CD476555</v>
          </cell>
          <cell r="G2158">
            <v>42041</v>
          </cell>
          <cell r="H2158" t="str">
            <v>CD</v>
          </cell>
        </row>
        <row r="2159">
          <cell r="F2159" t="str">
            <v>CD477042</v>
          </cell>
          <cell r="G2159">
            <v>42041</v>
          </cell>
          <cell r="H2159" t="str">
            <v>CD</v>
          </cell>
        </row>
        <row r="2160">
          <cell r="F2160" t="str">
            <v>CD476573</v>
          </cell>
          <cell r="G2160">
            <v>42041</v>
          </cell>
          <cell r="H2160" t="str">
            <v>CD</v>
          </cell>
        </row>
        <row r="2161">
          <cell r="F2161" t="str">
            <v>CD478163</v>
          </cell>
          <cell r="G2161">
            <v>42041</v>
          </cell>
          <cell r="H2161" t="str">
            <v>CD</v>
          </cell>
        </row>
        <row r="2162">
          <cell r="F2162" t="str">
            <v>CD477032</v>
          </cell>
          <cell r="G2162">
            <v>42041</v>
          </cell>
          <cell r="H2162" t="str">
            <v>CD</v>
          </cell>
        </row>
        <row r="2163">
          <cell r="F2163" t="str">
            <v>CD476300</v>
          </cell>
          <cell r="G2163">
            <v>42041</v>
          </cell>
          <cell r="H2163" t="str">
            <v>CD</v>
          </cell>
        </row>
        <row r="2164">
          <cell r="F2164" t="str">
            <v>CD477735</v>
          </cell>
          <cell r="G2164">
            <v>42041</v>
          </cell>
          <cell r="H2164" t="str">
            <v>CD</v>
          </cell>
        </row>
        <row r="2165">
          <cell r="F2165" t="str">
            <v>CD476862</v>
          </cell>
          <cell r="G2165">
            <v>42041</v>
          </cell>
          <cell r="H2165" t="str">
            <v>CD</v>
          </cell>
        </row>
        <row r="2166">
          <cell r="F2166" t="str">
            <v>CH59778</v>
          </cell>
          <cell r="G2166">
            <v>42041</v>
          </cell>
          <cell r="H2166" t="str">
            <v>CH</v>
          </cell>
        </row>
        <row r="2167">
          <cell r="F2167" t="str">
            <v>CD477376</v>
          </cell>
          <cell r="G2167">
            <v>42041</v>
          </cell>
          <cell r="H2167" t="str">
            <v>CD</v>
          </cell>
        </row>
        <row r="2168">
          <cell r="F2168" t="str">
            <v>CD476931</v>
          </cell>
          <cell r="G2168">
            <v>42041</v>
          </cell>
          <cell r="H2168" t="str">
            <v>CD</v>
          </cell>
        </row>
        <row r="2169">
          <cell r="F2169" t="str">
            <v>CD475985</v>
          </cell>
          <cell r="G2169">
            <v>42041</v>
          </cell>
          <cell r="H2169" t="str">
            <v>CD</v>
          </cell>
        </row>
        <row r="2170">
          <cell r="F2170" t="str">
            <v>CD476268</v>
          </cell>
          <cell r="G2170">
            <v>42041</v>
          </cell>
          <cell r="H2170" t="str">
            <v>CD</v>
          </cell>
        </row>
        <row r="2171">
          <cell r="F2171" t="str">
            <v>CD476786</v>
          </cell>
          <cell r="G2171">
            <v>42041</v>
          </cell>
          <cell r="H2171" t="str">
            <v>CD</v>
          </cell>
        </row>
        <row r="2172">
          <cell r="F2172" t="str">
            <v>CD476778</v>
          </cell>
          <cell r="G2172">
            <v>42041</v>
          </cell>
          <cell r="H2172" t="str">
            <v>CD</v>
          </cell>
        </row>
        <row r="2173">
          <cell r="F2173" t="str">
            <v>CD476943</v>
          </cell>
          <cell r="G2173">
            <v>42041</v>
          </cell>
          <cell r="H2173" t="str">
            <v>CD</v>
          </cell>
        </row>
        <row r="2174">
          <cell r="F2174" t="str">
            <v>CD476834</v>
          </cell>
          <cell r="G2174">
            <v>42041</v>
          </cell>
          <cell r="H2174" t="str">
            <v>CD</v>
          </cell>
        </row>
        <row r="2175">
          <cell r="F2175" t="str">
            <v>CD476990</v>
          </cell>
          <cell r="G2175">
            <v>42041</v>
          </cell>
          <cell r="H2175" t="str">
            <v>CD</v>
          </cell>
        </row>
        <row r="2176">
          <cell r="F2176" t="str">
            <v>CD477020</v>
          </cell>
          <cell r="G2176">
            <v>42041</v>
          </cell>
          <cell r="H2176" t="str">
            <v>CD</v>
          </cell>
        </row>
        <row r="2177">
          <cell r="F2177" t="str">
            <v>CD476655</v>
          </cell>
          <cell r="G2177">
            <v>42041</v>
          </cell>
          <cell r="H2177" t="str">
            <v>CD</v>
          </cell>
        </row>
        <row r="2178">
          <cell r="F2178" t="str">
            <v>CH59712</v>
          </cell>
          <cell r="G2178">
            <v>42041</v>
          </cell>
          <cell r="H2178" t="str">
            <v>CH</v>
          </cell>
        </row>
        <row r="2179">
          <cell r="F2179" t="str">
            <v>CD476207</v>
          </cell>
          <cell r="G2179">
            <v>42041</v>
          </cell>
          <cell r="H2179" t="str">
            <v>CD</v>
          </cell>
        </row>
        <row r="2180">
          <cell r="F2180" t="str">
            <v>CH59750</v>
          </cell>
          <cell r="G2180">
            <v>42041</v>
          </cell>
          <cell r="H2180" t="str">
            <v>CH</v>
          </cell>
        </row>
        <row r="2181">
          <cell r="F2181" t="str">
            <v>CD476983</v>
          </cell>
          <cell r="G2181">
            <v>42041</v>
          </cell>
          <cell r="H2181" t="str">
            <v>CD</v>
          </cell>
        </row>
        <row r="2182">
          <cell r="F2182" t="str">
            <v>CD475872</v>
          </cell>
          <cell r="G2182">
            <v>42041</v>
          </cell>
          <cell r="H2182" t="str">
            <v>CD</v>
          </cell>
        </row>
        <row r="2183">
          <cell r="F2183" t="str">
            <v>CD477128</v>
          </cell>
          <cell r="G2183">
            <v>42041</v>
          </cell>
          <cell r="H2183" t="str">
            <v>CD</v>
          </cell>
        </row>
        <row r="2184">
          <cell r="F2184" t="str">
            <v>CD476345</v>
          </cell>
          <cell r="G2184">
            <v>42041</v>
          </cell>
          <cell r="H2184" t="str">
            <v>CD</v>
          </cell>
        </row>
        <row r="2185">
          <cell r="F2185" t="str">
            <v>CD476903</v>
          </cell>
          <cell r="G2185">
            <v>42041</v>
          </cell>
          <cell r="H2185" t="str">
            <v>CD</v>
          </cell>
        </row>
        <row r="2186">
          <cell r="F2186" t="str">
            <v>CD477092</v>
          </cell>
          <cell r="G2186">
            <v>42041</v>
          </cell>
          <cell r="H2186" t="str">
            <v>CD</v>
          </cell>
        </row>
        <row r="2187">
          <cell r="F2187" t="str">
            <v>PR55010</v>
          </cell>
          <cell r="G2187">
            <v>42041</v>
          </cell>
          <cell r="H2187" t="str">
            <v>PR</v>
          </cell>
        </row>
        <row r="2188">
          <cell r="F2188" t="str">
            <v>CH59769</v>
          </cell>
          <cell r="G2188">
            <v>42041</v>
          </cell>
          <cell r="H2188" t="str">
            <v>CH</v>
          </cell>
        </row>
        <row r="2189">
          <cell r="F2189" t="str">
            <v>CH59772</v>
          </cell>
          <cell r="G2189">
            <v>42041</v>
          </cell>
          <cell r="H2189" t="str">
            <v>CH</v>
          </cell>
        </row>
        <row r="2190">
          <cell r="F2190" t="str">
            <v>CD475835</v>
          </cell>
          <cell r="G2190">
            <v>42041</v>
          </cell>
          <cell r="H2190" t="str">
            <v>CD</v>
          </cell>
        </row>
        <row r="2191">
          <cell r="F2191" t="str">
            <v>CD476302</v>
          </cell>
          <cell r="G2191">
            <v>42041</v>
          </cell>
          <cell r="H2191" t="str">
            <v>CD</v>
          </cell>
        </row>
        <row r="2192">
          <cell r="F2192" t="str">
            <v>PR55009</v>
          </cell>
          <cell r="G2192">
            <v>42041</v>
          </cell>
          <cell r="H2192" t="str">
            <v>PR</v>
          </cell>
        </row>
        <row r="2193">
          <cell r="F2193" t="str">
            <v>CD476457</v>
          </cell>
          <cell r="G2193">
            <v>42041</v>
          </cell>
          <cell r="H2193" t="str">
            <v>CD</v>
          </cell>
        </row>
        <row r="2194">
          <cell r="F2194" t="str">
            <v>CD476895</v>
          </cell>
          <cell r="G2194">
            <v>42041</v>
          </cell>
          <cell r="H2194" t="str">
            <v>CD</v>
          </cell>
        </row>
        <row r="2195">
          <cell r="F2195" t="str">
            <v>CD476919</v>
          </cell>
          <cell r="G2195">
            <v>42041</v>
          </cell>
          <cell r="H2195" t="str">
            <v>CD</v>
          </cell>
        </row>
        <row r="2196">
          <cell r="F2196" t="str">
            <v>CH59872</v>
          </cell>
          <cell r="G2196">
            <v>42041</v>
          </cell>
          <cell r="H2196" t="str">
            <v>CH</v>
          </cell>
        </row>
        <row r="2197">
          <cell r="F2197" t="str">
            <v>CD476880</v>
          </cell>
          <cell r="G2197">
            <v>42041</v>
          </cell>
          <cell r="H2197" t="str">
            <v>CD</v>
          </cell>
        </row>
        <row r="2198">
          <cell r="F2198" t="str">
            <v>CH59747</v>
          </cell>
          <cell r="G2198">
            <v>42041</v>
          </cell>
          <cell r="H2198" t="str">
            <v>CH</v>
          </cell>
        </row>
        <row r="2199">
          <cell r="F2199" t="str">
            <v>CD477004</v>
          </cell>
          <cell r="G2199">
            <v>42041</v>
          </cell>
          <cell r="H2199" t="str">
            <v>CD</v>
          </cell>
        </row>
        <row r="2200">
          <cell r="F2200" t="str">
            <v>CD477015</v>
          </cell>
          <cell r="G2200">
            <v>42041</v>
          </cell>
          <cell r="H2200" t="str">
            <v>CD</v>
          </cell>
        </row>
        <row r="2201">
          <cell r="F2201" t="str">
            <v>CD476693</v>
          </cell>
          <cell r="G2201">
            <v>42041</v>
          </cell>
          <cell r="H2201" t="str">
            <v>CD</v>
          </cell>
        </row>
        <row r="2202">
          <cell r="F2202" t="str">
            <v>CD476534</v>
          </cell>
          <cell r="G2202">
            <v>42041</v>
          </cell>
          <cell r="H2202" t="str">
            <v>CD</v>
          </cell>
        </row>
        <row r="2203">
          <cell r="F2203" t="str">
            <v>CD476482</v>
          </cell>
          <cell r="G2203">
            <v>42041</v>
          </cell>
          <cell r="H2203" t="str">
            <v>CD</v>
          </cell>
        </row>
        <row r="2204">
          <cell r="F2204" t="str">
            <v>CD476922</v>
          </cell>
          <cell r="G2204">
            <v>42041</v>
          </cell>
          <cell r="H2204" t="str">
            <v>CD</v>
          </cell>
        </row>
        <row r="2205">
          <cell r="F2205" t="str">
            <v>CD476932</v>
          </cell>
          <cell r="G2205">
            <v>42041</v>
          </cell>
          <cell r="H2205" t="str">
            <v>CD</v>
          </cell>
        </row>
        <row r="2206">
          <cell r="F2206" t="str">
            <v>CD477018</v>
          </cell>
          <cell r="G2206">
            <v>42041</v>
          </cell>
          <cell r="H2206" t="str">
            <v>CD</v>
          </cell>
        </row>
        <row r="2207">
          <cell r="F2207" t="str">
            <v>CD477021</v>
          </cell>
          <cell r="G2207">
            <v>42041</v>
          </cell>
          <cell r="H2207" t="str">
            <v>CD</v>
          </cell>
        </row>
        <row r="2208">
          <cell r="F2208" t="str">
            <v>CD477052</v>
          </cell>
          <cell r="G2208">
            <v>42041</v>
          </cell>
          <cell r="H2208" t="str">
            <v>CD</v>
          </cell>
        </row>
        <row r="2209">
          <cell r="F2209" t="str">
            <v>CD477248</v>
          </cell>
          <cell r="G2209">
            <v>42041</v>
          </cell>
          <cell r="H2209" t="str">
            <v>CD</v>
          </cell>
        </row>
        <row r="2210">
          <cell r="F2210" t="str">
            <v>CD476946</v>
          </cell>
          <cell r="G2210">
            <v>42041</v>
          </cell>
          <cell r="H2210" t="str">
            <v>CD</v>
          </cell>
        </row>
        <row r="2211">
          <cell r="F2211" t="str">
            <v>CD476968</v>
          </cell>
          <cell r="G2211">
            <v>42041</v>
          </cell>
          <cell r="H2211" t="str">
            <v>CD</v>
          </cell>
        </row>
        <row r="2212">
          <cell r="F2212" t="str">
            <v>CD477239</v>
          </cell>
          <cell r="G2212">
            <v>42041</v>
          </cell>
          <cell r="H2212" t="str">
            <v>CD</v>
          </cell>
        </row>
        <row r="2213">
          <cell r="F2213" t="str">
            <v>CD477076</v>
          </cell>
          <cell r="G2213">
            <v>42041</v>
          </cell>
          <cell r="H2213" t="str">
            <v>CD</v>
          </cell>
        </row>
        <row r="2214">
          <cell r="F2214" t="str">
            <v>CD476499</v>
          </cell>
          <cell r="G2214">
            <v>42041</v>
          </cell>
          <cell r="H2214" t="str">
            <v>CD</v>
          </cell>
        </row>
        <row r="2215">
          <cell r="F2215" t="str">
            <v>CD478935</v>
          </cell>
          <cell r="G2215">
            <v>42041</v>
          </cell>
          <cell r="H2215" t="str">
            <v>CD</v>
          </cell>
        </row>
        <row r="2216">
          <cell r="F2216" t="str">
            <v>PR54983</v>
          </cell>
          <cell r="G2216">
            <v>42041</v>
          </cell>
          <cell r="H2216" t="str">
            <v>PR</v>
          </cell>
        </row>
        <row r="2217">
          <cell r="F2217" t="str">
            <v>CH59913</v>
          </cell>
          <cell r="G2217">
            <v>42041</v>
          </cell>
          <cell r="H2217" t="str">
            <v>CH</v>
          </cell>
        </row>
        <row r="2218">
          <cell r="F2218" t="str">
            <v>CD478293</v>
          </cell>
          <cell r="G2218">
            <v>42041</v>
          </cell>
          <cell r="H2218" t="str">
            <v>CD</v>
          </cell>
        </row>
        <row r="2219">
          <cell r="F2219" t="str">
            <v>CD477671</v>
          </cell>
          <cell r="G2219">
            <v>42041</v>
          </cell>
          <cell r="H2219" t="str">
            <v>CD</v>
          </cell>
        </row>
        <row r="2220">
          <cell r="F2220" t="str">
            <v>CD477335</v>
          </cell>
          <cell r="G2220">
            <v>42041</v>
          </cell>
          <cell r="H2220" t="str">
            <v>CD</v>
          </cell>
        </row>
        <row r="2221">
          <cell r="F2221" t="str">
            <v>CD477383</v>
          </cell>
          <cell r="G2221">
            <v>42041</v>
          </cell>
          <cell r="H2221" t="str">
            <v>CD</v>
          </cell>
        </row>
        <row r="2222">
          <cell r="F2222" t="str">
            <v>CD477340</v>
          </cell>
          <cell r="G2222">
            <v>42041</v>
          </cell>
          <cell r="H2222" t="str">
            <v>CD</v>
          </cell>
        </row>
        <row r="2223">
          <cell r="F2223" t="str">
            <v>CD478212</v>
          </cell>
          <cell r="G2223">
            <v>42041</v>
          </cell>
          <cell r="H2223" t="str">
            <v>CD</v>
          </cell>
        </row>
        <row r="2224">
          <cell r="F2224" t="str">
            <v>PR54941</v>
          </cell>
          <cell r="G2224">
            <v>42041</v>
          </cell>
          <cell r="H2224" t="str">
            <v>PR</v>
          </cell>
        </row>
        <row r="2225">
          <cell r="F2225" t="str">
            <v>CD477620</v>
          </cell>
          <cell r="G2225">
            <v>42041</v>
          </cell>
          <cell r="H2225" t="str">
            <v>CD</v>
          </cell>
        </row>
        <row r="2226">
          <cell r="F2226" t="str">
            <v>CD477808</v>
          </cell>
          <cell r="G2226">
            <v>42041</v>
          </cell>
          <cell r="H2226" t="str">
            <v>CD</v>
          </cell>
        </row>
        <row r="2227">
          <cell r="F2227" t="str">
            <v>CD479241</v>
          </cell>
          <cell r="G2227">
            <v>42041</v>
          </cell>
          <cell r="H2227" t="str">
            <v>CD</v>
          </cell>
        </row>
        <row r="2228">
          <cell r="F2228" t="str">
            <v>TL15937</v>
          </cell>
          <cell r="G2228">
            <v>42041</v>
          </cell>
          <cell r="H2228" t="str">
            <v>TL</v>
          </cell>
        </row>
        <row r="2229">
          <cell r="F2229" t="str">
            <v>CD477279</v>
          </cell>
          <cell r="G2229">
            <v>42041</v>
          </cell>
          <cell r="H2229" t="str">
            <v>CD</v>
          </cell>
        </row>
        <row r="2230">
          <cell r="F2230" t="str">
            <v>CD477830</v>
          </cell>
          <cell r="G2230">
            <v>42041</v>
          </cell>
          <cell r="H2230" t="str">
            <v>CD</v>
          </cell>
        </row>
        <row r="2231">
          <cell r="F2231" t="str">
            <v>CD477364</v>
          </cell>
          <cell r="G2231">
            <v>42041</v>
          </cell>
          <cell r="H2231" t="str">
            <v>CD</v>
          </cell>
        </row>
        <row r="2232">
          <cell r="F2232" t="str">
            <v>CD477606</v>
          </cell>
          <cell r="G2232">
            <v>42041</v>
          </cell>
          <cell r="H2232" t="str">
            <v>CD</v>
          </cell>
        </row>
        <row r="2233">
          <cell r="F2233" t="str">
            <v>CD477629</v>
          </cell>
          <cell r="G2233">
            <v>42041</v>
          </cell>
          <cell r="H2233" t="str">
            <v>CD</v>
          </cell>
        </row>
        <row r="2234">
          <cell r="F2234" t="str">
            <v>TL15984</v>
          </cell>
          <cell r="G2234">
            <v>42041</v>
          </cell>
          <cell r="H2234" t="str">
            <v>TL</v>
          </cell>
        </row>
        <row r="2235">
          <cell r="F2235" t="str">
            <v>CD478640</v>
          </cell>
          <cell r="G2235">
            <v>42041</v>
          </cell>
          <cell r="H2235" t="str">
            <v>CD</v>
          </cell>
        </row>
        <row r="2236">
          <cell r="F2236" t="str">
            <v>CD478764</v>
          </cell>
          <cell r="G2236">
            <v>42041</v>
          </cell>
          <cell r="H2236" t="str">
            <v>CD</v>
          </cell>
        </row>
        <row r="2237">
          <cell r="F2237" t="str">
            <v>CD479064</v>
          </cell>
          <cell r="G2237">
            <v>42041</v>
          </cell>
          <cell r="H2237" t="str">
            <v>CD</v>
          </cell>
        </row>
        <row r="2238">
          <cell r="F2238" t="str">
            <v>CD477626</v>
          </cell>
          <cell r="G2238">
            <v>42041</v>
          </cell>
          <cell r="H2238" t="str">
            <v>CD</v>
          </cell>
        </row>
        <row r="2239">
          <cell r="F2239" t="str">
            <v>CH59942</v>
          </cell>
          <cell r="G2239">
            <v>42041</v>
          </cell>
          <cell r="H2239" t="str">
            <v>CH</v>
          </cell>
        </row>
        <row r="2240">
          <cell r="F2240" t="str">
            <v>CD478635</v>
          </cell>
          <cell r="G2240">
            <v>42041</v>
          </cell>
          <cell r="H2240" t="str">
            <v>CD</v>
          </cell>
        </row>
        <row r="2241">
          <cell r="F2241" t="str">
            <v>CD478445</v>
          </cell>
          <cell r="G2241">
            <v>42041</v>
          </cell>
          <cell r="H2241" t="str">
            <v>CD</v>
          </cell>
        </row>
        <row r="2242">
          <cell r="F2242" t="str">
            <v>CD478434</v>
          </cell>
          <cell r="G2242">
            <v>42041</v>
          </cell>
          <cell r="H2242" t="str">
            <v>CD</v>
          </cell>
        </row>
        <row r="2243">
          <cell r="F2243" t="str">
            <v>CD478340</v>
          </cell>
          <cell r="G2243">
            <v>42041</v>
          </cell>
          <cell r="H2243" t="str">
            <v>CD</v>
          </cell>
        </row>
        <row r="2244">
          <cell r="F2244" t="str">
            <v>CD477493</v>
          </cell>
          <cell r="G2244">
            <v>42041</v>
          </cell>
          <cell r="H2244" t="str">
            <v>CD</v>
          </cell>
        </row>
        <row r="2245">
          <cell r="F2245" t="str">
            <v>CD477822</v>
          </cell>
          <cell r="G2245">
            <v>42041</v>
          </cell>
          <cell r="H2245" t="str">
            <v>CD</v>
          </cell>
        </row>
        <row r="2246">
          <cell r="F2246" t="str">
            <v>CD479228</v>
          </cell>
          <cell r="G2246">
            <v>42041</v>
          </cell>
          <cell r="H2246" t="str">
            <v>CD</v>
          </cell>
        </row>
        <row r="2247">
          <cell r="F2247" t="str">
            <v>CD477651</v>
          </cell>
          <cell r="G2247">
            <v>42041</v>
          </cell>
          <cell r="H2247" t="str">
            <v>CD</v>
          </cell>
        </row>
        <row r="2248">
          <cell r="F2248" t="str">
            <v>CD479005</v>
          </cell>
          <cell r="G2248">
            <v>42041</v>
          </cell>
          <cell r="H2248" t="str">
            <v>CD</v>
          </cell>
        </row>
        <row r="2249">
          <cell r="F2249" t="str">
            <v>CD478004</v>
          </cell>
          <cell r="G2249">
            <v>42041</v>
          </cell>
          <cell r="H2249" t="str">
            <v>CD</v>
          </cell>
        </row>
        <row r="2250">
          <cell r="F2250" t="str">
            <v>CH59982</v>
          </cell>
          <cell r="G2250">
            <v>42041</v>
          </cell>
          <cell r="H2250" t="str">
            <v>CH</v>
          </cell>
        </row>
        <row r="2251">
          <cell r="F2251" t="str">
            <v>PR54957</v>
          </cell>
          <cell r="G2251">
            <v>42041</v>
          </cell>
          <cell r="H2251" t="str">
            <v>PR</v>
          </cell>
        </row>
        <row r="2252">
          <cell r="F2252" t="str">
            <v>CD478008</v>
          </cell>
          <cell r="G2252">
            <v>42041</v>
          </cell>
          <cell r="H2252" t="str">
            <v>CD</v>
          </cell>
        </row>
        <row r="2253">
          <cell r="F2253" t="str">
            <v>PR54953</v>
          </cell>
          <cell r="G2253">
            <v>42041</v>
          </cell>
          <cell r="H2253" t="str">
            <v>PR</v>
          </cell>
        </row>
        <row r="2254">
          <cell r="F2254" t="str">
            <v>TL15922</v>
          </cell>
          <cell r="G2254">
            <v>42041</v>
          </cell>
          <cell r="H2254" t="str">
            <v>TL</v>
          </cell>
        </row>
        <row r="2255">
          <cell r="F2255" t="str">
            <v>CD476477</v>
          </cell>
          <cell r="G2255">
            <v>42041</v>
          </cell>
          <cell r="H2255" t="str">
            <v>CD</v>
          </cell>
        </row>
        <row r="2256">
          <cell r="F2256" t="str">
            <v>CD477857</v>
          </cell>
          <cell r="G2256">
            <v>42041</v>
          </cell>
          <cell r="H2256" t="str">
            <v>CD</v>
          </cell>
        </row>
        <row r="2257">
          <cell r="F2257" t="str">
            <v>CD477807</v>
          </cell>
          <cell r="G2257">
            <v>42041</v>
          </cell>
          <cell r="H2257" t="str">
            <v>CD</v>
          </cell>
        </row>
        <row r="2258">
          <cell r="F2258" t="str">
            <v>CD479210</v>
          </cell>
          <cell r="G2258">
            <v>42041</v>
          </cell>
          <cell r="H2258" t="str">
            <v>CD</v>
          </cell>
        </row>
        <row r="2259">
          <cell r="F2259" t="str">
            <v>CD479209</v>
          </cell>
          <cell r="G2259">
            <v>42041</v>
          </cell>
          <cell r="H2259" t="str">
            <v>CD</v>
          </cell>
        </row>
        <row r="2260">
          <cell r="F2260" t="str">
            <v>CD477615</v>
          </cell>
          <cell r="G2260">
            <v>42041</v>
          </cell>
          <cell r="H2260" t="str">
            <v>CD</v>
          </cell>
        </row>
        <row r="2261">
          <cell r="F2261" t="str">
            <v>PR54942</v>
          </cell>
          <cell r="G2261">
            <v>42041</v>
          </cell>
          <cell r="H2261" t="str">
            <v>PR</v>
          </cell>
        </row>
        <row r="2262">
          <cell r="F2262" t="str">
            <v>TL15838</v>
          </cell>
          <cell r="G2262">
            <v>42041</v>
          </cell>
          <cell r="H2262" t="str">
            <v>TL</v>
          </cell>
        </row>
        <row r="2263">
          <cell r="F2263" t="str">
            <v>CD479237</v>
          </cell>
          <cell r="G2263">
            <v>42041</v>
          </cell>
          <cell r="H2263" t="str">
            <v>CD</v>
          </cell>
        </row>
        <row r="2264">
          <cell r="F2264" t="str">
            <v>CD479345</v>
          </cell>
          <cell r="G2264">
            <v>42041</v>
          </cell>
          <cell r="H2264" t="str">
            <v>CD</v>
          </cell>
        </row>
        <row r="2265">
          <cell r="F2265" t="str">
            <v>CD478033</v>
          </cell>
          <cell r="G2265">
            <v>42041</v>
          </cell>
          <cell r="H2265" t="str">
            <v>CD</v>
          </cell>
        </row>
        <row r="2266">
          <cell r="F2266" t="str">
            <v>CD478852</v>
          </cell>
          <cell r="G2266">
            <v>42041</v>
          </cell>
          <cell r="H2266" t="str">
            <v>CD</v>
          </cell>
        </row>
        <row r="2267">
          <cell r="F2267" t="str">
            <v>CD477308</v>
          </cell>
          <cell r="G2267">
            <v>42041</v>
          </cell>
          <cell r="H2267" t="str">
            <v>CD</v>
          </cell>
        </row>
        <row r="2268">
          <cell r="F2268" t="str">
            <v>CD477381</v>
          </cell>
          <cell r="G2268">
            <v>42041</v>
          </cell>
          <cell r="H2268" t="str">
            <v>CD</v>
          </cell>
        </row>
        <row r="2269">
          <cell r="F2269" t="str">
            <v>CD478980</v>
          </cell>
          <cell r="G2269">
            <v>42041</v>
          </cell>
          <cell r="H2269" t="str">
            <v>CD</v>
          </cell>
        </row>
        <row r="2270">
          <cell r="F2270" t="str">
            <v>CD477824</v>
          </cell>
          <cell r="G2270">
            <v>42041</v>
          </cell>
          <cell r="H2270" t="str">
            <v>CD</v>
          </cell>
        </row>
        <row r="2271">
          <cell r="F2271" t="str">
            <v>CD478711</v>
          </cell>
          <cell r="G2271">
            <v>42041</v>
          </cell>
          <cell r="H2271" t="str">
            <v>CD</v>
          </cell>
        </row>
        <row r="2272">
          <cell r="F2272" t="str">
            <v>TL15952</v>
          </cell>
          <cell r="G2272">
            <v>42041</v>
          </cell>
          <cell r="H2272" t="str">
            <v>TL</v>
          </cell>
        </row>
        <row r="2273">
          <cell r="F2273" t="str">
            <v>CD479091</v>
          </cell>
          <cell r="G2273">
            <v>42041</v>
          </cell>
          <cell r="H2273" t="str">
            <v>CD</v>
          </cell>
        </row>
        <row r="2274">
          <cell r="F2274" t="str">
            <v>CD477820</v>
          </cell>
          <cell r="G2274">
            <v>42041</v>
          </cell>
          <cell r="H2274" t="str">
            <v>CD</v>
          </cell>
        </row>
        <row r="2275">
          <cell r="F2275" t="str">
            <v>TL15950</v>
          </cell>
          <cell r="G2275">
            <v>42041</v>
          </cell>
          <cell r="H2275" t="str">
            <v>TL</v>
          </cell>
        </row>
        <row r="2276">
          <cell r="F2276" t="str">
            <v>CD478003</v>
          </cell>
          <cell r="G2276">
            <v>42041</v>
          </cell>
          <cell r="H2276" t="str">
            <v>CD</v>
          </cell>
        </row>
        <row r="2277">
          <cell r="F2277" t="str">
            <v>CD479000</v>
          </cell>
          <cell r="G2277">
            <v>42041</v>
          </cell>
          <cell r="H2277" t="str">
            <v>CD</v>
          </cell>
        </row>
        <row r="2278">
          <cell r="F2278" t="str">
            <v>CD478914</v>
          </cell>
          <cell r="G2278">
            <v>42041</v>
          </cell>
          <cell r="H2278" t="str">
            <v>CD</v>
          </cell>
        </row>
        <row r="2279">
          <cell r="F2279" t="str">
            <v>CD478644</v>
          </cell>
          <cell r="G2279">
            <v>42041</v>
          </cell>
          <cell r="H2279" t="str">
            <v>CD</v>
          </cell>
        </row>
        <row r="2280">
          <cell r="F2280" t="str">
            <v>CD477864</v>
          </cell>
          <cell r="G2280">
            <v>42041</v>
          </cell>
          <cell r="H2280" t="str">
            <v>CD</v>
          </cell>
        </row>
        <row r="2281">
          <cell r="F2281" t="str">
            <v>CD479156</v>
          </cell>
          <cell r="G2281">
            <v>42041</v>
          </cell>
          <cell r="H2281" t="str">
            <v>CD</v>
          </cell>
        </row>
        <row r="2282">
          <cell r="F2282" t="str">
            <v>CD478320</v>
          </cell>
          <cell r="G2282">
            <v>42041</v>
          </cell>
          <cell r="H2282" t="str">
            <v>CD</v>
          </cell>
        </row>
        <row r="2283">
          <cell r="F2283" t="str">
            <v>CD477266</v>
          </cell>
          <cell r="G2283">
            <v>42041</v>
          </cell>
          <cell r="H2283" t="str">
            <v>CD</v>
          </cell>
        </row>
        <row r="2284">
          <cell r="F2284" t="str">
            <v>CD478929</v>
          </cell>
          <cell r="G2284">
            <v>42041</v>
          </cell>
          <cell r="H2284" t="str">
            <v>CD</v>
          </cell>
        </row>
        <row r="2285">
          <cell r="F2285" t="str">
            <v>CD478916</v>
          </cell>
          <cell r="G2285">
            <v>42041</v>
          </cell>
          <cell r="H2285" t="str">
            <v>CD</v>
          </cell>
        </row>
        <row r="2286">
          <cell r="F2286" t="str">
            <v>TL15948</v>
          </cell>
          <cell r="G2286">
            <v>42041</v>
          </cell>
          <cell r="H2286" t="str">
            <v>TL</v>
          </cell>
        </row>
        <row r="2287">
          <cell r="F2287" t="str">
            <v>CD477858</v>
          </cell>
          <cell r="G2287">
            <v>42041</v>
          </cell>
          <cell r="H2287" t="str">
            <v>CD</v>
          </cell>
        </row>
        <row r="2288">
          <cell r="F2288" t="str">
            <v>CD477125</v>
          </cell>
          <cell r="G2288">
            <v>42041</v>
          </cell>
          <cell r="H2288" t="str">
            <v>CD</v>
          </cell>
        </row>
        <row r="2289">
          <cell r="F2289" t="str">
            <v>CD477924</v>
          </cell>
          <cell r="G2289">
            <v>42041</v>
          </cell>
          <cell r="H2289" t="str">
            <v>CD</v>
          </cell>
        </row>
        <row r="2290">
          <cell r="F2290" t="str">
            <v>CD479220</v>
          </cell>
          <cell r="G2290">
            <v>42041</v>
          </cell>
          <cell r="H2290" t="str">
            <v>CD</v>
          </cell>
        </row>
        <row r="2291">
          <cell r="F2291" t="str">
            <v>CD479008</v>
          </cell>
          <cell r="G2291">
            <v>42041</v>
          </cell>
          <cell r="H2291" t="str">
            <v>CD</v>
          </cell>
        </row>
        <row r="2292">
          <cell r="F2292" t="str">
            <v>CD471954</v>
          </cell>
          <cell r="G2292">
            <v>42041</v>
          </cell>
          <cell r="H2292" t="str">
            <v>CD</v>
          </cell>
        </row>
        <row r="2293">
          <cell r="F2293" t="str">
            <v>CD478408</v>
          </cell>
          <cell r="G2293">
            <v>42041</v>
          </cell>
          <cell r="H2293" t="str">
            <v>CD</v>
          </cell>
        </row>
        <row r="2294">
          <cell r="F2294" t="str">
            <v>CD473053</v>
          </cell>
          <cell r="G2294">
            <v>42041</v>
          </cell>
          <cell r="H2294" t="str">
            <v>CD</v>
          </cell>
        </row>
        <row r="2295">
          <cell r="F2295" t="str">
            <v>CD477180</v>
          </cell>
          <cell r="G2295">
            <v>42041</v>
          </cell>
          <cell r="H2295" t="str">
            <v>CD</v>
          </cell>
        </row>
        <row r="2296">
          <cell r="F2296" t="str">
            <v>CD478660</v>
          </cell>
          <cell r="G2296">
            <v>42041</v>
          </cell>
          <cell r="H2296" t="str">
            <v>CD</v>
          </cell>
        </row>
        <row r="2297">
          <cell r="F2297">
            <v>22107499</v>
          </cell>
          <cell r="G2297">
            <v>42041</v>
          </cell>
          <cell r="H2297" t="str">
            <v>22</v>
          </cell>
        </row>
        <row r="2298">
          <cell r="F2298" t="str">
            <v>CD476016</v>
          </cell>
          <cell r="G2298">
            <v>42041</v>
          </cell>
          <cell r="H2298" t="str">
            <v>CD</v>
          </cell>
        </row>
        <row r="2299">
          <cell r="F2299" t="str">
            <v>CD475790</v>
          </cell>
          <cell r="G2299">
            <v>42041</v>
          </cell>
          <cell r="H2299" t="str">
            <v>CD</v>
          </cell>
        </row>
        <row r="2300">
          <cell r="F2300" t="str">
            <v>CD478420</v>
          </cell>
          <cell r="G2300">
            <v>42041</v>
          </cell>
          <cell r="H2300" t="str">
            <v>CD</v>
          </cell>
        </row>
        <row r="2301">
          <cell r="F2301" t="str">
            <v>CD477205</v>
          </cell>
          <cell r="G2301">
            <v>42041</v>
          </cell>
          <cell r="H2301" t="str">
            <v>CD</v>
          </cell>
        </row>
        <row r="2302">
          <cell r="F2302" t="str">
            <v>CD478396</v>
          </cell>
          <cell r="G2302">
            <v>42041</v>
          </cell>
          <cell r="H2302" t="str">
            <v>CD</v>
          </cell>
        </row>
        <row r="2303">
          <cell r="F2303" t="str">
            <v>CD476515</v>
          </cell>
          <cell r="G2303">
            <v>42041</v>
          </cell>
          <cell r="H2303" t="str">
            <v>CD</v>
          </cell>
        </row>
        <row r="2304">
          <cell r="F2304" t="str">
            <v>CD479042</v>
          </cell>
          <cell r="G2304">
            <v>42041</v>
          </cell>
          <cell r="H2304" t="str">
            <v>CD</v>
          </cell>
        </row>
        <row r="2305">
          <cell r="F2305" t="str">
            <v>CD476453</v>
          </cell>
          <cell r="G2305">
            <v>42041</v>
          </cell>
          <cell r="H2305" t="str">
            <v>CD</v>
          </cell>
        </row>
        <row r="2306">
          <cell r="F2306" t="str">
            <v>CD477274</v>
          </cell>
          <cell r="G2306">
            <v>42041</v>
          </cell>
          <cell r="H2306" t="str">
            <v>CD</v>
          </cell>
        </row>
        <row r="2307">
          <cell r="F2307" t="str">
            <v>CD467347</v>
          </cell>
          <cell r="G2307">
            <v>42041</v>
          </cell>
          <cell r="H2307" t="str">
            <v>CD</v>
          </cell>
        </row>
        <row r="2308">
          <cell r="F2308" t="str">
            <v>CD478241</v>
          </cell>
          <cell r="G2308">
            <v>42041</v>
          </cell>
          <cell r="H2308" t="str">
            <v>CD</v>
          </cell>
        </row>
        <row r="2309">
          <cell r="F2309" t="str">
            <v>CD479181</v>
          </cell>
          <cell r="G2309">
            <v>42041</v>
          </cell>
          <cell r="H2309" t="str">
            <v>CD</v>
          </cell>
        </row>
        <row r="2310">
          <cell r="F2310" t="str">
            <v>CD478713</v>
          </cell>
          <cell r="G2310">
            <v>42041</v>
          </cell>
          <cell r="H2310" t="str">
            <v>CD</v>
          </cell>
        </row>
        <row r="2311">
          <cell r="F2311" t="str">
            <v>CD466814</v>
          </cell>
          <cell r="G2311">
            <v>42041</v>
          </cell>
          <cell r="H2311" t="str">
            <v>CD</v>
          </cell>
        </row>
        <row r="2312">
          <cell r="F2312" t="str">
            <v>CD473601</v>
          </cell>
          <cell r="G2312">
            <v>42041</v>
          </cell>
          <cell r="H2312" t="str">
            <v>CD</v>
          </cell>
        </row>
        <row r="2313">
          <cell r="F2313" t="str">
            <v>CD468095</v>
          </cell>
          <cell r="G2313">
            <v>42041</v>
          </cell>
          <cell r="H2313" t="str">
            <v>CD</v>
          </cell>
        </row>
        <row r="2314">
          <cell r="F2314" t="str">
            <v>CD477604</v>
          </cell>
          <cell r="G2314">
            <v>42041</v>
          </cell>
          <cell r="H2314" t="str">
            <v>CD</v>
          </cell>
        </row>
        <row r="2315">
          <cell r="F2315" t="str">
            <v>CD474439</v>
          </cell>
          <cell r="G2315">
            <v>42041</v>
          </cell>
          <cell r="H2315" t="str">
            <v>CD</v>
          </cell>
        </row>
        <row r="2316">
          <cell r="F2316" t="str">
            <v>CD468141</v>
          </cell>
          <cell r="G2316">
            <v>42041</v>
          </cell>
          <cell r="H2316" t="str">
            <v>CD</v>
          </cell>
        </row>
        <row r="2317">
          <cell r="F2317" t="str">
            <v>CD471828</v>
          </cell>
          <cell r="G2317">
            <v>42041</v>
          </cell>
          <cell r="H2317" t="str">
            <v>CD</v>
          </cell>
        </row>
        <row r="2318">
          <cell r="F2318" t="str">
            <v>CD478999</v>
          </cell>
          <cell r="G2318">
            <v>42041</v>
          </cell>
          <cell r="H2318" t="str">
            <v>CD</v>
          </cell>
        </row>
        <row r="2319">
          <cell r="F2319" t="str">
            <v>CD467224</v>
          </cell>
          <cell r="G2319">
            <v>42041</v>
          </cell>
          <cell r="H2319" t="str">
            <v>CD</v>
          </cell>
        </row>
        <row r="2320">
          <cell r="F2320" t="str">
            <v>CD478683</v>
          </cell>
          <cell r="G2320">
            <v>42041</v>
          </cell>
          <cell r="H2320" t="str">
            <v>CD</v>
          </cell>
        </row>
        <row r="2321">
          <cell r="F2321" t="str">
            <v>CD476816</v>
          </cell>
          <cell r="G2321">
            <v>42041</v>
          </cell>
          <cell r="H2321" t="str">
            <v>CD</v>
          </cell>
        </row>
        <row r="2322">
          <cell r="F2322" t="str">
            <v>CD477576</v>
          </cell>
          <cell r="G2322">
            <v>42041</v>
          </cell>
          <cell r="H2322" t="str">
            <v>CD</v>
          </cell>
        </row>
        <row r="2323">
          <cell r="F2323" t="str">
            <v>CD477660</v>
          </cell>
          <cell r="G2323">
            <v>42041</v>
          </cell>
          <cell r="H2323" t="str">
            <v>CD</v>
          </cell>
        </row>
        <row r="2324">
          <cell r="F2324" t="str">
            <v>CD479011</v>
          </cell>
          <cell r="G2324">
            <v>42041</v>
          </cell>
          <cell r="H2324" t="str">
            <v>CD</v>
          </cell>
        </row>
        <row r="2325">
          <cell r="F2325" t="str">
            <v>CD478979</v>
          </cell>
          <cell r="G2325">
            <v>42041</v>
          </cell>
          <cell r="H2325" t="str">
            <v>CD</v>
          </cell>
        </row>
        <row r="2326">
          <cell r="F2326" t="str">
            <v>CD478313</v>
          </cell>
          <cell r="G2326">
            <v>42041</v>
          </cell>
          <cell r="H2326" t="str">
            <v>CD</v>
          </cell>
        </row>
        <row r="2327">
          <cell r="F2327" t="str">
            <v>CD478773</v>
          </cell>
          <cell r="G2327">
            <v>42041</v>
          </cell>
          <cell r="H2327" t="str">
            <v>CD</v>
          </cell>
        </row>
        <row r="2328">
          <cell r="F2328" t="str">
            <v>CD479025</v>
          </cell>
          <cell r="G2328">
            <v>42041</v>
          </cell>
          <cell r="H2328" t="str">
            <v>CD</v>
          </cell>
        </row>
        <row r="2329">
          <cell r="F2329" t="str">
            <v>CD477915</v>
          </cell>
          <cell r="G2329">
            <v>42041</v>
          </cell>
          <cell r="H2329" t="str">
            <v>CD</v>
          </cell>
        </row>
        <row r="2330">
          <cell r="F2330" t="str">
            <v>CD478181</v>
          </cell>
          <cell r="G2330">
            <v>42041</v>
          </cell>
          <cell r="H2330" t="str">
            <v>CD</v>
          </cell>
        </row>
        <row r="2331">
          <cell r="F2331" t="str">
            <v>CD477562</v>
          </cell>
          <cell r="G2331">
            <v>42041</v>
          </cell>
          <cell r="H2331" t="str">
            <v>CD</v>
          </cell>
        </row>
        <row r="2332">
          <cell r="F2332" t="str">
            <v>CD477553</v>
          </cell>
          <cell r="G2332">
            <v>42041</v>
          </cell>
          <cell r="H2332" t="str">
            <v>CD</v>
          </cell>
        </row>
        <row r="2333">
          <cell r="F2333" t="str">
            <v>CD470187</v>
          </cell>
          <cell r="G2333">
            <v>42041</v>
          </cell>
          <cell r="H2333" t="str">
            <v>CD</v>
          </cell>
        </row>
        <row r="2334">
          <cell r="F2334">
            <v>22107724</v>
          </cell>
          <cell r="G2334">
            <v>42041</v>
          </cell>
          <cell r="H2334" t="str">
            <v>22</v>
          </cell>
        </row>
        <row r="2335">
          <cell r="F2335" t="str">
            <v>CD470729</v>
          </cell>
          <cell r="G2335">
            <v>42041</v>
          </cell>
          <cell r="H2335" t="str">
            <v>CD</v>
          </cell>
        </row>
        <row r="2336">
          <cell r="F2336" t="str">
            <v>CD474691</v>
          </cell>
          <cell r="G2336">
            <v>42041</v>
          </cell>
          <cell r="H2336" t="str">
            <v>CD</v>
          </cell>
        </row>
        <row r="2337">
          <cell r="F2337" t="str">
            <v>CD476452</v>
          </cell>
          <cell r="G2337">
            <v>42041</v>
          </cell>
          <cell r="H2337" t="str">
            <v>CD</v>
          </cell>
        </row>
        <row r="2338">
          <cell r="F2338" t="str">
            <v>CD474660</v>
          </cell>
          <cell r="G2338">
            <v>42041</v>
          </cell>
          <cell r="H2338" t="str">
            <v>CD</v>
          </cell>
        </row>
        <row r="2339">
          <cell r="F2339" t="str">
            <v>CD474665</v>
          </cell>
          <cell r="G2339">
            <v>42041</v>
          </cell>
          <cell r="H2339" t="str">
            <v>CD</v>
          </cell>
        </row>
        <row r="2340">
          <cell r="F2340" t="str">
            <v>CD474896</v>
          </cell>
          <cell r="G2340">
            <v>42041</v>
          </cell>
          <cell r="H2340" t="str">
            <v>CD</v>
          </cell>
        </row>
        <row r="2341">
          <cell r="F2341" t="str">
            <v>CD479017</v>
          </cell>
          <cell r="G2341">
            <v>42041</v>
          </cell>
          <cell r="H2341" t="str">
            <v>CD</v>
          </cell>
        </row>
        <row r="2342">
          <cell r="F2342" t="str">
            <v>CD476902</v>
          </cell>
          <cell r="G2342">
            <v>42041</v>
          </cell>
          <cell r="H2342" t="str">
            <v>CD</v>
          </cell>
        </row>
        <row r="2343">
          <cell r="F2343" t="str">
            <v>CD477235</v>
          </cell>
          <cell r="G2343">
            <v>42041</v>
          </cell>
          <cell r="H2343" t="str">
            <v>CD</v>
          </cell>
        </row>
        <row r="2344">
          <cell r="F2344" t="str">
            <v>CD477691</v>
          </cell>
          <cell r="G2344">
            <v>42041</v>
          </cell>
          <cell r="H2344" t="str">
            <v>CD</v>
          </cell>
        </row>
        <row r="2345">
          <cell r="F2345" t="str">
            <v>CD477081</v>
          </cell>
          <cell r="G2345">
            <v>42041</v>
          </cell>
          <cell r="H2345" t="str">
            <v>CD</v>
          </cell>
        </row>
        <row r="2346">
          <cell r="F2346" t="str">
            <v>CD477936</v>
          </cell>
          <cell r="G2346">
            <v>42041</v>
          </cell>
          <cell r="H2346" t="str">
            <v>CD</v>
          </cell>
        </row>
        <row r="2347">
          <cell r="F2347" t="str">
            <v>CD478762</v>
          </cell>
          <cell r="G2347">
            <v>42041</v>
          </cell>
          <cell r="H2347" t="str">
            <v>CD</v>
          </cell>
        </row>
        <row r="2348">
          <cell r="F2348" t="str">
            <v>CD478121</v>
          </cell>
          <cell r="G2348">
            <v>42041</v>
          </cell>
          <cell r="H2348" t="str">
            <v>CD</v>
          </cell>
        </row>
        <row r="2349">
          <cell r="F2349" t="str">
            <v>CD478097</v>
          </cell>
          <cell r="G2349">
            <v>42041</v>
          </cell>
          <cell r="H2349" t="str">
            <v>CD</v>
          </cell>
        </row>
        <row r="2350">
          <cell r="F2350" t="str">
            <v>CD478090</v>
          </cell>
          <cell r="G2350">
            <v>42041</v>
          </cell>
          <cell r="H2350" t="str">
            <v>CD</v>
          </cell>
        </row>
        <row r="2351">
          <cell r="F2351" t="str">
            <v>CD478104</v>
          </cell>
          <cell r="G2351">
            <v>42041</v>
          </cell>
          <cell r="H2351" t="str">
            <v>CD</v>
          </cell>
        </row>
        <row r="2352">
          <cell r="F2352" t="str">
            <v>CD479452</v>
          </cell>
          <cell r="G2352">
            <v>42041</v>
          </cell>
          <cell r="H2352" t="str">
            <v>CD</v>
          </cell>
        </row>
        <row r="2353">
          <cell r="F2353" t="str">
            <v>CD477693</v>
          </cell>
          <cell r="G2353">
            <v>42041</v>
          </cell>
          <cell r="H2353" t="str">
            <v>CD</v>
          </cell>
        </row>
        <row r="2354">
          <cell r="F2354" t="str">
            <v>CD478645</v>
          </cell>
          <cell r="G2354">
            <v>42041</v>
          </cell>
          <cell r="H2354" t="str">
            <v>CD</v>
          </cell>
        </row>
        <row r="2355">
          <cell r="F2355" t="str">
            <v>CD477802</v>
          </cell>
          <cell r="G2355">
            <v>42041</v>
          </cell>
          <cell r="H2355" t="str">
            <v>CD</v>
          </cell>
        </row>
        <row r="2356">
          <cell r="F2356" t="str">
            <v>CD477143</v>
          </cell>
          <cell r="G2356">
            <v>42041</v>
          </cell>
          <cell r="H2356" t="str">
            <v>CD</v>
          </cell>
        </row>
        <row r="2357">
          <cell r="F2357" t="str">
            <v>CD479359</v>
          </cell>
          <cell r="G2357">
            <v>42041</v>
          </cell>
          <cell r="H2357" t="str">
            <v>CD</v>
          </cell>
        </row>
        <row r="2358">
          <cell r="F2358" t="str">
            <v>CD477670</v>
          </cell>
          <cell r="G2358">
            <v>42041</v>
          </cell>
          <cell r="H2358" t="str">
            <v>CD</v>
          </cell>
        </row>
        <row r="2359">
          <cell r="F2359" t="str">
            <v>CD479167</v>
          </cell>
          <cell r="G2359">
            <v>42041</v>
          </cell>
          <cell r="H2359" t="str">
            <v>CD</v>
          </cell>
        </row>
        <row r="2360">
          <cell r="F2360" t="str">
            <v>CD477083</v>
          </cell>
          <cell r="G2360">
            <v>42041</v>
          </cell>
          <cell r="H2360" t="str">
            <v>CD</v>
          </cell>
        </row>
        <row r="2361">
          <cell r="F2361" t="str">
            <v>CD477797</v>
          </cell>
          <cell r="G2361">
            <v>42041</v>
          </cell>
          <cell r="H2361" t="str">
            <v>CD</v>
          </cell>
        </row>
        <row r="2362">
          <cell r="F2362" t="str">
            <v>CD477787</v>
          </cell>
          <cell r="G2362">
            <v>42041</v>
          </cell>
          <cell r="H2362" t="str">
            <v>CD</v>
          </cell>
        </row>
        <row r="2363">
          <cell r="F2363" t="str">
            <v>CD477798</v>
          </cell>
          <cell r="G2363">
            <v>42041</v>
          </cell>
          <cell r="H2363" t="str">
            <v>CD</v>
          </cell>
        </row>
        <row r="2364">
          <cell r="F2364" t="str">
            <v>CD477739</v>
          </cell>
          <cell r="G2364">
            <v>42041</v>
          </cell>
          <cell r="H2364" t="str">
            <v>CD</v>
          </cell>
        </row>
        <row r="2365">
          <cell r="F2365" t="str">
            <v>CD477375</v>
          </cell>
          <cell r="G2365">
            <v>42041</v>
          </cell>
          <cell r="H2365" t="str">
            <v>CD</v>
          </cell>
        </row>
        <row r="2366">
          <cell r="F2366" t="str">
            <v>CD477116</v>
          </cell>
          <cell r="G2366">
            <v>42041</v>
          </cell>
          <cell r="H2366" t="str">
            <v>CD</v>
          </cell>
        </row>
        <row r="2367">
          <cell r="F2367" t="str">
            <v>CD479208</v>
          </cell>
          <cell r="G2367">
            <v>42041</v>
          </cell>
          <cell r="H2367" t="str">
            <v>CD</v>
          </cell>
        </row>
        <row r="2368">
          <cell r="F2368" t="str">
            <v>CD478701</v>
          </cell>
          <cell r="G2368">
            <v>42041</v>
          </cell>
          <cell r="H2368" t="str">
            <v>CD</v>
          </cell>
        </row>
        <row r="2369">
          <cell r="F2369" t="str">
            <v>CD478706</v>
          </cell>
          <cell r="G2369">
            <v>42041</v>
          </cell>
          <cell r="H2369" t="str">
            <v>CD</v>
          </cell>
        </row>
        <row r="2370">
          <cell r="F2370" t="str">
            <v>CD479724</v>
          </cell>
          <cell r="G2370">
            <v>42041</v>
          </cell>
          <cell r="H2370" t="str">
            <v>CD</v>
          </cell>
        </row>
        <row r="2371">
          <cell r="F2371" t="str">
            <v>CD477956</v>
          </cell>
          <cell r="G2371">
            <v>42041</v>
          </cell>
          <cell r="H2371" t="str">
            <v>CD</v>
          </cell>
        </row>
        <row r="2372">
          <cell r="F2372" t="str">
            <v>CD478014</v>
          </cell>
          <cell r="G2372">
            <v>42041</v>
          </cell>
          <cell r="H2372" t="str">
            <v>CD</v>
          </cell>
        </row>
        <row r="2373">
          <cell r="F2373" t="str">
            <v>CD478120</v>
          </cell>
          <cell r="G2373">
            <v>42041</v>
          </cell>
          <cell r="H2373" t="str">
            <v>CD</v>
          </cell>
        </row>
        <row r="2374">
          <cell r="F2374" t="str">
            <v>CD477706</v>
          </cell>
          <cell r="G2374">
            <v>42041</v>
          </cell>
          <cell r="H2374" t="str">
            <v>CD</v>
          </cell>
        </row>
        <row r="2375">
          <cell r="F2375" t="str">
            <v>CD477115</v>
          </cell>
          <cell r="G2375">
            <v>42041</v>
          </cell>
          <cell r="H2375" t="str">
            <v>CD</v>
          </cell>
        </row>
        <row r="2376">
          <cell r="F2376" t="str">
            <v>CD479426</v>
          </cell>
          <cell r="G2376">
            <v>42041</v>
          </cell>
          <cell r="H2376" t="str">
            <v>CD</v>
          </cell>
        </row>
        <row r="2377">
          <cell r="F2377" t="str">
            <v>CD478530</v>
          </cell>
          <cell r="G2377">
            <v>42041</v>
          </cell>
          <cell r="H2377" t="str">
            <v>CD</v>
          </cell>
        </row>
        <row r="2378">
          <cell r="F2378" t="str">
            <v>CD477556</v>
          </cell>
          <cell r="G2378">
            <v>42041</v>
          </cell>
          <cell r="H2378" t="str">
            <v>CD</v>
          </cell>
        </row>
        <row r="2379">
          <cell r="F2379" t="str">
            <v>CD479267</v>
          </cell>
          <cell r="G2379">
            <v>42041</v>
          </cell>
          <cell r="H2379" t="str">
            <v>CD</v>
          </cell>
        </row>
        <row r="2380">
          <cell r="F2380" t="str">
            <v>CD477567</v>
          </cell>
          <cell r="G2380">
            <v>42041</v>
          </cell>
          <cell r="H2380" t="str">
            <v>CD</v>
          </cell>
        </row>
        <row r="2381">
          <cell r="F2381" t="str">
            <v>CD479280</v>
          </cell>
          <cell r="G2381">
            <v>42041</v>
          </cell>
          <cell r="H2381" t="str">
            <v>CD</v>
          </cell>
        </row>
        <row r="2382">
          <cell r="F2382" t="str">
            <v>CD477619</v>
          </cell>
          <cell r="G2382">
            <v>42041</v>
          </cell>
          <cell r="H2382" t="str">
            <v>CD</v>
          </cell>
        </row>
        <row r="2383">
          <cell r="F2383" t="str">
            <v>CD478698</v>
          </cell>
          <cell r="G2383">
            <v>42041</v>
          </cell>
          <cell r="H2383" t="str">
            <v>CD</v>
          </cell>
        </row>
        <row r="2384">
          <cell r="F2384" t="str">
            <v>CD477639</v>
          </cell>
          <cell r="G2384">
            <v>42041</v>
          </cell>
          <cell r="H2384" t="str">
            <v>CD</v>
          </cell>
        </row>
        <row r="2385">
          <cell r="F2385" t="str">
            <v>CD477607</v>
          </cell>
          <cell r="G2385">
            <v>42041</v>
          </cell>
          <cell r="H2385" t="str">
            <v>CD</v>
          </cell>
        </row>
        <row r="2386">
          <cell r="F2386" t="str">
            <v>CD477681</v>
          </cell>
          <cell r="G2386">
            <v>42041</v>
          </cell>
          <cell r="H2386" t="str">
            <v>CD</v>
          </cell>
        </row>
        <row r="2387">
          <cell r="F2387" t="str">
            <v>CD477489</v>
          </cell>
          <cell r="G2387">
            <v>42041</v>
          </cell>
          <cell r="H2387" t="str">
            <v>CD</v>
          </cell>
        </row>
        <row r="2388">
          <cell r="F2388" t="str">
            <v>CD477705</v>
          </cell>
          <cell r="G2388">
            <v>42041</v>
          </cell>
          <cell r="H2388" t="str">
            <v>CD</v>
          </cell>
        </row>
        <row r="2389">
          <cell r="F2389" t="str">
            <v>CD478619</v>
          </cell>
          <cell r="G2389">
            <v>42041</v>
          </cell>
          <cell r="H2389" t="str">
            <v>CD</v>
          </cell>
        </row>
        <row r="2390">
          <cell r="F2390" t="str">
            <v>CD478766</v>
          </cell>
          <cell r="G2390">
            <v>42041</v>
          </cell>
          <cell r="H2390" t="str">
            <v>CD</v>
          </cell>
        </row>
        <row r="2391">
          <cell r="F2391" t="str">
            <v>CD477409</v>
          </cell>
          <cell r="G2391">
            <v>42041</v>
          </cell>
          <cell r="H2391" t="str">
            <v>CD</v>
          </cell>
        </row>
        <row r="2392">
          <cell r="F2392" t="str">
            <v>CD477618</v>
          </cell>
          <cell r="G2392">
            <v>42041</v>
          </cell>
          <cell r="H2392" t="str">
            <v>CD</v>
          </cell>
        </row>
        <row r="2393">
          <cell r="F2393" t="str">
            <v>CD478919</v>
          </cell>
          <cell r="G2393">
            <v>42041</v>
          </cell>
          <cell r="H2393" t="str">
            <v>CD</v>
          </cell>
        </row>
        <row r="2394">
          <cell r="F2394" t="str">
            <v>CD478183</v>
          </cell>
          <cell r="G2394">
            <v>42041</v>
          </cell>
          <cell r="H2394" t="str">
            <v>CD</v>
          </cell>
        </row>
        <row r="2395">
          <cell r="F2395" t="str">
            <v>CD477592</v>
          </cell>
          <cell r="G2395">
            <v>42041</v>
          </cell>
          <cell r="H2395" t="str">
            <v>CD</v>
          </cell>
        </row>
        <row r="2396">
          <cell r="F2396" t="str">
            <v>CD478463</v>
          </cell>
          <cell r="G2396">
            <v>42041</v>
          </cell>
          <cell r="H2396" t="str">
            <v>CD</v>
          </cell>
        </row>
        <row r="2397">
          <cell r="F2397" t="str">
            <v>CD478522</v>
          </cell>
          <cell r="G2397">
            <v>42041</v>
          </cell>
          <cell r="H2397" t="str">
            <v>CD</v>
          </cell>
        </row>
        <row r="2398">
          <cell r="F2398" t="str">
            <v>CD477599</v>
          </cell>
          <cell r="G2398">
            <v>42041</v>
          </cell>
          <cell r="H2398" t="str">
            <v>CD</v>
          </cell>
        </row>
        <row r="2399">
          <cell r="F2399" t="str">
            <v>CD478689</v>
          </cell>
          <cell r="G2399">
            <v>42041</v>
          </cell>
          <cell r="H2399" t="str">
            <v>CD</v>
          </cell>
        </row>
        <row r="2400">
          <cell r="F2400" t="str">
            <v>CD478609</v>
          </cell>
          <cell r="G2400">
            <v>42041</v>
          </cell>
          <cell r="H2400" t="str">
            <v>CD</v>
          </cell>
        </row>
        <row r="2401">
          <cell r="F2401" t="str">
            <v>CD478751</v>
          </cell>
          <cell r="G2401">
            <v>42041</v>
          </cell>
          <cell r="H2401" t="str">
            <v>CD</v>
          </cell>
        </row>
        <row r="2402">
          <cell r="F2402" t="str">
            <v>CD478974</v>
          </cell>
          <cell r="G2402">
            <v>42041</v>
          </cell>
          <cell r="H2402" t="str">
            <v>CD</v>
          </cell>
        </row>
        <row r="2403">
          <cell r="F2403" t="str">
            <v>CD478753</v>
          </cell>
          <cell r="G2403">
            <v>42041</v>
          </cell>
          <cell r="H2403" t="str">
            <v>CD</v>
          </cell>
        </row>
        <row r="2404">
          <cell r="F2404" t="str">
            <v>CD478614</v>
          </cell>
          <cell r="G2404">
            <v>42041</v>
          </cell>
          <cell r="H2404" t="str">
            <v>CD</v>
          </cell>
        </row>
        <row r="2405">
          <cell r="F2405" t="str">
            <v>CD479223</v>
          </cell>
          <cell r="G2405">
            <v>42041</v>
          </cell>
          <cell r="H2405" t="str">
            <v>CD</v>
          </cell>
        </row>
        <row r="2406">
          <cell r="F2406" t="str">
            <v>CD479205</v>
          </cell>
          <cell r="G2406">
            <v>42041</v>
          </cell>
          <cell r="H2406" t="str">
            <v>CD</v>
          </cell>
        </row>
        <row r="2407">
          <cell r="F2407" t="str">
            <v>CD478191</v>
          </cell>
          <cell r="G2407">
            <v>42041</v>
          </cell>
          <cell r="H2407" t="str">
            <v>CD</v>
          </cell>
        </row>
        <row r="2408">
          <cell r="F2408" t="str">
            <v>CD478675</v>
          </cell>
          <cell r="G2408">
            <v>42041</v>
          </cell>
          <cell r="H2408" t="str">
            <v>CD</v>
          </cell>
        </row>
        <row r="2409">
          <cell r="F2409" t="str">
            <v>CD477672</v>
          </cell>
          <cell r="G2409">
            <v>42041</v>
          </cell>
          <cell r="H2409" t="str">
            <v>CD</v>
          </cell>
        </row>
        <row r="2410">
          <cell r="F2410" t="str">
            <v>CD479275</v>
          </cell>
          <cell r="G2410">
            <v>42041</v>
          </cell>
          <cell r="H2410" t="str">
            <v>CD</v>
          </cell>
        </row>
        <row r="2411">
          <cell r="F2411" t="str">
            <v>CD477520</v>
          </cell>
          <cell r="G2411">
            <v>42041</v>
          </cell>
          <cell r="H2411" t="str">
            <v>CD</v>
          </cell>
        </row>
        <row r="2412">
          <cell r="F2412" t="str">
            <v>CD477327</v>
          </cell>
          <cell r="G2412">
            <v>42041</v>
          </cell>
          <cell r="H2412" t="str">
            <v>CD</v>
          </cell>
        </row>
        <row r="2413">
          <cell r="F2413" t="str">
            <v>CD478460</v>
          </cell>
          <cell r="G2413">
            <v>42041</v>
          </cell>
          <cell r="H2413" t="str">
            <v>CD</v>
          </cell>
        </row>
        <row r="2414">
          <cell r="F2414" t="str">
            <v>CD478580</v>
          </cell>
          <cell r="G2414">
            <v>42041</v>
          </cell>
          <cell r="H2414" t="str">
            <v>CD</v>
          </cell>
        </row>
        <row r="2415">
          <cell r="F2415" t="str">
            <v>CD477728</v>
          </cell>
          <cell r="G2415">
            <v>42041</v>
          </cell>
          <cell r="H2415" t="str">
            <v>CD</v>
          </cell>
        </row>
        <row r="2416">
          <cell r="F2416" t="str">
            <v>CD477602</v>
          </cell>
          <cell r="G2416">
            <v>42041</v>
          </cell>
          <cell r="H2416" t="str">
            <v>CD</v>
          </cell>
        </row>
        <row r="2417">
          <cell r="F2417" t="str">
            <v>CD479214</v>
          </cell>
          <cell r="G2417">
            <v>42041</v>
          </cell>
          <cell r="H2417" t="str">
            <v>CD</v>
          </cell>
        </row>
        <row r="2418">
          <cell r="F2418" t="str">
            <v>CD478198</v>
          </cell>
          <cell r="G2418">
            <v>42041</v>
          </cell>
          <cell r="H2418" t="str">
            <v>CD</v>
          </cell>
        </row>
        <row r="2419">
          <cell r="F2419" t="str">
            <v>CD478442</v>
          </cell>
          <cell r="G2419">
            <v>42041</v>
          </cell>
          <cell r="H2419" t="str">
            <v>CD</v>
          </cell>
        </row>
        <row r="2420">
          <cell r="F2420" t="str">
            <v>CD477262</v>
          </cell>
          <cell r="G2420">
            <v>42041</v>
          </cell>
          <cell r="H2420" t="str">
            <v>CD</v>
          </cell>
        </row>
        <row r="2421">
          <cell r="F2421" t="str">
            <v>CD478615</v>
          </cell>
          <cell r="G2421">
            <v>42041</v>
          </cell>
          <cell r="H2421" t="str">
            <v>CD</v>
          </cell>
        </row>
        <row r="2422">
          <cell r="F2422" t="str">
            <v>CD478188</v>
          </cell>
          <cell r="G2422">
            <v>42041</v>
          </cell>
          <cell r="H2422" t="str">
            <v>CD</v>
          </cell>
        </row>
        <row r="2423">
          <cell r="F2423" t="str">
            <v>CD478304</v>
          </cell>
          <cell r="G2423">
            <v>42041</v>
          </cell>
          <cell r="H2423" t="str">
            <v>CD</v>
          </cell>
        </row>
        <row r="2424">
          <cell r="F2424" t="str">
            <v>CD478440</v>
          </cell>
          <cell r="G2424">
            <v>42041</v>
          </cell>
          <cell r="H2424" t="str">
            <v>CD</v>
          </cell>
        </row>
        <row r="2425">
          <cell r="F2425" t="str">
            <v>CD478315</v>
          </cell>
          <cell r="G2425">
            <v>42041</v>
          </cell>
          <cell r="H2425" t="str">
            <v>CD</v>
          </cell>
        </row>
        <row r="2426">
          <cell r="F2426" t="str">
            <v>CD478562</v>
          </cell>
          <cell r="G2426">
            <v>42041</v>
          </cell>
          <cell r="H2426" t="str">
            <v>CD</v>
          </cell>
        </row>
        <row r="2427">
          <cell r="F2427" t="str">
            <v>CD478586</v>
          </cell>
          <cell r="G2427">
            <v>42041</v>
          </cell>
          <cell r="H2427" t="str">
            <v>CD</v>
          </cell>
        </row>
        <row r="2428">
          <cell r="F2428" t="str">
            <v>CD479147</v>
          </cell>
          <cell r="G2428">
            <v>42041</v>
          </cell>
          <cell r="H2428" t="str">
            <v>CD</v>
          </cell>
        </row>
        <row r="2429">
          <cell r="F2429" t="str">
            <v>CD477257</v>
          </cell>
          <cell r="G2429">
            <v>42041</v>
          </cell>
          <cell r="H2429" t="str">
            <v>CD</v>
          </cell>
        </row>
        <row r="2430">
          <cell r="F2430" t="str">
            <v>CD477419</v>
          </cell>
          <cell r="G2430">
            <v>42041</v>
          </cell>
          <cell r="H2430" t="str">
            <v>CD</v>
          </cell>
        </row>
        <row r="2431">
          <cell r="F2431" t="str">
            <v>CD478363</v>
          </cell>
          <cell r="G2431">
            <v>42041</v>
          </cell>
          <cell r="H2431" t="str">
            <v>CD</v>
          </cell>
        </row>
        <row r="2432">
          <cell r="F2432" t="str">
            <v>CD478193</v>
          </cell>
          <cell r="G2432">
            <v>42041</v>
          </cell>
          <cell r="H2432" t="str">
            <v>CD</v>
          </cell>
        </row>
        <row r="2433">
          <cell r="F2433" t="str">
            <v>CD477588</v>
          </cell>
          <cell r="G2433">
            <v>42041</v>
          </cell>
          <cell r="H2433" t="str">
            <v>CD</v>
          </cell>
        </row>
        <row r="2434">
          <cell r="F2434" t="str">
            <v>CD478372</v>
          </cell>
          <cell r="G2434">
            <v>42041</v>
          </cell>
          <cell r="H2434" t="str">
            <v>CD</v>
          </cell>
        </row>
        <row r="2435">
          <cell r="F2435" t="str">
            <v>CD478752</v>
          </cell>
          <cell r="G2435">
            <v>42041</v>
          </cell>
          <cell r="H2435" t="str">
            <v>CD</v>
          </cell>
        </row>
        <row r="2436">
          <cell r="F2436" t="str">
            <v>CD478977</v>
          </cell>
          <cell r="G2436">
            <v>42041</v>
          </cell>
          <cell r="H2436" t="str">
            <v>CD</v>
          </cell>
        </row>
        <row r="2437">
          <cell r="F2437" t="str">
            <v>PR55062</v>
          </cell>
          <cell r="G2437">
            <v>42041</v>
          </cell>
          <cell r="H2437" t="str">
            <v>PR</v>
          </cell>
        </row>
        <row r="2438">
          <cell r="F2438" t="str">
            <v>CD479415</v>
          </cell>
          <cell r="G2438">
            <v>42041</v>
          </cell>
          <cell r="H2438" t="str">
            <v>CD</v>
          </cell>
        </row>
        <row r="2439">
          <cell r="F2439" t="str">
            <v>CD479599</v>
          </cell>
          <cell r="G2439">
            <v>42041</v>
          </cell>
          <cell r="H2439" t="str">
            <v>CD</v>
          </cell>
        </row>
        <row r="2440">
          <cell r="F2440" t="str">
            <v>CD479347</v>
          </cell>
          <cell r="G2440">
            <v>42041</v>
          </cell>
          <cell r="H2440" t="str">
            <v>CD</v>
          </cell>
        </row>
        <row r="2441">
          <cell r="F2441" t="str">
            <v>CD479605</v>
          </cell>
          <cell r="G2441">
            <v>42041</v>
          </cell>
          <cell r="H2441" t="str">
            <v>CD</v>
          </cell>
        </row>
        <row r="2442">
          <cell r="F2442" t="str">
            <v>CD479700</v>
          </cell>
          <cell r="G2442">
            <v>42041</v>
          </cell>
          <cell r="H2442" t="str">
            <v>CD</v>
          </cell>
        </row>
        <row r="2443">
          <cell r="F2443" t="str">
            <v>CD479416</v>
          </cell>
          <cell r="G2443">
            <v>42041</v>
          </cell>
          <cell r="H2443" t="str">
            <v>CD</v>
          </cell>
        </row>
        <row r="2444">
          <cell r="F2444" t="str">
            <v>CD479718</v>
          </cell>
          <cell r="G2444">
            <v>42041</v>
          </cell>
          <cell r="H2444" t="str">
            <v>CD</v>
          </cell>
        </row>
        <row r="2445">
          <cell r="F2445" t="str">
            <v>CD479630</v>
          </cell>
          <cell r="G2445">
            <v>42041</v>
          </cell>
          <cell r="H2445" t="str">
            <v>CD</v>
          </cell>
        </row>
        <row r="2446">
          <cell r="F2446" t="str">
            <v>CD479462</v>
          </cell>
          <cell r="G2446">
            <v>42041</v>
          </cell>
          <cell r="H2446" t="str">
            <v>CD</v>
          </cell>
        </row>
        <row r="2447">
          <cell r="F2447" t="str">
            <v>PR55036</v>
          </cell>
          <cell r="G2447">
            <v>42041</v>
          </cell>
          <cell r="H2447" t="str">
            <v>PR</v>
          </cell>
        </row>
        <row r="2448">
          <cell r="F2448" t="str">
            <v>CD479467</v>
          </cell>
          <cell r="G2448">
            <v>42041</v>
          </cell>
          <cell r="H2448" t="str">
            <v>CD</v>
          </cell>
        </row>
        <row r="2449">
          <cell r="F2449" t="str">
            <v>CD479647</v>
          </cell>
          <cell r="G2449">
            <v>42041</v>
          </cell>
          <cell r="H2449" t="str">
            <v>CD</v>
          </cell>
        </row>
        <row r="2450">
          <cell r="F2450" t="str">
            <v>CD480010</v>
          </cell>
          <cell r="G2450">
            <v>42041</v>
          </cell>
          <cell r="H2450" t="str">
            <v>CD</v>
          </cell>
        </row>
        <row r="2451">
          <cell r="F2451" t="str">
            <v>CD479652</v>
          </cell>
          <cell r="G2451">
            <v>42041</v>
          </cell>
          <cell r="H2451" t="str">
            <v>CD</v>
          </cell>
        </row>
        <row r="2452">
          <cell r="F2452" t="str">
            <v>CD479499</v>
          </cell>
          <cell r="G2452">
            <v>42041</v>
          </cell>
          <cell r="H2452" t="str">
            <v>CD</v>
          </cell>
        </row>
        <row r="2453">
          <cell r="F2453" t="str">
            <v>CD479867</v>
          </cell>
          <cell r="G2453">
            <v>42041</v>
          </cell>
          <cell r="H2453" t="str">
            <v>CD</v>
          </cell>
        </row>
        <row r="2454">
          <cell r="F2454" t="str">
            <v>CD479751</v>
          </cell>
          <cell r="G2454">
            <v>42041</v>
          </cell>
          <cell r="H2454" t="str">
            <v>CD</v>
          </cell>
        </row>
        <row r="2455">
          <cell r="F2455" t="str">
            <v>CD479830</v>
          </cell>
          <cell r="G2455">
            <v>42041</v>
          </cell>
          <cell r="H2455" t="str">
            <v>CD</v>
          </cell>
        </row>
        <row r="2456">
          <cell r="F2456" t="str">
            <v>CD479833</v>
          </cell>
          <cell r="G2456">
            <v>42041</v>
          </cell>
          <cell r="H2456" t="str">
            <v>CD</v>
          </cell>
        </row>
        <row r="2457">
          <cell r="F2457" t="str">
            <v>CD479412</v>
          </cell>
          <cell r="G2457">
            <v>42041</v>
          </cell>
          <cell r="H2457" t="str">
            <v>CD</v>
          </cell>
        </row>
        <row r="2458">
          <cell r="F2458" t="str">
            <v>CD479748</v>
          </cell>
          <cell r="G2458">
            <v>42041</v>
          </cell>
          <cell r="H2458" t="str">
            <v>CD</v>
          </cell>
        </row>
        <row r="2459">
          <cell r="F2459" t="str">
            <v>CD479625</v>
          </cell>
          <cell r="G2459">
            <v>42041</v>
          </cell>
          <cell r="H2459" t="str">
            <v>CD</v>
          </cell>
        </row>
        <row r="2460">
          <cell r="F2460" t="str">
            <v>CD479487</v>
          </cell>
          <cell r="G2460">
            <v>42041</v>
          </cell>
          <cell r="H2460" t="str">
            <v>CD</v>
          </cell>
        </row>
        <row r="2461">
          <cell r="F2461" t="str">
            <v>CD479793</v>
          </cell>
          <cell r="G2461">
            <v>42041</v>
          </cell>
          <cell r="H2461" t="str">
            <v>CD</v>
          </cell>
        </row>
        <row r="2462">
          <cell r="F2462" t="str">
            <v>CD479414</v>
          </cell>
          <cell r="G2462">
            <v>42041</v>
          </cell>
          <cell r="H2462" t="str">
            <v>CD</v>
          </cell>
        </row>
        <row r="2463">
          <cell r="F2463" t="str">
            <v>CD479838</v>
          </cell>
          <cell r="G2463">
            <v>42041</v>
          </cell>
          <cell r="H2463" t="str">
            <v>CD</v>
          </cell>
        </row>
        <row r="2464">
          <cell r="F2464" t="str">
            <v>CD479952</v>
          </cell>
          <cell r="G2464">
            <v>42041</v>
          </cell>
          <cell r="H2464" t="str">
            <v>CD</v>
          </cell>
        </row>
        <row r="2465">
          <cell r="F2465" t="str">
            <v>CD479808</v>
          </cell>
          <cell r="G2465">
            <v>42041</v>
          </cell>
          <cell r="H2465" t="str">
            <v>CD</v>
          </cell>
        </row>
        <row r="2466">
          <cell r="F2466" t="str">
            <v>CD479577</v>
          </cell>
          <cell r="G2466">
            <v>42041</v>
          </cell>
          <cell r="H2466" t="str">
            <v>CD</v>
          </cell>
        </row>
        <row r="2467">
          <cell r="F2467" t="str">
            <v>CD479642</v>
          </cell>
          <cell r="G2467">
            <v>42041</v>
          </cell>
          <cell r="H2467" t="str">
            <v>CD</v>
          </cell>
        </row>
        <row r="2468">
          <cell r="F2468" t="str">
            <v>PR55033</v>
          </cell>
          <cell r="G2468">
            <v>42041</v>
          </cell>
          <cell r="H2468" t="str">
            <v>PR</v>
          </cell>
        </row>
        <row r="2469">
          <cell r="F2469" t="str">
            <v>CD479560</v>
          </cell>
          <cell r="G2469">
            <v>42041</v>
          </cell>
          <cell r="H2469" t="str">
            <v>CD</v>
          </cell>
        </row>
        <row r="2470">
          <cell r="F2470" t="str">
            <v>CD479908</v>
          </cell>
          <cell r="G2470">
            <v>42041</v>
          </cell>
          <cell r="H2470" t="str">
            <v>CD</v>
          </cell>
        </row>
        <row r="2471">
          <cell r="F2471" t="str">
            <v>CD479747</v>
          </cell>
          <cell r="G2471">
            <v>42041</v>
          </cell>
          <cell r="H2471" t="str">
            <v>CD</v>
          </cell>
        </row>
        <row r="2472">
          <cell r="F2472" t="str">
            <v>PR55065</v>
          </cell>
          <cell r="G2472">
            <v>42041</v>
          </cell>
          <cell r="H2472" t="str">
            <v>PR</v>
          </cell>
        </row>
        <row r="2473">
          <cell r="F2473" t="str">
            <v>CD479947</v>
          </cell>
          <cell r="G2473">
            <v>42041</v>
          </cell>
          <cell r="H2473" t="str">
            <v>CD</v>
          </cell>
        </row>
        <row r="2474">
          <cell r="F2474" t="str">
            <v>CD479746</v>
          </cell>
          <cell r="G2474">
            <v>42041</v>
          </cell>
          <cell r="H2474" t="str">
            <v>CD</v>
          </cell>
        </row>
        <row r="2475">
          <cell r="F2475" t="str">
            <v>CD479471</v>
          </cell>
          <cell r="G2475">
            <v>42041</v>
          </cell>
          <cell r="H2475" t="str">
            <v>CD</v>
          </cell>
        </row>
        <row r="2476">
          <cell r="F2476" t="str">
            <v>CD480074</v>
          </cell>
          <cell r="G2476">
            <v>42041</v>
          </cell>
          <cell r="H2476" t="str">
            <v>CD</v>
          </cell>
        </row>
        <row r="2477">
          <cell r="F2477" t="str">
            <v>CD479885</v>
          </cell>
          <cell r="G2477">
            <v>42041</v>
          </cell>
          <cell r="H2477" t="str">
            <v>CD</v>
          </cell>
        </row>
        <row r="2478">
          <cell r="F2478" t="str">
            <v>CD479935</v>
          </cell>
          <cell r="G2478">
            <v>42041</v>
          </cell>
          <cell r="H2478" t="str">
            <v>CD</v>
          </cell>
        </row>
        <row r="2479">
          <cell r="F2479" t="str">
            <v>CD479888</v>
          </cell>
          <cell r="G2479">
            <v>42041</v>
          </cell>
          <cell r="H2479" t="str">
            <v>CD</v>
          </cell>
        </row>
        <row r="2480">
          <cell r="F2480" t="str">
            <v>CD479965</v>
          </cell>
          <cell r="G2480">
            <v>42041</v>
          </cell>
          <cell r="H2480" t="str">
            <v>CD</v>
          </cell>
        </row>
        <row r="2481">
          <cell r="F2481" t="str">
            <v>CD479978</v>
          </cell>
          <cell r="G2481">
            <v>42041</v>
          </cell>
          <cell r="H2481" t="str">
            <v>CD</v>
          </cell>
        </row>
        <row r="2482">
          <cell r="F2482" t="str">
            <v>CD479943</v>
          </cell>
          <cell r="G2482">
            <v>42041</v>
          </cell>
          <cell r="H2482" t="str">
            <v>CD</v>
          </cell>
        </row>
        <row r="2483">
          <cell r="F2483" t="str">
            <v>CD480024</v>
          </cell>
          <cell r="G2483">
            <v>42041</v>
          </cell>
          <cell r="H2483" t="str">
            <v>CD</v>
          </cell>
        </row>
        <row r="2484">
          <cell r="F2484" t="str">
            <v>CD480023</v>
          </cell>
          <cell r="G2484">
            <v>42041</v>
          </cell>
          <cell r="H2484" t="str">
            <v>CD</v>
          </cell>
        </row>
        <row r="2485">
          <cell r="F2485" t="str">
            <v>CD479581</v>
          </cell>
          <cell r="G2485">
            <v>42041</v>
          </cell>
          <cell r="H2485" t="str">
            <v>CD</v>
          </cell>
        </row>
        <row r="2486">
          <cell r="F2486" t="str">
            <v>CD479783</v>
          </cell>
          <cell r="G2486">
            <v>42041</v>
          </cell>
          <cell r="H2486" t="str">
            <v>CD</v>
          </cell>
        </row>
        <row r="2487">
          <cell r="F2487" t="str">
            <v>CD479514</v>
          </cell>
          <cell r="G2487">
            <v>42041</v>
          </cell>
          <cell r="H2487" t="str">
            <v>CD</v>
          </cell>
        </row>
        <row r="2488">
          <cell r="F2488" t="str">
            <v>PR55039</v>
          </cell>
          <cell r="G2488">
            <v>42041</v>
          </cell>
          <cell r="H2488" t="str">
            <v>PR</v>
          </cell>
        </row>
        <row r="2489">
          <cell r="F2489" t="str">
            <v>CD480059</v>
          </cell>
          <cell r="G2489">
            <v>42041</v>
          </cell>
          <cell r="H2489" t="str">
            <v>CD</v>
          </cell>
        </row>
        <row r="2490">
          <cell r="F2490" t="str">
            <v>CD480022</v>
          </cell>
          <cell r="G2490">
            <v>42041</v>
          </cell>
          <cell r="H2490" t="str">
            <v>CD</v>
          </cell>
        </row>
        <row r="2491">
          <cell r="F2491" t="str">
            <v>CD479790</v>
          </cell>
          <cell r="G2491">
            <v>42041</v>
          </cell>
          <cell r="H2491" t="str">
            <v>CD</v>
          </cell>
        </row>
        <row r="2492">
          <cell r="F2492" t="str">
            <v>CD479799</v>
          </cell>
          <cell r="G2492">
            <v>42041</v>
          </cell>
          <cell r="H2492" t="str">
            <v>CD</v>
          </cell>
        </row>
        <row r="2493">
          <cell r="F2493" t="str">
            <v>CD479688</v>
          </cell>
          <cell r="G2493">
            <v>42041</v>
          </cell>
          <cell r="H2493" t="str">
            <v>CD</v>
          </cell>
        </row>
        <row r="2494">
          <cell r="F2494" t="str">
            <v>CD479343</v>
          </cell>
          <cell r="G2494">
            <v>42041</v>
          </cell>
          <cell r="H2494" t="str">
            <v>CD</v>
          </cell>
        </row>
        <row r="2495">
          <cell r="F2495" t="str">
            <v>CD479683</v>
          </cell>
          <cell r="G2495">
            <v>42041</v>
          </cell>
          <cell r="H2495" t="str">
            <v>CD</v>
          </cell>
        </row>
        <row r="2496">
          <cell r="F2496" t="str">
            <v>CD479524</v>
          </cell>
          <cell r="G2496">
            <v>42041</v>
          </cell>
          <cell r="H2496" t="str">
            <v>CD</v>
          </cell>
        </row>
        <row r="2497">
          <cell r="F2497" t="str">
            <v>PR55171</v>
          </cell>
          <cell r="G2497">
            <v>42041</v>
          </cell>
          <cell r="H2497" t="str">
            <v>PR</v>
          </cell>
        </row>
        <row r="2498">
          <cell r="F2498" t="str">
            <v>CH60190</v>
          </cell>
          <cell r="G2498">
            <v>42041</v>
          </cell>
          <cell r="H2498" t="str">
            <v>CH</v>
          </cell>
        </row>
        <row r="2499">
          <cell r="F2499" t="str">
            <v>CD479479</v>
          </cell>
          <cell r="G2499">
            <v>42041</v>
          </cell>
          <cell r="H2499" t="str">
            <v>CD</v>
          </cell>
        </row>
        <row r="2500">
          <cell r="F2500" t="str">
            <v>CH60066</v>
          </cell>
          <cell r="G2500">
            <v>42041</v>
          </cell>
          <cell r="H2500" t="str">
            <v>CH</v>
          </cell>
        </row>
        <row r="2501">
          <cell r="F2501" t="str">
            <v>PR55072</v>
          </cell>
          <cell r="G2501">
            <v>42041</v>
          </cell>
          <cell r="H2501" t="str">
            <v>PR</v>
          </cell>
        </row>
        <row r="2502">
          <cell r="F2502" t="str">
            <v>PR55176</v>
          </cell>
          <cell r="G2502">
            <v>42041</v>
          </cell>
          <cell r="H2502" t="str">
            <v>PR</v>
          </cell>
        </row>
        <row r="2503">
          <cell r="F2503" t="str">
            <v>CH60178</v>
          </cell>
          <cell r="G2503">
            <v>42041</v>
          </cell>
          <cell r="H2503" t="str">
            <v>CH</v>
          </cell>
        </row>
        <row r="2504">
          <cell r="F2504" t="str">
            <v>CH60077</v>
          </cell>
          <cell r="G2504">
            <v>42041</v>
          </cell>
          <cell r="H2504" t="str">
            <v>CH</v>
          </cell>
        </row>
        <row r="2505">
          <cell r="F2505" t="str">
            <v>CH60137</v>
          </cell>
          <cell r="G2505">
            <v>42041</v>
          </cell>
          <cell r="H2505" t="str">
            <v>CH</v>
          </cell>
        </row>
        <row r="2506">
          <cell r="F2506" t="str">
            <v>CH60135</v>
          </cell>
          <cell r="G2506">
            <v>42041</v>
          </cell>
          <cell r="H2506" t="str">
            <v>CH</v>
          </cell>
        </row>
        <row r="2507">
          <cell r="F2507" t="str">
            <v>CH60160</v>
          </cell>
          <cell r="G2507">
            <v>42041</v>
          </cell>
          <cell r="H2507" t="str">
            <v>CH</v>
          </cell>
        </row>
        <row r="2508">
          <cell r="F2508" t="str">
            <v>CH60123</v>
          </cell>
          <cell r="G2508">
            <v>42041</v>
          </cell>
          <cell r="H2508" t="str">
            <v>CH</v>
          </cell>
        </row>
        <row r="2509">
          <cell r="F2509" t="str">
            <v>PR55067</v>
          </cell>
          <cell r="G2509">
            <v>42041</v>
          </cell>
          <cell r="H2509" t="str">
            <v>PR</v>
          </cell>
        </row>
        <row r="2510">
          <cell r="F2510" t="str">
            <v>CH60026</v>
          </cell>
          <cell r="G2510">
            <v>42041</v>
          </cell>
          <cell r="H2510" t="str">
            <v>CH</v>
          </cell>
        </row>
        <row r="2511">
          <cell r="F2511" t="str">
            <v>CD479847</v>
          </cell>
          <cell r="G2511">
            <v>42041</v>
          </cell>
          <cell r="H2511" t="str">
            <v>CD</v>
          </cell>
        </row>
        <row r="2512">
          <cell r="F2512" t="str">
            <v>CD480058</v>
          </cell>
          <cell r="G2512">
            <v>42041</v>
          </cell>
          <cell r="H2512" t="str">
            <v>CD</v>
          </cell>
        </row>
        <row r="2513">
          <cell r="F2513" t="str">
            <v>CD479893</v>
          </cell>
          <cell r="G2513">
            <v>42041</v>
          </cell>
          <cell r="H2513" t="str">
            <v>CD</v>
          </cell>
        </row>
        <row r="2514">
          <cell r="F2514" t="str">
            <v>CH60061</v>
          </cell>
          <cell r="G2514">
            <v>42041</v>
          </cell>
          <cell r="H2514" t="str">
            <v>CH</v>
          </cell>
        </row>
        <row r="2515">
          <cell r="F2515" t="str">
            <v>CD479873</v>
          </cell>
          <cell r="G2515">
            <v>42041</v>
          </cell>
          <cell r="H2515" t="str">
            <v>CD</v>
          </cell>
        </row>
        <row r="2516">
          <cell r="F2516" t="str">
            <v>CD479946</v>
          </cell>
          <cell r="G2516">
            <v>42041</v>
          </cell>
          <cell r="H2516" t="str">
            <v>CD</v>
          </cell>
        </row>
        <row r="2517">
          <cell r="F2517" t="str">
            <v>PR55076</v>
          </cell>
          <cell r="G2517">
            <v>42041</v>
          </cell>
          <cell r="H2517" t="str">
            <v>PR</v>
          </cell>
        </row>
        <row r="2518">
          <cell r="F2518" t="str">
            <v>CD479923</v>
          </cell>
          <cell r="G2518">
            <v>42041</v>
          </cell>
          <cell r="H2518" t="str">
            <v>CD</v>
          </cell>
        </row>
        <row r="2519">
          <cell r="F2519" t="str">
            <v>CD479571</v>
          </cell>
          <cell r="G2519">
            <v>42041</v>
          </cell>
          <cell r="H2519" t="str">
            <v>CD</v>
          </cell>
        </row>
        <row r="2520">
          <cell r="F2520" t="str">
            <v>CD479634</v>
          </cell>
          <cell r="G2520">
            <v>42041</v>
          </cell>
          <cell r="H2520" t="str">
            <v>CD</v>
          </cell>
        </row>
        <row r="2521">
          <cell r="F2521" t="str">
            <v>CH60112</v>
          </cell>
          <cell r="G2521">
            <v>42041</v>
          </cell>
          <cell r="H2521" t="str">
            <v>CH</v>
          </cell>
        </row>
        <row r="2522">
          <cell r="F2522" t="str">
            <v>PR55092</v>
          </cell>
          <cell r="G2522">
            <v>42041</v>
          </cell>
          <cell r="H2522" t="str">
            <v>PR</v>
          </cell>
        </row>
        <row r="2523">
          <cell r="F2523" t="str">
            <v>PR55125</v>
          </cell>
          <cell r="G2523">
            <v>42041</v>
          </cell>
          <cell r="H2523" t="str">
            <v>PR</v>
          </cell>
        </row>
        <row r="2524">
          <cell r="F2524" t="str">
            <v>CD479990</v>
          </cell>
          <cell r="G2524">
            <v>42041</v>
          </cell>
          <cell r="H2524" t="str">
            <v>CD</v>
          </cell>
        </row>
        <row r="2525">
          <cell r="F2525" t="str">
            <v>CH60027</v>
          </cell>
          <cell r="G2525">
            <v>42041</v>
          </cell>
          <cell r="H2525" t="str">
            <v>CH</v>
          </cell>
        </row>
        <row r="2526">
          <cell r="F2526" t="str">
            <v>CH60042</v>
          </cell>
          <cell r="G2526">
            <v>42041</v>
          </cell>
          <cell r="H2526" t="str">
            <v>CH</v>
          </cell>
        </row>
        <row r="2527">
          <cell r="F2527" t="str">
            <v>CH60060</v>
          </cell>
          <cell r="G2527">
            <v>42041</v>
          </cell>
          <cell r="H2527" t="str">
            <v>CH</v>
          </cell>
        </row>
        <row r="2528">
          <cell r="F2528" t="str">
            <v>CH60170</v>
          </cell>
          <cell r="G2528">
            <v>42041</v>
          </cell>
          <cell r="H2528" t="str">
            <v>CH</v>
          </cell>
        </row>
        <row r="2529">
          <cell r="F2529" t="str">
            <v>CD479938</v>
          </cell>
          <cell r="G2529">
            <v>42041</v>
          </cell>
          <cell r="H2529" t="str">
            <v>CD</v>
          </cell>
        </row>
        <row r="2530">
          <cell r="F2530" t="str">
            <v>PR55161</v>
          </cell>
          <cell r="G2530">
            <v>42041</v>
          </cell>
          <cell r="H2530" t="str">
            <v>PR</v>
          </cell>
        </row>
        <row r="2531">
          <cell r="F2531" t="str">
            <v>CD475871</v>
          </cell>
          <cell r="G2531">
            <v>42041</v>
          </cell>
          <cell r="H2531" t="str">
            <v>CD</v>
          </cell>
        </row>
        <row r="2532">
          <cell r="F2532" t="str">
            <v>CD474915</v>
          </cell>
          <cell r="G2532">
            <v>42041</v>
          </cell>
          <cell r="H2532" t="str">
            <v>CD</v>
          </cell>
        </row>
        <row r="2533">
          <cell r="F2533" t="str">
            <v>CD476911</v>
          </cell>
          <cell r="G2533">
            <v>42041</v>
          </cell>
          <cell r="H2533" t="str">
            <v>CD</v>
          </cell>
        </row>
        <row r="2534">
          <cell r="F2534" t="str">
            <v>CD479621</v>
          </cell>
          <cell r="G2534">
            <v>42041</v>
          </cell>
          <cell r="H2534" t="str">
            <v>CD</v>
          </cell>
        </row>
        <row r="2535">
          <cell r="F2535" t="str">
            <v>CD478141</v>
          </cell>
          <cell r="G2535">
            <v>42041</v>
          </cell>
          <cell r="H2535" t="str">
            <v>CD</v>
          </cell>
        </row>
        <row r="2536">
          <cell r="F2536" t="str">
            <v>CD477568</v>
          </cell>
          <cell r="G2536">
            <v>42041</v>
          </cell>
          <cell r="H2536" t="str">
            <v>CD</v>
          </cell>
        </row>
        <row r="2537">
          <cell r="F2537" t="str">
            <v>CD477145</v>
          </cell>
          <cell r="G2537">
            <v>42041</v>
          </cell>
          <cell r="H2537" t="str">
            <v>CD</v>
          </cell>
        </row>
        <row r="2538">
          <cell r="F2538" t="str">
            <v>CD477517</v>
          </cell>
          <cell r="G2538">
            <v>42041</v>
          </cell>
          <cell r="H2538" t="str">
            <v>CD</v>
          </cell>
        </row>
        <row r="2539">
          <cell r="F2539" t="str">
            <v>CD478386</v>
          </cell>
          <cell r="G2539">
            <v>42041</v>
          </cell>
          <cell r="H2539" t="str">
            <v>CD</v>
          </cell>
        </row>
        <row r="2540">
          <cell r="F2540" t="str">
            <v>CH60007</v>
          </cell>
          <cell r="G2540">
            <v>42041</v>
          </cell>
          <cell r="H2540" t="str">
            <v>CH</v>
          </cell>
        </row>
        <row r="2541">
          <cell r="F2541" t="str">
            <v>CD476945</v>
          </cell>
          <cell r="G2541">
            <v>42041</v>
          </cell>
          <cell r="H2541" t="str">
            <v>CD</v>
          </cell>
        </row>
        <row r="2542">
          <cell r="F2542" t="str">
            <v>CD476893</v>
          </cell>
          <cell r="G2542">
            <v>42041</v>
          </cell>
          <cell r="H2542" t="str">
            <v>CD</v>
          </cell>
        </row>
        <row r="2543">
          <cell r="F2543" t="str">
            <v>CD476874</v>
          </cell>
          <cell r="G2543">
            <v>42041</v>
          </cell>
          <cell r="H2543" t="str">
            <v>CD</v>
          </cell>
        </row>
        <row r="2544">
          <cell r="F2544" t="str">
            <v>CH59673</v>
          </cell>
          <cell r="G2544">
            <v>42041</v>
          </cell>
          <cell r="H2544" t="str">
            <v>CH</v>
          </cell>
        </row>
        <row r="2545">
          <cell r="F2545" t="str">
            <v>CD475684</v>
          </cell>
          <cell r="G2545">
            <v>42041</v>
          </cell>
          <cell r="H2545" t="str">
            <v>CD</v>
          </cell>
        </row>
        <row r="2546">
          <cell r="F2546" t="str">
            <v>CD477762</v>
          </cell>
          <cell r="G2546">
            <v>42041</v>
          </cell>
          <cell r="H2546" t="str">
            <v>CD</v>
          </cell>
        </row>
        <row r="2547">
          <cell r="F2547" t="str">
            <v>CH59675</v>
          </cell>
          <cell r="G2547">
            <v>42041</v>
          </cell>
          <cell r="H2547" t="str">
            <v>CH</v>
          </cell>
        </row>
        <row r="2548">
          <cell r="F2548" t="str">
            <v>CD476887</v>
          </cell>
          <cell r="G2548">
            <v>42041</v>
          </cell>
          <cell r="H2548" t="str">
            <v>CD</v>
          </cell>
        </row>
        <row r="2549">
          <cell r="F2549" t="str">
            <v>CD476695</v>
          </cell>
          <cell r="G2549">
            <v>42041</v>
          </cell>
          <cell r="H2549" t="str">
            <v>CD</v>
          </cell>
        </row>
        <row r="2550">
          <cell r="F2550" t="str">
            <v>CD476988</v>
          </cell>
          <cell r="G2550">
            <v>42041</v>
          </cell>
          <cell r="H2550" t="str">
            <v>CD</v>
          </cell>
        </row>
        <row r="2551">
          <cell r="F2551" t="str">
            <v>CD478602</v>
          </cell>
          <cell r="G2551">
            <v>42041</v>
          </cell>
          <cell r="H2551" t="str">
            <v>CD</v>
          </cell>
        </row>
        <row r="2552">
          <cell r="F2552" t="str">
            <v>CD475703</v>
          </cell>
          <cell r="G2552">
            <v>42041</v>
          </cell>
          <cell r="H2552" t="str">
            <v>CD</v>
          </cell>
        </row>
        <row r="2553">
          <cell r="F2553" t="str">
            <v>CD479891</v>
          </cell>
          <cell r="G2553">
            <v>42041</v>
          </cell>
          <cell r="H2553" t="str">
            <v>CD</v>
          </cell>
        </row>
        <row r="2554">
          <cell r="F2554" t="str">
            <v>CD479998</v>
          </cell>
          <cell r="G2554">
            <v>42041</v>
          </cell>
          <cell r="H2554" t="str">
            <v>CD</v>
          </cell>
        </row>
        <row r="2555">
          <cell r="F2555" t="str">
            <v>CD476815</v>
          </cell>
          <cell r="G2555">
            <v>42041</v>
          </cell>
          <cell r="H2555" t="str">
            <v>CD</v>
          </cell>
        </row>
        <row r="2556">
          <cell r="F2556" t="str">
            <v>CD475726</v>
          </cell>
          <cell r="G2556">
            <v>42041</v>
          </cell>
          <cell r="H2556" t="str">
            <v>CD</v>
          </cell>
        </row>
        <row r="2557">
          <cell r="F2557" t="str">
            <v>CD478864</v>
          </cell>
          <cell r="G2557">
            <v>42041</v>
          </cell>
          <cell r="H2557" t="str">
            <v>CD</v>
          </cell>
        </row>
        <row r="2558">
          <cell r="F2558" t="str">
            <v>CD478834</v>
          </cell>
          <cell r="G2558">
            <v>42041</v>
          </cell>
          <cell r="H2558" t="str">
            <v>CD</v>
          </cell>
        </row>
        <row r="2559">
          <cell r="F2559" t="str">
            <v>CD480329</v>
          </cell>
          <cell r="G2559">
            <v>42041</v>
          </cell>
          <cell r="H2559" t="str">
            <v>CD</v>
          </cell>
        </row>
        <row r="2560">
          <cell r="F2560" t="str">
            <v>CD480041</v>
          </cell>
          <cell r="G2560">
            <v>42041</v>
          </cell>
          <cell r="H2560" t="str">
            <v>CD</v>
          </cell>
        </row>
        <row r="2561">
          <cell r="F2561" t="str">
            <v>CD478840</v>
          </cell>
          <cell r="G2561">
            <v>42041</v>
          </cell>
          <cell r="H2561" t="str">
            <v>CD</v>
          </cell>
        </row>
        <row r="2562">
          <cell r="F2562" t="str">
            <v>CD480042</v>
          </cell>
          <cell r="G2562">
            <v>42041</v>
          </cell>
          <cell r="H2562" t="str">
            <v>CD</v>
          </cell>
        </row>
        <row r="2563">
          <cell r="F2563" t="str">
            <v>CD480084</v>
          </cell>
          <cell r="G2563">
            <v>42041</v>
          </cell>
          <cell r="H2563" t="str">
            <v>CD</v>
          </cell>
        </row>
        <row r="2564">
          <cell r="F2564" t="str">
            <v>CD480087</v>
          </cell>
          <cell r="G2564">
            <v>42041</v>
          </cell>
          <cell r="H2564" t="str">
            <v>CD</v>
          </cell>
        </row>
        <row r="2565">
          <cell r="F2565" t="str">
            <v>CD475803</v>
          </cell>
          <cell r="G2565">
            <v>42041</v>
          </cell>
          <cell r="H2565" t="str">
            <v>CD</v>
          </cell>
        </row>
        <row r="2566">
          <cell r="F2566" t="str">
            <v>CD470746</v>
          </cell>
          <cell r="G2566">
            <v>42041</v>
          </cell>
          <cell r="H2566" t="str">
            <v>CD</v>
          </cell>
        </row>
        <row r="2567">
          <cell r="F2567" t="str">
            <v>CD475828</v>
          </cell>
          <cell r="G2567">
            <v>42041</v>
          </cell>
          <cell r="H2567" t="str">
            <v>CD</v>
          </cell>
        </row>
        <row r="2568">
          <cell r="F2568" t="str">
            <v>CD477603</v>
          </cell>
          <cell r="G2568">
            <v>42041</v>
          </cell>
          <cell r="H2568" t="str">
            <v>CD</v>
          </cell>
        </row>
        <row r="2569">
          <cell r="F2569" t="str">
            <v>CD471588</v>
          </cell>
          <cell r="G2569">
            <v>42041</v>
          </cell>
          <cell r="H2569" t="str">
            <v>CD</v>
          </cell>
        </row>
        <row r="2570">
          <cell r="F2570" t="str">
            <v>CD479916</v>
          </cell>
          <cell r="G2570">
            <v>42041</v>
          </cell>
          <cell r="H2570" t="str">
            <v>CD</v>
          </cell>
        </row>
        <row r="2571">
          <cell r="F2571" t="str">
            <v>CD476608</v>
          </cell>
          <cell r="G2571">
            <v>42041</v>
          </cell>
          <cell r="H2571" t="str">
            <v>CD</v>
          </cell>
        </row>
        <row r="2572">
          <cell r="F2572" t="str">
            <v>CD478143</v>
          </cell>
          <cell r="G2572">
            <v>42041</v>
          </cell>
          <cell r="H2572" t="str">
            <v>CD</v>
          </cell>
        </row>
        <row r="2573">
          <cell r="F2573" t="str">
            <v>CD479930</v>
          </cell>
          <cell r="G2573">
            <v>42041</v>
          </cell>
          <cell r="H2573" t="str">
            <v>CD</v>
          </cell>
        </row>
        <row r="2574">
          <cell r="F2574" t="str">
            <v>CD478431</v>
          </cell>
          <cell r="G2574">
            <v>42041</v>
          </cell>
          <cell r="H2574" t="str">
            <v>CD</v>
          </cell>
        </row>
        <row r="2575">
          <cell r="F2575" t="str">
            <v>CD476533</v>
          </cell>
          <cell r="G2575">
            <v>42041</v>
          </cell>
          <cell r="H2575" t="str">
            <v>CD</v>
          </cell>
        </row>
        <row r="2576">
          <cell r="F2576" t="str">
            <v>CD476785</v>
          </cell>
          <cell r="G2576">
            <v>42041</v>
          </cell>
          <cell r="H2576" t="str">
            <v>CD</v>
          </cell>
        </row>
        <row r="2577">
          <cell r="F2577" t="str">
            <v>CQ57180</v>
          </cell>
          <cell r="G2577">
            <v>42041</v>
          </cell>
          <cell r="H2577" t="str">
            <v>CQ</v>
          </cell>
        </row>
        <row r="2578">
          <cell r="F2578" t="str">
            <v>CD470550</v>
          </cell>
          <cell r="G2578">
            <v>42044</v>
          </cell>
          <cell r="H2578" t="str">
            <v>CD</v>
          </cell>
        </row>
        <row r="2579">
          <cell r="F2579" t="str">
            <v>CD474997</v>
          </cell>
          <cell r="G2579">
            <v>42044</v>
          </cell>
          <cell r="H2579" t="str">
            <v>CD</v>
          </cell>
        </row>
        <row r="2580">
          <cell r="F2580" t="str">
            <v>CD470716</v>
          </cell>
          <cell r="G2580">
            <v>42044</v>
          </cell>
          <cell r="H2580" t="str">
            <v>CD</v>
          </cell>
        </row>
        <row r="2581">
          <cell r="F2581" t="str">
            <v>CD475424</v>
          </cell>
          <cell r="G2581">
            <v>42044</v>
          </cell>
          <cell r="H2581" t="str">
            <v>CD</v>
          </cell>
        </row>
        <row r="2582">
          <cell r="F2582" t="str">
            <v>CD474441</v>
          </cell>
          <cell r="G2582">
            <v>42044</v>
          </cell>
          <cell r="H2582" t="str">
            <v>CD</v>
          </cell>
        </row>
        <row r="2583">
          <cell r="F2583" t="str">
            <v>CD471503</v>
          </cell>
          <cell r="G2583">
            <v>42044</v>
          </cell>
          <cell r="H2583" t="str">
            <v>CD</v>
          </cell>
        </row>
        <row r="2584">
          <cell r="F2584" t="str">
            <v>CD471833</v>
          </cell>
          <cell r="G2584">
            <v>42044</v>
          </cell>
          <cell r="H2584" t="str">
            <v>CD</v>
          </cell>
        </row>
        <row r="2585">
          <cell r="F2585" t="str">
            <v>CD475279</v>
          </cell>
          <cell r="G2585">
            <v>42044</v>
          </cell>
          <cell r="H2585" t="str">
            <v>CD</v>
          </cell>
        </row>
        <row r="2586">
          <cell r="F2586" t="str">
            <v>CD470464</v>
          </cell>
          <cell r="G2586">
            <v>42044</v>
          </cell>
          <cell r="H2586" t="str">
            <v>CD</v>
          </cell>
        </row>
        <row r="2587">
          <cell r="F2587" t="str">
            <v>CD472610</v>
          </cell>
          <cell r="G2587">
            <v>42044</v>
          </cell>
          <cell r="H2587" t="str">
            <v>CD</v>
          </cell>
        </row>
        <row r="2588">
          <cell r="F2588" t="str">
            <v>CD477216</v>
          </cell>
          <cell r="G2588">
            <v>42044</v>
          </cell>
          <cell r="H2588" t="str">
            <v>CD</v>
          </cell>
        </row>
        <row r="2589">
          <cell r="F2589" t="str">
            <v>CD473157</v>
          </cell>
          <cell r="G2589">
            <v>42044</v>
          </cell>
          <cell r="H2589" t="str">
            <v>CD</v>
          </cell>
        </row>
        <row r="2590">
          <cell r="F2590" t="str">
            <v>CD473568</v>
          </cell>
          <cell r="G2590">
            <v>42044</v>
          </cell>
          <cell r="H2590" t="str">
            <v>CD</v>
          </cell>
        </row>
        <row r="2591">
          <cell r="F2591" t="str">
            <v>CD475476</v>
          </cell>
          <cell r="G2591">
            <v>42044</v>
          </cell>
          <cell r="H2591" t="str">
            <v>CD</v>
          </cell>
        </row>
        <row r="2592">
          <cell r="F2592" t="str">
            <v>CD474200</v>
          </cell>
          <cell r="G2592">
            <v>42044</v>
          </cell>
          <cell r="H2592" t="str">
            <v>CD</v>
          </cell>
        </row>
        <row r="2593">
          <cell r="F2593" t="str">
            <v>CD473347</v>
          </cell>
          <cell r="G2593">
            <v>42044</v>
          </cell>
          <cell r="H2593" t="str">
            <v>CD</v>
          </cell>
        </row>
        <row r="2594">
          <cell r="F2594" t="str">
            <v>CD470751</v>
          </cell>
          <cell r="G2594">
            <v>42044</v>
          </cell>
          <cell r="H2594" t="str">
            <v>CD</v>
          </cell>
        </row>
        <row r="2595">
          <cell r="F2595" t="str">
            <v>CD471681</v>
          </cell>
          <cell r="G2595">
            <v>42044</v>
          </cell>
          <cell r="H2595" t="str">
            <v>CD</v>
          </cell>
        </row>
        <row r="2596">
          <cell r="F2596" t="str">
            <v>CD471779</v>
          </cell>
          <cell r="G2596">
            <v>42044</v>
          </cell>
          <cell r="H2596" t="str">
            <v>CD</v>
          </cell>
        </row>
        <row r="2597">
          <cell r="F2597" t="str">
            <v>CD471909</v>
          </cell>
          <cell r="G2597">
            <v>42044</v>
          </cell>
          <cell r="H2597" t="str">
            <v>CD</v>
          </cell>
        </row>
        <row r="2598">
          <cell r="F2598" t="str">
            <v>CD472794</v>
          </cell>
          <cell r="G2598">
            <v>42044</v>
          </cell>
          <cell r="H2598" t="str">
            <v>CD</v>
          </cell>
        </row>
        <row r="2599">
          <cell r="F2599" t="str">
            <v>CD472908</v>
          </cell>
          <cell r="G2599">
            <v>42044</v>
          </cell>
          <cell r="H2599" t="str">
            <v>CD</v>
          </cell>
        </row>
        <row r="2600">
          <cell r="F2600" t="str">
            <v>CD475854</v>
          </cell>
          <cell r="G2600">
            <v>42044</v>
          </cell>
          <cell r="H2600" t="str">
            <v>CD</v>
          </cell>
        </row>
        <row r="2601">
          <cell r="F2601" t="str">
            <v>CD471562</v>
          </cell>
          <cell r="G2601">
            <v>42044</v>
          </cell>
          <cell r="H2601" t="str">
            <v>CD</v>
          </cell>
        </row>
        <row r="2602">
          <cell r="F2602" t="str">
            <v>CD472070</v>
          </cell>
          <cell r="G2602">
            <v>42044</v>
          </cell>
          <cell r="H2602" t="str">
            <v>CD</v>
          </cell>
        </row>
        <row r="2603">
          <cell r="F2603" t="str">
            <v>CD476492</v>
          </cell>
          <cell r="G2603">
            <v>42044</v>
          </cell>
          <cell r="H2603" t="str">
            <v>CD</v>
          </cell>
        </row>
        <row r="2604">
          <cell r="F2604" t="str">
            <v>CD480630</v>
          </cell>
          <cell r="G2604">
            <v>42044</v>
          </cell>
          <cell r="H2604" t="str">
            <v>CD</v>
          </cell>
        </row>
        <row r="2605">
          <cell r="F2605" t="str">
            <v>CD480328</v>
          </cell>
          <cell r="G2605">
            <v>42044</v>
          </cell>
          <cell r="H2605" t="str">
            <v>CD</v>
          </cell>
        </row>
        <row r="2606">
          <cell r="F2606" t="str">
            <v>CD475919</v>
          </cell>
          <cell r="G2606">
            <v>42044</v>
          </cell>
          <cell r="H2606" t="str">
            <v>CD</v>
          </cell>
        </row>
        <row r="2607">
          <cell r="F2607" t="str">
            <v>CD480451</v>
          </cell>
          <cell r="G2607">
            <v>42044</v>
          </cell>
          <cell r="H2607" t="str">
            <v>CD</v>
          </cell>
        </row>
        <row r="2608">
          <cell r="F2608" t="str">
            <v>CD480600</v>
          </cell>
          <cell r="G2608">
            <v>42044</v>
          </cell>
          <cell r="H2608" t="str">
            <v>CD</v>
          </cell>
        </row>
        <row r="2609">
          <cell r="F2609" t="str">
            <v>CD480253</v>
          </cell>
          <cell r="G2609">
            <v>42044</v>
          </cell>
          <cell r="H2609" t="str">
            <v>CD</v>
          </cell>
        </row>
        <row r="2610">
          <cell r="F2610" t="str">
            <v>CD480219</v>
          </cell>
          <cell r="G2610">
            <v>42044</v>
          </cell>
          <cell r="H2610" t="str">
            <v>CD</v>
          </cell>
        </row>
        <row r="2611">
          <cell r="F2611" t="str">
            <v>CD479473</v>
          </cell>
          <cell r="G2611">
            <v>42044</v>
          </cell>
          <cell r="H2611" t="str">
            <v>CD</v>
          </cell>
        </row>
        <row r="2612">
          <cell r="F2612" t="str">
            <v>CD473897</v>
          </cell>
          <cell r="G2612">
            <v>42044</v>
          </cell>
          <cell r="H2612" t="str">
            <v>CD</v>
          </cell>
        </row>
        <row r="2613">
          <cell r="F2613" t="str">
            <v>CD480618</v>
          </cell>
          <cell r="G2613">
            <v>42044</v>
          </cell>
          <cell r="H2613" t="str">
            <v>CD</v>
          </cell>
        </row>
        <row r="2614">
          <cell r="F2614" t="str">
            <v>CD475851</v>
          </cell>
          <cell r="G2614">
            <v>42044</v>
          </cell>
          <cell r="H2614" t="str">
            <v>CD</v>
          </cell>
        </row>
        <row r="2615">
          <cell r="F2615" t="str">
            <v>CD480094</v>
          </cell>
          <cell r="G2615">
            <v>42044</v>
          </cell>
          <cell r="H2615" t="str">
            <v>CD</v>
          </cell>
        </row>
        <row r="2616">
          <cell r="F2616" t="str">
            <v>CD480134</v>
          </cell>
          <cell r="G2616">
            <v>42044</v>
          </cell>
          <cell r="H2616" t="str">
            <v>CD</v>
          </cell>
        </row>
        <row r="2617">
          <cell r="F2617" t="str">
            <v>CD480072</v>
          </cell>
          <cell r="G2617">
            <v>42044</v>
          </cell>
          <cell r="H2617" t="str">
            <v>CD</v>
          </cell>
        </row>
        <row r="2618">
          <cell r="F2618" t="str">
            <v>CD479886</v>
          </cell>
          <cell r="G2618">
            <v>42044</v>
          </cell>
          <cell r="H2618" t="str">
            <v>CD</v>
          </cell>
        </row>
        <row r="2619">
          <cell r="F2619" t="str">
            <v>CD479896</v>
          </cell>
          <cell r="G2619">
            <v>42044</v>
          </cell>
          <cell r="H2619" t="str">
            <v>CD</v>
          </cell>
        </row>
        <row r="2620">
          <cell r="F2620" t="str">
            <v>CD479618</v>
          </cell>
          <cell r="G2620">
            <v>42044</v>
          </cell>
          <cell r="H2620" t="str">
            <v>CD</v>
          </cell>
        </row>
        <row r="2621">
          <cell r="F2621" t="str">
            <v>CD475880</v>
          </cell>
          <cell r="G2621">
            <v>42044</v>
          </cell>
          <cell r="H2621" t="str">
            <v>CD</v>
          </cell>
        </row>
        <row r="2622">
          <cell r="F2622" t="str">
            <v>CD479564</v>
          </cell>
          <cell r="G2622">
            <v>42044</v>
          </cell>
          <cell r="H2622" t="str">
            <v>CD</v>
          </cell>
        </row>
        <row r="2623">
          <cell r="F2623" t="str">
            <v>CD479613</v>
          </cell>
          <cell r="G2623">
            <v>42044</v>
          </cell>
          <cell r="H2623" t="str">
            <v>CD</v>
          </cell>
        </row>
        <row r="2624">
          <cell r="F2624" t="str">
            <v>CD480123</v>
          </cell>
          <cell r="G2624">
            <v>42044</v>
          </cell>
          <cell r="H2624" t="str">
            <v>CD</v>
          </cell>
        </row>
        <row r="2625">
          <cell r="F2625" t="str">
            <v>CD480293</v>
          </cell>
          <cell r="G2625">
            <v>42044</v>
          </cell>
          <cell r="H2625" t="str">
            <v>CD</v>
          </cell>
        </row>
        <row r="2626">
          <cell r="F2626" t="str">
            <v>CD480522</v>
          </cell>
          <cell r="G2626">
            <v>42044</v>
          </cell>
          <cell r="H2626" t="str">
            <v>CD</v>
          </cell>
        </row>
        <row r="2627">
          <cell r="F2627" t="str">
            <v>CD480551</v>
          </cell>
          <cell r="G2627">
            <v>42044</v>
          </cell>
          <cell r="H2627" t="str">
            <v>CD</v>
          </cell>
        </row>
        <row r="2628">
          <cell r="F2628" t="str">
            <v>CD480284</v>
          </cell>
          <cell r="G2628">
            <v>42044</v>
          </cell>
          <cell r="H2628" t="str">
            <v>CD</v>
          </cell>
        </row>
        <row r="2629">
          <cell r="F2629" t="str">
            <v>CD479993</v>
          </cell>
          <cell r="G2629">
            <v>42044</v>
          </cell>
          <cell r="H2629" t="str">
            <v>CD</v>
          </cell>
        </row>
        <row r="2630">
          <cell r="F2630" t="str">
            <v>CD480583</v>
          </cell>
          <cell r="G2630">
            <v>42044</v>
          </cell>
          <cell r="H2630" t="str">
            <v>CD</v>
          </cell>
        </row>
        <row r="2631">
          <cell r="F2631">
            <v>22107651</v>
          </cell>
          <cell r="G2631">
            <v>42044</v>
          </cell>
          <cell r="H2631" t="str">
            <v>22</v>
          </cell>
        </row>
        <row r="2632">
          <cell r="F2632" t="str">
            <v>CQ56714</v>
          </cell>
          <cell r="G2632">
            <v>42044</v>
          </cell>
          <cell r="H2632" t="str">
            <v>CQ</v>
          </cell>
        </row>
        <row r="2633">
          <cell r="F2633" t="str">
            <v>CQ57037</v>
          </cell>
          <cell r="G2633">
            <v>42044</v>
          </cell>
          <cell r="H2633" t="str">
            <v>CQ</v>
          </cell>
        </row>
        <row r="2634">
          <cell r="F2634" t="str">
            <v>CQ57043</v>
          </cell>
          <cell r="G2634">
            <v>42044</v>
          </cell>
          <cell r="H2634" t="str">
            <v>CQ</v>
          </cell>
        </row>
        <row r="2635">
          <cell r="F2635" t="str">
            <v>CQ57183</v>
          </cell>
          <cell r="G2635">
            <v>42044</v>
          </cell>
          <cell r="H2635" t="str">
            <v>CQ</v>
          </cell>
        </row>
        <row r="2636">
          <cell r="F2636" t="str">
            <v>CQ56988</v>
          </cell>
          <cell r="G2636">
            <v>42044</v>
          </cell>
          <cell r="H2636" t="str">
            <v>CQ</v>
          </cell>
        </row>
        <row r="2637">
          <cell r="F2637" t="str">
            <v>CQ56651</v>
          </cell>
          <cell r="G2637">
            <v>42044</v>
          </cell>
          <cell r="H2637" t="str">
            <v>CQ</v>
          </cell>
        </row>
        <row r="2638">
          <cell r="F2638" t="str">
            <v>CQ57124</v>
          </cell>
          <cell r="G2638">
            <v>42044</v>
          </cell>
          <cell r="H2638" t="str">
            <v>CQ</v>
          </cell>
        </row>
        <row r="2639">
          <cell r="F2639" t="str">
            <v>CQ57115</v>
          </cell>
          <cell r="G2639">
            <v>42044</v>
          </cell>
          <cell r="H2639" t="str">
            <v>CQ</v>
          </cell>
        </row>
        <row r="2640">
          <cell r="F2640" t="str">
            <v>CQ57006</v>
          </cell>
          <cell r="G2640">
            <v>42044</v>
          </cell>
          <cell r="H2640" t="str">
            <v>CQ</v>
          </cell>
        </row>
        <row r="2641">
          <cell r="F2641" t="str">
            <v>CH60279</v>
          </cell>
          <cell r="G2641">
            <v>42044</v>
          </cell>
          <cell r="H2641" t="str">
            <v>CH</v>
          </cell>
        </row>
        <row r="2642">
          <cell r="F2642" t="str">
            <v>CD479255</v>
          </cell>
          <cell r="G2642">
            <v>42044</v>
          </cell>
          <cell r="H2642" t="str">
            <v>CD</v>
          </cell>
        </row>
        <row r="2643">
          <cell r="F2643" t="str">
            <v>CD480595</v>
          </cell>
          <cell r="G2643">
            <v>42044</v>
          </cell>
          <cell r="H2643" t="str">
            <v>CD</v>
          </cell>
        </row>
        <row r="2644">
          <cell r="F2644" t="str">
            <v>CD480156</v>
          </cell>
          <cell r="G2644">
            <v>42044</v>
          </cell>
          <cell r="H2644" t="str">
            <v>CD</v>
          </cell>
        </row>
        <row r="2645">
          <cell r="F2645" t="str">
            <v>CD480286</v>
          </cell>
          <cell r="G2645">
            <v>42044</v>
          </cell>
          <cell r="H2645" t="str">
            <v>CD</v>
          </cell>
        </row>
        <row r="2646">
          <cell r="F2646" t="str">
            <v>CD480278</v>
          </cell>
          <cell r="G2646">
            <v>42044</v>
          </cell>
          <cell r="H2646" t="str">
            <v>CD</v>
          </cell>
        </row>
        <row r="2647">
          <cell r="F2647" t="str">
            <v>CD480650</v>
          </cell>
          <cell r="G2647">
            <v>42044</v>
          </cell>
          <cell r="H2647" t="str">
            <v>CD</v>
          </cell>
        </row>
        <row r="2648">
          <cell r="F2648" t="str">
            <v>CD480197</v>
          </cell>
          <cell r="G2648">
            <v>42044</v>
          </cell>
          <cell r="H2648" t="str">
            <v>CD</v>
          </cell>
        </row>
        <row r="2649">
          <cell r="F2649" t="str">
            <v>CD480627</v>
          </cell>
          <cell r="G2649">
            <v>42044</v>
          </cell>
          <cell r="H2649" t="str">
            <v>CD</v>
          </cell>
        </row>
        <row r="2650">
          <cell r="F2650" t="str">
            <v>CH60233</v>
          </cell>
          <cell r="G2650">
            <v>42044</v>
          </cell>
          <cell r="H2650" t="str">
            <v>CH</v>
          </cell>
        </row>
        <row r="2651">
          <cell r="F2651" t="str">
            <v>CH60230</v>
          </cell>
          <cell r="G2651">
            <v>42044</v>
          </cell>
          <cell r="H2651" t="str">
            <v>CH</v>
          </cell>
        </row>
        <row r="2652">
          <cell r="F2652" t="str">
            <v>CH60213</v>
          </cell>
          <cell r="G2652">
            <v>42044</v>
          </cell>
          <cell r="H2652" t="str">
            <v>CH</v>
          </cell>
        </row>
        <row r="2653">
          <cell r="F2653" t="str">
            <v>CD480675</v>
          </cell>
          <cell r="G2653">
            <v>42044</v>
          </cell>
          <cell r="H2653" t="str">
            <v>CD</v>
          </cell>
        </row>
        <row r="2654">
          <cell r="F2654" t="str">
            <v>CD480587</v>
          </cell>
          <cell r="G2654">
            <v>42044</v>
          </cell>
          <cell r="H2654" t="str">
            <v>CD</v>
          </cell>
        </row>
        <row r="2655">
          <cell r="F2655" t="str">
            <v>CD480469</v>
          </cell>
          <cell r="G2655">
            <v>42044</v>
          </cell>
          <cell r="H2655" t="str">
            <v>CD</v>
          </cell>
        </row>
        <row r="2656">
          <cell r="F2656" t="str">
            <v>CD478625</v>
          </cell>
          <cell r="G2656">
            <v>42044</v>
          </cell>
          <cell r="H2656" t="str">
            <v>CD</v>
          </cell>
        </row>
        <row r="2657">
          <cell r="F2657" t="str">
            <v>CD480531</v>
          </cell>
          <cell r="G2657">
            <v>42044</v>
          </cell>
          <cell r="H2657" t="str">
            <v>CD</v>
          </cell>
        </row>
        <row r="2658">
          <cell r="F2658" t="str">
            <v>CD480476</v>
          </cell>
          <cell r="G2658">
            <v>42044</v>
          </cell>
          <cell r="H2658" t="str">
            <v>CD</v>
          </cell>
        </row>
        <row r="2659">
          <cell r="F2659" t="str">
            <v>CD480241</v>
          </cell>
          <cell r="G2659">
            <v>42044</v>
          </cell>
          <cell r="H2659" t="str">
            <v>CD</v>
          </cell>
        </row>
        <row r="2660">
          <cell r="F2660" t="str">
            <v>CD480383</v>
          </cell>
          <cell r="G2660">
            <v>42044</v>
          </cell>
          <cell r="H2660" t="str">
            <v>CD</v>
          </cell>
        </row>
        <row r="2661">
          <cell r="F2661" t="str">
            <v>CD480171</v>
          </cell>
          <cell r="G2661">
            <v>42044</v>
          </cell>
          <cell r="H2661" t="str">
            <v>CD</v>
          </cell>
        </row>
        <row r="2662">
          <cell r="F2662" t="str">
            <v>CD479218</v>
          </cell>
          <cell r="G2662">
            <v>42044</v>
          </cell>
          <cell r="H2662" t="str">
            <v>CD</v>
          </cell>
        </row>
        <row r="2663">
          <cell r="F2663" t="str">
            <v>CD479196</v>
          </cell>
          <cell r="G2663">
            <v>42044</v>
          </cell>
          <cell r="H2663" t="str">
            <v>CD</v>
          </cell>
        </row>
        <row r="2664">
          <cell r="F2664" t="str">
            <v>CD480399</v>
          </cell>
          <cell r="G2664">
            <v>42044</v>
          </cell>
          <cell r="H2664" t="str">
            <v>CD</v>
          </cell>
        </row>
        <row r="2665">
          <cell r="F2665" t="str">
            <v>CD480142</v>
          </cell>
          <cell r="G2665">
            <v>42044</v>
          </cell>
          <cell r="H2665" t="str">
            <v>CD</v>
          </cell>
        </row>
        <row r="2666">
          <cell r="F2666" t="str">
            <v>CD480645</v>
          </cell>
          <cell r="G2666">
            <v>42044</v>
          </cell>
          <cell r="H2666" t="str">
            <v>CD</v>
          </cell>
        </row>
        <row r="2667">
          <cell r="F2667" t="str">
            <v>CD480327</v>
          </cell>
          <cell r="G2667">
            <v>42044</v>
          </cell>
          <cell r="H2667" t="str">
            <v>CD</v>
          </cell>
        </row>
        <row r="2668">
          <cell r="F2668" t="str">
            <v>CD479046</v>
          </cell>
          <cell r="G2668">
            <v>42044</v>
          </cell>
          <cell r="H2668" t="str">
            <v>CD</v>
          </cell>
        </row>
        <row r="2669">
          <cell r="F2669" t="str">
            <v>CD480616</v>
          </cell>
          <cell r="G2669">
            <v>42044</v>
          </cell>
          <cell r="H2669" t="str">
            <v>CD</v>
          </cell>
        </row>
        <row r="2670">
          <cell r="F2670" t="str">
            <v>CD480601</v>
          </cell>
          <cell r="G2670">
            <v>42044</v>
          </cell>
          <cell r="H2670" t="str">
            <v>CD</v>
          </cell>
        </row>
        <row r="2671">
          <cell r="F2671" t="str">
            <v>CD478894</v>
          </cell>
          <cell r="G2671">
            <v>42044</v>
          </cell>
          <cell r="H2671" t="str">
            <v>CD</v>
          </cell>
        </row>
        <row r="2672">
          <cell r="F2672" t="str">
            <v>CD478881</v>
          </cell>
          <cell r="G2672">
            <v>42044</v>
          </cell>
          <cell r="H2672" t="str">
            <v>CD</v>
          </cell>
        </row>
        <row r="2673">
          <cell r="F2673" t="str">
            <v>CH60273</v>
          </cell>
          <cell r="G2673">
            <v>42044</v>
          </cell>
          <cell r="H2673" t="str">
            <v>CH</v>
          </cell>
        </row>
        <row r="2674">
          <cell r="F2674" t="str">
            <v>CD480428</v>
          </cell>
          <cell r="G2674">
            <v>42044</v>
          </cell>
          <cell r="H2674" t="str">
            <v>CD</v>
          </cell>
        </row>
        <row r="2675">
          <cell r="F2675" t="str">
            <v>CD480499</v>
          </cell>
          <cell r="G2675">
            <v>42044</v>
          </cell>
          <cell r="H2675" t="str">
            <v>CD</v>
          </cell>
        </row>
        <row r="2676">
          <cell r="F2676" t="str">
            <v>CD480607</v>
          </cell>
          <cell r="G2676">
            <v>42044</v>
          </cell>
          <cell r="H2676" t="str">
            <v>CD</v>
          </cell>
        </row>
        <row r="2677">
          <cell r="F2677" t="str">
            <v>CD479024</v>
          </cell>
          <cell r="G2677">
            <v>42044</v>
          </cell>
          <cell r="H2677" t="str">
            <v>CD</v>
          </cell>
        </row>
        <row r="2678">
          <cell r="F2678" t="str">
            <v>CD479422</v>
          </cell>
          <cell r="G2678">
            <v>42044</v>
          </cell>
          <cell r="H2678" t="str">
            <v>CD</v>
          </cell>
        </row>
        <row r="2679">
          <cell r="F2679" t="str">
            <v>CD479003</v>
          </cell>
          <cell r="G2679">
            <v>42044</v>
          </cell>
          <cell r="H2679" t="str">
            <v>CD</v>
          </cell>
        </row>
        <row r="2680">
          <cell r="F2680" t="str">
            <v>CD478924</v>
          </cell>
          <cell r="G2680">
            <v>42044</v>
          </cell>
          <cell r="H2680" t="str">
            <v>CD</v>
          </cell>
        </row>
        <row r="2681">
          <cell r="F2681" t="str">
            <v>CD480215</v>
          </cell>
          <cell r="G2681">
            <v>42044</v>
          </cell>
          <cell r="H2681" t="str">
            <v>CD</v>
          </cell>
        </row>
        <row r="2682">
          <cell r="F2682" t="str">
            <v>CD478387</v>
          </cell>
          <cell r="G2682">
            <v>42044</v>
          </cell>
          <cell r="H2682" t="str">
            <v>CD</v>
          </cell>
        </row>
        <row r="2683">
          <cell r="F2683" t="str">
            <v>CD478989</v>
          </cell>
          <cell r="G2683">
            <v>42044</v>
          </cell>
          <cell r="H2683" t="str">
            <v>CD</v>
          </cell>
        </row>
        <row r="2684">
          <cell r="F2684" t="str">
            <v>CH60220</v>
          </cell>
          <cell r="G2684">
            <v>42044</v>
          </cell>
          <cell r="H2684" t="str">
            <v>CH</v>
          </cell>
        </row>
        <row r="2685">
          <cell r="F2685" t="str">
            <v>CD480708</v>
          </cell>
          <cell r="G2685">
            <v>42044</v>
          </cell>
          <cell r="H2685" t="str">
            <v>CD</v>
          </cell>
        </row>
        <row r="2686">
          <cell r="F2686" t="str">
            <v>CD480568</v>
          </cell>
          <cell r="G2686">
            <v>42044</v>
          </cell>
          <cell r="H2686" t="str">
            <v>CD</v>
          </cell>
        </row>
        <row r="2687">
          <cell r="F2687" t="str">
            <v>CD478632</v>
          </cell>
          <cell r="G2687">
            <v>42044</v>
          </cell>
          <cell r="H2687" t="str">
            <v>CD</v>
          </cell>
        </row>
        <row r="2688">
          <cell r="F2688" t="str">
            <v>CD478802</v>
          </cell>
          <cell r="G2688">
            <v>42044</v>
          </cell>
          <cell r="H2688" t="str">
            <v>CD</v>
          </cell>
        </row>
        <row r="2689">
          <cell r="F2689" t="str">
            <v>CD480496</v>
          </cell>
          <cell r="G2689">
            <v>42044</v>
          </cell>
          <cell r="H2689" t="str">
            <v>CD</v>
          </cell>
        </row>
        <row r="2690">
          <cell r="F2690" t="str">
            <v>CD480657</v>
          </cell>
          <cell r="G2690">
            <v>42044</v>
          </cell>
          <cell r="H2690" t="str">
            <v>CD</v>
          </cell>
        </row>
        <row r="2691">
          <cell r="F2691" t="str">
            <v>CH60223</v>
          </cell>
          <cell r="G2691">
            <v>42044</v>
          </cell>
          <cell r="H2691" t="str">
            <v>CH</v>
          </cell>
        </row>
        <row r="2692">
          <cell r="F2692" t="str">
            <v>CD480635</v>
          </cell>
          <cell r="G2692">
            <v>42044</v>
          </cell>
          <cell r="H2692" t="str">
            <v>CD</v>
          </cell>
        </row>
        <row r="2693">
          <cell r="F2693" t="str">
            <v>CH60280</v>
          </cell>
          <cell r="G2693">
            <v>42044</v>
          </cell>
          <cell r="H2693" t="str">
            <v>CH</v>
          </cell>
        </row>
        <row r="2694">
          <cell r="F2694">
            <v>22105798</v>
          </cell>
          <cell r="G2694">
            <v>42044</v>
          </cell>
          <cell r="H2694" t="str">
            <v>22</v>
          </cell>
        </row>
        <row r="2695">
          <cell r="F2695" t="str">
            <v>CD362074</v>
          </cell>
          <cell r="G2695">
            <v>42044</v>
          </cell>
          <cell r="H2695" t="str">
            <v>CD</v>
          </cell>
        </row>
        <row r="2696">
          <cell r="F2696" t="str">
            <v>CD386641</v>
          </cell>
          <cell r="G2696">
            <v>42044</v>
          </cell>
          <cell r="H2696" t="str">
            <v>CD</v>
          </cell>
        </row>
        <row r="2697">
          <cell r="F2697" t="str">
            <v>CD422263</v>
          </cell>
          <cell r="G2697">
            <v>42044</v>
          </cell>
          <cell r="H2697" t="str">
            <v>CD</v>
          </cell>
        </row>
        <row r="2698">
          <cell r="F2698" t="str">
            <v>CD352558</v>
          </cell>
          <cell r="G2698">
            <v>42044</v>
          </cell>
          <cell r="H2698" t="str">
            <v>CD</v>
          </cell>
        </row>
        <row r="2699">
          <cell r="F2699" t="str">
            <v>CD410471</v>
          </cell>
          <cell r="G2699">
            <v>42044</v>
          </cell>
          <cell r="H2699" t="str">
            <v>CD</v>
          </cell>
        </row>
        <row r="2700">
          <cell r="F2700" t="str">
            <v>CD367202</v>
          </cell>
          <cell r="G2700">
            <v>42044</v>
          </cell>
          <cell r="H2700" t="str">
            <v>CD</v>
          </cell>
        </row>
        <row r="2701">
          <cell r="F2701" t="str">
            <v>CQ56501</v>
          </cell>
          <cell r="G2701">
            <v>42044</v>
          </cell>
          <cell r="H2701" t="str">
            <v>CQ</v>
          </cell>
        </row>
        <row r="2702">
          <cell r="F2702" t="str">
            <v>CQ56609</v>
          </cell>
          <cell r="G2702">
            <v>42044</v>
          </cell>
          <cell r="H2702" t="str">
            <v>CQ</v>
          </cell>
        </row>
        <row r="2703">
          <cell r="F2703" t="str">
            <v>CQ57015</v>
          </cell>
          <cell r="G2703">
            <v>42044</v>
          </cell>
          <cell r="H2703" t="str">
            <v>CQ</v>
          </cell>
        </row>
        <row r="2704">
          <cell r="F2704" t="str">
            <v>CQ56579</v>
          </cell>
          <cell r="G2704">
            <v>42044</v>
          </cell>
          <cell r="H2704" t="str">
            <v>CQ</v>
          </cell>
        </row>
        <row r="2705">
          <cell r="F2705" t="str">
            <v>CQ57336</v>
          </cell>
          <cell r="G2705">
            <v>42044</v>
          </cell>
          <cell r="H2705" t="str">
            <v>CQ</v>
          </cell>
        </row>
        <row r="2706">
          <cell r="F2706" t="str">
            <v>CQ56445</v>
          </cell>
          <cell r="G2706">
            <v>42044</v>
          </cell>
          <cell r="H2706" t="str">
            <v>CQ</v>
          </cell>
        </row>
        <row r="2707">
          <cell r="F2707" t="str">
            <v>CQ57066</v>
          </cell>
          <cell r="G2707">
            <v>42044</v>
          </cell>
          <cell r="H2707" t="str">
            <v>CQ</v>
          </cell>
        </row>
        <row r="2708">
          <cell r="F2708" t="str">
            <v>CQ56914</v>
          </cell>
          <cell r="G2708">
            <v>42044</v>
          </cell>
          <cell r="H2708" t="str">
            <v>CQ</v>
          </cell>
        </row>
        <row r="2709">
          <cell r="F2709" t="str">
            <v>CQ57055</v>
          </cell>
          <cell r="G2709">
            <v>42044</v>
          </cell>
          <cell r="H2709" t="str">
            <v>CQ</v>
          </cell>
        </row>
        <row r="2710">
          <cell r="F2710" t="str">
            <v>CQ57362</v>
          </cell>
          <cell r="G2710">
            <v>42044</v>
          </cell>
          <cell r="H2710" t="str">
            <v>CQ</v>
          </cell>
        </row>
        <row r="2711">
          <cell r="F2711" t="str">
            <v>CQ56932</v>
          </cell>
          <cell r="G2711">
            <v>42044</v>
          </cell>
          <cell r="H2711" t="str">
            <v>CQ</v>
          </cell>
        </row>
        <row r="2712">
          <cell r="F2712" t="str">
            <v>CQ57298</v>
          </cell>
          <cell r="G2712">
            <v>42044</v>
          </cell>
          <cell r="H2712" t="str">
            <v>CQ</v>
          </cell>
        </row>
        <row r="2713">
          <cell r="F2713" t="str">
            <v>CQ56499</v>
          </cell>
          <cell r="G2713">
            <v>42044</v>
          </cell>
          <cell r="H2713" t="str">
            <v>CQ</v>
          </cell>
        </row>
        <row r="2714">
          <cell r="F2714" t="str">
            <v>CQ56399</v>
          </cell>
          <cell r="G2714">
            <v>42044</v>
          </cell>
          <cell r="H2714" t="str">
            <v>CQ</v>
          </cell>
        </row>
        <row r="2715">
          <cell r="F2715" t="str">
            <v>CQ56365</v>
          </cell>
          <cell r="G2715">
            <v>42044</v>
          </cell>
          <cell r="H2715" t="str">
            <v>CQ</v>
          </cell>
        </row>
        <row r="2716">
          <cell r="F2716" t="str">
            <v>CQ56681</v>
          </cell>
          <cell r="G2716">
            <v>42044</v>
          </cell>
          <cell r="H2716" t="str">
            <v>CQ</v>
          </cell>
        </row>
        <row r="2717">
          <cell r="F2717" t="str">
            <v>CQ56754</v>
          </cell>
          <cell r="G2717">
            <v>42044</v>
          </cell>
          <cell r="H2717" t="str">
            <v>CQ</v>
          </cell>
        </row>
        <row r="2718">
          <cell r="F2718" t="str">
            <v>CQ56665</v>
          </cell>
          <cell r="G2718">
            <v>42044</v>
          </cell>
          <cell r="H2718" t="str">
            <v>CQ</v>
          </cell>
        </row>
        <row r="2719">
          <cell r="F2719" t="str">
            <v>CQ56563</v>
          </cell>
          <cell r="G2719">
            <v>42044</v>
          </cell>
          <cell r="H2719" t="str">
            <v>CQ</v>
          </cell>
        </row>
        <row r="2720">
          <cell r="F2720" t="str">
            <v>CQ57057</v>
          </cell>
          <cell r="G2720">
            <v>42044</v>
          </cell>
          <cell r="H2720" t="str">
            <v>CQ</v>
          </cell>
        </row>
        <row r="2721">
          <cell r="F2721" t="str">
            <v>CQ56716</v>
          </cell>
          <cell r="G2721">
            <v>42044</v>
          </cell>
          <cell r="H2721" t="str">
            <v>CQ</v>
          </cell>
        </row>
        <row r="2722">
          <cell r="F2722" t="str">
            <v>CQ56842</v>
          </cell>
          <cell r="G2722">
            <v>42044</v>
          </cell>
          <cell r="H2722" t="str">
            <v>CQ</v>
          </cell>
        </row>
        <row r="2723">
          <cell r="F2723" t="str">
            <v>CQ57031</v>
          </cell>
          <cell r="G2723">
            <v>42044</v>
          </cell>
          <cell r="H2723" t="str">
            <v>CQ</v>
          </cell>
        </row>
        <row r="2724">
          <cell r="F2724" t="str">
            <v>CQ57025</v>
          </cell>
          <cell r="G2724">
            <v>42044</v>
          </cell>
          <cell r="H2724" t="str">
            <v>CQ</v>
          </cell>
        </row>
        <row r="2725">
          <cell r="F2725" t="str">
            <v>CQ57063</v>
          </cell>
          <cell r="G2725">
            <v>42044</v>
          </cell>
          <cell r="H2725" t="str">
            <v>CQ</v>
          </cell>
        </row>
        <row r="2726">
          <cell r="F2726" t="str">
            <v>CQ56949</v>
          </cell>
          <cell r="G2726">
            <v>42044</v>
          </cell>
          <cell r="H2726" t="str">
            <v>CQ</v>
          </cell>
        </row>
        <row r="2727">
          <cell r="F2727" t="str">
            <v>CQ56795</v>
          </cell>
          <cell r="G2727">
            <v>42044</v>
          </cell>
          <cell r="H2727" t="str">
            <v>CQ</v>
          </cell>
        </row>
        <row r="2728">
          <cell r="F2728" t="str">
            <v>CQ56962</v>
          </cell>
          <cell r="G2728">
            <v>42044</v>
          </cell>
          <cell r="H2728" t="str">
            <v>CQ</v>
          </cell>
        </row>
        <row r="2729">
          <cell r="F2729" t="str">
            <v>CQ57126</v>
          </cell>
          <cell r="G2729">
            <v>42044</v>
          </cell>
          <cell r="H2729" t="str">
            <v>CQ</v>
          </cell>
        </row>
        <row r="2730">
          <cell r="F2730" t="str">
            <v>CQ56718</v>
          </cell>
          <cell r="G2730">
            <v>42044</v>
          </cell>
          <cell r="H2730" t="str">
            <v>CQ</v>
          </cell>
        </row>
        <row r="2731">
          <cell r="F2731" t="str">
            <v>CQ56862</v>
          </cell>
          <cell r="G2731">
            <v>42044</v>
          </cell>
          <cell r="H2731" t="str">
            <v>CQ</v>
          </cell>
        </row>
        <row r="2732">
          <cell r="F2732" t="str">
            <v>CQ56556</v>
          </cell>
          <cell r="G2732">
            <v>42044</v>
          </cell>
          <cell r="H2732" t="str">
            <v>CQ</v>
          </cell>
        </row>
        <row r="2733">
          <cell r="F2733" t="str">
            <v>CQ56749</v>
          </cell>
          <cell r="G2733">
            <v>42044</v>
          </cell>
          <cell r="H2733" t="str">
            <v>CQ</v>
          </cell>
        </row>
        <row r="2734">
          <cell r="F2734" t="str">
            <v>CQ56417</v>
          </cell>
          <cell r="G2734">
            <v>42044</v>
          </cell>
          <cell r="H2734" t="str">
            <v>CQ</v>
          </cell>
        </row>
        <row r="2735">
          <cell r="F2735" t="str">
            <v>CQ56877</v>
          </cell>
          <cell r="G2735">
            <v>42044</v>
          </cell>
          <cell r="H2735" t="str">
            <v>CQ</v>
          </cell>
        </row>
        <row r="2736">
          <cell r="F2736" t="str">
            <v>CQ57172</v>
          </cell>
          <cell r="G2736">
            <v>42044</v>
          </cell>
          <cell r="H2736" t="str">
            <v>CQ</v>
          </cell>
        </row>
        <row r="2737">
          <cell r="F2737" t="str">
            <v>CQ57165</v>
          </cell>
          <cell r="G2737">
            <v>42044</v>
          </cell>
          <cell r="H2737" t="str">
            <v>CQ</v>
          </cell>
        </row>
        <row r="2738">
          <cell r="F2738" t="str">
            <v>CQ57040</v>
          </cell>
          <cell r="G2738">
            <v>42044</v>
          </cell>
          <cell r="H2738" t="str">
            <v>CQ</v>
          </cell>
        </row>
        <row r="2739">
          <cell r="F2739" t="str">
            <v>CQ56559</v>
          </cell>
          <cell r="G2739">
            <v>42044</v>
          </cell>
          <cell r="H2739" t="str">
            <v>CQ</v>
          </cell>
        </row>
        <row r="2740">
          <cell r="F2740" t="str">
            <v>CQ56412</v>
          </cell>
          <cell r="G2740">
            <v>42044</v>
          </cell>
          <cell r="H2740" t="str">
            <v>CQ</v>
          </cell>
        </row>
        <row r="2741">
          <cell r="F2741" t="str">
            <v>CQ56448</v>
          </cell>
          <cell r="G2741">
            <v>42044</v>
          </cell>
          <cell r="H2741" t="str">
            <v>CQ</v>
          </cell>
        </row>
        <row r="2742">
          <cell r="F2742" t="str">
            <v>CD480963</v>
          </cell>
          <cell r="G2742">
            <v>42044</v>
          </cell>
          <cell r="H2742" t="str">
            <v>CD</v>
          </cell>
        </row>
        <row r="2743">
          <cell r="F2743" t="str">
            <v>CD480623</v>
          </cell>
          <cell r="G2743">
            <v>42044</v>
          </cell>
          <cell r="H2743" t="str">
            <v>CD</v>
          </cell>
        </row>
        <row r="2744">
          <cell r="F2744" t="str">
            <v>CD480560</v>
          </cell>
          <cell r="G2744">
            <v>42044</v>
          </cell>
          <cell r="H2744" t="str">
            <v>CD</v>
          </cell>
        </row>
        <row r="2745">
          <cell r="F2745" t="str">
            <v>CD478967</v>
          </cell>
          <cell r="G2745">
            <v>42044</v>
          </cell>
          <cell r="H2745" t="str">
            <v>CD</v>
          </cell>
        </row>
        <row r="2746">
          <cell r="F2746" t="str">
            <v>CD480376</v>
          </cell>
          <cell r="G2746">
            <v>42044</v>
          </cell>
          <cell r="H2746" t="str">
            <v>CD</v>
          </cell>
        </row>
        <row r="2747">
          <cell r="F2747" t="str">
            <v>CD481074</v>
          </cell>
          <cell r="G2747">
            <v>42044</v>
          </cell>
          <cell r="H2747" t="str">
            <v>CD</v>
          </cell>
        </row>
        <row r="2748">
          <cell r="F2748" t="str">
            <v>CD480629</v>
          </cell>
          <cell r="G2748">
            <v>42044</v>
          </cell>
          <cell r="H2748" t="str">
            <v>CD</v>
          </cell>
        </row>
        <row r="2749">
          <cell r="F2749" t="str">
            <v>CD480884</v>
          </cell>
          <cell r="G2749">
            <v>42044</v>
          </cell>
          <cell r="H2749" t="str">
            <v>CD</v>
          </cell>
        </row>
        <row r="2750">
          <cell r="F2750" t="str">
            <v>CD480545</v>
          </cell>
          <cell r="G2750">
            <v>42044</v>
          </cell>
          <cell r="H2750" t="str">
            <v>CD</v>
          </cell>
        </row>
        <row r="2751">
          <cell r="F2751" t="str">
            <v>CD480140</v>
          </cell>
          <cell r="G2751">
            <v>42044</v>
          </cell>
          <cell r="H2751" t="str">
            <v>CD</v>
          </cell>
        </row>
        <row r="2752">
          <cell r="F2752" t="str">
            <v>CD480870</v>
          </cell>
          <cell r="G2752">
            <v>42044</v>
          </cell>
          <cell r="H2752" t="str">
            <v>CD</v>
          </cell>
        </row>
        <row r="2753">
          <cell r="F2753" t="str">
            <v>CD481171</v>
          </cell>
          <cell r="G2753">
            <v>42044</v>
          </cell>
          <cell r="H2753" t="str">
            <v>CD</v>
          </cell>
        </row>
        <row r="2754">
          <cell r="F2754" t="str">
            <v>CD480626</v>
          </cell>
          <cell r="G2754">
            <v>42044</v>
          </cell>
          <cell r="H2754" t="str">
            <v>CD</v>
          </cell>
        </row>
        <row r="2755">
          <cell r="F2755" t="str">
            <v>CD480779</v>
          </cell>
          <cell r="G2755">
            <v>42044</v>
          </cell>
          <cell r="H2755" t="str">
            <v>CD</v>
          </cell>
        </row>
        <row r="2756">
          <cell r="F2756" t="str">
            <v>CD480722</v>
          </cell>
          <cell r="G2756">
            <v>42044</v>
          </cell>
          <cell r="H2756" t="str">
            <v>CD</v>
          </cell>
        </row>
        <row r="2757">
          <cell r="F2757" t="str">
            <v>CD480396</v>
          </cell>
          <cell r="G2757">
            <v>42044</v>
          </cell>
          <cell r="H2757" t="str">
            <v>CD</v>
          </cell>
        </row>
        <row r="2758">
          <cell r="F2758" t="str">
            <v>CD480975</v>
          </cell>
          <cell r="G2758">
            <v>42044</v>
          </cell>
          <cell r="H2758" t="str">
            <v>CD</v>
          </cell>
        </row>
        <row r="2759">
          <cell r="F2759" t="str">
            <v>CQ56680</v>
          </cell>
          <cell r="G2759">
            <v>42044</v>
          </cell>
          <cell r="H2759" t="str">
            <v>CQ</v>
          </cell>
        </row>
        <row r="2760">
          <cell r="F2760" t="str">
            <v>CD480538</v>
          </cell>
          <cell r="G2760">
            <v>42044</v>
          </cell>
          <cell r="H2760" t="str">
            <v>CD</v>
          </cell>
        </row>
        <row r="2761">
          <cell r="F2761" t="str">
            <v>CD478236</v>
          </cell>
          <cell r="G2761">
            <v>42046</v>
          </cell>
          <cell r="H2761" t="str">
            <v>CD</v>
          </cell>
        </row>
        <row r="2762">
          <cell r="F2762" t="str">
            <v>CD481076</v>
          </cell>
          <cell r="G2762">
            <v>42046</v>
          </cell>
          <cell r="H2762" t="str">
            <v>CD</v>
          </cell>
        </row>
        <row r="2763">
          <cell r="F2763" t="str">
            <v>CD480431</v>
          </cell>
          <cell r="G2763">
            <v>42046</v>
          </cell>
          <cell r="H2763" t="str">
            <v>CD</v>
          </cell>
        </row>
        <row r="2764">
          <cell r="F2764" t="str">
            <v>CD481267</v>
          </cell>
          <cell r="G2764">
            <v>42046</v>
          </cell>
          <cell r="H2764" t="str">
            <v>CD</v>
          </cell>
        </row>
        <row r="2765">
          <cell r="F2765" t="str">
            <v>CD481035</v>
          </cell>
          <cell r="G2765">
            <v>42046</v>
          </cell>
          <cell r="H2765" t="str">
            <v>CD</v>
          </cell>
        </row>
        <row r="2766">
          <cell r="F2766" t="str">
            <v>CD481447</v>
          </cell>
          <cell r="G2766">
            <v>42046</v>
          </cell>
          <cell r="H2766" t="str">
            <v>CD</v>
          </cell>
        </row>
        <row r="2767">
          <cell r="F2767" t="str">
            <v>CD481415</v>
          </cell>
          <cell r="G2767">
            <v>42046</v>
          </cell>
          <cell r="H2767" t="str">
            <v>CD</v>
          </cell>
        </row>
        <row r="2768">
          <cell r="F2768" t="str">
            <v>CD480343</v>
          </cell>
          <cell r="G2768">
            <v>42046</v>
          </cell>
          <cell r="H2768" t="str">
            <v>CD</v>
          </cell>
        </row>
        <row r="2769">
          <cell r="F2769" t="str">
            <v>CD481194</v>
          </cell>
          <cell r="G2769">
            <v>42046</v>
          </cell>
          <cell r="H2769" t="str">
            <v>CD</v>
          </cell>
        </row>
        <row r="2770">
          <cell r="F2770" t="str">
            <v>CD481036</v>
          </cell>
          <cell r="G2770">
            <v>42046</v>
          </cell>
          <cell r="H2770" t="str">
            <v>CD</v>
          </cell>
        </row>
        <row r="2771">
          <cell r="F2771" t="str">
            <v>CD482103</v>
          </cell>
          <cell r="G2771">
            <v>42046</v>
          </cell>
          <cell r="H2771" t="str">
            <v>CD</v>
          </cell>
        </row>
        <row r="2772">
          <cell r="F2772" t="str">
            <v>CD481318</v>
          </cell>
          <cell r="G2772">
            <v>42046</v>
          </cell>
          <cell r="H2772" t="str">
            <v>CD</v>
          </cell>
        </row>
        <row r="2773">
          <cell r="F2773" t="str">
            <v>CD480780</v>
          </cell>
          <cell r="G2773">
            <v>42046</v>
          </cell>
          <cell r="H2773" t="str">
            <v>CD</v>
          </cell>
        </row>
        <row r="2774">
          <cell r="F2774" t="str">
            <v>CD480170</v>
          </cell>
          <cell r="G2774">
            <v>42046</v>
          </cell>
          <cell r="H2774" t="str">
            <v>CD</v>
          </cell>
        </row>
        <row r="2775">
          <cell r="F2775" t="str">
            <v>CD480990</v>
          </cell>
          <cell r="G2775">
            <v>42046</v>
          </cell>
          <cell r="H2775" t="str">
            <v>CD</v>
          </cell>
        </row>
        <row r="2776">
          <cell r="F2776" t="str">
            <v>CD481420</v>
          </cell>
          <cell r="G2776">
            <v>42046</v>
          </cell>
          <cell r="H2776" t="str">
            <v>CD</v>
          </cell>
        </row>
        <row r="2777">
          <cell r="F2777" t="str">
            <v>CD481092</v>
          </cell>
          <cell r="G2777">
            <v>42046</v>
          </cell>
          <cell r="H2777" t="str">
            <v>CD</v>
          </cell>
        </row>
        <row r="2778">
          <cell r="F2778" t="str">
            <v>CD481588</v>
          </cell>
          <cell r="G2778">
            <v>42046</v>
          </cell>
          <cell r="H2778" t="str">
            <v>CD</v>
          </cell>
        </row>
        <row r="2779">
          <cell r="F2779" t="str">
            <v>CD480795</v>
          </cell>
          <cell r="G2779">
            <v>42046</v>
          </cell>
          <cell r="H2779" t="str">
            <v>CD</v>
          </cell>
        </row>
        <row r="2780">
          <cell r="F2780" t="str">
            <v>CD482165</v>
          </cell>
          <cell r="G2780">
            <v>42046</v>
          </cell>
          <cell r="H2780" t="str">
            <v>CD</v>
          </cell>
        </row>
        <row r="2781">
          <cell r="F2781" t="str">
            <v>CD481195</v>
          </cell>
          <cell r="G2781">
            <v>42046</v>
          </cell>
          <cell r="H2781" t="str">
            <v>CD</v>
          </cell>
        </row>
        <row r="2782">
          <cell r="F2782" t="str">
            <v>CD481021</v>
          </cell>
          <cell r="G2782">
            <v>42046</v>
          </cell>
          <cell r="H2782" t="str">
            <v>CD</v>
          </cell>
        </row>
        <row r="2783">
          <cell r="F2783" t="str">
            <v>CD481024</v>
          </cell>
          <cell r="G2783">
            <v>42046</v>
          </cell>
          <cell r="H2783" t="str">
            <v>CD</v>
          </cell>
        </row>
        <row r="2784">
          <cell r="F2784" t="str">
            <v>CD481081</v>
          </cell>
          <cell r="G2784">
            <v>42046</v>
          </cell>
          <cell r="H2784" t="str">
            <v>CD</v>
          </cell>
        </row>
        <row r="2785">
          <cell r="F2785" t="str">
            <v>CD481548</v>
          </cell>
          <cell r="G2785">
            <v>42046</v>
          </cell>
          <cell r="H2785" t="str">
            <v>CD</v>
          </cell>
        </row>
        <row r="2786">
          <cell r="F2786" t="str">
            <v>CD480761</v>
          </cell>
          <cell r="G2786">
            <v>42046</v>
          </cell>
          <cell r="H2786" t="str">
            <v>CD</v>
          </cell>
        </row>
        <row r="2787">
          <cell r="F2787" t="str">
            <v>CD481409</v>
          </cell>
          <cell r="G2787">
            <v>42046</v>
          </cell>
          <cell r="H2787" t="str">
            <v>CD</v>
          </cell>
        </row>
        <row r="2788">
          <cell r="F2788" t="str">
            <v>CD481483</v>
          </cell>
          <cell r="G2788">
            <v>42046</v>
          </cell>
          <cell r="H2788" t="str">
            <v>CD</v>
          </cell>
        </row>
        <row r="2789">
          <cell r="F2789" t="str">
            <v>CD481456</v>
          </cell>
          <cell r="G2789">
            <v>42046</v>
          </cell>
          <cell r="H2789" t="str">
            <v>CD</v>
          </cell>
        </row>
        <row r="2790">
          <cell r="F2790" t="str">
            <v>CD481001</v>
          </cell>
          <cell r="G2790">
            <v>42046</v>
          </cell>
          <cell r="H2790" t="str">
            <v>CD</v>
          </cell>
        </row>
        <row r="2791">
          <cell r="F2791" t="str">
            <v>CD480992</v>
          </cell>
          <cell r="G2791">
            <v>42046</v>
          </cell>
          <cell r="H2791" t="str">
            <v>CD</v>
          </cell>
        </row>
        <row r="2792">
          <cell r="F2792" t="str">
            <v>CD480943</v>
          </cell>
          <cell r="G2792">
            <v>42046</v>
          </cell>
          <cell r="H2792" t="str">
            <v>CD</v>
          </cell>
        </row>
        <row r="2793">
          <cell r="F2793" t="str">
            <v>CD480179</v>
          </cell>
          <cell r="G2793">
            <v>42046</v>
          </cell>
          <cell r="H2793" t="str">
            <v>CD</v>
          </cell>
        </row>
        <row r="2794">
          <cell r="F2794" t="str">
            <v>CD480888</v>
          </cell>
          <cell r="G2794">
            <v>42046</v>
          </cell>
          <cell r="H2794" t="str">
            <v>CD</v>
          </cell>
        </row>
        <row r="2795">
          <cell r="F2795" t="str">
            <v>CD480892</v>
          </cell>
          <cell r="G2795">
            <v>42046</v>
          </cell>
          <cell r="H2795" t="str">
            <v>CD</v>
          </cell>
        </row>
        <row r="2796">
          <cell r="F2796" t="str">
            <v>CD481351</v>
          </cell>
          <cell r="G2796">
            <v>42046</v>
          </cell>
          <cell r="H2796" t="str">
            <v>CD</v>
          </cell>
        </row>
        <row r="2797">
          <cell r="F2797" t="str">
            <v>CD482026</v>
          </cell>
          <cell r="G2797">
            <v>42046</v>
          </cell>
          <cell r="H2797" t="str">
            <v>CD</v>
          </cell>
        </row>
        <row r="2798">
          <cell r="F2798" t="str">
            <v>CD480374</v>
          </cell>
          <cell r="G2798">
            <v>42046</v>
          </cell>
          <cell r="H2798" t="str">
            <v>CD</v>
          </cell>
        </row>
        <row r="2799">
          <cell r="F2799" t="str">
            <v>CD481130</v>
          </cell>
          <cell r="G2799">
            <v>42046</v>
          </cell>
          <cell r="H2799" t="str">
            <v>CD</v>
          </cell>
        </row>
        <row r="2800">
          <cell r="F2800" t="str">
            <v>CD481568</v>
          </cell>
          <cell r="G2800">
            <v>42046</v>
          </cell>
          <cell r="H2800" t="str">
            <v>CD</v>
          </cell>
        </row>
        <row r="2801">
          <cell r="F2801" t="str">
            <v>CD481507</v>
          </cell>
          <cell r="G2801">
            <v>42046</v>
          </cell>
          <cell r="H2801" t="str">
            <v>CD</v>
          </cell>
        </row>
        <row r="2802">
          <cell r="F2802" t="str">
            <v>CD482350</v>
          </cell>
          <cell r="G2802">
            <v>42046</v>
          </cell>
          <cell r="H2802" t="str">
            <v>CD</v>
          </cell>
        </row>
        <row r="2803">
          <cell r="F2803" t="str">
            <v>CD480748</v>
          </cell>
          <cell r="G2803">
            <v>42046</v>
          </cell>
          <cell r="H2803" t="str">
            <v>CD</v>
          </cell>
        </row>
        <row r="2804">
          <cell r="F2804">
            <v>22107783</v>
          </cell>
          <cell r="G2804">
            <v>42046</v>
          </cell>
          <cell r="H2804" t="str">
            <v>22</v>
          </cell>
        </row>
        <row r="2805">
          <cell r="F2805" t="str">
            <v>CD482376</v>
          </cell>
          <cell r="G2805">
            <v>42046</v>
          </cell>
          <cell r="H2805" t="str">
            <v>CD</v>
          </cell>
        </row>
        <row r="2806">
          <cell r="F2806" t="str">
            <v>CD482371</v>
          </cell>
          <cell r="G2806">
            <v>42046</v>
          </cell>
          <cell r="H2806" t="str">
            <v>CD</v>
          </cell>
        </row>
        <row r="2807">
          <cell r="F2807">
            <v>22107784</v>
          </cell>
          <cell r="G2807">
            <v>42046</v>
          </cell>
          <cell r="H2807" t="str">
            <v>22</v>
          </cell>
        </row>
        <row r="2808">
          <cell r="F2808" t="str">
            <v>CD481600</v>
          </cell>
          <cell r="G2808">
            <v>42046</v>
          </cell>
          <cell r="H2808" t="str">
            <v>CD</v>
          </cell>
        </row>
        <row r="2809">
          <cell r="F2809" t="str">
            <v>CD481591</v>
          </cell>
          <cell r="G2809">
            <v>42046</v>
          </cell>
          <cell r="H2809" t="str">
            <v>CD</v>
          </cell>
        </row>
        <row r="2810">
          <cell r="F2810">
            <v>22107800</v>
          </cell>
          <cell r="G2810">
            <v>42046</v>
          </cell>
          <cell r="H2810" t="str">
            <v>22</v>
          </cell>
        </row>
        <row r="2811">
          <cell r="F2811">
            <v>22107790</v>
          </cell>
          <cell r="G2811">
            <v>42046</v>
          </cell>
          <cell r="H2811" t="str">
            <v>22</v>
          </cell>
        </row>
        <row r="2812">
          <cell r="F2812">
            <v>22107798</v>
          </cell>
          <cell r="G2812">
            <v>42046</v>
          </cell>
          <cell r="H2812" t="str">
            <v>22</v>
          </cell>
        </row>
        <row r="2813">
          <cell r="F2813" t="str">
            <v>CD481617</v>
          </cell>
          <cell r="G2813">
            <v>42046</v>
          </cell>
          <cell r="H2813" t="str">
            <v>CD</v>
          </cell>
        </row>
        <row r="2814">
          <cell r="F2814" t="str">
            <v>CD480715</v>
          </cell>
          <cell r="G2814">
            <v>42046</v>
          </cell>
          <cell r="H2814" t="str">
            <v>CD</v>
          </cell>
        </row>
        <row r="2815">
          <cell r="F2815">
            <v>22107802</v>
          </cell>
          <cell r="G2815">
            <v>42046</v>
          </cell>
          <cell r="H2815" t="str">
            <v>22</v>
          </cell>
        </row>
        <row r="2816">
          <cell r="F2816" t="str">
            <v>CD481377</v>
          </cell>
          <cell r="G2816">
            <v>42046</v>
          </cell>
          <cell r="H2816" t="str">
            <v>CD</v>
          </cell>
        </row>
        <row r="2817">
          <cell r="F2817" t="str">
            <v>CD481387</v>
          </cell>
          <cell r="G2817">
            <v>42046</v>
          </cell>
          <cell r="H2817" t="str">
            <v>CD</v>
          </cell>
        </row>
        <row r="2818">
          <cell r="F2818">
            <v>22107791</v>
          </cell>
          <cell r="G2818">
            <v>42046</v>
          </cell>
          <cell r="H2818" t="str">
            <v>22</v>
          </cell>
        </row>
        <row r="2819">
          <cell r="F2819">
            <v>22107795</v>
          </cell>
          <cell r="G2819">
            <v>42046</v>
          </cell>
          <cell r="H2819" t="str">
            <v>22</v>
          </cell>
        </row>
        <row r="2820">
          <cell r="F2820" t="str">
            <v>CD481598</v>
          </cell>
          <cell r="G2820">
            <v>42046</v>
          </cell>
          <cell r="H2820" t="str">
            <v>CD</v>
          </cell>
        </row>
        <row r="2821">
          <cell r="F2821" t="str">
            <v>CD480577</v>
          </cell>
          <cell r="G2821">
            <v>42046</v>
          </cell>
          <cell r="H2821" t="str">
            <v>CD</v>
          </cell>
        </row>
        <row r="2822">
          <cell r="F2822">
            <v>22107785</v>
          </cell>
          <cell r="G2822">
            <v>42046</v>
          </cell>
          <cell r="H2822" t="str">
            <v>22</v>
          </cell>
        </row>
        <row r="2823">
          <cell r="F2823">
            <v>22107794</v>
          </cell>
          <cell r="G2823">
            <v>42046</v>
          </cell>
          <cell r="H2823" t="str">
            <v>22</v>
          </cell>
        </row>
        <row r="2824">
          <cell r="F2824" t="str">
            <v>CD480903</v>
          </cell>
          <cell r="G2824">
            <v>42046</v>
          </cell>
          <cell r="H2824" t="str">
            <v>CD</v>
          </cell>
        </row>
        <row r="2825">
          <cell r="F2825" t="str">
            <v>CD476541</v>
          </cell>
          <cell r="G2825">
            <v>42046</v>
          </cell>
          <cell r="H2825" t="str">
            <v>CD</v>
          </cell>
        </row>
        <row r="2826">
          <cell r="F2826" t="str">
            <v>CD476516</v>
          </cell>
          <cell r="G2826">
            <v>42046</v>
          </cell>
          <cell r="H2826" t="str">
            <v>CD</v>
          </cell>
        </row>
        <row r="2827">
          <cell r="F2827" t="str">
            <v>CD474629</v>
          </cell>
          <cell r="G2827">
            <v>42046</v>
          </cell>
          <cell r="H2827" t="str">
            <v>CD</v>
          </cell>
        </row>
        <row r="2828">
          <cell r="F2828" t="str">
            <v>CD477863</v>
          </cell>
          <cell r="G2828">
            <v>42046</v>
          </cell>
          <cell r="H2828" t="str">
            <v>CD</v>
          </cell>
        </row>
        <row r="2829">
          <cell r="F2829" t="str">
            <v>CD471579</v>
          </cell>
          <cell r="G2829">
            <v>42046</v>
          </cell>
          <cell r="H2829" t="str">
            <v>CD</v>
          </cell>
        </row>
        <row r="2830">
          <cell r="F2830" t="str">
            <v>CD479379</v>
          </cell>
          <cell r="G2830">
            <v>42046</v>
          </cell>
          <cell r="H2830" t="str">
            <v>CD</v>
          </cell>
        </row>
        <row r="2831">
          <cell r="F2831" t="str">
            <v>CD476542</v>
          </cell>
          <cell r="G2831">
            <v>42046</v>
          </cell>
          <cell r="H2831" t="str">
            <v>CD</v>
          </cell>
        </row>
        <row r="2832">
          <cell r="F2832" t="str">
            <v>CD481525</v>
          </cell>
          <cell r="G2832">
            <v>42046</v>
          </cell>
          <cell r="H2832" t="str">
            <v>CD</v>
          </cell>
        </row>
        <row r="2833">
          <cell r="F2833" t="str">
            <v>CD477201</v>
          </cell>
          <cell r="G2833">
            <v>42046</v>
          </cell>
          <cell r="H2833" t="str">
            <v>CD</v>
          </cell>
        </row>
        <row r="2834">
          <cell r="F2834" t="str">
            <v>CD482312</v>
          </cell>
          <cell r="G2834">
            <v>42046</v>
          </cell>
          <cell r="H2834" t="str">
            <v>CD</v>
          </cell>
        </row>
        <row r="2835">
          <cell r="F2835" t="str">
            <v>CD482349</v>
          </cell>
          <cell r="G2835">
            <v>42046</v>
          </cell>
          <cell r="H2835" t="str">
            <v>CD</v>
          </cell>
        </row>
        <row r="2836">
          <cell r="F2836" t="str">
            <v>CD482212</v>
          </cell>
          <cell r="G2836">
            <v>42046</v>
          </cell>
          <cell r="H2836" t="str">
            <v>CD</v>
          </cell>
        </row>
        <row r="2837">
          <cell r="F2837" t="str">
            <v>CD478454</v>
          </cell>
          <cell r="G2837">
            <v>42046</v>
          </cell>
          <cell r="H2837" t="str">
            <v>CD</v>
          </cell>
        </row>
        <row r="2838">
          <cell r="F2838" t="str">
            <v>CD480778</v>
          </cell>
          <cell r="G2838">
            <v>42046</v>
          </cell>
          <cell r="H2838" t="str">
            <v>CD</v>
          </cell>
        </row>
        <row r="2839">
          <cell r="F2839" t="str">
            <v>CD481465</v>
          </cell>
          <cell r="G2839">
            <v>42046</v>
          </cell>
          <cell r="H2839" t="str">
            <v>CD</v>
          </cell>
        </row>
        <row r="2840">
          <cell r="F2840" t="str">
            <v>CD480323</v>
          </cell>
          <cell r="G2840">
            <v>42046</v>
          </cell>
          <cell r="H2840" t="str">
            <v>CD</v>
          </cell>
        </row>
        <row r="2841">
          <cell r="F2841" t="str">
            <v>CD477501</v>
          </cell>
          <cell r="G2841">
            <v>42046</v>
          </cell>
          <cell r="H2841" t="str">
            <v>CD</v>
          </cell>
        </row>
        <row r="2842">
          <cell r="F2842" t="str">
            <v>CD467594</v>
          </cell>
          <cell r="G2842">
            <v>42046</v>
          </cell>
          <cell r="H2842" t="str">
            <v>CD</v>
          </cell>
        </row>
        <row r="2843">
          <cell r="F2843" t="str">
            <v>CD480519</v>
          </cell>
          <cell r="G2843">
            <v>42046</v>
          </cell>
          <cell r="H2843" t="str">
            <v>CD</v>
          </cell>
        </row>
        <row r="2844">
          <cell r="F2844" t="str">
            <v>CD482277</v>
          </cell>
          <cell r="G2844">
            <v>42046</v>
          </cell>
          <cell r="H2844" t="str">
            <v>CD</v>
          </cell>
        </row>
        <row r="2845">
          <cell r="F2845" t="str">
            <v>CD477200</v>
          </cell>
          <cell r="G2845">
            <v>42046</v>
          </cell>
          <cell r="H2845" t="str">
            <v>CD</v>
          </cell>
        </row>
        <row r="2846">
          <cell r="F2846" t="str">
            <v>CD481169</v>
          </cell>
          <cell r="G2846">
            <v>42046</v>
          </cell>
          <cell r="H2846" t="str">
            <v>CD</v>
          </cell>
        </row>
        <row r="2847">
          <cell r="F2847" t="str">
            <v>CD479431</v>
          </cell>
          <cell r="G2847">
            <v>42046</v>
          </cell>
          <cell r="H2847" t="str">
            <v>CD</v>
          </cell>
        </row>
        <row r="2848">
          <cell r="F2848">
            <v>22107754</v>
          </cell>
          <cell r="G2848">
            <v>42046</v>
          </cell>
          <cell r="H2848" t="str">
            <v>22</v>
          </cell>
        </row>
        <row r="2849">
          <cell r="F2849">
            <v>22107792</v>
          </cell>
          <cell r="G2849">
            <v>42046</v>
          </cell>
          <cell r="H2849" t="str">
            <v>22</v>
          </cell>
        </row>
        <row r="2850">
          <cell r="F2850" t="str">
            <v>CD481816</v>
          </cell>
          <cell r="G2850">
            <v>42046</v>
          </cell>
          <cell r="H2850" t="str">
            <v>CD</v>
          </cell>
        </row>
        <row r="2851">
          <cell r="F2851" t="str">
            <v>CD481281</v>
          </cell>
          <cell r="G2851">
            <v>42046</v>
          </cell>
          <cell r="H2851" t="str">
            <v>CD</v>
          </cell>
        </row>
        <row r="2852">
          <cell r="F2852" t="str">
            <v>PR55392</v>
          </cell>
          <cell r="G2852">
            <v>42046</v>
          </cell>
          <cell r="H2852" t="str">
            <v>PR</v>
          </cell>
        </row>
        <row r="2853">
          <cell r="F2853" t="str">
            <v>PR55381</v>
          </cell>
          <cell r="G2853">
            <v>42046</v>
          </cell>
          <cell r="H2853" t="str">
            <v>PR</v>
          </cell>
        </row>
        <row r="2854">
          <cell r="F2854" t="str">
            <v>CD482263</v>
          </cell>
          <cell r="G2854">
            <v>42046</v>
          </cell>
          <cell r="H2854" t="str">
            <v>CD</v>
          </cell>
        </row>
        <row r="2855">
          <cell r="F2855" t="str">
            <v>CD482278</v>
          </cell>
          <cell r="G2855">
            <v>42046</v>
          </cell>
          <cell r="H2855" t="str">
            <v>CD</v>
          </cell>
        </row>
        <row r="2856">
          <cell r="F2856" t="str">
            <v>CH60497</v>
          </cell>
          <cell r="G2856">
            <v>42046</v>
          </cell>
          <cell r="H2856" t="str">
            <v>CH</v>
          </cell>
        </row>
        <row r="2857">
          <cell r="F2857" t="str">
            <v>CD481864</v>
          </cell>
          <cell r="G2857">
            <v>42046</v>
          </cell>
          <cell r="H2857" t="str">
            <v>CD</v>
          </cell>
        </row>
        <row r="2858">
          <cell r="F2858" t="str">
            <v>CD481723</v>
          </cell>
          <cell r="G2858">
            <v>42046</v>
          </cell>
          <cell r="H2858" t="str">
            <v>CD</v>
          </cell>
        </row>
        <row r="2859">
          <cell r="F2859" t="str">
            <v>CD481712</v>
          </cell>
          <cell r="G2859">
            <v>42046</v>
          </cell>
          <cell r="H2859" t="str">
            <v>CD</v>
          </cell>
        </row>
        <row r="2860">
          <cell r="F2860" t="str">
            <v>CD481564</v>
          </cell>
          <cell r="G2860">
            <v>42046</v>
          </cell>
          <cell r="H2860" t="str">
            <v>CD</v>
          </cell>
        </row>
        <row r="2861">
          <cell r="F2861" t="str">
            <v>CD481432</v>
          </cell>
          <cell r="G2861">
            <v>42046</v>
          </cell>
          <cell r="H2861" t="str">
            <v>CD</v>
          </cell>
        </row>
        <row r="2862">
          <cell r="F2862" t="str">
            <v>CD481423</v>
          </cell>
          <cell r="G2862">
            <v>42046</v>
          </cell>
          <cell r="H2862" t="str">
            <v>CD</v>
          </cell>
        </row>
        <row r="2863">
          <cell r="F2863" t="str">
            <v>CD481403</v>
          </cell>
          <cell r="G2863">
            <v>42046</v>
          </cell>
          <cell r="H2863" t="str">
            <v>CD</v>
          </cell>
        </row>
        <row r="2864">
          <cell r="F2864" t="str">
            <v>CD481366</v>
          </cell>
          <cell r="G2864">
            <v>42046</v>
          </cell>
          <cell r="H2864" t="str">
            <v>CD</v>
          </cell>
        </row>
        <row r="2865">
          <cell r="F2865" t="str">
            <v>CD482985</v>
          </cell>
          <cell r="G2865">
            <v>42046</v>
          </cell>
          <cell r="H2865" t="str">
            <v>CD</v>
          </cell>
        </row>
        <row r="2866">
          <cell r="F2866" t="str">
            <v>CD481911</v>
          </cell>
          <cell r="G2866">
            <v>42046</v>
          </cell>
          <cell r="H2866" t="str">
            <v>CD</v>
          </cell>
        </row>
        <row r="2867">
          <cell r="F2867" t="str">
            <v>CD482324</v>
          </cell>
          <cell r="G2867">
            <v>42046</v>
          </cell>
          <cell r="H2867" t="str">
            <v>CD</v>
          </cell>
        </row>
        <row r="2868">
          <cell r="F2868" t="str">
            <v>CD482169</v>
          </cell>
          <cell r="G2868">
            <v>42046</v>
          </cell>
          <cell r="H2868" t="str">
            <v>CD</v>
          </cell>
        </row>
        <row r="2869">
          <cell r="F2869" t="str">
            <v>CD481200</v>
          </cell>
          <cell r="G2869">
            <v>42046</v>
          </cell>
          <cell r="H2869" t="str">
            <v>CD</v>
          </cell>
        </row>
        <row r="2870">
          <cell r="F2870" t="str">
            <v>CD482116</v>
          </cell>
          <cell r="G2870">
            <v>42046</v>
          </cell>
          <cell r="H2870" t="str">
            <v>CD</v>
          </cell>
        </row>
        <row r="2871">
          <cell r="F2871" t="str">
            <v>CD481729</v>
          </cell>
          <cell r="G2871">
            <v>42046</v>
          </cell>
          <cell r="H2871" t="str">
            <v>CD</v>
          </cell>
        </row>
        <row r="2872">
          <cell r="F2872" t="str">
            <v>PR55386</v>
          </cell>
          <cell r="G2872">
            <v>42046</v>
          </cell>
          <cell r="H2872" t="str">
            <v>PR</v>
          </cell>
        </row>
        <row r="2873">
          <cell r="F2873" t="str">
            <v>PR55373</v>
          </cell>
          <cell r="G2873">
            <v>42046</v>
          </cell>
          <cell r="H2873" t="str">
            <v>PR</v>
          </cell>
        </row>
        <row r="2874">
          <cell r="F2874" t="str">
            <v>CD481408</v>
          </cell>
          <cell r="G2874">
            <v>42046</v>
          </cell>
          <cell r="H2874" t="str">
            <v>CD</v>
          </cell>
        </row>
        <row r="2875">
          <cell r="F2875" t="str">
            <v>PR55385</v>
          </cell>
          <cell r="G2875">
            <v>42046</v>
          </cell>
          <cell r="H2875" t="str">
            <v>PR</v>
          </cell>
        </row>
        <row r="2876">
          <cell r="F2876" t="str">
            <v>CD482307</v>
          </cell>
          <cell r="G2876">
            <v>42046</v>
          </cell>
          <cell r="H2876" t="str">
            <v>CD</v>
          </cell>
        </row>
        <row r="2877">
          <cell r="F2877" t="str">
            <v>PR55362</v>
          </cell>
          <cell r="G2877">
            <v>42046</v>
          </cell>
          <cell r="H2877" t="str">
            <v>PR</v>
          </cell>
        </row>
        <row r="2878">
          <cell r="F2878" t="str">
            <v>PR55299</v>
          </cell>
          <cell r="G2878">
            <v>42046</v>
          </cell>
          <cell r="H2878" t="str">
            <v>PR</v>
          </cell>
        </row>
        <row r="2879">
          <cell r="F2879" t="str">
            <v>PR55314</v>
          </cell>
          <cell r="G2879">
            <v>42046</v>
          </cell>
          <cell r="H2879" t="str">
            <v>PR</v>
          </cell>
        </row>
        <row r="2880">
          <cell r="F2880" t="str">
            <v>CD481124</v>
          </cell>
          <cell r="G2880">
            <v>42046</v>
          </cell>
          <cell r="H2880" t="str">
            <v>CD</v>
          </cell>
        </row>
        <row r="2881">
          <cell r="F2881" t="str">
            <v>CH60319</v>
          </cell>
          <cell r="G2881">
            <v>42046</v>
          </cell>
          <cell r="H2881" t="str">
            <v>CH</v>
          </cell>
        </row>
        <row r="2882">
          <cell r="F2882" t="str">
            <v>PR55283</v>
          </cell>
          <cell r="G2882">
            <v>42046</v>
          </cell>
          <cell r="H2882" t="str">
            <v>PR</v>
          </cell>
        </row>
        <row r="2883">
          <cell r="F2883" t="str">
            <v>CD482070</v>
          </cell>
          <cell r="G2883">
            <v>42046</v>
          </cell>
          <cell r="H2883" t="str">
            <v>CD</v>
          </cell>
        </row>
        <row r="2884">
          <cell r="F2884" t="str">
            <v>CH60317</v>
          </cell>
          <cell r="G2884">
            <v>42046</v>
          </cell>
          <cell r="H2884" t="str">
            <v>CH</v>
          </cell>
        </row>
        <row r="2885">
          <cell r="F2885" t="str">
            <v>CD481952</v>
          </cell>
          <cell r="G2885">
            <v>42046</v>
          </cell>
          <cell r="H2885" t="str">
            <v>CD</v>
          </cell>
        </row>
        <row r="2886">
          <cell r="F2886" t="str">
            <v>CH60307</v>
          </cell>
          <cell r="G2886">
            <v>42046</v>
          </cell>
          <cell r="H2886" t="str">
            <v>CH</v>
          </cell>
        </row>
        <row r="2887">
          <cell r="F2887" t="str">
            <v>CH60316</v>
          </cell>
          <cell r="G2887">
            <v>42046</v>
          </cell>
          <cell r="H2887" t="str">
            <v>CH</v>
          </cell>
        </row>
        <row r="2888">
          <cell r="F2888" t="str">
            <v>PR55374</v>
          </cell>
          <cell r="G2888">
            <v>42046</v>
          </cell>
          <cell r="H2888" t="str">
            <v>PR</v>
          </cell>
        </row>
        <row r="2889">
          <cell r="F2889" t="str">
            <v>CH60324</v>
          </cell>
          <cell r="G2889">
            <v>42046</v>
          </cell>
          <cell r="H2889" t="str">
            <v>CH</v>
          </cell>
        </row>
        <row r="2890">
          <cell r="F2890" t="str">
            <v>CH60350</v>
          </cell>
          <cell r="G2890">
            <v>42046</v>
          </cell>
          <cell r="H2890" t="str">
            <v>CH</v>
          </cell>
        </row>
        <row r="2891">
          <cell r="F2891" t="str">
            <v>CH60365</v>
          </cell>
          <cell r="G2891">
            <v>42046</v>
          </cell>
          <cell r="H2891" t="str">
            <v>CH</v>
          </cell>
        </row>
        <row r="2892">
          <cell r="F2892" t="str">
            <v>CH60335</v>
          </cell>
          <cell r="G2892">
            <v>42046</v>
          </cell>
          <cell r="H2892" t="str">
            <v>CH</v>
          </cell>
        </row>
        <row r="2893">
          <cell r="F2893" t="str">
            <v>PR55300</v>
          </cell>
          <cell r="G2893">
            <v>42046</v>
          </cell>
          <cell r="H2893" t="str">
            <v>PR</v>
          </cell>
        </row>
        <row r="2894">
          <cell r="F2894" t="str">
            <v>CD481976</v>
          </cell>
          <cell r="G2894">
            <v>42046</v>
          </cell>
          <cell r="H2894" t="str">
            <v>CD</v>
          </cell>
        </row>
        <row r="2895">
          <cell r="F2895" t="str">
            <v>CH60370</v>
          </cell>
          <cell r="G2895">
            <v>42046</v>
          </cell>
          <cell r="H2895" t="str">
            <v>CH</v>
          </cell>
        </row>
        <row r="2896">
          <cell r="F2896" t="str">
            <v>CD481554</v>
          </cell>
          <cell r="G2896">
            <v>42046</v>
          </cell>
          <cell r="H2896" t="str">
            <v>CD</v>
          </cell>
        </row>
        <row r="2897">
          <cell r="F2897" t="str">
            <v>CD481576</v>
          </cell>
          <cell r="G2897">
            <v>42046</v>
          </cell>
          <cell r="H2897" t="str">
            <v>CD</v>
          </cell>
        </row>
        <row r="2898">
          <cell r="F2898" t="str">
            <v>CD481674</v>
          </cell>
          <cell r="G2898">
            <v>42046</v>
          </cell>
          <cell r="H2898" t="str">
            <v>CD</v>
          </cell>
        </row>
        <row r="2899">
          <cell r="F2899" t="str">
            <v>CD481881</v>
          </cell>
          <cell r="G2899">
            <v>42046</v>
          </cell>
          <cell r="H2899" t="str">
            <v>CD</v>
          </cell>
        </row>
        <row r="2900">
          <cell r="F2900" t="str">
            <v>CD481766</v>
          </cell>
          <cell r="G2900">
            <v>42046</v>
          </cell>
          <cell r="H2900" t="str">
            <v>CD</v>
          </cell>
        </row>
        <row r="2901">
          <cell r="F2901" t="str">
            <v>CD481892</v>
          </cell>
          <cell r="G2901">
            <v>42046</v>
          </cell>
          <cell r="H2901" t="str">
            <v>CD</v>
          </cell>
        </row>
        <row r="2902">
          <cell r="F2902" t="str">
            <v>CD482107</v>
          </cell>
          <cell r="G2902">
            <v>42046</v>
          </cell>
          <cell r="H2902" t="str">
            <v>CD</v>
          </cell>
        </row>
        <row r="2903">
          <cell r="F2903" t="str">
            <v>CD482055</v>
          </cell>
          <cell r="G2903">
            <v>42046</v>
          </cell>
          <cell r="H2903" t="str">
            <v>CD</v>
          </cell>
        </row>
        <row r="2904">
          <cell r="F2904" t="str">
            <v>CD481276</v>
          </cell>
          <cell r="G2904">
            <v>42046</v>
          </cell>
          <cell r="H2904" t="str">
            <v>CD</v>
          </cell>
        </row>
        <row r="2905">
          <cell r="F2905" t="str">
            <v>CD480996</v>
          </cell>
          <cell r="G2905">
            <v>42046</v>
          </cell>
          <cell r="H2905" t="str">
            <v>CD</v>
          </cell>
        </row>
        <row r="2906">
          <cell r="F2906" t="str">
            <v>CD482228</v>
          </cell>
          <cell r="G2906">
            <v>42046</v>
          </cell>
          <cell r="H2906" t="str">
            <v>CD</v>
          </cell>
        </row>
        <row r="2907">
          <cell r="F2907" t="str">
            <v>CD482002</v>
          </cell>
          <cell r="G2907">
            <v>42046</v>
          </cell>
          <cell r="H2907" t="str">
            <v>CD</v>
          </cell>
        </row>
        <row r="2908">
          <cell r="F2908" t="str">
            <v>CD481928</v>
          </cell>
          <cell r="G2908">
            <v>42046</v>
          </cell>
          <cell r="H2908" t="str">
            <v>CD</v>
          </cell>
        </row>
        <row r="2909">
          <cell r="F2909" t="str">
            <v>CD482035</v>
          </cell>
          <cell r="G2909">
            <v>42046</v>
          </cell>
          <cell r="H2909" t="str">
            <v>CD</v>
          </cell>
        </row>
        <row r="2910">
          <cell r="F2910" t="str">
            <v>CD482365</v>
          </cell>
          <cell r="G2910">
            <v>42046</v>
          </cell>
          <cell r="H2910" t="str">
            <v>CD</v>
          </cell>
        </row>
        <row r="2911">
          <cell r="F2911" t="str">
            <v>CD482045</v>
          </cell>
          <cell r="G2911">
            <v>42046</v>
          </cell>
          <cell r="H2911" t="str">
            <v>CD</v>
          </cell>
        </row>
        <row r="2912">
          <cell r="F2912" t="str">
            <v>CD482101</v>
          </cell>
          <cell r="G2912">
            <v>42046</v>
          </cell>
          <cell r="H2912" t="str">
            <v>CD</v>
          </cell>
        </row>
        <row r="2913">
          <cell r="F2913" t="str">
            <v>CD482241</v>
          </cell>
          <cell r="G2913">
            <v>42046</v>
          </cell>
          <cell r="H2913" t="str">
            <v>CD</v>
          </cell>
        </row>
        <row r="2914">
          <cell r="F2914" t="str">
            <v>CD482292</v>
          </cell>
          <cell r="G2914">
            <v>42046</v>
          </cell>
          <cell r="H2914" t="str">
            <v>CD</v>
          </cell>
        </row>
        <row r="2915">
          <cell r="F2915">
            <v>22107786</v>
          </cell>
          <cell r="G2915">
            <v>42046</v>
          </cell>
          <cell r="H2915" t="str">
            <v>22</v>
          </cell>
        </row>
        <row r="2916">
          <cell r="F2916">
            <v>22107789</v>
          </cell>
          <cell r="G2916">
            <v>42046</v>
          </cell>
          <cell r="H2916" t="str">
            <v>22</v>
          </cell>
        </row>
        <row r="2917">
          <cell r="F2917" t="str">
            <v>PR55239</v>
          </cell>
          <cell r="G2917">
            <v>42046</v>
          </cell>
          <cell r="H2917" t="str">
            <v>PR</v>
          </cell>
        </row>
        <row r="2918">
          <cell r="F2918">
            <v>22107787</v>
          </cell>
          <cell r="G2918">
            <v>42046</v>
          </cell>
          <cell r="H2918" t="str">
            <v>22</v>
          </cell>
        </row>
        <row r="2919">
          <cell r="F2919">
            <v>22107797</v>
          </cell>
          <cell r="G2919">
            <v>42046</v>
          </cell>
          <cell r="H2919" t="str">
            <v>22</v>
          </cell>
        </row>
        <row r="2920">
          <cell r="F2920" t="str">
            <v>PR55225</v>
          </cell>
          <cell r="G2920">
            <v>42046</v>
          </cell>
          <cell r="H2920" t="str">
            <v>PR</v>
          </cell>
        </row>
        <row r="2921">
          <cell r="F2921" t="str">
            <v>CD480837</v>
          </cell>
          <cell r="G2921">
            <v>42046</v>
          </cell>
          <cell r="H2921" t="str">
            <v>CD</v>
          </cell>
        </row>
        <row r="2922">
          <cell r="F2922" t="str">
            <v>PR55233</v>
          </cell>
          <cell r="G2922">
            <v>42046</v>
          </cell>
          <cell r="H2922" t="str">
            <v>PR</v>
          </cell>
        </row>
        <row r="2923">
          <cell r="F2923" t="str">
            <v>TL16460</v>
          </cell>
          <cell r="G2923">
            <v>42046</v>
          </cell>
          <cell r="H2923" t="str">
            <v>TL</v>
          </cell>
        </row>
        <row r="2924">
          <cell r="F2924" t="str">
            <v>TL16400</v>
          </cell>
          <cell r="G2924">
            <v>42046</v>
          </cell>
          <cell r="H2924" t="str">
            <v>TL</v>
          </cell>
        </row>
        <row r="2925">
          <cell r="F2925" t="str">
            <v>CD480817</v>
          </cell>
          <cell r="G2925">
            <v>42046</v>
          </cell>
          <cell r="H2925" t="str">
            <v>CD</v>
          </cell>
        </row>
        <row r="2926">
          <cell r="F2926" t="str">
            <v>TL16183</v>
          </cell>
          <cell r="G2926">
            <v>42046</v>
          </cell>
          <cell r="H2926" t="str">
            <v>TL</v>
          </cell>
        </row>
        <row r="2927">
          <cell r="F2927" t="str">
            <v>CD480861</v>
          </cell>
          <cell r="G2927">
            <v>42046</v>
          </cell>
          <cell r="H2927" t="str">
            <v>CD</v>
          </cell>
        </row>
        <row r="2928">
          <cell r="F2928" t="str">
            <v>TL16467</v>
          </cell>
          <cell r="G2928">
            <v>42046</v>
          </cell>
          <cell r="H2928" t="str">
            <v>TL</v>
          </cell>
        </row>
        <row r="2929">
          <cell r="F2929" t="str">
            <v>CD481043</v>
          </cell>
          <cell r="G2929">
            <v>42046</v>
          </cell>
          <cell r="H2929" t="str">
            <v>CD</v>
          </cell>
        </row>
        <row r="2930">
          <cell r="F2930">
            <v>22107796</v>
          </cell>
          <cell r="G2930">
            <v>42046</v>
          </cell>
          <cell r="H2930" t="str">
            <v>22</v>
          </cell>
        </row>
        <row r="2931">
          <cell r="F2931">
            <v>22107788</v>
          </cell>
          <cell r="G2931">
            <v>42046</v>
          </cell>
          <cell r="H2931" t="str">
            <v>22</v>
          </cell>
        </row>
        <row r="2932">
          <cell r="F2932">
            <v>22107799</v>
          </cell>
          <cell r="G2932">
            <v>42046</v>
          </cell>
          <cell r="H2932" t="str">
            <v>22</v>
          </cell>
        </row>
        <row r="2933">
          <cell r="F2933" t="str">
            <v>CD480833</v>
          </cell>
          <cell r="G2933">
            <v>42046</v>
          </cell>
          <cell r="H2933" t="str">
            <v>CD</v>
          </cell>
        </row>
        <row r="2934">
          <cell r="F2934" t="str">
            <v>TL16465</v>
          </cell>
          <cell r="G2934">
            <v>42046</v>
          </cell>
          <cell r="H2934" t="str">
            <v>TL</v>
          </cell>
        </row>
        <row r="2935">
          <cell r="F2935" t="str">
            <v>CD481174</v>
          </cell>
          <cell r="G2935">
            <v>42046</v>
          </cell>
          <cell r="H2935" t="str">
            <v>CD</v>
          </cell>
        </row>
        <row r="2936">
          <cell r="F2936" t="str">
            <v>CD480900</v>
          </cell>
          <cell r="G2936">
            <v>42046</v>
          </cell>
          <cell r="H2936" t="str">
            <v>CD</v>
          </cell>
        </row>
        <row r="2937">
          <cell r="F2937" t="str">
            <v>CD480814</v>
          </cell>
          <cell r="G2937">
            <v>42046</v>
          </cell>
          <cell r="H2937" t="str">
            <v>CD</v>
          </cell>
        </row>
        <row r="2938">
          <cell r="F2938" t="str">
            <v>PR55262</v>
          </cell>
          <cell r="G2938">
            <v>42046</v>
          </cell>
          <cell r="H2938" t="str">
            <v>PR</v>
          </cell>
        </row>
        <row r="2939">
          <cell r="F2939" t="str">
            <v>CD481098</v>
          </cell>
          <cell r="G2939">
            <v>42046</v>
          </cell>
          <cell r="H2939" t="str">
            <v>CD</v>
          </cell>
        </row>
        <row r="2940">
          <cell r="F2940" t="str">
            <v>CD481242</v>
          </cell>
          <cell r="G2940">
            <v>42046</v>
          </cell>
          <cell r="H2940" t="str">
            <v>CD</v>
          </cell>
        </row>
        <row r="2941">
          <cell r="F2941" t="str">
            <v>CD482649</v>
          </cell>
          <cell r="G2941">
            <v>42046</v>
          </cell>
          <cell r="H2941" t="str">
            <v>CD</v>
          </cell>
        </row>
        <row r="2942">
          <cell r="F2942" t="str">
            <v>PR55207</v>
          </cell>
          <cell r="G2942">
            <v>42046</v>
          </cell>
          <cell r="H2942" t="str">
            <v>PR</v>
          </cell>
        </row>
        <row r="2943">
          <cell r="F2943">
            <v>22107807</v>
          </cell>
          <cell r="G2943">
            <v>42046</v>
          </cell>
          <cell r="H2943" t="str">
            <v>22</v>
          </cell>
        </row>
        <row r="2944">
          <cell r="F2944" t="str">
            <v>CD480856</v>
          </cell>
          <cell r="G2944">
            <v>42046</v>
          </cell>
          <cell r="H2944" t="str">
            <v>CD</v>
          </cell>
        </row>
        <row r="2945">
          <cell r="F2945" t="str">
            <v>CD481522</v>
          </cell>
          <cell r="G2945">
            <v>42046</v>
          </cell>
          <cell r="H2945" t="str">
            <v>CD</v>
          </cell>
        </row>
        <row r="2946">
          <cell r="F2946" t="str">
            <v>CD481159</v>
          </cell>
          <cell r="G2946">
            <v>42046</v>
          </cell>
          <cell r="H2946" t="str">
            <v>CD</v>
          </cell>
        </row>
        <row r="2947">
          <cell r="F2947" t="str">
            <v>PR55188</v>
          </cell>
          <cell r="G2947">
            <v>42046</v>
          </cell>
          <cell r="H2947" t="str">
            <v>PR</v>
          </cell>
        </row>
        <row r="2948">
          <cell r="F2948" t="str">
            <v>PR55240</v>
          </cell>
          <cell r="G2948">
            <v>42046</v>
          </cell>
          <cell r="H2948" t="str">
            <v>PR</v>
          </cell>
        </row>
        <row r="2949">
          <cell r="F2949" t="str">
            <v>TL16396</v>
          </cell>
          <cell r="G2949">
            <v>42046</v>
          </cell>
          <cell r="H2949" t="str">
            <v>TL</v>
          </cell>
        </row>
        <row r="2950">
          <cell r="F2950" t="str">
            <v>PR55264</v>
          </cell>
          <cell r="G2950">
            <v>42046</v>
          </cell>
          <cell r="H2950" t="str">
            <v>PR</v>
          </cell>
        </row>
        <row r="2951">
          <cell r="F2951" t="str">
            <v>PR55189</v>
          </cell>
          <cell r="G2951">
            <v>42046</v>
          </cell>
          <cell r="H2951" t="str">
            <v>PR</v>
          </cell>
        </row>
        <row r="2952">
          <cell r="F2952">
            <v>22107793</v>
          </cell>
          <cell r="G2952">
            <v>42046</v>
          </cell>
          <cell r="H2952" t="str">
            <v>22</v>
          </cell>
        </row>
        <row r="2953">
          <cell r="F2953" t="str">
            <v>CD482491</v>
          </cell>
          <cell r="G2953">
            <v>42051</v>
          </cell>
          <cell r="H2953" t="str">
            <v>CD</v>
          </cell>
        </row>
        <row r="2954">
          <cell r="F2954" t="str">
            <v>PR55436</v>
          </cell>
          <cell r="G2954">
            <v>42051</v>
          </cell>
          <cell r="H2954" t="str">
            <v>PR</v>
          </cell>
        </row>
        <row r="2955">
          <cell r="F2955" t="str">
            <v>CD482396</v>
          </cell>
          <cell r="G2955">
            <v>42051</v>
          </cell>
          <cell r="H2955" t="str">
            <v>CD</v>
          </cell>
        </row>
        <row r="2956">
          <cell r="F2956" t="str">
            <v>CD483329</v>
          </cell>
          <cell r="G2956">
            <v>42051</v>
          </cell>
          <cell r="H2956" t="str">
            <v>CD</v>
          </cell>
        </row>
        <row r="2957">
          <cell r="F2957" t="str">
            <v>CD481254</v>
          </cell>
          <cell r="G2957">
            <v>42051</v>
          </cell>
          <cell r="H2957" t="str">
            <v>CD</v>
          </cell>
        </row>
        <row r="2958">
          <cell r="F2958" t="str">
            <v>CD483026</v>
          </cell>
          <cell r="G2958">
            <v>42051</v>
          </cell>
          <cell r="H2958" t="str">
            <v>CD</v>
          </cell>
        </row>
        <row r="2959">
          <cell r="F2959" t="str">
            <v>CD483214</v>
          </cell>
          <cell r="G2959">
            <v>42051</v>
          </cell>
          <cell r="H2959" t="str">
            <v>CD</v>
          </cell>
        </row>
        <row r="2960">
          <cell r="F2960" t="str">
            <v>CD481792</v>
          </cell>
          <cell r="G2960">
            <v>42051</v>
          </cell>
          <cell r="H2960" t="str">
            <v>CD</v>
          </cell>
        </row>
        <row r="2961">
          <cell r="F2961" t="str">
            <v>CD484139</v>
          </cell>
          <cell r="G2961">
            <v>42051</v>
          </cell>
          <cell r="H2961" t="str">
            <v>CD</v>
          </cell>
        </row>
        <row r="2962">
          <cell r="F2962" t="str">
            <v>CH60517</v>
          </cell>
          <cell r="G2962">
            <v>42051</v>
          </cell>
          <cell r="H2962" t="str">
            <v>CH</v>
          </cell>
        </row>
        <row r="2963">
          <cell r="F2963" t="str">
            <v>PR55403</v>
          </cell>
          <cell r="G2963">
            <v>42051</v>
          </cell>
          <cell r="H2963" t="str">
            <v>PR</v>
          </cell>
        </row>
        <row r="2964">
          <cell r="F2964" t="str">
            <v>PR55449</v>
          </cell>
          <cell r="G2964">
            <v>42051</v>
          </cell>
          <cell r="H2964" t="str">
            <v>PR</v>
          </cell>
        </row>
        <row r="2965">
          <cell r="F2965" t="str">
            <v>CD482938</v>
          </cell>
          <cell r="G2965">
            <v>42051</v>
          </cell>
          <cell r="H2965" t="str">
            <v>CD</v>
          </cell>
        </row>
        <row r="2966">
          <cell r="F2966" t="str">
            <v>CD483219</v>
          </cell>
          <cell r="G2966">
            <v>42051</v>
          </cell>
          <cell r="H2966" t="str">
            <v>CD</v>
          </cell>
        </row>
        <row r="2967">
          <cell r="F2967" t="str">
            <v>CD483613</v>
          </cell>
          <cell r="G2967">
            <v>42051</v>
          </cell>
          <cell r="H2967" t="str">
            <v>CD</v>
          </cell>
        </row>
        <row r="2968">
          <cell r="F2968" t="str">
            <v>CD483568</v>
          </cell>
          <cell r="G2968">
            <v>42051</v>
          </cell>
          <cell r="H2968" t="str">
            <v>CD</v>
          </cell>
        </row>
        <row r="2969">
          <cell r="F2969" t="str">
            <v>CD483686</v>
          </cell>
          <cell r="G2969">
            <v>42051</v>
          </cell>
          <cell r="H2969" t="str">
            <v>CD</v>
          </cell>
        </row>
        <row r="2970">
          <cell r="F2970" t="str">
            <v>CD483447</v>
          </cell>
          <cell r="G2970">
            <v>42051</v>
          </cell>
          <cell r="H2970" t="str">
            <v>CD</v>
          </cell>
        </row>
        <row r="2971">
          <cell r="F2971" t="str">
            <v>CH60545</v>
          </cell>
          <cell r="G2971">
            <v>42051</v>
          </cell>
          <cell r="H2971" t="str">
            <v>CH</v>
          </cell>
        </row>
        <row r="2972">
          <cell r="F2972" t="str">
            <v>CD483129</v>
          </cell>
          <cell r="G2972">
            <v>42051</v>
          </cell>
          <cell r="H2972" t="str">
            <v>CD</v>
          </cell>
        </row>
        <row r="2973">
          <cell r="F2973" t="str">
            <v>CD477246</v>
          </cell>
          <cell r="G2973">
            <v>42051</v>
          </cell>
          <cell r="H2973" t="str">
            <v>CD</v>
          </cell>
        </row>
        <row r="2974">
          <cell r="F2974" t="str">
            <v>CD483017</v>
          </cell>
          <cell r="G2974">
            <v>42051</v>
          </cell>
          <cell r="H2974" t="str">
            <v>CD</v>
          </cell>
        </row>
        <row r="2975">
          <cell r="F2975" t="str">
            <v>PR55477</v>
          </cell>
          <cell r="G2975">
            <v>42051</v>
          </cell>
          <cell r="H2975" t="str">
            <v>PR</v>
          </cell>
        </row>
        <row r="2976">
          <cell r="F2976" t="str">
            <v>PR55453</v>
          </cell>
          <cell r="G2976">
            <v>42051</v>
          </cell>
          <cell r="H2976" t="str">
            <v>PR</v>
          </cell>
        </row>
        <row r="2977">
          <cell r="F2977" t="str">
            <v>PR55466</v>
          </cell>
          <cell r="G2977">
            <v>42051</v>
          </cell>
          <cell r="H2977" t="str">
            <v>PR</v>
          </cell>
        </row>
        <row r="2978">
          <cell r="F2978" t="str">
            <v>CD483341</v>
          </cell>
          <cell r="G2978">
            <v>42051</v>
          </cell>
          <cell r="H2978" t="str">
            <v>CD</v>
          </cell>
        </row>
        <row r="2979">
          <cell r="F2979" t="str">
            <v>CD483590</v>
          </cell>
          <cell r="G2979">
            <v>42051</v>
          </cell>
          <cell r="H2979" t="str">
            <v>CD</v>
          </cell>
        </row>
        <row r="2980">
          <cell r="F2980" t="str">
            <v>CD483352</v>
          </cell>
          <cell r="G2980">
            <v>42051</v>
          </cell>
          <cell r="H2980" t="str">
            <v>CD</v>
          </cell>
        </row>
        <row r="2981">
          <cell r="F2981" t="str">
            <v>CH60524</v>
          </cell>
          <cell r="G2981">
            <v>42051</v>
          </cell>
          <cell r="H2981" t="str">
            <v>CH</v>
          </cell>
        </row>
        <row r="2982">
          <cell r="F2982" t="str">
            <v>CH60525</v>
          </cell>
          <cell r="G2982">
            <v>42051</v>
          </cell>
          <cell r="H2982" t="str">
            <v>CH</v>
          </cell>
        </row>
        <row r="2983">
          <cell r="F2983" t="str">
            <v>CH60543</v>
          </cell>
          <cell r="G2983">
            <v>42051</v>
          </cell>
          <cell r="H2983" t="str">
            <v>CH</v>
          </cell>
        </row>
        <row r="2984">
          <cell r="F2984" t="str">
            <v>PR55447</v>
          </cell>
          <cell r="G2984">
            <v>42051</v>
          </cell>
          <cell r="H2984" t="str">
            <v>PR</v>
          </cell>
        </row>
        <row r="2985">
          <cell r="F2985" t="str">
            <v>CD481935</v>
          </cell>
          <cell r="G2985">
            <v>42051</v>
          </cell>
          <cell r="H2985" t="str">
            <v>CD</v>
          </cell>
        </row>
        <row r="2986">
          <cell r="F2986" t="str">
            <v>CD482391</v>
          </cell>
          <cell r="G2986">
            <v>42051</v>
          </cell>
          <cell r="H2986" t="str">
            <v>CD</v>
          </cell>
        </row>
        <row r="2987">
          <cell r="F2987" t="str">
            <v>PR55423</v>
          </cell>
          <cell r="G2987">
            <v>42051</v>
          </cell>
          <cell r="H2987" t="str">
            <v>PR</v>
          </cell>
        </row>
        <row r="2988">
          <cell r="F2988" t="str">
            <v>CD482536</v>
          </cell>
          <cell r="G2988">
            <v>42051</v>
          </cell>
          <cell r="H2988" t="str">
            <v>CD</v>
          </cell>
        </row>
        <row r="2989">
          <cell r="F2989" t="str">
            <v>CD482674</v>
          </cell>
          <cell r="G2989">
            <v>42051</v>
          </cell>
          <cell r="H2989" t="str">
            <v>CD</v>
          </cell>
        </row>
        <row r="2990">
          <cell r="F2990" t="str">
            <v>CD482724</v>
          </cell>
          <cell r="G2990">
            <v>42051</v>
          </cell>
          <cell r="H2990" t="str">
            <v>CD</v>
          </cell>
        </row>
        <row r="2991">
          <cell r="F2991" t="str">
            <v>CD482399</v>
          </cell>
          <cell r="G2991">
            <v>42051</v>
          </cell>
          <cell r="H2991" t="str">
            <v>CD</v>
          </cell>
        </row>
        <row r="2992">
          <cell r="F2992" t="str">
            <v>CD481875</v>
          </cell>
          <cell r="G2992">
            <v>42051</v>
          </cell>
          <cell r="H2992" t="str">
            <v>CD</v>
          </cell>
        </row>
        <row r="2993">
          <cell r="F2993" t="str">
            <v>CD482464</v>
          </cell>
          <cell r="G2993">
            <v>42051</v>
          </cell>
          <cell r="H2993" t="str">
            <v>CD</v>
          </cell>
        </row>
        <row r="2994">
          <cell r="F2994" t="str">
            <v>CD482687</v>
          </cell>
          <cell r="G2994">
            <v>42051</v>
          </cell>
          <cell r="H2994" t="str">
            <v>CD</v>
          </cell>
        </row>
        <row r="2995">
          <cell r="F2995" t="str">
            <v>CD482405</v>
          </cell>
          <cell r="G2995">
            <v>42051</v>
          </cell>
          <cell r="H2995" t="str">
            <v>CD</v>
          </cell>
        </row>
        <row r="2996">
          <cell r="F2996" t="str">
            <v>CD482810</v>
          </cell>
          <cell r="G2996">
            <v>42051</v>
          </cell>
          <cell r="H2996" t="str">
            <v>CD</v>
          </cell>
        </row>
        <row r="2997">
          <cell r="F2997" t="str">
            <v>CD482518</v>
          </cell>
          <cell r="G2997">
            <v>42051</v>
          </cell>
          <cell r="H2997" t="str">
            <v>CD</v>
          </cell>
        </row>
        <row r="2998">
          <cell r="F2998" t="str">
            <v>CD482936</v>
          </cell>
          <cell r="G2998">
            <v>42051</v>
          </cell>
          <cell r="H2998" t="str">
            <v>CD</v>
          </cell>
        </row>
        <row r="2999">
          <cell r="F2999" t="str">
            <v>CD482814</v>
          </cell>
          <cell r="G2999">
            <v>42051</v>
          </cell>
          <cell r="H2999" t="str">
            <v>CD</v>
          </cell>
        </row>
        <row r="3000">
          <cell r="F3000" t="str">
            <v>CD483390</v>
          </cell>
          <cell r="G3000">
            <v>42051</v>
          </cell>
          <cell r="H3000" t="str">
            <v>CD</v>
          </cell>
        </row>
        <row r="3001">
          <cell r="F3001" t="str">
            <v>CD478209</v>
          </cell>
          <cell r="G3001">
            <v>42051</v>
          </cell>
          <cell r="H3001" t="str">
            <v>CD</v>
          </cell>
        </row>
        <row r="3002">
          <cell r="F3002" t="str">
            <v>CD482434</v>
          </cell>
          <cell r="G3002">
            <v>42051</v>
          </cell>
          <cell r="H3002" t="str">
            <v>CD</v>
          </cell>
        </row>
        <row r="3003">
          <cell r="F3003" t="str">
            <v>CD482811</v>
          </cell>
          <cell r="G3003">
            <v>42051</v>
          </cell>
          <cell r="H3003" t="str">
            <v>CD</v>
          </cell>
        </row>
        <row r="3004">
          <cell r="F3004" t="str">
            <v>CD484102</v>
          </cell>
          <cell r="G3004">
            <v>42051</v>
          </cell>
          <cell r="H3004" t="str">
            <v>CD</v>
          </cell>
        </row>
        <row r="3005">
          <cell r="F3005" t="str">
            <v>CD483499</v>
          </cell>
          <cell r="G3005">
            <v>42051</v>
          </cell>
          <cell r="H3005" t="str">
            <v>CD</v>
          </cell>
        </row>
        <row r="3006">
          <cell r="F3006" t="str">
            <v>CD483278</v>
          </cell>
          <cell r="G3006">
            <v>42051</v>
          </cell>
          <cell r="H3006" t="str">
            <v>CD</v>
          </cell>
        </row>
        <row r="3007">
          <cell r="F3007" t="str">
            <v>CD484163</v>
          </cell>
          <cell r="G3007">
            <v>42051</v>
          </cell>
          <cell r="H3007" t="str">
            <v>CD</v>
          </cell>
        </row>
        <row r="3008">
          <cell r="F3008" t="str">
            <v>CD483155</v>
          </cell>
          <cell r="G3008">
            <v>42051</v>
          </cell>
          <cell r="H3008" t="str">
            <v>CD</v>
          </cell>
        </row>
        <row r="3009">
          <cell r="F3009" t="str">
            <v>CD482844</v>
          </cell>
          <cell r="G3009">
            <v>42051</v>
          </cell>
          <cell r="H3009" t="str">
            <v>CD</v>
          </cell>
        </row>
        <row r="3010">
          <cell r="F3010" t="str">
            <v>CD477445</v>
          </cell>
          <cell r="G3010">
            <v>42051</v>
          </cell>
          <cell r="H3010" t="str">
            <v>CD</v>
          </cell>
        </row>
        <row r="3011">
          <cell r="F3011" t="str">
            <v>CD483243</v>
          </cell>
          <cell r="G3011">
            <v>42051</v>
          </cell>
          <cell r="H3011" t="str">
            <v>CD</v>
          </cell>
        </row>
        <row r="3012">
          <cell r="F3012" t="str">
            <v>CD483163</v>
          </cell>
          <cell r="G3012">
            <v>42051</v>
          </cell>
          <cell r="H3012" t="str">
            <v>CD</v>
          </cell>
        </row>
        <row r="3013">
          <cell r="F3013" t="str">
            <v>CD484052</v>
          </cell>
          <cell r="G3013">
            <v>42051</v>
          </cell>
          <cell r="H3013" t="str">
            <v>CD</v>
          </cell>
        </row>
        <row r="3014">
          <cell r="F3014" t="str">
            <v>CD480203</v>
          </cell>
          <cell r="G3014">
            <v>42051</v>
          </cell>
          <cell r="H3014" t="str">
            <v>CD</v>
          </cell>
        </row>
        <row r="3015">
          <cell r="F3015" t="str">
            <v>CD483901</v>
          </cell>
          <cell r="G3015">
            <v>42051</v>
          </cell>
          <cell r="H3015" t="str">
            <v>CD</v>
          </cell>
        </row>
        <row r="3016">
          <cell r="F3016" t="str">
            <v>CD483746</v>
          </cell>
          <cell r="G3016">
            <v>42051</v>
          </cell>
          <cell r="H3016" t="str">
            <v>CD</v>
          </cell>
        </row>
        <row r="3017">
          <cell r="F3017" t="str">
            <v>CD482927</v>
          </cell>
          <cell r="G3017">
            <v>42051</v>
          </cell>
          <cell r="H3017" t="str">
            <v>CD</v>
          </cell>
        </row>
        <row r="3018">
          <cell r="F3018" t="str">
            <v>CD482832</v>
          </cell>
          <cell r="G3018">
            <v>42051</v>
          </cell>
          <cell r="H3018" t="str">
            <v>CD</v>
          </cell>
        </row>
        <row r="3019">
          <cell r="F3019" t="str">
            <v>CD482924</v>
          </cell>
          <cell r="G3019">
            <v>42051</v>
          </cell>
          <cell r="H3019" t="str">
            <v>CD</v>
          </cell>
        </row>
        <row r="3020">
          <cell r="F3020" t="str">
            <v>CD482568</v>
          </cell>
          <cell r="G3020">
            <v>42051</v>
          </cell>
          <cell r="H3020" t="str">
            <v>CD</v>
          </cell>
        </row>
        <row r="3021">
          <cell r="F3021" t="str">
            <v>CD482503</v>
          </cell>
          <cell r="G3021">
            <v>42051</v>
          </cell>
          <cell r="H3021" t="str">
            <v>CD</v>
          </cell>
        </row>
        <row r="3022">
          <cell r="F3022" t="str">
            <v>CD483609</v>
          </cell>
          <cell r="G3022">
            <v>42051</v>
          </cell>
          <cell r="H3022" t="str">
            <v>CD</v>
          </cell>
        </row>
        <row r="3023">
          <cell r="F3023" t="str">
            <v>CD483377</v>
          </cell>
          <cell r="G3023">
            <v>42051</v>
          </cell>
          <cell r="H3023" t="str">
            <v>CD</v>
          </cell>
        </row>
        <row r="3024">
          <cell r="F3024" t="str">
            <v>CH60461</v>
          </cell>
          <cell r="G3024">
            <v>42051</v>
          </cell>
          <cell r="H3024" t="str">
            <v>CH</v>
          </cell>
        </row>
        <row r="3025">
          <cell r="F3025" t="str">
            <v>CH60472</v>
          </cell>
          <cell r="G3025">
            <v>42051</v>
          </cell>
          <cell r="H3025" t="str">
            <v>CH</v>
          </cell>
        </row>
        <row r="3026">
          <cell r="F3026" t="str">
            <v>CH60462</v>
          </cell>
          <cell r="G3026">
            <v>42051</v>
          </cell>
          <cell r="H3026" t="str">
            <v>CH</v>
          </cell>
        </row>
        <row r="3027">
          <cell r="F3027" t="str">
            <v>CD483550</v>
          </cell>
          <cell r="G3027">
            <v>42051</v>
          </cell>
          <cell r="H3027" t="str">
            <v>CD</v>
          </cell>
        </row>
        <row r="3028">
          <cell r="F3028" t="str">
            <v>CH60476</v>
          </cell>
          <cell r="G3028">
            <v>42051</v>
          </cell>
          <cell r="H3028" t="str">
            <v>CH</v>
          </cell>
        </row>
        <row r="3029">
          <cell r="F3029" t="str">
            <v>CD483416</v>
          </cell>
          <cell r="G3029">
            <v>42051</v>
          </cell>
          <cell r="H3029" t="str">
            <v>CD</v>
          </cell>
        </row>
        <row r="3030">
          <cell r="F3030" t="str">
            <v>CD482300</v>
          </cell>
          <cell r="G3030">
            <v>42051</v>
          </cell>
          <cell r="H3030" t="str">
            <v>CD</v>
          </cell>
        </row>
        <row r="3031">
          <cell r="F3031" t="str">
            <v>CH60439</v>
          </cell>
          <cell r="G3031">
            <v>42051</v>
          </cell>
          <cell r="H3031" t="str">
            <v>CH</v>
          </cell>
        </row>
        <row r="3032">
          <cell r="F3032" t="str">
            <v>CD483642</v>
          </cell>
          <cell r="G3032">
            <v>42051</v>
          </cell>
          <cell r="H3032" t="str">
            <v>CD</v>
          </cell>
        </row>
        <row r="3033">
          <cell r="F3033" t="str">
            <v>CD483210</v>
          </cell>
          <cell r="G3033">
            <v>42051</v>
          </cell>
          <cell r="H3033" t="str">
            <v>CD</v>
          </cell>
        </row>
        <row r="3034">
          <cell r="F3034" t="str">
            <v>CH60429</v>
          </cell>
          <cell r="G3034">
            <v>42051</v>
          </cell>
          <cell r="H3034" t="str">
            <v>CH</v>
          </cell>
        </row>
        <row r="3035">
          <cell r="F3035" t="str">
            <v>CD482457</v>
          </cell>
          <cell r="G3035">
            <v>42051</v>
          </cell>
          <cell r="H3035" t="str">
            <v>CD</v>
          </cell>
        </row>
        <row r="3036">
          <cell r="F3036" t="str">
            <v>CD482108</v>
          </cell>
          <cell r="G3036">
            <v>42051</v>
          </cell>
          <cell r="H3036" t="str">
            <v>CD</v>
          </cell>
        </row>
        <row r="3037">
          <cell r="F3037" t="str">
            <v>CD483105</v>
          </cell>
          <cell r="G3037">
            <v>42051</v>
          </cell>
          <cell r="H3037" t="str">
            <v>CD</v>
          </cell>
        </row>
        <row r="3038">
          <cell r="F3038" t="str">
            <v>CD483013</v>
          </cell>
          <cell r="G3038">
            <v>42051</v>
          </cell>
          <cell r="H3038" t="str">
            <v>CD</v>
          </cell>
        </row>
        <row r="3039">
          <cell r="F3039" t="str">
            <v>CD482935</v>
          </cell>
          <cell r="G3039">
            <v>42051</v>
          </cell>
          <cell r="H3039" t="str">
            <v>CD</v>
          </cell>
        </row>
        <row r="3040">
          <cell r="F3040" t="str">
            <v>CD483153</v>
          </cell>
          <cell r="G3040">
            <v>42051</v>
          </cell>
          <cell r="H3040" t="str">
            <v>CD</v>
          </cell>
        </row>
        <row r="3041">
          <cell r="F3041" t="str">
            <v>CH60408</v>
          </cell>
          <cell r="G3041">
            <v>42051</v>
          </cell>
          <cell r="H3041" t="str">
            <v>CH</v>
          </cell>
        </row>
        <row r="3042">
          <cell r="F3042" t="str">
            <v>CD482429</v>
          </cell>
          <cell r="G3042">
            <v>42051</v>
          </cell>
          <cell r="H3042" t="str">
            <v>CD</v>
          </cell>
        </row>
        <row r="3043">
          <cell r="F3043" t="str">
            <v>CD482467</v>
          </cell>
          <cell r="G3043">
            <v>42051</v>
          </cell>
          <cell r="H3043" t="str">
            <v>CD</v>
          </cell>
        </row>
        <row r="3044">
          <cell r="F3044" t="str">
            <v>CD482313</v>
          </cell>
          <cell r="G3044">
            <v>42051</v>
          </cell>
          <cell r="H3044" t="str">
            <v>CD</v>
          </cell>
        </row>
        <row r="3045">
          <cell r="F3045" t="str">
            <v>CD483608</v>
          </cell>
          <cell r="G3045">
            <v>42051</v>
          </cell>
          <cell r="H3045" t="str">
            <v>CD</v>
          </cell>
        </row>
        <row r="3046">
          <cell r="F3046" t="str">
            <v>CD482225</v>
          </cell>
          <cell r="G3046">
            <v>42051</v>
          </cell>
          <cell r="H3046" t="str">
            <v>CD</v>
          </cell>
        </row>
        <row r="3047">
          <cell r="F3047" t="str">
            <v>CH60463</v>
          </cell>
          <cell r="G3047">
            <v>42051</v>
          </cell>
          <cell r="H3047" t="str">
            <v>CH</v>
          </cell>
        </row>
        <row r="3048">
          <cell r="F3048" t="str">
            <v>CD483560</v>
          </cell>
          <cell r="G3048">
            <v>42051</v>
          </cell>
          <cell r="H3048" t="str">
            <v>CD</v>
          </cell>
        </row>
        <row r="3049">
          <cell r="F3049" t="str">
            <v>CD483116</v>
          </cell>
          <cell r="G3049">
            <v>42051</v>
          </cell>
          <cell r="H3049" t="str">
            <v>CD</v>
          </cell>
        </row>
        <row r="3050">
          <cell r="F3050" t="str">
            <v>CD483425</v>
          </cell>
          <cell r="G3050">
            <v>42051</v>
          </cell>
          <cell r="H3050" t="str">
            <v>CD</v>
          </cell>
        </row>
        <row r="3051">
          <cell r="F3051" t="str">
            <v>CD482469</v>
          </cell>
          <cell r="G3051">
            <v>42051</v>
          </cell>
          <cell r="H3051" t="str">
            <v>CD</v>
          </cell>
        </row>
        <row r="3052">
          <cell r="F3052" t="str">
            <v>CD483657</v>
          </cell>
          <cell r="G3052">
            <v>42051</v>
          </cell>
          <cell r="H3052" t="str">
            <v>CD</v>
          </cell>
        </row>
        <row r="3053">
          <cell r="F3053" t="str">
            <v>CD483173</v>
          </cell>
          <cell r="G3053">
            <v>42051</v>
          </cell>
          <cell r="H3053" t="str">
            <v>CD</v>
          </cell>
        </row>
        <row r="3054">
          <cell r="F3054" t="str">
            <v>CD483261</v>
          </cell>
          <cell r="G3054">
            <v>42051</v>
          </cell>
          <cell r="H3054" t="str">
            <v>CD</v>
          </cell>
        </row>
        <row r="3055">
          <cell r="F3055" t="str">
            <v>CD482657</v>
          </cell>
          <cell r="G3055">
            <v>42051</v>
          </cell>
          <cell r="H3055" t="str">
            <v>CD</v>
          </cell>
        </row>
        <row r="3056">
          <cell r="F3056" t="str">
            <v>CD482686</v>
          </cell>
          <cell r="G3056">
            <v>42051</v>
          </cell>
          <cell r="H3056" t="str">
            <v>CD</v>
          </cell>
        </row>
        <row r="3057">
          <cell r="F3057" t="str">
            <v>CD482695</v>
          </cell>
          <cell r="G3057">
            <v>42051</v>
          </cell>
          <cell r="H3057" t="str">
            <v>CD</v>
          </cell>
        </row>
        <row r="3058">
          <cell r="F3058" t="str">
            <v>CD482831</v>
          </cell>
          <cell r="G3058">
            <v>42051</v>
          </cell>
          <cell r="H3058" t="str">
            <v>CD</v>
          </cell>
        </row>
        <row r="3059">
          <cell r="F3059" t="str">
            <v>CD482955</v>
          </cell>
          <cell r="G3059">
            <v>42051</v>
          </cell>
          <cell r="H3059" t="str">
            <v>CD</v>
          </cell>
        </row>
        <row r="3060">
          <cell r="F3060" t="str">
            <v>CD482976</v>
          </cell>
          <cell r="G3060">
            <v>42051</v>
          </cell>
          <cell r="H3060" t="str">
            <v>CD</v>
          </cell>
        </row>
        <row r="3061">
          <cell r="F3061" t="str">
            <v>CD482971</v>
          </cell>
          <cell r="G3061">
            <v>42051</v>
          </cell>
          <cell r="H3061" t="str">
            <v>CD</v>
          </cell>
        </row>
        <row r="3062">
          <cell r="F3062" t="str">
            <v>CD483148</v>
          </cell>
          <cell r="G3062">
            <v>42051</v>
          </cell>
          <cell r="H3062" t="str">
            <v>CD</v>
          </cell>
        </row>
        <row r="3063">
          <cell r="F3063" t="str">
            <v>CD482965</v>
          </cell>
          <cell r="G3063">
            <v>42051</v>
          </cell>
          <cell r="H3063" t="str">
            <v>CD</v>
          </cell>
        </row>
        <row r="3064">
          <cell r="F3064" t="str">
            <v>CD482126</v>
          </cell>
          <cell r="G3064">
            <v>42051</v>
          </cell>
          <cell r="H3064" t="str">
            <v>CD</v>
          </cell>
        </row>
        <row r="3065">
          <cell r="F3065" t="str">
            <v>CD482040</v>
          </cell>
          <cell r="G3065">
            <v>42051</v>
          </cell>
          <cell r="H3065" t="str">
            <v>CD</v>
          </cell>
        </row>
        <row r="3066">
          <cell r="F3066" t="str">
            <v>CD480766</v>
          </cell>
          <cell r="G3066">
            <v>42051</v>
          </cell>
          <cell r="H3066" t="str">
            <v>CD</v>
          </cell>
        </row>
        <row r="3067">
          <cell r="F3067" t="str">
            <v>CD480964</v>
          </cell>
          <cell r="G3067">
            <v>42051</v>
          </cell>
          <cell r="H3067" t="str">
            <v>CD</v>
          </cell>
        </row>
        <row r="3068">
          <cell r="F3068" t="str">
            <v>CD481880</v>
          </cell>
          <cell r="G3068">
            <v>42051</v>
          </cell>
          <cell r="H3068" t="str">
            <v>CD</v>
          </cell>
        </row>
        <row r="3069">
          <cell r="F3069" t="str">
            <v>CD481703</v>
          </cell>
          <cell r="G3069">
            <v>42051</v>
          </cell>
          <cell r="H3069" t="str">
            <v>CD</v>
          </cell>
        </row>
        <row r="3070">
          <cell r="F3070" t="str">
            <v>CD483363</v>
          </cell>
          <cell r="G3070">
            <v>42051</v>
          </cell>
          <cell r="H3070" t="str">
            <v>CD</v>
          </cell>
        </row>
        <row r="3071">
          <cell r="F3071" t="str">
            <v>CD482679</v>
          </cell>
          <cell r="G3071">
            <v>42051</v>
          </cell>
          <cell r="H3071" t="str">
            <v>CD</v>
          </cell>
        </row>
        <row r="3072">
          <cell r="F3072" t="str">
            <v>CD483442</v>
          </cell>
          <cell r="G3072">
            <v>42051</v>
          </cell>
          <cell r="H3072" t="str">
            <v>CD</v>
          </cell>
        </row>
        <row r="3073">
          <cell r="F3073" t="str">
            <v>CD483263</v>
          </cell>
          <cell r="G3073">
            <v>42051</v>
          </cell>
          <cell r="H3073" t="str">
            <v>CD</v>
          </cell>
        </row>
        <row r="3074">
          <cell r="F3074" t="str">
            <v>CH60398</v>
          </cell>
          <cell r="G3074">
            <v>42051</v>
          </cell>
          <cell r="H3074" t="str">
            <v>CH</v>
          </cell>
        </row>
        <row r="3075">
          <cell r="F3075" t="str">
            <v>CD483538</v>
          </cell>
          <cell r="G3075">
            <v>42051</v>
          </cell>
          <cell r="H3075" t="str">
            <v>CD</v>
          </cell>
        </row>
        <row r="3076">
          <cell r="F3076" t="str">
            <v>CD482550</v>
          </cell>
          <cell r="G3076">
            <v>42051</v>
          </cell>
          <cell r="H3076" t="str">
            <v>CD</v>
          </cell>
        </row>
        <row r="3077">
          <cell r="F3077" t="str">
            <v>CQ57262</v>
          </cell>
          <cell r="G3077">
            <v>42051</v>
          </cell>
          <cell r="H3077" t="str">
            <v>CQ</v>
          </cell>
        </row>
        <row r="3078">
          <cell r="F3078" t="str">
            <v>CQ57281</v>
          </cell>
          <cell r="G3078">
            <v>42051</v>
          </cell>
          <cell r="H3078" t="str">
            <v>CQ</v>
          </cell>
        </row>
        <row r="3079">
          <cell r="F3079" t="str">
            <v>CQ57374</v>
          </cell>
          <cell r="G3079">
            <v>42051</v>
          </cell>
          <cell r="H3079" t="str">
            <v>CQ</v>
          </cell>
        </row>
        <row r="3080">
          <cell r="F3080" t="str">
            <v>CQ57038</v>
          </cell>
          <cell r="G3080">
            <v>42051</v>
          </cell>
          <cell r="H3080" t="str">
            <v>CQ</v>
          </cell>
        </row>
        <row r="3081">
          <cell r="F3081" t="str">
            <v>CQ56960</v>
          </cell>
          <cell r="G3081">
            <v>42051</v>
          </cell>
          <cell r="H3081" t="str">
            <v>CQ</v>
          </cell>
        </row>
        <row r="3082">
          <cell r="F3082" t="str">
            <v>CQ57419</v>
          </cell>
          <cell r="G3082">
            <v>42051</v>
          </cell>
          <cell r="H3082" t="str">
            <v>CQ</v>
          </cell>
        </row>
        <row r="3083">
          <cell r="F3083">
            <v>22107803</v>
          </cell>
          <cell r="G3083">
            <v>42051</v>
          </cell>
          <cell r="H3083" t="str">
            <v>22</v>
          </cell>
        </row>
        <row r="3084">
          <cell r="F3084">
            <v>22107805</v>
          </cell>
          <cell r="G3084">
            <v>42051</v>
          </cell>
          <cell r="H3084" t="str">
            <v>22</v>
          </cell>
        </row>
        <row r="3085">
          <cell r="F3085">
            <v>22107806</v>
          </cell>
          <cell r="G3085">
            <v>42051</v>
          </cell>
          <cell r="H3085" t="str">
            <v>22</v>
          </cell>
        </row>
        <row r="3086">
          <cell r="F3086" t="str">
            <v>CQ57531</v>
          </cell>
          <cell r="G3086">
            <v>42051</v>
          </cell>
          <cell r="H3086" t="str">
            <v>CQ</v>
          </cell>
        </row>
        <row r="3087">
          <cell r="F3087" t="str">
            <v>CQ57578</v>
          </cell>
          <cell r="G3087">
            <v>42051</v>
          </cell>
          <cell r="H3087" t="str">
            <v>CQ</v>
          </cell>
        </row>
        <row r="3088">
          <cell r="F3088" t="str">
            <v>CQ57613</v>
          </cell>
          <cell r="G3088">
            <v>42051</v>
          </cell>
          <cell r="H3088" t="str">
            <v>CQ</v>
          </cell>
        </row>
        <row r="3089">
          <cell r="F3089" t="str">
            <v>CQ57482</v>
          </cell>
          <cell r="G3089">
            <v>42051</v>
          </cell>
          <cell r="H3089" t="str">
            <v>CQ</v>
          </cell>
        </row>
        <row r="3090">
          <cell r="F3090" t="str">
            <v>CD483063</v>
          </cell>
          <cell r="G3090">
            <v>42051</v>
          </cell>
          <cell r="H3090" t="str">
            <v>CD</v>
          </cell>
        </row>
        <row r="3091">
          <cell r="F3091" t="str">
            <v>CD483614</v>
          </cell>
          <cell r="G3091">
            <v>42051</v>
          </cell>
          <cell r="H3091" t="str">
            <v>CD</v>
          </cell>
        </row>
        <row r="3092">
          <cell r="F3092" t="str">
            <v>CD484255</v>
          </cell>
          <cell r="G3092">
            <v>42051</v>
          </cell>
          <cell r="H3092" t="str">
            <v>CD</v>
          </cell>
        </row>
        <row r="3093">
          <cell r="F3093" t="str">
            <v>CD480989</v>
          </cell>
          <cell r="G3093">
            <v>42051</v>
          </cell>
          <cell r="H3093" t="str">
            <v>CD</v>
          </cell>
        </row>
        <row r="3094">
          <cell r="F3094" t="str">
            <v>CD481385</v>
          </cell>
          <cell r="G3094">
            <v>42051</v>
          </cell>
          <cell r="H3094" t="str">
            <v>CD</v>
          </cell>
        </row>
        <row r="3095">
          <cell r="F3095" t="str">
            <v>CD481352</v>
          </cell>
          <cell r="G3095">
            <v>42051</v>
          </cell>
          <cell r="H3095" t="str">
            <v>CD</v>
          </cell>
        </row>
        <row r="3096">
          <cell r="F3096" t="str">
            <v>CD482886</v>
          </cell>
          <cell r="G3096">
            <v>42051</v>
          </cell>
          <cell r="H3096" t="str">
            <v>CD</v>
          </cell>
        </row>
        <row r="3097">
          <cell r="F3097" t="str">
            <v>CD483641</v>
          </cell>
          <cell r="G3097">
            <v>42051</v>
          </cell>
          <cell r="H3097" t="str">
            <v>CD</v>
          </cell>
        </row>
        <row r="3098">
          <cell r="F3098" t="str">
            <v>CD483695</v>
          </cell>
          <cell r="G3098">
            <v>42051</v>
          </cell>
          <cell r="H3098" t="str">
            <v>CD</v>
          </cell>
        </row>
        <row r="3099">
          <cell r="F3099" t="str">
            <v>CD482845</v>
          </cell>
          <cell r="G3099">
            <v>42051</v>
          </cell>
          <cell r="H3099" t="str">
            <v>CD</v>
          </cell>
        </row>
        <row r="3100">
          <cell r="F3100" t="str">
            <v>CD482847</v>
          </cell>
          <cell r="G3100">
            <v>42051</v>
          </cell>
          <cell r="H3100" t="str">
            <v>CD</v>
          </cell>
        </row>
        <row r="3101">
          <cell r="F3101" t="str">
            <v>CD483693</v>
          </cell>
          <cell r="G3101">
            <v>42051</v>
          </cell>
          <cell r="H3101" t="str">
            <v>CD</v>
          </cell>
        </row>
        <row r="3102">
          <cell r="F3102" t="str">
            <v>CD482878</v>
          </cell>
          <cell r="G3102">
            <v>42051</v>
          </cell>
          <cell r="H3102" t="str">
            <v>CD</v>
          </cell>
        </row>
        <row r="3103">
          <cell r="F3103" t="str">
            <v>CD483696</v>
          </cell>
          <cell r="G3103">
            <v>42051</v>
          </cell>
          <cell r="H3103" t="str">
            <v>CD</v>
          </cell>
        </row>
        <row r="3104">
          <cell r="F3104" t="str">
            <v>CD482791</v>
          </cell>
          <cell r="G3104">
            <v>42051</v>
          </cell>
          <cell r="H3104" t="str">
            <v>CD</v>
          </cell>
        </row>
        <row r="3105">
          <cell r="F3105" t="str">
            <v>CD481631</v>
          </cell>
          <cell r="G3105">
            <v>42051</v>
          </cell>
          <cell r="H3105" t="str">
            <v>CD</v>
          </cell>
        </row>
        <row r="3106">
          <cell r="F3106" t="str">
            <v>CD483031</v>
          </cell>
          <cell r="G3106">
            <v>42051</v>
          </cell>
          <cell r="H3106" t="str">
            <v>CD</v>
          </cell>
        </row>
        <row r="3107">
          <cell r="F3107" t="str">
            <v>CD476540</v>
          </cell>
          <cell r="G3107">
            <v>42051</v>
          </cell>
          <cell r="H3107" t="str">
            <v>CD</v>
          </cell>
        </row>
        <row r="3108">
          <cell r="F3108" t="str">
            <v>CD479773</v>
          </cell>
          <cell r="G3108">
            <v>42051</v>
          </cell>
          <cell r="H3108" t="str">
            <v>CD</v>
          </cell>
        </row>
        <row r="3109">
          <cell r="F3109" t="str">
            <v>CD478887</v>
          </cell>
          <cell r="G3109">
            <v>42051</v>
          </cell>
          <cell r="H3109" t="str">
            <v>CD</v>
          </cell>
        </row>
        <row r="3110">
          <cell r="F3110" t="str">
            <v>CD475547</v>
          </cell>
          <cell r="G3110">
            <v>42051</v>
          </cell>
          <cell r="H3110" t="str">
            <v>CD</v>
          </cell>
        </row>
        <row r="3111">
          <cell r="F3111" t="str">
            <v>CD476632</v>
          </cell>
          <cell r="G3111">
            <v>42051</v>
          </cell>
          <cell r="H3111" t="str">
            <v>CD</v>
          </cell>
        </row>
        <row r="3112">
          <cell r="F3112" t="str">
            <v>CD474651</v>
          </cell>
          <cell r="G3112">
            <v>42051</v>
          </cell>
          <cell r="H3112" t="str">
            <v>CD</v>
          </cell>
        </row>
        <row r="3113">
          <cell r="F3113" t="str">
            <v>CD474237</v>
          </cell>
          <cell r="G3113">
            <v>42051</v>
          </cell>
          <cell r="H3113" t="str">
            <v>CD</v>
          </cell>
        </row>
        <row r="3114">
          <cell r="F3114" t="str">
            <v>CD479529</v>
          </cell>
          <cell r="G3114">
            <v>42051</v>
          </cell>
          <cell r="H3114" t="str">
            <v>CD</v>
          </cell>
        </row>
        <row r="3115">
          <cell r="F3115" t="str">
            <v>CD477212</v>
          </cell>
          <cell r="G3115">
            <v>42051</v>
          </cell>
          <cell r="H3115" t="str">
            <v>CD</v>
          </cell>
        </row>
        <row r="3116">
          <cell r="F3116" t="str">
            <v>CD471103</v>
          </cell>
          <cell r="G3116">
            <v>42051</v>
          </cell>
          <cell r="H3116" t="str">
            <v>CD</v>
          </cell>
        </row>
        <row r="3117">
          <cell r="F3117" t="str">
            <v>CD466410</v>
          </cell>
          <cell r="G3117">
            <v>42051</v>
          </cell>
          <cell r="H3117" t="str">
            <v>CD</v>
          </cell>
        </row>
        <row r="3118">
          <cell r="F3118" t="str">
            <v>CD477224</v>
          </cell>
          <cell r="G3118">
            <v>42051</v>
          </cell>
          <cell r="H3118" t="str">
            <v>CD</v>
          </cell>
        </row>
        <row r="3119">
          <cell r="F3119" t="str">
            <v>CD479504</v>
          </cell>
          <cell r="G3119">
            <v>42051</v>
          </cell>
          <cell r="H3119" t="str">
            <v>CD</v>
          </cell>
        </row>
        <row r="3120">
          <cell r="F3120" t="str">
            <v>CD477173</v>
          </cell>
          <cell r="G3120">
            <v>42051</v>
          </cell>
          <cell r="H3120" t="str">
            <v>CD</v>
          </cell>
        </row>
        <row r="3121">
          <cell r="F3121" t="str">
            <v>CD481230</v>
          </cell>
          <cell r="G3121">
            <v>42051</v>
          </cell>
          <cell r="H3121" t="str">
            <v>CD</v>
          </cell>
        </row>
        <row r="3122">
          <cell r="F3122">
            <v>22107804</v>
          </cell>
          <cell r="G3122">
            <v>42051</v>
          </cell>
          <cell r="H3122" t="str">
            <v>22</v>
          </cell>
        </row>
        <row r="3123">
          <cell r="F3123" t="str">
            <v>CD482759</v>
          </cell>
          <cell r="G3123">
            <v>42051</v>
          </cell>
          <cell r="H3123" t="str">
            <v>CD</v>
          </cell>
        </row>
        <row r="3124">
          <cell r="F3124" t="str">
            <v>CD481515</v>
          </cell>
          <cell r="G3124">
            <v>42051</v>
          </cell>
          <cell r="H3124" t="str">
            <v>CD</v>
          </cell>
        </row>
        <row r="3125">
          <cell r="F3125" t="str">
            <v>CD483509</v>
          </cell>
          <cell r="G3125">
            <v>42051</v>
          </cell>
          <cell r="H3125" t="str">
            <v>CD</v>
          </cell>
        </row>
        <row r="3126">
          <cell r="F3126" t="str">
            <v>CD483779</v>
          </cell>
          <cell r="G3126">
            <v>42051</v>
          </cell>
          <cell r="H3126" t="str">
            <v>CD</v>
          </cell>
        </row>
        <row r="3127">
          <cell r="F3127" t="str">
            <v>CD483037</v>
          </cell>
          <cell r="G3127">
            <v>42051</v>
          </cell>
          <cell r="H3127" t="str">
            <v>CD</v>
          </cell>
        </row>
        <row r="3128">
          <cell r="F3128" t="str">
            <v>CD482857</v>
          </cell>
          <cell r="G3128">
            <v>42051</v>
          </cell>
          <cell r="H3128" t="str">
            <v>CD</v>
          </cell>
        </row>
        <row r="3129">
          <cell r="F3129" t="str">
            <v>CD482565</v>
          </cell>
          <cell r="G3129">
            <v>42051</v>
          </cell>
          <cell r="H3129" t="str">
            <v>CD</v>
          </cell>
        </row>
        <row r="3130">
          <cell r="F3130" t="str">
            <v>CD482441</v>
          </cell>
          <cell r="G3130">
            <v>42051</v>
          </cell>
          <cell r="H3130" t="str">
            <v>CD</v>
          </cell>
        </row>
        <row r="3131">
          <cell r="F3131" t="str">
            <v>CD480259</v>
          </cell>
          <cell r="G3131">
            <v>42051</v>
          </cell>
          <cell r="H3131" t="str">
            <v>CD</v>
          </cell>
        </row>
        <row r="3132">
          <cell r="F3132" t="str">
            <v>CD482842</v>
          </cell>
          <cell r="G3132">
            <v>42051</v>
          </cell>
          <cell r="H3132" t="str">
            <v>CD</v>
          </cell>
        </row>
        <row r="3133">
          <cell r="F3133" t="str">
            <v>CD482629</v>
          </cell>
          <cell r="G3133">
            <v>42051</v>
          </cell>
          <cell r="H3133" t="str">
            <v>CD</v>
          </cell>
        </row>
        <row r="3134">
          <cell r="F3134" t="str">
            <v>CD481868</v>
          </cell>
          <cell r="G3134">
            <v>42051</v>
          </cell>
          <cell r="H3134" t="str">
            <v>CD</v>
          </cell>
        </row>
        <row r="3135">
          <cell r="F3135" t="str">
            <v>CD483045</v>
          </cell>
          <cell r="G3135">
            <v>42051</v>
          </cell>
          <cell r="H3135" t="str">
            <v>CD</v>
          </cell>
        </row>
        <row r="3136">
          <cell r="F3136" t="str">
            <v>CD482813</v>
          </cell>
          <cell r="G3136">
            <v>42051</v>
          </cell>
          <cell r="H3136" t="str">
            <v>CD</v>
          </cell>
        </row>
        <row r="3137">
          <cell r="F3137" t="str">
            <v>CD482154</v>
          </cell>
          <cell r="G3137">
            <v>42051</v>
          </cell>
          <cell r="H3137" t="str">
            <v>CD</v>
          </cell>
        </row>
        <row r="3138">
          <cell r="F3138" t="str">
            <v>CD482251</v>
          </cell>
          <cell r="G3138">
            <v>42051</v>
          </cell>
          <cell r="H3138" t="str">
            <v>CD</v>
          </cell>
        </row>
        <row r="3139">
          <cell r="F3139" t="str">
            <v>CD480537</v>
          </cell>
          <cell r="G3139">
            <v>42051</v>
          </cell>
          <cell r="H3139" t="str">
            <v>CD</v>
          </cell>
        </row>
        <row r="3140">
          <cell r="F3140" t="str">
            <v>CD477891</v>
          </cell>
          <cell r="G3140">
            <v>42051</v>
          </cell>
          <cell r="H3140" t="str">
            <v>CD</v>
          </cell>
        </row>
        <row r="3141">
          <cell r="F3141" t="str">
            <v>CD479481</v>
          </cell>
          <cell r="G3141">
            <v>42051</v>
          </cell>
          <cell r="H3141" t="str">
            <v>CD</v>
          </cell>
        </row>
        <row r="3142">
          <cell r="F3142" t="str">
            <v>CD483096</v>
          </cell>
          <cell r="G3142">
            <v>42051</v>
          </cell>
          <cell r="H3142" t="str">
            <v>CD</v>
          </cell>
        </row>
        <row r="3143">
          <cell r="F3143" t="str">
            <v>CD482406</v>
          </cell>
          <cell r="G3143">
            <v>42051</v>
          </cell>
          <cell r="H3143" t="str">
            <v>CD</v>
          </cell>
        </row>
        <row r="3144">
          <cell r="F3144">
            <v>22107801</v>
          </cell>
          <cell r="G3144">
            <v>42051</v>
          </cell>
          <cell r="H3144" t="str">
            <v>22</v>
          </cell>
        </row>
        <row r="3145">
          <cell r="F3145" t="str">
            <v>CH60704</v>
          </cell>
          <cell r="G3145">
            <v>42053</v>
          </cell>
          <cell r="H3145" t="str">
            <v>CH</v>
          </cell>
        </row>
        <row r="3146">
          <cell r="F3146" t="str">
            <v>CD484204</v>
          </cell>
          <cell r="G3146">
            <v>42053</v>
          </cell>
          <cell r="H3146" t="str">
            <v>CD</v>
          </cell>
        </row>
        <row r="3147">
          <cell r="F3147" t="str">
            <v>CH60581</v>
          </cell>
          <cell r="G3147">
            <v>42053</v>
          </cell>
          <cell r="H3147" t="str">
            <v>CH</v>
          </cell>
        </row>
        <row r="3148">
          <cell r="F3148" t="str">
            <v>CD484183</v>
          </cell>
          <cell r="G3148">
            <v>42053</v>
          </cell>
          <cell r="H3148" t="str">
            <v>CD</v>
          </cell>
        </row>
        <row r="3149">
          <cell r="F3149" t="str">
            <v>CH60706</v>
          </cell>
          <cell r="G3149">
            <v>42053</v>
          </cell>
          <cell r="H3149" t="str">
            <v>CH</v>
          </cell>
        </row>
        <row r="3150">
          <cell r="F3150" t="str">
            <v>CH60740</v>
          </cell>
          <cell r="G3150">
            <v>42053</v>
          </cell>
          <cell r="H3150" t="str">
            <v>CH</v>
          </cell>
        </row>
        <row r="3151">
          <cell r="F3151" t="str">
            <v>CH60691</v>
          </cell>
          <cell r="G3151">
            <v>42053</v>
          </cell>
          <cell r="H3151" t="str">
            <v>CH</v>
          </cell>
        </row>
        <row r="3152">
          <cell r="F3152" t="str">
            <v>CH60677</v>
          </cell>
          <cell r="G3152">
            <v>42053</v>
          </cell>
          <cell r="H3152" t="str">
            <v>CH</v>
          </cell>
        </row>
        <row r="3153">
          <cell r="F3153" t="str">
            <v>CD484089</v>
          </cell>
          <cell r="G3153">
            <v>42053</v>
          </cell>
          <cell r="H3153" t="str">
            <v>CD</v>
          </cell>
        </row>
        <row r="3154">
          <cell r="F3154" t="str">
            <v>CD484113</v>
          </cell>
          <cell r="G3154">
            <v>42053</v>
          </cell>
          <cell r="H3154" t="str">
            <v>CD</v>
          </cell>
        </row>
        <row r="3155">
          <cell r="F3155" t="str">
            <v>CD484032</v>
          </cell>
          <cell r="G3155">
            <v>42053</v>
          </cell>
          <cell r="H3155" t="str">
            <v>CD</v>
          </cell>
        </row>
        <row r="3156">
          <cell r="F3156" t="str">
            <v>CH60656</v>
          </cell>
          <cell r="G3156">
            <v>42053</v>
          </cell>
          <cell r="H3156" t="str">
            <v>CH</v>
          </cell>
        </row>
        <row r="3157">
          <cell r="F3157" t="str">
            <v>CD484211</v>
          </cell>
          <cell r="G3157">
            <v>42053</v>
          </cell>
          <cell r="H3157" t="str">
            <v>CD</v>
          </cell>
        </row>
        <row r="3158">
          <cell r="F3158" t="str">
            <v>CD484006</v>
          </cell>
          <cell r="G3158">
            <v>42053</v>
          </cell>
          <cell r="H3158" t="str">
            <v>CD</v>
          </cell>
        </row>
        <row r="3159">
          <cell r="F3159" t="str">
            <v>CH60615</v>
          </cell>
          <cell r="G3159">
            <v>42053</v>
          </cell>
          <cell r="H3159" t="str">
            <v>CH</v>
          </cell>
        </row>
        <row r="3160">
          <cell r="F3160" t="str">
            <v>CH60592</v>
          </cell>
          <cell r="G3160">
            <v>42053</v>
          </cell>
          <cell r="H3160" t="str">
            <v>CH</v>
          </cell>
        </row>
        <row r="3161">
          <cell r="F3161" t="str">
            <v>CD484172</v>
          </cell>
          <cell r="G3161">
            <v>42053</v>
          </cell>
          <cell r="H3161" t="str">
            <v>CD</v>
          </cell>
        </row>
        <row r="3162">
          <cell r="F3162" t="str">
            <v>CD484193</v>
          </cell>
          <cell r="G3162">
            <v>42053</v>
          </cell>
          <cell r="H3162" t="str">
            <v>CD</v>
          </cell>
        </row>
        <row r="3163">
          <cell r="F3163" t="str">
            <v>CH60586</v>
          </cell>
          <cell r="G3163">
            <v>42053</v>
          </cell>
          <cell r="H3163" t="str">
            <v>CH</v>
          </cell>
        </row>
        <row r="3164">
          <cell r="F3164" t="str">
            <v>CH60702</v>
          </cell>
          <cell r="G3164">
            <v>42053</v>
          </cell>
          <cell r="H3164" t="str">
            <v>CH</v>
          </cell>
        </row>
        <row r="3165">
          <cell r="F3165" t="str">
            <v>CH60717</v>
          </cell>
          <cell r="G3165">
            <v>42053</v>
          </cell>
          <cell r="H3165" t="str">
            <v>CH</v>
          </cell>
        </row>
        <row r="3166">
          <cell r="F3166" t="str">
            <v>CH60612</v>
          </cell>
          <cell r="G3166">
            <v>42053</v>
          </cell>
          <cell r="H3166" t="str">
            <v>CH</v>
          </cell>
        </row>
        <row r="3167">
          <cell r="F3167" t="str">
            <v>CH60672</v>
          </cell>
          <cell r="G3167">
            <v>42053</v>
          </cell>
          <cell r="H3167" t="str">
            <v>CH</v>
          </cell>
        </row>
        <row r="3168">
          <cell r="F3168" t="str">
            <v>CD484078</v>
          </cell>
          <cell r="G3168">
            <v>42053</v>
          </cell>
          <cell r="H3168" t="str">
            <v>CD</v>
          </cell>
        </row>
        <row r="3169">
          <cell r="F3169" t="str">
            <v>CD484118</v>
          </cell>
          <cell r="G3169">
            <v>42053</v>
          </cell>
          <cell r="H3169" t="str">
            <v>CD</v>
          </cell>
        </row>
        <row r="3170">
          <cell r="F3170" t="str">
            <v>CH60583</v>
          </cell>
          <cell r="G3170">
            <v>42053</v>
          </cell>
          <cell r="H3170" t="str">
            <v>CH</v>
          </cell>
        </row>
        <row r="3171">
          <cell r="F3171" t="str">
            <v>CD484070</v>
          </cell>
          <cell r="G3171">
            <v>42053</v>
          </cell>
          <cell r="H3171" t="str">
            <v>CD</v>
          </cell>
        </row>
        <row r="3172">
          <cell r="F3172" t="str">
            <v>CD484001</v>
          </cell>
          <cell r="G3172">
            <v>42053</v>
          </cell>
          <cell r="H3172" t="str">
            <v>CD</v>
          </cell>
        </row>
        <row r="3173">
          <cell r="F3173" t="str">
            <v>CD483783</v>
          </cell>
          <cell r="G3173">
            <v>42053</v>
          </cell>
          <cell r="H3173" t="str">
            <v>CD</v>
          </cell>
        </row>
        <row r="3174">
          <cell r="F3174" t="str">
            <v>CH60731</v>
          </cell>
          <cell r="G3174">
            <v>42053</v>
          </cell>
          <cell r="H3174" t="str">
            <v>CH</v>
          </cell>
        </row>
        <row r="3175">
          <cell r="F3175" t="str">
            <v>CH60671</v>
          </cell>
          <cell r="G3175">
            <v>42053</v>
          </cell>
          <cell r="H3175" t="str">
            <v>CH</v>
          </cell>
        </row>
        <row r="3176">
          <cell r="F3176" t="str">
            <v>CD484180</v>
          </cell>
          <cell r="G3176">
            <v>42053</v>
          </cell>
          <cell r="H3176" t="str">
            <v>CD</v>
          </cell>
        </row>
        <row r="3177">
          <cell r="F3177" t="str">
            <v>CD484108</v>
          </cell>
          <cell r="G3177">
            <v>42053</v>
          </cell>
          <cell r="H3177" t="str">
            <v>CD</v>
          </cell>
        </row>
        <row r="3178">
          <cell r="F3178" t="str">
            <v>CH60613</v>
          </cell>
          <cell r="G3178">
            <v>42053</v>
          </cell>
          <cell r="H3178" t="str">
            <v>CH</v>
          </cell>
        </row>
        <row r="3179">
          <cell r="F3179" t="str">
            <v>CD483738</v>
          </cell>
          <cell r="G3179">
            <v>42053</v>
          </cell>
          <cell r="H3179" t="str">
            <v>CD</v>
          </cell>
        </row>
        <row r="3180">
          <cell r="F3180" t="str">
            <v>CD483894</v>
          </cell>
          <cell r="G3180">
            <v>42053</v>
          </cell>
          <cell r="H3180" t="str">
            <v>CD</v>
          </cell>
        </row>
        <row r="3181">
          <cell r="F3181" t="str">
            <v>CD484188</v>
          </cell>
          <cell r="G3181">
            <v>42053</v>
          </cell>
          <cell r="H3181" t="str">
            <v>CD</v>
          </cell>
        </row>
        <row r="3182">
          <cell r="F3182" t="str">
            <v>CD484062</v>
          </cell>
          <cell r="G3182">
            <v>42053</v>
          </cell>
          <cell r="H3182" t="str">
            <v>CD</v>
          </cell>
        </row>
        <row r="3183">
          <cell r="F3183" t="str">
            <v>CH60658</v>
          </cell>
          <cell r="G3183">
            <v>42053</v>
          </cell>
          <cell r="H3183" t="str">
            <v>CH</v>
          </cell>
        </row>
        <row r="3184">
          <cell r="F3184" t="str">
            <v>CD484564</v>
          </cell>
          <cell r="G3184">
            <v>42053</v>
          </cell>
          <cell r="H3184" t="str">
            <v>CD</v>
          </cell>
        </row>
        <row r="3185">
          <cell r="F3185" t="str">
            <v>CD476489</v>
          </cell>
          <cell r="G3185">
            <v>42053</v>
          </cell>
          <cell r="H3185" t="str">
            <v>CD</v>
          </cell>
        </row>
        <row r="3186">
          <cell r="F3186" t="str">
            <v>CD472093</v>
          </cell>
          <cell r="G3186">
            <v>42053</v>
          </cell>
          <cell r="H3186" t="str">
            <v>CD</v>
          </cell>
        </row>
        <row r="3187">
          <cell r="F3187" t="str">
            <v>CD482894</v>
          </cell>
          <cell r="G3187">
            <v>42053</v>
          </cell>
          <cell r="H3187" t="str">
            <v>CD</v>
          </cell>
        </row>
        <row r="3188">
          <cell r="F3188" t="str">
            <v>CD483574</v>
          </cell>
          <cell r="G3188">
            <v>42053</v>
          </cell>
          <cell r="H3188" t="str">
            <v>CD</v>
          </cell>
        </row>
        <row r="3189">
          <cell r="F3189" t="str">
            <v>CD481249</v>
          </cell>
          <cell r="G3189">
            <v>42053</v>
          </cell>
          <cell r="H3189" t="str">
            <v>CD</v>
          </cell>
        </row>
        <row r="3190">
          <cell r="F3190" t="str">
            <v>CD482839</v>
          </cell>
          <cell r="G3190">
            <v>42053</v>
          </cell>
          <cell r="H3190" t="str">
            <v>CD</v>
          </cell>
        </row>
        <row r="3191">
          <cell r="F3191" t="str">
            <v>CD481241</v>
          </cell>
          <cell r="G3191">
            <v>42053</v>
          </cell>
          <cell r="H3191" t="str">
            <v>CD</v>
          </cell>
        </row>
        <row r="3192">
          <cell r="F3192" t="str">
            <v>CD481288</v>
          </cell>
          <cell r="G3192">
            <v>42053</v>
          </cell>
          <cell r="H3192" t="str">
            <v>CD</v>
          </cell>
        </row>
        <row r="3193">
          <cell r="F3193" t="str">
            <v>CD484712</v>
          </cell>
          <cell r="G3193">
            <v>42053</v>
          </cell>
          <cell r="H3193" t="str">
            <v>CD</v>
          </cell>
        </row>
        <row r="3194">
          <cell r="F3194" t="str">
            <v>CD484488</v>
          </cell>
          <cell r="G3194">
            <v>42053</v>
          </cell>
          <cell r="H3194" t="str">
            <v>CD</v>
          </cell>
        </row>
        <row r="3195">
          <cell r="F3195" t="str">
            <v>CD484625</v>
          </cell>
          <cell r="G3195">
            <v>42053</v>
          </cell>
          <cell r="H3195" t="str">
            <v>CD</v>
          </cell>
        </row>
        <row r="3196">
          <cell r="F3196" t="str">
            <v>CD484523</v>
          </cell>
          <cell r="G3196">
            <v>42053</v>
          </cell>
          <cell r="H3196" t="str">
            <v>CD</v>
          </cell>
        </row>
        <row r="3197">
          <cell r="F3197" t="str">
            <v>CD484316</v>
          </cell>
          <cell r="G3197">
            <v>42053</v>
          </cell>
          <cell r="H3197" t="str">
            <v>CD</v>
          </cell>
        </row>
        <row r="3198">
          <cell r="F3198" t="str">
            <v>CD484291</v>
          </cell>
          <cell r="G3198">
            <v>42053</v>
          </cell>
          <cell r="H3198" t="str">
            <v>CD</v>
          </cell>
        </row>
        <row r="3199">
          <cell r="F3199" t="str">
            <v>CD485144</v>
          </cell>
          <cell r="G3199">
            <v>42053</v>
          </cell>
          <cell r="H3199" t="str">
            <v>CD</v>
          </cell>
        </row>
        <row r="3200">
          <cell r="F3200" t="str">
            <v>PR55637</v>
          </cell>
          <cell r="G3200">
            <v>42053</v>
          </cell>
          <cell r="H3200" t="str">
            <v>PR</v>
          </cell>
        </row>
        <row r="3201">
          <cell r="F3201" t="str">
            <v>CD484945</v>
          </cell>
          <cell r="G3201">
            <v>42053</v>
          </cell>
          <cell r="H3201" t="str">
            <v>CD</v>
          </cell>
        </row>
        <row r="3202">
          <cell r="F3202" t="str">
            <v>CD484364</v>
          </cell>
          <cell r="G3202">
            <v>42053</v>
          </cell>
          <cell r="H3202" t="str">
            <v>CD</v>
          </cell>
        </row>
        <row r="3203">
          <cell r="F3203" t="str">
            <v>CD484517</v>
          </cell>
          <cell r="G3203">
            <v>42053</v>
          </cell>
          <cell r="H3203" t="str">
            <v>CD</v>
          </cell>
        </row>
        <row r="3204">
          <cell r="F3204" t="str">
            <v>CD484852</v>
          </cell>
          <cell r="G3204">
            <v>42053</v>
          </cell>
          <cell r="H3204" t="str">
            <v>CD</v>
          </cell>
        </row>
        <row r="3205">
          <cell r="F3205" t="str">
            <v>CD484896</v>
          </cell>
          <cell r="G3205">
            <v>42053</v>
          </cell>
          <cell r="H3205" t="str">
            <v>CD</v>
          </cell>
        </row>
        <row r="3206">
          <cell r="F3206" t="str">
            <v>CD484272</v>
          </cell>
          <cell r="G3206">
            <v>42053</v>
          </cell>
          <cell r="H3206" t="str">
            <v>CD</v>
          </cell>
        </row>
        <row r="3207">
          <cell r="F3207" t="str">
            <v>CD484956</v>
          </cell>
          <cell r="G3207">
            <v>42053</v>
          </cell>
          <cell r="H3207" t="str">
            <v>CD</v>
          </cell>
        </row>
        <row r="3208">
          <cell r="F3208" t="str">
            <v>CD484760</v>
          </cell>
          <cell r="G3208">
            <v>42053</v>
          </cell>
          <cell r="H3208" t="str">
            <v>CD</v>
          </cell>
        </row>
        <row r="3209">
          <cell r="F3209" t="str">
            <v>CH60795</v>
          </cell>
          <cell r="G3209">
            <v>42053</v>
          </cell>
          <cell r="H3209" t="str">
            <v>CH</v>
          </cell>
        </row>
        <row r="3210">
          <cell r="F3210" t="str">
            <v>CD484993</v>
          </cell>
          <cell r="G3210">
            <v>42053</v>
          </cell>
          <cell r="H3210" t="str">
            <v>CD</v>
          </cell>
        </row>
        <row r="3211">
          <cell r="F3211" t="str">
            <v>CD484884</v>
          </cell>
          <cell r="G3211">
            <v>42053</v>
          </cell>
          <cell r="H3211" t="str">
            <v>CD</v>
          </cell>
        </row>
        <row r="3212">
          <cell r="F3212" t="str">
            <v>CD484281</v>
          </cell>
          <cell r="G3212">
            <v>42053</v>
          </cell>
          <cell r="H3212" t="str">
            <v>CD</v>
          </cell>
        </row>
        <row r="3213">
          <cell r="F3213" t="str">
            <v>CD484980</v>
          </cell>
          <cell r="G3213">
            <v>42053</v>
          </cell>
          <cell r="H3213" t="str">
            <v>CD</v>
          </cell>
        </row>
        <row r="3214">
          <cell r="F3214" t="str">
            <v>CD484848</v>
          </cell>
          <cell r="G3214">
            <v>42053</v>
          </cell>
          <cell r="H3214" t="str">
            <v>CD</v>
          </cell>
        </row>
        <row r="3215">
          <cell r="F3215" t="str">
            <v>CD484959</v>
          </cell>
          <cell r="G3215">
            <v>42053</v>
          </cell>
          <cell r="H3215" t="str">
            <v>CD</v>
          </cell>
        </row>
        <row r="3216">
          <cell r="F3216" t="str">
            <v>CD484471</v>
          </cell>
          <cell r="G3216">
            <v>42053</v>
          </cell>
          <cell r="H3216" t="str">
            <v>CD</v>
          </cell>
        </row>
        <row r="3217">
          <cell r="F3217" t="str">
            <v>CD485012</v>
          </cell>
          <cell r="G3217">
            <v>42053</v>
          </cell>
          <cell r="H3217" t="str">
            <v>CD</v>
          </cell>
        </row>
        <row r="3218">
          <cell r="F3218" t="str">
            <v>CD485368</v>
          </cell>
          <cell r="G3218">
            <v>42053</v>
          </cell>
          <cell r="H3218" t="str">
            <v>CD</v>
          </cell>
        </row>
        <row r="3219">
          <cell r="F3219" t="str">
            <v>CD485459</v>
          </cell>
          <cell r="G3219">
            <v>42053</v>
          </cell>
          <cell r="H3219" t="str">
            <v>CD</v>
          </cell>
        </row>
        <row r="3220">
          <cell r="F3220" t="str">
            <v>CH60782</v>
          </cell>
          <cell r="G3220">
            <v>42053</v>
          </cell>
          <cell r="H3220" t="str">
            <v>CH</v>
          </cell>
        </row>
        <row r="3221">
          <cell r="F3221" t="str">
            <v>PR55645</v>
          </cell>
          <cell r="G3221">
            <v>42053</v>
          </cell>
          <cell r="H3221" t="str">
            <v>PR</v>
          </cell>
        </row>
        <row r="3222">
          <cell r="F3222" t="str">
            <v>CD484262</v>
          </cell>
          <cell r="G3222">
            <v>42053</v>
          </cell>
          <cell r="H3222" t="str">
            <v>CD</v>
          </cell>
        </row>
        <row r="3223">
          <cell r="F3223" t="str">
            <v>CD484949</v>
          </cell>
          <cell r="G3223">
            <v>42053</v>
          </cell>
          <cell r="H3223" t="str">
            <v>CD</v>
          </cell>
        </row>
        <row r="3224">
          <cell r="F3224" t="str">
            <v>CD484881</v>
          </cell>
          <cell r="G3224">
            <v>42053</v>
          </cell>
          <cell r="H3224" t="str">
            <v>CD</v>
          </cell>
        </row>
        <row r="3225">
          <cell r="F3225" t="str">
            <v>CD484399</v>
          </cell>
          <cell r="G3225">
            <v>42053</v>
          </cell>
          <cell r="H3225" t="str">
            <v>CD</v>
          </cell>
        </row>
        <row r="3226">
          <cell r="F3226" t="str">
            <v>CD484539</v>
          </cell>
          <cell r="G3226">
            <v>42053</v>
          </cell>
          <cell r="H3226" t="str">
            <v>CD</v>
          </cell>
        </row>
        <row r="3227">
          <cell r="F3227" t="str">
            <v>CD484826</v>
          </cell>
          <cell r="G3227">
            <v>42053</v>
          </cell>
          <cell r="H3227" t="str">
            <v>CD</v>
          </cell>
        </row>
        <row r="3228">
          <cell r="F3228" t="str">
            <v>CD484360</v>
          </cell>
          <cell r="G3228">
            <v>42053</v>
          </cell>
          <cell r="H3228" t="str">
            <v>CD</v>
          </cell>
        </row>
        <row r="3229">
          <cell r="F3229" t="str">
            <v>CD484333</v>
          </cell>
          <cell r="G3229">
            <v>42053</v>
          </cell>
          <cell r="H3229" t="str">
            <v>CD</v>
          </cell>
        </row>
        <row r="3230">
          <cell r="F3230" t="str">
            <v>CD485803</v>
          </cell>
          <cell r="G3230">
            <v>42053</v>
          </cell>
          <cell r="H3230" t="str">
            <v>CD</v>
          </cell>
        </row>
        <row r="3231">
          <cell r="F3231" t="str">
            <v>CD484987</v>
          </cell>
          <cell r="G3231">
            <v>42053</v>
          </cell>
          <cell r="H3231" t="str">
            <v>CD</v>
          </cell>
        </row>
        <row r="3232">
          <cell r="F3232" t="str">
            <v>CD484925</v>
          </cell>
          <cell r="G3232">
            <v>42053</v>
          </cell>
          <cell r="H3232" t="str">
            <v>CD</v>
          </cell>
        </row>
        <row r="3233">
          <cell r="F3233" t="str">
            <v>CH60781</v>
          </cell>
          <cell r="G3233">
            <v>42053</v>
          </cell>
          <cell r="H3233" t="str">
            <v>CH</v>
          </cell>
        </row>
        <row r="3234">
          <cell r="F3234" t="str">
            <v>CD484958</v>
          </cell>
          <cell r="G3234">
            <v>42053</v>
          </cell>
          <cell r="H3234" t="str">
            <v>CD</v>
          </cell>
        </row>
        <row r="3235">
          <cell r="F3235" t="str">
            <v>CH60778</v>
          </cell>
          <cell r="G3235">
            <v>42053</v>
          </cell>
          <cell r="H3235" t="str">
            <v>CH</v>
          </cell>
        </row>
        <row r="3236">
          <cell r="F3236" t="str">
            <v>CD485492</v>
          </cell>
          <cell r="G3236">
            <v>42053</v>
          </cell>
          <cell r="H3236" t="str">
            <v>CD</v>
          </cell>
        </row>
        <row r="3237">
          <cell r="F3237" t="str">
            <v>CD484975</v>
          </cell>
          <cell r="G3237">
            <v>42053</v>
          </cell>
          <cell r="H3237" t="str">
            <v>CD</v>
          </cell>
        </row>
        <row r="3238">
          <cell r="F3238" t="str">
            <v>CD484643</v>
          </cell>
          <cell r="G3238">
            <v>42053</v>
          </cell>
          <cell r="H3238" t="str">
            <v>CD</v>
          </cell>
        </row>
        <row r="3239">
          <cell r="F3239" t="str">
            <v>CD483754</v>
          </cell>
          <cell r="G3239">
            <v>42053</v>
          </cell>
          <cell r="H3239" t="str">
            <v>CD</v>
          </cell>
        </row>
        <row r="3240">
          <cell r="F3240" t="str">
            <v>CD484672</v>
          </cell>
          <cell r="G3240">
            <v>42053</v>
          </cell>
          <cell r="H3240" t="str">
            <v>CD</v>
          </cell>
        </row>
        <row r="3241">
          <cell r="F3241" t="str">
            <v>PR55589</v>
          </cell>
          <cell r="G3241">
            <v>42053</v>
          </cell>
          <cell r="H3241" t="str">
            <v>PR</v>
          </cell>
        </row>
        <row r="3242">
          <cell r="F3242" t="str">
            <v>PR55585</v>
          </cell>
          <cell r="G3242">
            <v>42053</v>
          </cell>
          <cell r="H3242" t="str">
            <v>PR</v>
          </cell>
        </row>
        <row r="3243">
          <cell r="F3243" t="str">
            <v>PR55534</v>
          </cell>
          <cell r="G3243">
            <v>42053</v>
          </cell>
          <cell r="H3243" t="str">
            <v>PR</v>
          </cell>
        </row>
        <row r="3244">
          <cell r="F3244" t="str">
            <v>PR55566</v>
          </cell>
          <cell r="G3244">
            <v>42053</v>
          </cell>
          <cell r="H3244" t="str">
            <v>PR</v>
          </cell>
        </row>
        <row r="3245">
          <cell r="F3245" t="str">
            <v>PR55529</v>
          </cell>
          <cell r="G3245">
            <v>42053</v>
          </cell>
          <cell r="H3245" t="str">
            <v>PR</v>
          </cell>
        </row>
        <row r="3246">
          <cell r="F3246" t="str">
            <v>PR55489</v>
          </cell>
          <cell r="G3246">
            <v>42053</v>
          </cell>
          <cell r="H3246" t="str">
            <v>PR</v>
          </cell>
        </row>
        <row r="3247">
          <cell r="F3247" t="str">
            <v>PR55611</v>
          </cell>
          <cell r="G3247">
            <v>42053</v>
          </cell>
          <cell r="H3247" t="str">
            <v>PR</v>
          </cell>
        </row>
        <row r="3248">
          <cell r="F3248" t="str">
            <v>CD483758</v>
          </cell>
          <cell r="G3248">
            <v>42053</v>
          </cell>
          <cell r="H3248" t="str">
            <v>CD</v>
          </cell>
        </row>
        <row r="3249">
          <cell r="F3249" t="str">
            <v>CD484753</v>
          </cell>
          <cell r="G3249">
            <v>42053</v>
          </cell>
          <cell r="H3249" t="str">
            <v>CD</v>
          </cell>
        </row>
        <row r="3250">
          <cell r="F3250" t="str">
            <v>CD483749</v>
          </cell>
          <cell r="G3250">
            <v>42053</v>
          </cell>
          <cell r="H3250" t="str">
            <v>CD</v>
          </cell>
        </row>
        <row r="3251">
          <cell r="F3251" t="str">
            <v>CD483745</v>
          </cell>
          <cell r="G3251">
            <v>42053</v>
          </cell>
          <cell r="H3251" t="str">
            <v>CD</v>
          </cell>
        </row>
        <row r="3252">
          <cell r="F3252" t="str">
            <v>CD484475</v>
          </cell>
          <cell r="G3252">
            <v>42053</v>
          </cell>
          <cell r="H3252" t="str">
            <v>CD</v>
          </cell>
        </row>
        <row r="3253">
          <cell r="F3253" t="str">
            <v>CD483735</v>
          </cell>
          <cell r="G3253">
            <v>42053</v>
          </cell>
          <cell r="H3253" t="str">
            <v>CD</v>
          </cell>
        </row>
        <row r="3254">
          <cell r="F3254" t="str">
            <v>CD484276</v>
          </cell>
          <cell r="G3254">
            <v>42053</v>
          </cell>
          <cell r="H3254" t="str">
            <v>CD</v>
          </cell>
        </row>
        <row r="3255">
          <cell r="F3255" t="str">
            <v>CD483950</v>
          </cell>
          <cell r="G3255">
            <v>42053</v>
          </cell>
          <cell r="H3255" t="str">
            <v>CD</v>
          </cell>
        </row>
        <row r="3256">
          <cell r="F3256" t="str">
            <v>CD484660</v>
          </cell>
          <cell r="G3256">
            <v>42053</v>
          </cell>
          <cell r="H3256" t="str">
            <v>CD</v>
          </cell>
        </row>
        <row r="3257">
          <cell r="F3257" t="str">
            <v>CD484626</v>
          </cell>
          <cell r="G3257">
            <v>42053</v>
          </cell>
          <cell r="H3257" t="str">
            <v>CD</v>
          </cell>
        </row>
        <row r="3258">
          <cell r="F3258" t="str">
            <v>PR55587</v>
          </cell>
          <cell r="G3258">
            <v>42053</v>
          </cell>
          <cell r="H3258" t="str">
            <v>PR</v>
          </cell>
        </row>
        <row r="3259">
          <cell r="F3259" t="str">
            <v>PR55528</v>
          </cell>
          <cell r="G3259">
            <v>42053</v>
          </cell>
          <cell r="H3259" t="str">
            <v>PR</v>
          </cell>
        </row>
        <row r="3260">
          <cell r="F3260" t="str">
            <v>CD484766</v>
          </cell>
          <cell r="G3260">
            <v>42053</v>
          </cell>
          <cell r="H3260" t="str">
            <v>CD</v>
          </cell>
        </row>
        <row r="3261">
          <cell r="F3261" t="str">
            <v>CD484779</v>
          </cell>
          <cell r="G3261">
            <v>42053</v>
          </cell>
          <cell r="H3261" t="str">
            <v>CD</v>
          </cell>
        </row>
        <row r="3262">
          <cell r="F3262" t="str">
            <v>CD484720</v>
          </cell>
          <cell r="G3262">
            <v>42053</v>
          </cell>
          <cell r="H3262" t="str">
            <v>CD</v>
          </cell>
        </row>
        <row r="3263">
          <cell r="F3263" t="str">
            <v>PR55506</v>
          </cell>
          <cell r="G3263">
            <v>42053</v>
          </cell>
          <cell r="H3263" t="str">
            <v>PR</v>
          </cell>
        </row>
        <row r="3264">
          <cell r="F3264" t="str">
            <v>PR55509</v>
          </cell>
          <cell r="G3264">
            <v>42053</v>
          </cell>
          <cell r="H3264" t="str">
            <v>PR</v>
          </cell>
        </row>
        <row r="3265">
          <cell r="F3265" t="str">
            <v>PR55524</v>
          </cell>
          <cell r="G3265">
            <v>42053</v>
          </cell>
          <cell r="H3265" t="str">
            <v>PR</v>
          </cell>
        </row>
        <row r="3266">
          <cell r="F3266" t="str">
            <v>PR55605</v>
          </cell>
          <cell r="G3266">
            <v>42053</v>
          </cell>
          <cell r="H3266" t="str">
            <v>PR</v>
          </cell>
        </row>
        <row r="3267">
          <cell r="F3267" t="str">
            <v>PR55565</v>
          </cell>
          <cell r="G3267">
            <v>42053</v>
          </cell>
          <cell r="H3267" t="str">
            <v>PR</v>
          </cell>
        </row>
        <row r="3268">
          <cell r="F3268" t="str">
            <v>PR55578</v>
          </cell>
          <cell r="G3268">
            <v>42053</v>
          </cell>
          <cell r="H3268" t="str">
            <v>PR</v>
          </cell>
        </row>
        <row r="3269">
          <cell r="F3269" t="str">
            <v>PR55580</v>
          </cell>
          <cell r="G3269">
            <v>42053</v>
          </cell>
          <cell r="H3269" t="str">
            <v>PR</v>
          </cell>
        </row>
        <row r="3270">
          <cell r="F3270" t="str">
            <v>PR55586</v>
          </cell>
          <cell r="G3270">
            <v>42053</v>
          </cell>
          <cell r="H3270" t="str">
            <v>PR</v>
          </cell>
        </row>
        <row r="3271">
          <cell r="F3271" t="str">
            <v>CD484677</v>
          </cell>
          <cell r="G3271">
            <v>42053</v>
          </cell>
          <cell r="H3271" t="str">
            <v>CD</v>
          </cell>
        </row>
        <row r="3272">
          <cell r="F3272" t="str">
            <v>CD484509</v>
          </cell>
          <cell r="G3272">
            <v>42053</v>
          </cell>
          <cell r="H3272" t="str">
            <v>CD</v>
          </cell>
        </row>
        <row r="3273">
          <cell r="F3273" t="str">
            <v>CD484576</v>
          </cell>
          <cell r="G3273">
            <v>42053</v>
          </cell>
          <cell r="H3273" t="str">
            <v>CD</v>
          </cell>
        </row>
        <row r="3274">
          <cell r="F3274" t="str">
            <v>CD484491</v>
          </cell>
          <cell r="G3274">
            <v>42053</v>
          </cell>
          <cell r="H3274" t="str">
            <v>CD</v>
          </cell>
        </row>
        <row r="3275">
          <cell r="F3275" t="str">
            <v>CD483775</v>
          </cell>
          <cell r="G3275">
            <v>42053</v>
          </cell>
          <cell r="H3275" t="str">
            <v>CD</v>
          </cell>
        </row>
        <row r="3276">
          <cell r="F3276" t="str">
            <v>CD483949</v>
          </cell>
          <cell r="G3276">
            <v>42053</v>
          </cell>
          <cell r="H3276" t="str">
            <v>CD</v>
          </cell>
        </row>
        <row r="3277">
          <cell r="F3277" t="str">
            <v>CD484079</v>
          </cell>
          <cell r="G3277">
            <v>42053</v>
          </cell>
          <cell r="H3277" t="str">
            <v>CD</v>
          </cell>
        </row>
        <row r="3278">
          <cell r="F3278" t="str">
            <v>CD484355</v>
          </cell>
          <cell r="G3278">
            <v>42053</v>
          </cell>
          <cell r="H3278" t="str">
            <v>CD</v>
          </cell>
        </row>
        <row r="3279">
          <cell r="F3279" t="str">
            <v>CD483922</v>
          </cell>
          <cell r="G3279">
            <v>42053</v>
          </cell>
          <cell r="H3279" t="str">
            <v>CD</v>
          </cell>
        </row>
        <row r="3280">
          <cell r="F3280" t="str">
            <v>CD483736</v>
          </cell>
          <cell r="G3280">
            <v>42053</v>
          </cell>
          <cell r="H3280" t="str">
            <v>CD</v>
          </cell>
        </row>
        <row r="3281">
          <cell r="F3281" t="str">
            <v>CD483905</v>
          </cell>
          <cell r="G3281">
            <v>42053</v>
          </cell>
          <cell r="H3281" t="str">
            <v>CD</v>
          </cell>
        </row>
        <row r="3282">
          <cell r="F3282" t="str">
            <v>CD484429</v>
          </cell>
          <cell r="G3282">
            <v>42053</v>
          </cell>
          <cell r="H3282" t="str">
            <v>CD</v>
          </cell>
        </row>
        <row r="3283">
          <cell r="F3283" t="str">
            <v>CD472044</v>
          </cell>
          <cell r="G3283">
            <v>42053</v>
          </cell>
          <cell r="H3283" t="str">
            <v>CD</v>
          </cell>
        </row>
        <row r="3284">
          <cell r="F3284" t="str">
            <v>CD480097</v>
          </cell>
          <cell r="G3284">
            <v>42053</v>
          </cell>
          <cell r="H3284" t="str">
            <v>CD</v>
          </cell>
        </row>
        <row r="3285">
          <cell r="F3285" t="str">
            <v>CD481611</v>
          </cell>
          <cell r="G3285">
            <v>42053</v>
          </cell>
          <cell r="H3285" t="str">
            <v>CD</v>
          </cell>
        </row>
        <row r="3286">
          <cell r="F3286" t="str">
            <v>CD481558</v>
          </cell>
          <cell r="G3286">
            <v>42053</v>
          </cell>
          <cell r="H3286" t="str">
            <v>CD</v>
          </cell>
        </row>
        <row r="3287">
          <cell r="F3287" t="str">
            <v>CD478091</v>
          </cell>
          <cell r="G3287">
            <v>42053</v>
          </cell>
          <cell r="H3287" t="str">
            <v>CD</v>
          </cell>
        </row>
        <row r="3288">
          <cell r="F3288" t="str">
            <v>CD470633</v>
          </cell>
          <cell r="G3288">
            <v>42053</v>
          </cell>
          <cell r="H3288" t="str">
            <v>CD</v>
          </cell>
        </row>
        <row r="3289">
          <cell r="F3289" t="str">
            <v>CD480105</v>
          </cell>
          <cell r="G3289">
            <v>42053</v>
          </cell>
          <cell r="H3289" t="str">
            <v>CD</v>
          </cell>
        </row>
        <row r="3290">
          <cell r="F3290" t="str">
            <v>CD485329</v>
          </cell>
          <cell r="G3290">
            <v>42053</v>
          </cell>
          <cell r="H3290" t="str">
            <v>CD</v>
          </cell>
        </row>
        <row r="3291">
          <cell r="F3291" t="str">
            <v>CD484441</v>
          </cell>
          <cell r="G3291">
            <v>42053</v>
          </cell>
          <cell r="H3291" t="str">
            <v>CD</v>
          </cell>
        </row>
        <row r="3292">
          <cell r="F3292" t="str">
            <v>CD485300</v>
          </cell>
          <cell r="G3292">
            <v>42053</v>
          </cell>
          <cell r="H3292" t="str">
            <v>CD</v>
          </cell>
        </row>
        <row r="3293">
          <cell r="F3293" t="str">
            <v>CD485778</v>
          </cell>
          <cell r="G3293">
            <v>42053</v>
          </cell>
          <cell r="H3293" t="str">
            <v>CD</v>
          </cell>
        </row>
        <row r="3294">
          <cell r="F3294" t="str">
            <v>CD485582</v>
          </cell>
          <cell r="G3294">
            <v>42053</v>
          </cell>
          <cell r="H3294" t="str">
            <v>CD</v>
          </cell>
        </row>
        <row r="3295">
          <cell r="F3295" t="str">
            <v>CH60676</v>
          </cell>
          <cell r="G3295">
            <v>42053</v>
          </cell>
          <cell r="H3295" t="str">
            <v>CH</v>
          </cell>
        </row>
        <row r="3296">
          <cell r="F3296" t="str">
            <v>CD484719</v>
          </cell>
          <cell r="G3296">
            <v>42053</v>
          </cell>
          <cell r="H3296" t="str">
            <v>CD</v>
          </cell>
        </row>
        <row r="3297">
          <cell r="F3297" t="str">
            <v>CD483321</v>
          </cell>
          <cell r="G3297">
            <v>42053</v>
          </cell>
          <cell r="H3297" t="str">
            <v>CD</v>
          </cell>
        </row>
        <row r="3298">
          <cell r="F3298" t="str">
            <v>CD482478</v>
          </cell>
          <cell r="G3298">
            <v>42053</v>
          </cell>
          <cell r="H3298" t="str">
            <v>CD</v>
          </cell>
        </row>
        <row r="3299">
          <cell r="F3299" t="str">
            <v>CQ57711</v>
          </cell>
          <cell r="G3299">
            <v>42053</v>
          </cell>
          <cell r="H3299" t="str">
            <v>CQ</v>
          </cell>
        </row>
        <row r="3300">
          <cell r="F3300" t="str">
            <v>CQ57335</v>
          </cell>
          <cell r="G3300">
            <v>42053</v>
          </cell>
          <cell r="H3300" t="str">
            <v>CQ</v>
          </cell>
        </row>
        <row r="3301">
          <cell r="F3301" t="str">
            <v>CQ57306</v>
          </cell>
          <cell r="G3301">
            <v>42053</v>
          </cell>
          <cell r="H3301" t="str">
            <v>CQ</v>
          </cell>
        </row>
        <row r="3302">
          <cell r="F3302" t="str">
            <v>CQ57778</v>
          </cell>
          <cell r="G3302">
            <v>42053</v>
          </cell>
          <cell r="H3302" t="str">
            <v>CQ</v>
          </cell>
        </row>
        <row r="3303">
          <cell r="F3303" t="str">
            <v>CQ57623</v>
          </cell>
          <cell r="G3303">
            <v>42053</v>
          </cell>
          <cell r="H3303" t="str">
            <v>CQ</v>
          </cell>
        </row>
        <row r="3304">
          <cell r="F3304" t="str">
            <v>CQ57789</v>
          </cell>
          <cell r="G3304">
            <v>42053</v>
          </cell>
          <cell r="H3304" t="str">
            <v>CQ</v>
          </cell>
        </row>
        <row r="3305">
          <cell r="F3305" t="str">
            <v>CQ57809</v>
          </cell>
          <cell r="G3305">
            <v>42053</v>
          </cell>
          <cell r="H3305" t="str">
            <v>CQ</v>
          </cell>
        </row>
        <row r="3306">
          <cell r="F3306" t="str">
            <v>CQ57628</v>
          </cell>
          <cell r="G3306">
            <v>42053</v>
          </cell>
          <cell r="H3306" t="str">
            <v>CQ</v>
          </cell>
        </row>
        <row r="3307">
          <cell r="F3307" t="str">
            <v>CQ57794</v>
          </cell>
          <cell r="G3307">
            <v>42053</v>
          </cell>
          <cell r="H3307" t="str">
            <v>CQ</v>
          </cell>
        </row>
        <row r="3308">
          <cell r="F3308" t="str">
            <v>CQ57691</v>
          </cell>
          <cell r="G3308">
            <v>42053</v>
          </cell>
          <cell r="H3308" t="str">
            <v>CQ</v>
          </cell>
        </row>
        <row r="3309">
          <cell r="F3309" t="str">
            <v>CD484776</v>
          </cell>
          <cell r="G3309">
            <v>42054</v>
          </cell>
          <cell r="H3309" t="str">
            <v>CD</v>
          </cell>
        </row>
        <row r="3310">
          <cell r="F3310" t="str">
            <v>CD485083</v>
          </cell>
          <cell r="G3310">
            <v>42054</v>
          </cell>
          <cell r="H3310" t="str">
            <v>CD</v>
          </cell>
        </row>
        <row r="3311">
          <cell r="F3311" t="str">
            <v>CD484233</v>
          </cell>
          <cell r="G3311">
            <v>42054</v>
          </cell>
          <cell r="H3311" t="str">
            <v>CD</v>
          </cell>
        </row>
        <row r="3312">
          <cell r="F3312" t="str">
            <v>CD485027</v>
          </cell>
          <cell r="G3312">
            <v>42054</v>
          </cell>
          <cell r="H3312" t="str">
            <v>CD</v>
          </cell>
        </row>
        <row r="3313">
          <cell r="F3313" t="str">
            <v>CD485045</v>
          </cell>
          <cell r="G3313">
            <v>42054</v>
          </cell>
          <cell r="H3313" t="str">
            <v>CD</v>
          </cell>
        </row>
        <row r="3314">
          <cell r="F3314" t="str">
            <v>CD485088</v>
          </cell>
          <cell r="G3314">
            <v>42054</v>
          </cell>
          <cell r="H3314" t="str">
            <v>CD</v>
          </cell>
        </row>
        <row r="3315">
          <cell r="F3315" t="str">
            <v>CD485071</v>
          </cell>
          <cell r="G3315">
            <v>42054</v>
          </cell>
          <cell r="H3315" t="str">
            <v>CD</v>
          </cell>
        </row>
        <row r="3316">
          <cell r="F3316" t="str">
            <v>CD484551</v>
          </cell>
          <cell r="G3316">
            <v>42054</v>
          </cell>
          <cell r="H3316" t="str">
            <v>CD</v>
          </cell>
        </row>
        <row r="3317">
          <cell r="F3317" t="str">
            <v>CD485089</v>
          </cell>
          <cell r="G3317">
            <v>42054</v>
          </cell>
          <cell r="H3317" t="str">
            <v>CD</v>
          </cell>
        </row>
        <row r="3318">
          <cell r="F3318" t="str">
            <v>CD484832</v>
          </cell>
          <cell r="G3318">
            <v>42054</v>
          </cell>
          <cell r="H3318" t="str">
            <v>CD</v>
          </cell>
        </row>
        <row r="3319">
          <cell r="F3319" t="str">
            <v>CD484238</v>
          </cell>
          <cell r="G3319">
            <v>42054</v>
          </cell>
          <cell r="H3319" t="str">
            <v>CD</v>
          </cell>
        </row>
        <row r="3320">
          <cell r="F3320" t="str">
            <v>CD484822</v>
          </cell>
          <cell r="G3320">
            <v>42054</v>
          </cell>
          <cell r="H3320" t="str">
            <v>CD</v>
          </cell>
        </row>
        <row r="3321">
          <cell r="F3321" t="str">
            <v>CD485450</v>
          </cell>
          <cell r="G3321">
            <v>42054</v>
          </cell>
          <cell r="H3321" t="str">
            <v>CD</v>
          </cell>
        </row>
        <row r="3322">
          <cell r="F3322" t="str">
            <v>CD485815</v>
          </cell>
          <cell r="G3322">
            <v>42054</v>
          </cell>
          <cell r="H3322" t="str">
            <v>CD</v>
          </cell>
        </row>
        <row r="3323">
          <cell r="F3323" t="str">
            <v>CD485068</v>
          </cell>
          <cell r="G3323">
            <v>42054</v>
          </cell>
          <cell r="H3323" t="str">
            <v>CD</v>
          </cell>
        </row>
        <row r="3324">
          <cell r="F3324" t="str">
            <v>CD485054</v>
          </cell>
          <cell r="G3324">
            <v>42054</v>
          </cell>
          <cell r="H3324" t="str">
            <v>CD</v>
          </cell>
        </row>
        <row r="3325">
          <cell r="F3325" t="str">
            <v>CD484926</v>
          </cell>
          <cell r="G3325">
            <v>42054</v>
          </cell>
          <cell r="H3325" t="str">
            <v>CD</v>
          </cell>
        </row>
        <row r="3326">
          <cell r="F3326" t="str">
            <v>CD484011</v>
          </cell>
          <cell r="G3326">
            <v>42054</v>
          </cell>
          <cell r="H3326" t="str">
            <v>CD</v>
          </cell>
        </row>
        <row r="3327">
          <cell r="F3327" t="str">
            <v>CD485099</v>
          </cell>
          <cell r="G3327">
            <v>42054</v>
          </cell>
          <cell r="H3327" t="str">
            <v>CD</v>
          </cell>
        </row>
        <row r="3328">
          <cell r="F3328" t="str">
            <v>CD485806</v>
          </cell>
          <cell r="G3328">
            <v>42054</v>
          </cell>
          <cell r="H3328" t="str">
            <v>CD</v>
          </cell>
        </row>
        <row r="3329">
          <cell r="F3329" t="str">
            <v>CD485796</v>
          </cell>
          <cell r="G3329">
            <v>42054</v>
          </cell>
          <cell r="H3329" t="str">
            <v>CD</v>
          </cell>
        </row>
        <row r="3330">
          <cell r="F3330" t="str">
            <v>CD484544</v>
          </cell>
          <cell r="G3330">
            <v>42054</v>
          </cell>
          <cell r="H3330" t="str">
            <v>CD</v>
          </cell>
        </row>
        <row r="3331">
          <cell r="F3331" t="str">
            <v>CQ57549</v>
          </cell>
          <cell r="G3331">
            <v>42054</v>
          </cell>
          <cell r="H3331" t="str">
            <v>CQ</v>
          </cell>
        </row>
        <row r="3332">
          <cell r="F3332" t="str">
            <v>CD473883</v>
          </cell>
          <cell r="G3332">
            <v>42054</v>
          </cell>
          <cell r="H3332" t="str">
            <v>CD</v>
          </cell>
        </row>
        <row r="3333">
          <cell r="F3333" t="str">
            <v>CD485348</v>
          </cell>
          <cell r="G3333">
            <v>42054</v>
          </cell>
          <cell r="H3333" t="str">
            <v>CD</v>
          </cell>
        </row>
        <row r="3334">
          <cell r="F3334" t="str">
            <v>CD486665</v>
          </cell>
          <cell r="G3334">
            <v>42054</v>
          </cell>
          <cell r="H3334" t="str">
            <v>CD</v>
          </cell>
        </row>
        <row r="3335">
          <cell r="F3335" t="str">
            <v>CD485993</v>
          </cell>
          <cell r="G3335">
            <v>42054</v>
          </cell>
          <cell r="H3335" t="str">
            <v>CD</v>
          </cell>
        </row>
        <row r="3336">
          <cell r="F3336" t="str">
            <v>CD486045</v>
          </cell>
          <cell r="G3336">
            <v>42054</v>
          </cell>
          <cell r="H3336" t="str">
            <v>CD</v>
          </cell>
        </row>
        <row r="3337">
          <cell r="F3337" t="str">
            <v>CD486880</v>
          </cell>
          <cell r="G3337">
            <v>42054</v>
          </cell>
          <cell r="H3337" t="str">
            <v>CD</v>
          </cell>
        </row>
        <row r="3338">
          <cell r="F3338" t="str">
            <v>CD485331</v>
          </cell>
          <cell r="G3338">
            <v>42054</v>
          </cell>
          <cell r="H3338" t="str">
            <v>CD</v>
          </cell>
        </row>
        <row r="3339">
          <cell r="F3339" t="str">
            <v>CD486293</v>
          </cell>
          <cell r="G3339">
            <v>42054</v>
          </cell>
          <cell r="H3339" t="str">
            <v>CD</v>
          </cell>
        </row>
        <row r="3340">
          <cell r="F3340" t="str">
            <v>CD486567</v>
          </cell>
          <cell r="G3340">
            <v>42054</v>
          </cell>
          <cell r="H3340" t="str">
            <v>CD</v>
          </cell>
        </row>
        <row r="3341">
          <cell r="F3341" t="str">
            <v>CD486295</v>
          </cell>
          <cell r="G3341">
            <v>42054</v>
          </cell>
          <cell r="H3341" t="str">
            <v>CD</v>
          </cell>
        </row>
        <row r="3342">
          <cell r="F3342" t="str">
            <v>CD487124</v>
          </cell>
          <cell r="G3342">
            <v>42054</v>
          </cell>
          <cell r="H3342" t="str">
            <v>CD</v>
          </cell>
        </row>
        <row r="3343">
          <cell r="F3343" t="str">
            <v>CD471421</v>
          </cell>
          <cell r="G3343">
            <v>42054</v>
          </cell>
          <cell r="H3343" t="str">
            <v>CD</v>
          </cell>
        </row>
        <row r="3344">
          <cell r="F3344" t="str">
            <v>CQ57460</v>
          </cell>
          <cell r="G3344">
            <v>42054</v>
          </cell>
          <cell r="H3344" t="str">
            <v>CQ</v>
          </cell>
        </row>
        <row r="3345">
          <cell r="F3345" t="str">
            <v>CD485698</v>
          </cell>
          <cell r="G3345">
            <v>42054</v>
          </cell>
          <cell r="H3345" t="str">
            <v>CD</v>
          </cell>
        </row>
        <row r="3346">
          <cell r="F3346" t="str">
            <v>CD485717</v>
          </cell>
          <cell r="G3346">
            <v>42054</v>
          </cell>
          <cell r="H3346" t="str">
            <v>CD</v>
          </cell>
        </row>
        <row r="3347">
          <cell r="F3347" t="str">
            <v>CD485602</v>
          </cell>
          <cell r="G3347">
            <v>42054</v>
          </cell>
          <cell r="H3347" t="str">
            <v>CD</v>
          </cell>
        </row>
        <row r="3348">
          <cell r="F3348" t="str">
            <v>CD485802</v>
          </cell>
          <cell r="G3348">
            <v>42054</v>
          </cell>
          <cell r="H3348" t="str">
            <v>CD</v>
          </cell>
        </row>
        <row r="3349">
          <cell r="F3349" t="str">
            <v>CH60874</v>
          </cell>
          <cell r="G3349">
            <v>42054</v>
          </cell>
          <cell r="H3349" t="str">
            <v>CH</v>
          </cell>
        </row>
        <row r="3350">
          <cell r="F3350" t="str">
            <v>CH60890</v>
          </cell>
          <cell r="G3350">
            <v>42054</v>
          </cell>
          <cell r="H3350" t="str">
            <v>CH</v>
          </cell>
        </row>
        <row r="3351">
          <cell r="F3351" t="str">
            <v>CD485371</v>
          </cell>
          <cell r="G3351">
            <v>42054</v>
          </cell>
          <cell r="H3351" t="str">
            <v>CD</v>
          </cell>
        </row>
        <row r="3352">
          <cell r="F3352" t="str">
            <v>CD485301</v>
          </cell>
          <cell r="G3352">
            <v>42054</v>
          </cell>
          <cell r="H3352" t="str">
            <v>CD</v>
          </cell>
        </row>
        <row r="3353">
          <cell r="F3353" t="str">
            <v>CH60891</v>
          </cell>
          <cell r="G3353">
            <v>42054</v>
          </cell>
          <cell r="H3353" t="str">
            <v>CH</v>
          </cell>
        </row>
        <row r="3354">
          <cell r="F3354" t="str">
            <v>CD485595</v>
          </cell>
          <cell r="G3354">
            <v>42054</v>
          </cell>
          <cell r="H3354" t="str">
            <v>CD</v>
          </cell>
        </row>
        <row r="3355">
          <cell r="F3355" t="str">
            <v>CD485707</v>
          </cell>
          <cell r="G3355">
            <v>42054</v>
          </cell>
          <cell r="H3355" t="str">
            <v>CD</v>
          </cell>
        </row>
        <row r="3356">
          <cell r="F3356" t="str">
            <v>CH60910</v>
          </cell>
          <cell r="G3356">
            <v>42054</v>
          </cell>
          <cell r="H3356" t="str">
            <v>CH</v>
          </cell>
        </row>
        <row r="3357">
          <cell r="F3357" t="str">
            <v>CD485708</v>
          </cell>
          <cell r="G3357">
            <v>42054</v>
          </cell>
          <cell r="H3357" t="str">
            <v>CD</v>
          </cell>
        </row>
        <row r="3358">
          <cell r="F3358" t="str">
            <v>CD485543</v>
          </cell>
          <cell r="G3358">
            <v>42054</v>
          </cell>
          <cell r="H3358" t="str">
            <v>CD</v>
          </cell>
        </row>
        <row r="3359">
          <cell r="F3359" t="str">
            <v>CD485720</v>
          </cell>
          <cell r="G3359">
            <v>42054</v>
          </cell>
          <cell r="H3359" t="str">
            <v>CD</v>
          </cell>
        </row>
        <row r="3360">
          <cell r="F3360" t="str">
            <v>PR55729</v>
          </cell>
          <cell r="G3360">
            <v>42054</v>
          </cell>
          <cell r="H3360" t="str">
            <v>PR</v>
          </cell>
        </row>
        <row r="3361">
          <cell r="F3361" t="str">
            <v>CD485752</v>
          </cell>
          <cell r="G3361">
            <v>42054</v>
          </cell>
          <cell r="H3361" t="str">
            <v>CD</v>
          </cell>
        </row>
        <row r="3362">
          <cell r="F3362" t="str">
            <v>CD485811</v>
          </cell>
          <cell r="G3362">
            <v>42054</v>
          </cell>
          <cell r="H3362" t="str">
            <v>CD</v>
          </cell>
        </row>
        <row r="3363">
          <cell r="F3363" t="str">
            <v>CD486530</v>
          </cell>
          <cell r="G3363">
            <v>42054</v>
          </cell>
          <cell r="H3363" t="str">
            <v>CD</v>
          </cell>
        </row>
        <row r="3364">
          <cell r="F3364" t="str">
            <v>CH60875</v>
          </cell>
          <cell r="G3364">
            <v>42054</v>
          </cell>
          <cell r="H3364" t="str">
            <v>CH</v>
          </cell>
        </row>
        <row r="3365">
          <cell r="F3365" t="str">
            <v>CH60921</v>
          </cell>
          <cell r="G3365">
            <v>42054</v>
          </cell>
          <cell r="H3365" t="str">
            <v>CH</v>
          </cell>
        </row>
        <row r="3366">
          <cell r="F3366" t="str">
            <v>PR55725</v>
          </cell>
          <cell r="G3366">
            <v>42054</v>
          </cell>
          <cell r="H3366" t="str">
            <v>PR</v>
          </cell>
        </row>
        <row r="3367">
          <cell r="F3367" t="str">
            <v>PR55728</v>
          </cell>
          <cell r="G3367">
            <v>42054</v>
          </cell>
          <cell r="H3367" t="str">
            <v>PR</v>
          </cell>
        </row>
        <row r="3368">
          <cell r="F3368" t="str">
            <v>PR55731</v>
          </cell>
          <cell r="G3368">
            <v>42054</v>
          </cell>
          <cell r="H3368" t="str">
            <v>PR</v>
          </cell>
        </row>
        <row r="3369">
          <cell r="F3369" t="str">
            <v>CD485685</v>
          </cell>
          <cell r="G3369">
            <v>42054</v>
          </cell>
          <cell r="H3369" t="str">
            <v>CD</v>
          </cell>
        </row>
        <row r="3370">
          <cell r="F3370" t="str">
            <v>PR55703</v>
          </cell>
          <cell r="G3370">
            <v>42054</v>
          </cell>
          <cell r="H3370" t="str">
            <v>PR</v>
          </cell>
        </row>
        <row r="3371">
          <cell r="F3371" t="str">
            <v>CD485499</v>
          </cell>
          <cell r="G3371">
            <v>42054</v>
          </cell>
          <cell r="H3371" t="str">
            <v>CD</v>
          </cell>
        </row>
        <row r="3372">
          <cell r="F3372" t="str">
            <v>CD485651</v>
          </cell>
          <cell r="G3372">
            <v>42054</v>
          </cell>
          <cell r="H3372" t="str">
            <v>CD</v>
          </cell>
        </row>
        <row r="3373">
          <cell r="F3373" t="str">
            <v>CD484301</v>
          </cell>
          <cell r="G3373">
            <v>42054</v>
          </cell>
          <cell r="H3373" t="str">
            <v>CD</v>
          </cell>
        </row>
        <row r="3374">
          <cell r="F3374" t="str">
            <v>CD485428</v>
          </cell>
          <cell r="G3374">
            <v>42054</v>
          </cell>
          <cell r="H3374" t="str">
            <v>CD</v>
          </cell>
        </row>
        <row r="3375">
          <cell r="F3375" t="str">
            <v>CD485482</v>
          </cell>
          <cell r="G3375">
            <v>42054</v>
          </cell>
          <cell r="H3375" t="str">
            <v>CD</v>
          </cell>
        </row>
        <row r="3376">
          <cell r="F3376" t="str">
            <v>CD485360</v>
          </cell>
          <cell r="G3376">
            <v>42054</v>
          </cell>
          <cell r="H3376" t="str">
            <v>CD</v>
          </cell>
        </row>
        <row r="3377">
          <cell r="F3377" t="str">
            <v>CD485381</v>
          </cell>
          <cell r="G3377">
            <v>42054</v>
          </cell>
          <cell r="H3377" t="str">
            <v>CD</v>
          </cell>
        </row>
        <row r="3378">
          <cell r="F3378" t="str">
            <v>CD485412</v>
          </cell>
          <cell r="G3378">
            <v>42054</v>
          </cell>
          <cell r="H3378" t="str">
            <v>CD</v>
          </cell>
        </row>
        <row r="3379">
          <cell r="F3379" t="str">
            <v>CD485427</v>
          </cell>
          <cell r="G3379">
            <v>42054</v>
          </cell>
          <cell r="H3379" t="str">
            <v>CD</v>
          </cell>
        </row>
        <row r="3380">
          <cell r="F3380" t="str">
            <v>CD485266</v>
          </cell>
          <cell r="G3380">
            <v>42054</v>
          </cell>
          <cell r="H3380" t="str">
            <v>CD</v>
          </cell>
        </row>
        <row r="3381">
          <cell r="F3381" t="str">
            <v>PR55672</v>
          </cell>
          <cell r="G3381">
            <v>42054</v>
          </cell>
          <cell r="H3381" t="str">
            <v>PR</v>
          </cell>
        </row>
        <row r="3382">
          <cell r="F3382" t="str">
            <v>CD485180</v>
          </cell>
          <cell r="G3382">
            <v>42054</v>
          </cell>
          <cell r="H3382" t="str">
            <v>CD</v>
          </cell>
        </row>
        <row r="3383">
          <cell r="F3383" t="str">
            <v>CD485171</v>
          </cell>
          <cell r="G3383">
            <v>42054</v>
          </cell>
          <cell r="H3383" t="str">
            <v>CD</v>
          </cell>
        </row>
        <row r="3384">
          <cell r="F3384" t="str">
            <v>CD485117</v>
          </cell>
          <cell r="G3384">
            <v>42054</v>
          </cell>
          <cell r="H3384" t="str">
            <v>CD</v>
          </cell>
        </row>
        <row r="3385">
          <cell r="F3385" t="str">
            <v>CD485559</v>
          </cell>
          <cell r="G3385">
            <v>42054</v>
          </cell>
          <cell r="H3385" t="str">
            <v>CD</v>
          </cell>
        </row>
        <row r="3386">
          <cell r="F3386" t="str">
            <v>CD485219</v>
          </cell>
          <cell r="G3386">
            <v>42054</v>
          </cell>
          <cell r="H3386" t="str">
            <v>CD</v>
          </cell>
        </row>
        <row r="3387">
          <cell r="F3387" t="str">
            <v>CD485511</v>
          </cell>
          <cell r="G3387">
            <v>42054</v>
          </cell>
          <cell r="H3387" t="str">
            <v>CD</v>
          </cell>
        </row>
        <row r="3388">
          <cell r="F3388" t="str">
            <v>CD485349</v>
          </cell>
          <cell r="G3388">
            <v>42054</v>
          </cell>
          <cell r="H3388" t="str">
            <v>CD</v>
          </cell>
        </row>
        <row r="3389">
          <cell r="F3389" t="str">
            <v>CD484520</v>
          </cell>
          <cell r="G3389">
            <v>42054</v>
          </cell>
          <cell r="H3389" t="str">
            <v>CD</v>
          </cell>
        </row>
        <row r="3390">
          <cell r="F3390" t="str">
            <v>CD485414</v>
          </cell>
          <cell r="G3390">
            <v>42054</v>
          </cell>
          <cell r="H3390" t="str">
            <v>CD</v>
          </cell>
        </row>
        <row r="3391">
          <cell r="F3391" t="str">
            <v>CD485178</v>
          </cell>
          <cell r="G3391">
            <v>42054</v>
          </cell>
          <cell r="H3391" t="str">
            <v>CD</v>
          </cell>
        </row>
        <row r="3392">
          <cell r="F3392" t="str">
            <v>CD485229</v>
          </cell>
          <cell r="G3392">
            <v>42054</v>
          </cell>
          <cell r="H3392" t="str">
            <v>CD</v>
          </cell>
        </row>
        <row r="3393">
          <cell r="F3393" t="str">
            <v>PR55723</v>
          </cell>
          <cell r="G3393">
            <v>42054</v>
          </cell>
          <cell r="H3393" t="str">
            <v>PR</v>
          </cell>
        </row>
        <row r="3394">
          <cell r="F3394" t="str">
            <v>CD485491</v>
          </cell>
          <cell r="G3394">
            <v>42054</v>
          </cell>
          <cell r="H3394" t="str">
            <v>CD</v>
          </cell>
        </row>
        <row r="3395">
          <cell r="F3395" t="str">
            <v>CD485147</v>
          </cell>
          <cell r="G3395">
            <v>42054</v>
          </cell>
          <cell r="H3395" t="str">
            <v>CD</v>
          </cell>
        </row>
        <row r="3396">
          <cell r="F3396" t="str">
            <v>CD485406</v>
          </cell>
          <cell r="G3396">
            <v>42054</v>
          </cell>
          <cell r="H3396" t="str">
            <v>CD</v>
          </cell>
        </row>
        <row r="3397">
          <cell r="F3397" t="str">
            <v>CD481858</v>
          </cell>
          <cell r="G3397">
            <v>42054</v>
          </cell>
          <cell r="H3397" t="str">
            <v>CD</v>
          </cell>
        </row>
        <row r="3398">
          <cell r="F3398" t="str">
            <v>CD482510</v>
          </cell>
          <cell r="G3398">
            <v>42054</v>
          </cell>
          <cell r="H3398" t="str">
            <v>CD</v>
          </cell>
        </row>
        <row r="3399">
          <cell r="F3399" t="str">
            <v>CD483118</v>
          </cell>
          <cell r="G3399">
            <v>42054</v>
          </cell>
          <cell r="H3399" t="str">
            <v>CD</v>
          </cell>
        </row>
        <row r="3400">
          <cell r="F3400" t="str">
            <v>CD485622</v>
          </cell>
          <cell r="G3400">
            <v>42054</v>
          </cell>
          <cell r="H3400" t="str">
            <v>CD</v>
          </cell>
        </row>
        <row r="3401">
          <cell r="F3401" t="str">
            <v>CD485335</v>
          </cell>
          <cell r="G3401">
            <v>42054</v>
          </cell>
          <cell r="H3401" t="str">
            <v>CD</v>
          </cell>
        </row>
        <row r="3402">
          <cell r="F3402" t="str">
            <v>CD486163</v>
          </cell>
          <cell r="G3402">
            <v>42054</v>
          </cell>
          <cell r="H3402" t="str">
            <v>CD</v>
          </cell>
        </row>
        <row r="3403">
          <cell r="F3403" t="str">
            <v>CD484321</v>
          </cell>
          <cell r="G3403">
            <v>42054</v>
          </cell>
          <cell r="H3403" t="str">
            <v>CD</v>
          </cell>
        </row>
        <row r="3404">
          <cell r="F3404" t="str">
            <v>CD484462</v>
          </cell>
          <cell r="G3404">
            <v>42054</v>
          </cell>
          <cell r="H3404" t="str">
            <v>CD</v>
          </cell>
        </row>
        <row r="3405">
          <cell r="F3405" t="str">
            <v>CD485631</v>
          </cell>
          <cell r="G3405">
            <v>42054</v>
          </cell>
          <cell r="H3405" t="str">
            <v>CD</v>
          </cell>
        </row>
        <row r="3406">
          <cell r="F3406" t="str">
            <v>CD485991</v>
          </cell>
          <cell r="G3406">
            <v>42054</v>
          </cell>
          <cell r="H3406" t="str">
            <v>CD</v>
          </cell>
        </row>
        <row r="3407">
          <cell r="F3407" t="str">
            <v>CD486056</v>
          </cell>
          <cell r="G3407">
            <v>42054</v>
          </cell>
          <cell r="H3407" t="str">
            <v>CD</v>
          </cell>
        </row>
        <row r="3408">
          <cell r="F3408" t="str">
            <v>CD486071</v>
          </cell>
          <cell r="G3408">
            <v>42054</v>
          </cell>
          <cell r="H3408" t="str">
            <v>CD</v>
          </cell>
        </row>
        <row r="3409">
          <cell r="F3409" t="str">
            <v>CD486128</v>
          </cell>
          <cell r="G3409">
            <v>42054</v>
          </cell>
          <cell r="H3409" t="str">
            <v>CD</v>
          </cell>
        </row>
        <row r="3410">
          <cell r="F3410" t="str">
            <v>CD484371</v>
          </cell>
          <cell r="G3410">
            <v>42054</v>
          </cell>
          <cell r="H3410" t="str">
            <v>CD</v>
          </cell>
        </row>
        <row r="3411">
          <cell r="F3411" t="str">
            <v>CD484386</v>
          </cell>
          <cell r="G3411">
            <v>42054</v>
          </cell>
          <cell r="H3411" t="str">
            <v>CD</v>
          </cell>
        </row>
        <row r="3412">
          <cell r="F3412" t="str">
            <v>CD484478</v>
          </cell>
          <cell r="G3412">
            <v>42054</v>
          </cell>
          <cell r="H3412" t="str">
            <v>CD</v>
          </cell>
        </row>
        <row r="3413">
          <cell r="F3413" t="str">
            <v>CD484557</v>
          </cell>
          <cell r="G3413">
            <v>42054</v>
          </cell>
          <cell r="H3413" t="str">
            <v>CD</v>
          </cell>
        </row>
        <row r="3414">
          <cell r="F3414" t="str">
            <v>CD485847</v>
          </cell>
          <cell r="G3414">
            <v>42054</v>
          </cell>
          <cell r="H3414" t="str">
            <v>CD</v>
          </cell>
        </row>
        <row r="3415">
          <cell r="F3415" t="str">
            <v>CD484425</v>
          </cell>
          <cell r="G3415">
            <v>42054</v>
          </cell>
          <cell r="H3415" t="str">
            <v>CD</v>
          </cell>
        </row>
        <row r="3416">
          <cell r="F3416" t="str">
            <v>CD484669</v>
          </cell>
          <cell r="G3416">
            <v>42054</v>
          </cell>
          <cell r="H3416" t="str">
            <v>CD</v>
          </cell>
        </row>
        <row r="3417">
          <cell r="F3417" t="str">
            <v>CD484688</v>
          </cell>
          <cell r="G3417">
            <v>42054</v>
          </cell>
          <cell r="H3417" t="str">
            <v>CD</v>
          </cell>
        </row>
        <row r="3418">
          <cell r="F3418" t="str">
            <v>CD484911</v>
          </cell>
          <cell r="G3418">
            <v>42054</v>
          </cell>
          <cell r="H3418" t="str">
            <v>CD</v>
          </cell>
        </row>
        <row r="3419">
          <cell r="F3419" t="str">
            <v>CD484933</v>
          </cell>
          <cell r="G3419">
            <v>42054</v>
          </cell>
          <cell r="H3419" t="str">
            <v>CD</v>
          </cell>
        </row>
        <row r="3420">
          <cell r="F3420" t="str">
            <v>CD484816</v>
          </cell>
          <cell r="G3420">
            <v>42054</v>
          </cell>
          <cell r="H3420" t="str">
            <v>CD</v>
          </cell>
        </row>
        <row r="3421">
          <cell r="F3421" t="str">
            <v>CD484984</v>
          </cell>
          <cell r="G3421">
            <v>42054</v>
          </cell>
          <cell r="H3421" t="str">
            <v>CD</v>
          </cell>
        </row>
        <row r="3422">
          <cell r="F3422" t="str">
            <v>CD485138</v>
          </cell>
          <cell r="G3422">
            <v>42054</v>
          </cell>
          <cell r="H3422" t="str">
            <v>CD</v>
          </cell>
        </row>
        <row r="3423">
          <cell r="F3423" t="str">
            <v>CD484968</v>
          </cell>
          <cell r="G3423">
            <v>42054</v>
          </cell>
          <cell r="H3423" t="str">
            <v>CD</v>
          </cell>
        </row>
        <row r="3424">
          <cell r="F3424" t="str">
            <v>CD485170</v>
          </cell>
          <cell r="G3424">
            <v>42054</v>
          </cell>
          <cell r="H3424" t="str">
            <v>CD</v>
          </cell>
        </row>
        <row r="3425">
          <cell r="F3425" t="str">
            <v>CD485613</v>
          </cell>
          <cell r="G3425">
            <v>42054</v>
          </cell>
          <cell r="H3425" t="str">
            <v>CD</v>
          </cell>
        </row>
        <row r="3426">
          <cell r="F3426" t="str">
            <v>CD484630</v>
          </cell>
          <cell r="G3426">
            <v>42054</v>
          </cell>
          <cell r="H3426" t="str">
            <v>CD</v>
          </cell>
        </row>
        <row r="3427">
          <cell r="F3427" t="str">
            <v>CD485564</v>
          </cell>
          <cell r="G3427">
            <v>42054</v>
          </cell>
          <cell r="H3427" t="str">
            <v>CD</v>
          </cell>
        </row>
        <row r="3428">
          <cell r="F3428" t="str">
            <v>CD481455</v>
          </cell>
          <cell r="G3428">
            <v>42054</v>
          </cell>
          <cell r="H3428" t="str">
            <v>CD</v>
          </cell>
        </row>
        <row r="3429">
          <cell r="F3429" t="str">
            <v>CD484286</v>
          </cell>
          <cell r="G3429">
            <v>42054</v>
          </cell>
          <cell r="H3429" t="str">
            <v>CD</v>
          </cell>
        </row>
        <row r="3430">
          <cell r="F3430" t="str">
            <v>CD481759</v>
          </cell>
          <cell r="G3430">
            <v>42054</v>
          </cell>
          <cell r="H3430" t="str">
            <v>CD</v>
          </cell>
        </row>
        <row r="3431">
          <cell r="F3431" t="str">
            <v>CD486161</v>
          </cell>
          <cell r="G3431">
            <v>42054</v>
          </cell>
          <cell r="H3431" t="str">
            <v>CD</v>
          </cell>
        </row>
        <row r="3432">
          <cell r="F3432" t="str">
            <v>CD481823</v>
          </cell>
          <cell r="G3432">
            <v>42054</v>
          </cell>
          <cell r="H3432" t="str">
            <v>CD</v>
          </cell>
        </row>
        <row r="3433">
          <cell r="F3433" t="str">
            <v>CD482460</v>
          </cell>
          <cell r="G3433">
            <v>42054</v>
          </cell>
          <cell r="H3433" t="str">
            <v>CD</v>
          </cell>
        </row>
        <row r="3434">
          <cell r="F3434" t="str">
            <v>CD485218</v>
          </cell>
          <cell r="G3434">
            <v>42054</v>
          </cell>
          <cell r="H3434" t="str">
            <v>CD</v>
          </cell>
        </row>
        <row r="3435">
          <cell r="F3435" t="str">
            <v>CD484077</v>
          </cell>
          <cell r="G3435">
            <v>42054</v>
          </cell>
          <cell r="H3435" t="str">
            <v>CD</v>
          </cell>
        </row>
        <row r="3436">
          <cell r="F3436" t="str">
            <v>CD484530</v>
          </cell>
          <cell r="G3436">
            <v>42054</v>
          </cell>
          <cell r="H3436" t="str">
            <v>CD</v>
          </cell>
        </row>
        <row r="3437">
          <cell r="F3437" t="str">
            <v>CD484506</v>
          </cell>
          <cell r="G3437">
            <v>42054</v>
          </cell>
          <cell r="H3437" t="str">
            <v>CD</v>
          </cell>
        </row>
        <row r="3438">
          <cell r="F3438" t="str">
            <v>CD484647</v>
          </cell>
          <cell r="G3438">
            <v>42054</v>
          </cell>
          <cell r="H3438" t="str">
            <v>CD</v>
          </cell>
        </row>
        <row r="3439">
          <cell r="F3439" t="str">
            <v>CD480604</v>
          </cell>
          <cell r="G3439">
            <v>42054</v>
          </cell>
          <cell r="H3439" t="str">
            <v>CD</v>
          </cell>
        </row>
        <row r="3440">
          <cell r="F3440" t="str">
            <v>CD481765</v>
          </cell>
          <cell r="G3440">
            <v>42054</v>
          </cell>
          <cell r="H3440" t="str">
            <v>CD</v>
          </cell>
        </row>
        <row r="3441">
          <cell r="F3441" t="str">
            <v>CD481667</v>
          </cell>
          <cell r="G3441">
            <v>42054</v>
          </cell>
          <cell r="H3441" t="str">
            <v>CD</v>
          </cell>
        </row>
        <row r="3442">
          <cell r="F3442" t="str">
            <v>CD480275</v>
          </cell>
          <cell r="G3442">
            <v>42054</v>
          </cell>
          <cell r="H3442" t="str">
            <v>CD</v>
          </cell>
        </row>
        <row r="3443">
          <cell r="F3443" t="str">
            <v>CD482748</v>
          </cell>
          <cell r="G3443">
            <v>42054</v>
          </cell>
          <cell r="H3443" t="str">
            <v>CD</v>
          </cell>
        </row>
        <row r="3444">
          <cell r="F3444" t="str">
            <v>CD480199</v>
          </cell>
          <cell r="G3444">
            <v>42054</v>
          </cell>
          <cell r="H3444" t="str">
            <v>CD</v>
          </cell>
        </row>
        <row r="3445">
          <cell r="F3445" t="str">
            <v>CD480533</v>
          </cell>
          <cell r="G3445">
            <v>42054</v>
          </cell>
          <cell r="H3445" t="str">
            <v>CD</v>
          </cell>
        </row>
        <row r="3446">
          <cell r="F3446" t="str">
            <v>CD480302</v>
          </cell>
          <cell r="G3446">
            <v>42054</v>
          </cell>
          <cell r="H3446" t="str">
            <v>CD</v>
          </cell>
        </row>
        <row r="3447">
          <cell r="F3447" t="str">
            <v>CD483157</v>
          </cell>
          <cell r="G3447">
            <v>42054</v>
          </cell>
          <cell r="H3447" t="str">
            <v>CD</v>
          </cell>
        </row>
        <row r="3448">
          <cell r="F3448" t="str">
            <v>CD483764</v>
          </cell>
          <cell r="G3448">
            <v>42054</v>
          </cell>
          <cell r="H3448" t="str">
            <v>CD</v>
          </cell>
        </row>
        <row r="3449">
          <cell r="F3449" t="str">
            <v>CD478150</v>
          </cell>
          <cell r="G3449">
            <v>42054</v>
          </cell>
          <cell r="H3449" t="str">
            <v>CD</v>
          </cell>
        </row>
        <row r="3450">
          <cell r="F3450" t="str">
            <v>CD469619</v>
          </cell>
          <cell r="G3450">
            <v>42054</v>
          </cell>
          <cell r="H3450" t="str">
            <v>CD</v>
          </cell>
        </row>
        <row r="3451">
          <cell r="F3451" t="str">
            <v>CD486052</v>
          </cell>
          <cell r="G3451">
            <v>42055</v>
          </cell>
          <cell r="H3451" t="str">
            <v>CD</v>
          </cell>
        </row>
        <row r="3452">
          <cell r="F3452" t="str">
            <v>CD486324</v>
          </cell>
          <cell r="G3452">
            <v>42055</v>
          </cell>
          <cell r="H3452" t="str">
            <v>CD</v>
          </cell>
        </row>
        <row r="3453">
          <cell r="F3453" t="str">
            <v>CD486210</v>
          </cell>
          <cell r="G3453">
            <v>42055</v>
          </cell>
          <cell r="H3453" t="str">
            <v>CD</v>
          </cell>
        </row>
        <row r="3454">
          <cell r="F3454" t="str">
            <v>CD486261</v>
          </cell>
          <cell r="G3454">
            <v>42055</v>
          </cell>
          <cell r="H3454" t="str">
            <v>CD</v>
          </cell>
        </row>
        <row r="3455">
          <cell r="F3455" t="str">
            <v>CD486257</v>
          </cell>
          <cell r="G3455">
            <v>42055</v>
          </cell>
          <cell r="H3455" t="str">
            <v>CD</v>
          </cell>
        </row>
        <row r="3456">
          <cell r="F3456" t="str">
            <v>CD486814</v>
          </cell>
          <cell r="G3456">
            <v>42055</v>
          </cell>
          <cell r="H3456" t="str">
            <v>CD</v>
          </cell>
        </row>
        <row r="3457">
          <cell r="F3457" t="str">
            <v>CD485980</v>
          </cell>
          <cell r="G3457">
            <v>42055</v>
          </cell>
          <cell r="H3457" t="str">
            <v>CD</v>
          </cell>
        </row>
        <row r="3458">
          <cell r="F3458" t="str">
            <v>CD486572</v>
          </cell>
          <cell r="G3458">
            <v>42055</v>
          </cell>
          <cell r="H3458" t="str">
            <v>CD</v>
          </cell>
        </row>
        <row r="3459">
          <cell r="F3459" t="str">
            <v>CD486164</v>
          </cell>
          <cell r="G3459">
            <v>42055</v>
          </cell>
          <cell r="H3459" t="str">
            <v>CD</v>
          </cell>
        </row>
        <row r="3460">
          <cell r="F3460" t="str">
            <v>CD485948</v>
          </cell>
          <cell r="G3460">
            <v>42055</v>
          </cell>
          <cell r="H3460" t="str">
            <v>CD</v>
          </cell>
        </row>
        <row r="3461">
          <cell r="F3461" t="str">
            <v>CD485872</v>
          </cell>
          <cell r="G3461">
            <v>42055</v>
          </cell>
          <cell r="H3461" t="str">
            <v>CD</v>
          </cell>
        </row>
        <row r="3462">
          <cell r="F3462" t="str">
            <v>CD486131</v>
          </cell>
          <cell r="G3462">
            <v>42055</v>
          </cell>
          <cell r="H3462" t="str">
            <v>CD</v>
          </cell>
        </row>
        <row r="3463">
          <cell r="F3463" t="str">
            <v>CD486168</v>
          </cell>
          <cell r="G3463">
            <v>42055</v>
          </cell>
          <cell r="H3463" t="str">
            <v>CD</v>
          </cell>
        </row>
        <row r="3464">
          <cell r="F3464" t="str">
            <v>CD486648</v>
          </cell>
          <cell r="G3464">
            <v>42055</v>
          </cell>
          <cell r="H3464" t="str">
            <v>CD</v>
          </cell>
        </row>
        <row r="3465">
          <cell r="F3465" t="str">
            <v>CD486038</v>
          </cell>
          <cell r="G3465">
            <v>42055</v>
          </cell>
          <cell r="H3465" t="str">
            <v>CD</v>
          </cell>
        </row>
        <row r="3466">
          <cell r="F3466" t="str">
            <v>CD485996</v>
          </cell>
          <cell r="G3466">
            <v>42055</v>
          </cell>
          <cell r="H3466" t="str">
            <v>CD</v>
          </cell>
        </row>
        <row r="3467">
          <cell r="F3467" t="str">
            <v>CD486012</v>
          </cell>
          <cell r="G3467">
            <v>42055</v>
          </cell>
          <cell r="H3467" t="str">
            <v>CD</v>
          </cell>
        </row>
        <row r="3468">
          <cell r="F3468" t="str">
            <v>CD486123</v>
          </cell>
          <cell r="G3468">
            <v>42055</v>
          </cell>
          <cell r="H3468" t="str">
            <v>CD</v>
          </cell>
        </row>
        <row r="3469">
          <cell r="F3469" t="str">
            <v>CD486125</v>
          </cell>
          <cell r="G3469">
            <v>42055</v>
          </cell>
          <cell r="H3469" t="str">
            <v>CD</v>
          </cell>
        </row>
        <row r="3470">
          <cell r="F3470" t="str">
            <v>CD486142</v>
          </cell>
          <cell r="G3470">
            <v>42055</v>
          </cell>
          <cell r="H3470" t="str">
            <v>CD</v>
          </cell>
        </row>
        <row r="3471">
          <cell r="F3471" t="str">
            <v>CD486307</v>
          </cell>
          <cell r="G3471">
            <v>42055</v>
          </cell>
          <cell r="H3471" t="str">
            <v>CD</v>
          </cell>
        </row>
        <row r="3472">
          <cell r="F3472" t="str">
            <v>CD485969</v>
          </cell>
          <cell r="G3472">
            <v>42055</v>
          </cell>
          <cell r="H3472" t="str">
            <v>CD</v>
          </cell>
        </row>
        <row r="3473">
          <cell r="F3473" t="str">
            <v>CD486197</v>
          </cell>
          <cell r="G3473">
            <v>42055</v>
          </cell>
          <cell r="H3473" t="str">
            <v>CD</v>
          </cell>
        </row>
        <row r="3474">
          <cell r="F3474" t="str">
            <v>CD486339</v>
          </cell>
          <cell r="G3474">
            <v>42055</v>
          </cell>
          <cell r="H3474" t="str">
            <v>CD</v>
          </cell>
        </row>
        <row r="3475">
          <cell r="F3475" t="str">
            <v>CD486211</v>
          </cell>
          <cell r="G3475">
            <v>42055</v>
          </cell>
          <cell r="H3475" t="str">
            <v>CD</v>
          </cell>
        </row>
        <row r="3476">
          <cell r="F3476" t="str">
            <v>CD485934</v>
          </cell>
          <cell r="G3476">
            <v>42055</v>
          </cell>
          <cell r="H3476" t="str">
            <v>CD</v>
          </cell>
        </row>
        <row r="3477">
          <cell r="F3477" t="str">
            <v>CD486265</v>
          </cell>
          <cell r="G3477">
            <v>42055</v>
          </cell>
          <cell r="H3477" t="str">
            <v>CD</v>
          </cell>
        </row>
        <row r="3478">
          <cell r="F3478" t="str">
            <v>CD486302</v>
          </cell>
          <cell r="G3478">
            <v>42055</v>
          </cell>
          <cell r="H3478" t="str">
            <v>CD</v>
          </cell>
        </row>
        <row r="3479">
          <cell r="F3479" t="str">
            <v>CD486334</v>
          </cell>
          <cell r="G3479">
            <v>42055</v>
          </cell>
          <cell r="H3479" t="str">
            <v>CD</v>
          </cell>
        </row>
        <row r="3480">
          <cell r="F3480" t="str">
            <v>CD486239</v>
          </cell>
          <cell r="G3480">
            <v>42055</v>
          </cell>
          <cell r="H3480" t="str">
            <v>CD</v>
          </cell>
        </row>
        <row r="3481">
          <cell r="F3481" t="str">
            <v>CD486336</v>
          </cell>
          <cell r="G3481">
            <v>42055</v>
          </cell>
          <cell r="H3481" t="str">
            <v>CD</v>
          </cell>
        </row>
        <row r="3482">
          <cell r="F3482" t="str">
            <v>CD485940</v>
          </cell>
          <cell r="G3482">
            <v>42055</v>
          </cell>
          <cell r="H3482" t="str">
            <v>CD</v>
          </cell>
        </row>
        <row r="3483">
          <cell r="F3483" t="str">
            <v>CD486270</v>
          </cell>
          <cell r="G3483">
            <v>42055</v>
          </cell>
          <cell r="H3483" t="str">
            <v>CD</v>
          </cell>
        </row>
        <row r="3484">
          <cell r="F3484" t="str">
            <v>CD486380</v>
          </cell>
          <cell r="G3484">
            <v>42055</v>
          </cell>
          <cell r="H3484" t="str">
            <v>CD</v>
          </cell>
        </row>
        <row r="3485">
          <cell r="F3485" t="str">
            <v>CD486392</v>
          </cell>
          <cell r="G3485">
            <v>42055</v>
          </cell>
          <cell r="H3485" t="str">
            <v>CD</v>
          </cell>
        </row>
        <row r="3486">
          <cell r="F3486" t="str">
            <v>CD486490</v>
          </cell>
          <cell r="G3486">
            <v>42055</v>
          </cell>
          <cell r="H3486" t="str">
            <v>CD</v>
          </cell>
        </row>
        <row r="3487">
          <cell r="F3487" t="str">
            <v>CD486563</v>
          </cell>
          <cell r="G3487">
            <v>42055</v>
          </cell>
          <cell r="H3487" t="str">
            <v>CD</v>
          </cell>
        </row>
        <row r="3488">
          <cell r="F3488" t="str">
            <v>CD486580</v>
          </cell>
          <cell r="G3488">
            <v>42055</v>
          </cell>
          <cell r="H3488" t="str">
            <v>CD</v>
          </cell>
        </row>
        <row r="3489">
          <cell r="F3489" t="str">
            <v>CD486685</v>
          </cell>
          <cell r="G3489">
            <v>42055</v>
          </cell>
          <cell r="H3489" t="str">
            <v>CD</v>
          </cell>
        </row>
        <row r="3490">
          <cell r="F3490" t="str">
            <v>CD486810</v>
          </cell>
          <cell r="G3490">
            <v>42055</v>
          </cell>
          <cell r="H3490" t="str">
            <v>CD</v>
          </cell>
        </row>
        <row r="3491">
          <cell r="F3491" t="str">
            <v>CD485857</v>
          </cell>
          <cell r="G3491">
            <v>42055</v>
          </cell>
          <cell r="H3491" t="str">
            <v>CD</v>
          </cell>
        </row>
        <row r="3492">
          <cell r="F3492" t="str">
            <v>CD485917</v>
          </cell>
          <cell r="G3492">
            <v>42055</v>
          </cell>
          <cell r="H3492" t="str">
            <v>CD</v>
          </cell>
        </row>
        <row r="3493">
          <cell r="F3493" t="str">
            <v>CD485924</v>
          </cell>
          <cell r="G3493">
            <v>42055</v>
          </cell>
          <cell r="H3493" t="str">
            <v>CD</v>
          </cell>
        </row>
        <row r="3494">
          <cell r="F3494" t="str">
            <v>CD485926</v>
          </cell>
          <cell r="G3494">
            <v>42055</v>
          </cell>
          <cell r="H3494" t="str">
            <v>CD</v>
          </cell>
        </row>
        <row r="3495">
          <cell r="F3495" t="str">
            <v>CD486013</v>
          </cell>
          <cell r="G3495">
            <v>42055</v>
          </cell>
          <cell r="H3495" t="str">
            <v>CD</v>
          </cell>
        </row>
        <row r="3496">
          <cell r="F3496" t="str">
            <v>CD486093</v>
          </cell>
          <cell r="G3496">
            <v>42055</v>
          </cell>
          <cell r="H3496" t="str">
            <v>CD</v>
          </cell>
        </row>
        <row r="3497">
          <cell r="F3497" t="str">
            <v>CD486110</v>
          </cell>
          <cell r="G3497">
            <v>42055</v>
          </cell>
          <cell r="H3497" t="str">
            <v>CD</v>
          </cell>
        </row>
        <row r="3498">
          <cell r="F3498" t="str">
            <v>CD486178</v>
          </cell>
          <cell r="G3498">
            <v>42055</v>
          </cell>
          <cell r="H3498" t="str">
            <v>CD</v>
          </cell>
        </row>
        <row r="3499">
          <cell r="F3499" t="str">
            <v>CD486145</v>
          </cell>
          <cell r="G3499">
            <v>42055</v>
          </cell>
          <cell r="H3499" t="str">
            <v>CD</v>
          </cell>
        </row>
        <row r="3500">
          <cell r="F3500" t="str">
            <v>CD486321</v>
          </cell>
          <cell r="G3500">
            <v>42055</v>
          </cell>
          <cell r="H3500" t="str">
            <v>CD</v>
          </cell>
        </row>
        <row r="3501">
          <cell r="F3501" t="str">
            <v>CD486112</v>
          </cell>
          <cell r="G3501">
            <v>42055</v>
          </cell>
          <cell r="H3501" t="str">
            <v>CD</v>
          </cell>
        </row>
        <row r="3502">
          <cell r="F3502" t="str">
            <v>CD486150</v>
          </cell>
          <cell r="G3502">
            <v>42055</v>
          </cell>
          <cell r="H3502" t="str">
            <v>CD</v>
          </cell>
        </row>
        <row r="3503">
          <cell r="F3503" t="str">
            <v>CD486219</v>
          </cell>
          <cell r="G3503">
            <v>42055</v>
          </cell>
          <cell r="H3503" t="str">
            <v>CD</v>
          </cell>
        </row>
        <row r="3504">
          <cell r="F3504" t="str">
            <v>CD486156</v>
          </cell>
          <cell r="G3504">
            <v>42055</v>
          </cell>
          <cell r="H3504" t="str">
            <v>CD</v>
          </cell>
        </row>
        <row r="3505">
          <cell r="F3505" t="str">
            <v>CD486411</v>
          </cell>
          <cell r="G3505">
            <v>42055</v>
          </cell>
          <cell r="H3505" t="str">
            <v>CD</v>
          </cell>
        </row>
        <row r="3506">
          <cell r="F3506" t="str">
            <v>CD486166</v>
          </cell>
          <cell r="G3506">
            <v>42055</v>
          </cell>
          <cell r="H3506" t="str">
            <v>CD</v>
          </cell>
        </row>
        <row r="3507">
          <cell r="F3507" t="str">
            <v>CD485897</v>
          </cell>
          <cell r="G3507">
            <v>42055</v>
          </cell>
          <cell r="H3507" t="str">
            <v>CD</v>
          </cell>
        </row>
        <row r="3508">
          <cell r="F3508" t="str">
            <v>CD486757</v>
          </cell>
          <cell r="G3508">
            <v>42055</v>
          </cell>
          <cell r="H3508" t="str">
            <v>CD</v>
          </cell>
        </row>
        <row r="3509">
          <cell r="F3509" t="str">
            <v>CD486789</v>
          </cell>
          <cell r="G3509">
            <v>42055</v>
          </cell>
          <cell r="H3509" t="str">
            <v>CD</v>
          </cell>
        </row>
        <row r="3510">
          <cell r="F3510" t="str">
            <v>CD486384</v>
          </cell>
          <cell r="G3510">
            <v>42055</v>
          </cell>
          <cell r="H3510" t="str">
            <v>CD</v>
          </cell>
        </row>
        <row r="3511">
          <cell r="F3511" t="str">
            <v>CD487032</v>
          </cell>
          <cell r="G3511">
            <v>42055</v>
          </cell>
          <cell r="H3511" t="str">
            <v>CD</v>
          </cell>
        </row>
        <row r="3512">
          <cell r="F3512" t="str">
            <v>CD487107</v>
          </cell>
          <cell r="G3512">
            <v>42055</v>
          </cell>
          <cell r="H3512" t="str">
            <v>CD</v>
          </cell>
        </row>
        <row r="3513">
          <cell r="F3513" t="str">
            <v>CD487009</v>
          </cell>
          <cell r="G3513">
            <v>42055</v>
          </cell>
          <cell r="H3513" t="str">
            <v>CD</v>
          </cell>
        </row>
        <row r="3514">
          <cell r="F3514" t="str">
            <v>CD486933</v>
          </cell>
          <cell r="G3514">
            <v>42055</v>
          </cell>
          <cell r="H3514" t="str">
            <v>CD</v>
          </cell>
        </row>
        <row r="3515">
          <cell r="F3515" t="str">
            <v>CD487040</v>
          </cell>
          <cell r="G3515">
            <v>42055</v>
          </cell>
          <cell r="H3515" t="str">
            <v>CD</v>
          </cell>
        </row>
        <row r="3516">
          <cell r="F3516" t="str">
            <v>CD487120</v>
          </cell>
          <cell r="G3516">
            <v>42055</v>
          </cell>
          <cell r="H3516" t="str">
            <v>CD</v>
          </cell>
        </row>
        <row r="3517">
          <cell r="F3517" t="str">
            <v>CD487112</v>
          </cell>
          <cell r="G3517">
            <v>42055</v>
          </cell>
          <cell r="H3517" t="str">
            <v>CD</v>
          </cell>
        </row>
        <row r="3518">
          <cell r="F3518" t="str">
            <v>CD487091</v>
          </cell>
          <cell r="G3518">
            <v>42055</v>
          </cell>
          <cell r="H3518" t="str">
            <v>CD</v>
          </cell>
        </row>
        <row r="3519">
          <cell r="F3519" t="str">
            <v>CD487056</v>
          </cell>
          <cell r="G3519">
            <v>42055</v>
          </cell>
          <cell r="H3519" t="str">
            <v>CD</v>
          </cell>
        </row>
        <row r="3520">
          <cell r="F3520" t="str">
            <v>CD486836</v>
          </cell>
          <cell r="G3520">
            <v>42055</v>
          </cell>
          <cell r="H3520" t="str">
            <v>CD</v>
          </cell>
        </row>
        <row r="3521">
          <cell r="F3521" t="str">
            <v>CD487083</v>
          </cell>
          <cell r="G3521">
            <v>42055</v>
          </cell>
          <cell r="H3521" t="str">
            <v>CD</v>
          </cell>
        </row>
        <row r="3522">
          <cell r="F3522" t="str">
            <v>CD487063</v>
          </cell>
          <cell r="G3522">
            <v>42055</v>
          </cell>
          <cell r="H3522" t="str">
            <v>CD</v>
          </cell>
        </row>
        <row r="3523">
          <cell r="F3523" t="str">
            <v>CD486937</v>
          </cell>
          <cell r="G3523">
            <v>42055</v>
          </cell>
          <cell r="H3523" t="str">
            <v>CD</v>
          </cell>
        </row>
        <row r="3524">
          <cell r="F3524" t="str">
            <v>CD487102</v>
          </cell>
          <cell r="G3524">
            <v>42055</v>
          </cell>
          <cell r="H3524" t="str">
            <v>CD</v>
          </cell>
        </row>
        <row r="3525">
          <cell r="F3525" t="str">
            <v>CD487167</v>
          </cell>
          <cell r="G3525">
            <v>42055</v>
          </cell>
          <cell r="H3525" t="str">
            <v>CD</v>
          </cell>
        </row>
        <row r="3526">
          <cell r="F3526" t="str">
            <v>CD487108</v>
          </cell>
          <cell r="G3526">
            <v>42055</v>
          </cell>
          <cell r="H3526" t="str">
            <v>CD</v>
          </cell>
        </row>
        <row r="3527">
          <cell r="F3527" t="str">
            <v>CD487031</v>
          </cell>
          <cell r="G3527">
            <v>42055</v>
          </cell>
          <cell r="H3527" t="str">
            <v>CD</v>
          </cell>
        </row>
        <row r="3528">
          <cell r="F3528" t="str">
            <v>CD487126</v>
          </cell>
          <cell r="G3528">
            <v>42055</v>
          </cell>
          <cell r="H3528" t="str">
            <v>CD</v>
          </cell>
        </row>
        <row r="3529">
          <cell r="F3529" t="str">
            <v>CD487078</v>
          </cell>
          <cell r="G3529">
            <v>42055</v>
          </cell>
          <cell r="H3529" t="str">
            <v>CD</v>
          </cell>
        </row>
        <row r="3530">
          <cell r="F3530" t="str">
            <v>CD487132</v>
          </cell>
          <cell r="G3530">
            <v>42055</v>
          </cell>
          <cell r="H3530" t="str">
            <v>CD</v>
          </cell>
        </row>
        <row r="3531">
          <cell r="F3531" t="str">
            <v>CD486856</v>
          </cell>
          <cell r="G3531">
            <v>42055</v>
          </cell>
          <cell r="H3531" t="str">
            <v>CD</v>
          </cell>
        </row>
        <row r="3532">
          <cell r="F3532" t="str">
            <v>CD486885</v>
          </cell>
          <cell r="G3532">
            <v>42055</v>
          </cell>
          <cell r="H3532" t="str">
            <v>CD</v>
          </cell>
        </row>
        <row r="3533">
          <cell r="F3533" t="str">
            <v>CD486931</v>
          </cell>
          <cell r="G3533">
            <v>42055</v>
          </cell>
          <cell r="H3533" t="str">
            <v>CD</v>
          </cell>
        </row>
        <row r="3534">
          <cell r="F3534" t="str">
            <v>CD486989</v>
          </cell>
          <cell r="G3534">
            <v>42055</v>
          </cell>
          <cell r="H3534" t="str">
            <v>CD</v>
          </cell>
        </row>
        <row r="3535">
          <cell r="F3535" t="str">
            <v>CD487159</v>
          </cell>
          <cell r="G3535">
            <v>42055</v>
          </cell>
          <cell r="H3535" t="str">
            <v>CD</v>
          </cell>
        </row>
        <row r="3536">
          <cell r="F3536" t="str">
            <v>CD486878</v>
          </cell>
          <cell r="G3536">
            <v>42055</v>
          </cell>
          <cell r="H3536" t="str">
            <v>CD</v>
          </cell>
        </row>
        <row r="3537">
          <cell r="F3537" t="str">
            <v>CD486996</v>
          </cell>
          <cell r="G3537">
            <v>42055</v>
          </cell>
          <cell r="H3537" t="str">
            <v>CD</v>
          </cell>
        </row>
        <row r="3538">
          <cell r="F3538" t="str">
            <v>CD487058</v>
          </cell>
          <cell r="G3538">
            <v>42055</v>
          </cell>
          <cell r="H3538" t="str">
            <v>CD</v>
          </cell>
        </row>
        <row r="3539">
          <cell r="F3539" t="str">
            <v>CD487084</v>
          </cell>
          <cell r="G3539">
            <v>42055</v>
          </cell>
          <cell r="H3539" t="str">
            <v>CD</v>
          </cell>
        </row>
        <row r="3540">
          <cell r="F3540" t="str">
            <v>CD486786</v>
          </cell>
          <cell r="G3540">
            <v>42055</v>
          </cell>
          <cell r="H3540" t="str">
            <v>CD</v>
          </cell>
        </row>
        <row r="3541">
          <cell r="F3541" t="str">
            <v>CD487642</v>
          </cell>
          <cell r="G3541">
            <v>42055</v>
          </cell>
          <cell r="H3541" t="str">
            <v>CD</v>
          </cell>
        </row>
        <row r="3542">
          <cell r="F3542" t="str">
            <v>CD478018</v>
          </cell>
          <cell r="G3542">
            <v>42055</v>
          </cell>
          <cell r="H3542" t="str">
            <v>CD</v>
          </cell>
        </row>
        <row r="3543">
          <cell r="F3543" t="str">
            <v>CD486941</v>
          </cell>
          <cell r="G3543">
            <v>42055</v>
          </cell>
          <cell r="H3543" t="str">
            <v>CD</v>
          </cell>
        </row>
        <row r="3544">
          <cell r="F3544" t="str">
            <v>CD487072</v>
          </cell>
          <cell r="G3544">
            <v>42055</v>
          </cell>
          <cell r="H3544" t="str">
            <v>CD</v>
          </cell>
        </row>
        <row r="3545">
          <cell r="F3545" t="str">
            <v>CD487715</v>
          </cell>
          <cell r="G3545">
            <v>42055</v>
          </cell>
          <cell r="H3545" t="str">
            <v>CD</v>
          </cell>
        </row>
        <row r="3546">
          <cell r="F3546" t="str">
            <v>CD487239</v>
          </cell>
          <cell r="G3546">
            <v>42055</v>
          </cell>
          <cell r="H3546" t="str">
            <v>CD</v>
          </cell>
        </row>
        <row r="3547">
          <cell r="F3547" t="str">
            <v>CD487482</v>
          </cell>
          <cell r="G3547">
            <v>42055</v>
          </cell>
          <cell r="H3547" t="str">
            <v>CD</v>
          </cell>
        </row>
        <row r="3548">
          <cell r="F3548" t="str">
            <v>CD487351</v>
          </cell>
          <cell r="G3548">
            <v>42055</v>
          </cell>
          <cell r="H3548" t="str">
            <v>CD</v>
          </cell>
        </row>
        <row r="3549">
          <cell r="F3549" t="str">
            <v>CD487001</v>
          </cell>
          <cell r="G3549">
            <v>42055</v>
          </cell>
          <cell r="H3549" t="str">
            <v>CD</v>
          </cell>
        </row>
        <row r="3550">
          <cell r="F3550" t="str">
            <v>CD487027</v>
          </cell>
          <cell r="G3550">
            <v>42055</v>
          </cell>
          <cell r="H3550" t="str">
            <v>CD</v>
          </cell>
        </row>
        <row r="3551">
          <cell r="F3551" t="str">
            <v>CD487666</v>
          </cell>
          <cell r="G3551">
            <v>42055</v>
          </cell>
          <cell r="H3551" t="str">
            <v>CD</v>
          </cell>
        </row>
        <row r="3552">
          <cell r="F3552" t="str">
            <v>CD486737</v>
          </cell>
          <cell r="G3552">
            <v>42055</v>
          </cell>
          <cell r="H3552" t="str">
            <v>CD</v>
          </cell>
        </row>
        <row r="3553">
          <cell r="F3553" t="str">
            <v>CD486599</v>
          </cell>
          <cell r="G3553">
            <v>42055</v>
          </cell>
          <cell r="H3553" t="str">
            <v>CD</v>
          </cell>
        </row>
        <row r="3554">
          <cell r="F3554" t="str">
            <v>CD486976</v>
          </cell>
          <cell r="G3554">
            <v>42055</v>
          </cell>
          <cell r="H3554" t="str">
            <v>CD</v>
          </cell>
        </row>
        <row r="3555">
          <cell r="F3555" t="str">
            <v>CD486939</v>
          </cell>
          <cell r="G3555">
            <v>42055</v>
          </cell>
          <cell r="H3555" t="str">
            <v>CD</v>
          </cell>
        </row>
        <row r="3556">
          <cell r="F3556">
            <v>22107902</v>
          </cell>
          <cell r="G3556">
            <v>42055</v>
          </cell>
          <cell r="H3556" t="str">
            <v>22</v>
          </cell>
        </row>
        <row r="3557">
          <cell r="F3557" t="str">
            <v>CD487358</v>
          </cell>
          <cell r="G3557">
            <v>42055</v>
          </cell>
          <cell r="H3557" t="str">
            <v>CD</v>
          </cell>
        </row>
        <row r="3558">
          <cell r="F3558" t="str">
            <v>CD486689</v>
          </cell>
          <cell r="G3558">
            <v>42055</v>
          </cell>
          <cell r="H3558" t="str">
            <v>CD</v>
          </cell>
        </row>
        <row r="3559">
          <cell r="F3559" t="str">
            <v>CQ57941</v>
          </cell>
          <cell r="G3559">
            <v>42055</v>
          </cell>
          <cell r="H3559" t="str">
            <v>CQ</v>
          </cell>
        </row>
        <row r="3560">
          <cell r="F3560" t="str">
            <v>CQ57934</v>
          </cell>
          <cell r="G3560">
            <v>42055</v>
          </cell>
          <cell r="H3560" t="str">
            <v>CQ</v>
          </cell>
        </row>
        <row r="3561">
          <cell r="F3561" t="str">
            <v>CQ57864</v>
          </cell>
          <cell r="G3561">
            <v>42055</v>
          </cell>
          <cell r="H3561" t="str">
            <v>CQ</v>
          </cell>
        </row>
        <row r="3562">
          <cell r="F3562" t="str">
            <v>CD484828</v>
          </cell>
          <cell r="G3562">
            <v>42055</v>
          </cell>
          <cell r="H3562" t="str">
            <v>CD</v>
          </cell>
        </row>
        <row r="3563">
          <cell r="F3563" t="str">
            <v>CD487636</v>
          </cell>
          <cell r="G3563">
            <v>42055</v>
          </cell>
          <cell r="H3563" t="str">
            <v>CD</v>
          </cell>
        </row>
        <row r="3564">
          <cell r="F3564" t="str">
            <v>CD486434</v>
          </cell>
          <cell r="G3564">
            <v>42055</v>
          </cell>
          <cell r="H3564" t="str">
            <v>CD</v>
          </cell>
        </row>
        <row r="3565">
          <cell r="F3565" t="str">
            <v>CD487546</v>
          </cell>
          <cell r="G3565">
            <v>42055</v>
          </cell>
          <cell r="H3565" t="str">
            <v>CD</v>
          </cell>
        </row>
        <row r="3566">
          <cell r="F3566" t="str">
            <v>CD487862</v>
          </cell>
          <cell r="G3566">
            <v>42055</v>
          </cell>
          <cell r="H3566" t="str">
            <v>CD</v>
          </cell>
        </row>
        <row r="3567">
          <cell r="F3567" t="str">
            <v>CD487801</v>
          </cell>
          <cell r="G3567">
            <v>42055</v>
          </cell>
          <cell r="H3567" t="str">
            <v>CD</v>
          </cell>
        </row>
        <row r="3568">
          <cell r="F3568" t="str">
            <v>CD487796</v>
          </cell>
          <cell r="G3568">
            <v>42055</v>
          </cell>
          <cell r="H3568" t="str">
            <v>CD</v>
          </cell>
        </row>
        <row r="3569">
          <cell r="F3569" t="str">
            <v>CD487790</v>
          </cell>
          <cell r="G3569">
            <v>42055</v>
          </cell>
          <cell r="H3569" t="str">
            <v>CD</v>
          </cell>
        </row>
        <row r="3570">
          <cell r="F3570" t="str">
            <v>CD487730</v>
          </cell>
          <cell r="G3570">
            <v>42055</v>
          </cell>
          <cell r="H3570" t="str">
            <v>CD</v>
          </cell>
        </row>
        <row r="3571">
          <cell r="F3571" t="str">
            <v>CD483194</v>
          </cell>
          <cell r="G3571">
            <v>42055</v>
          </cell>
          <cell r="H3571" t="str">
            <v>CD</v>
          </cell>
        </row>
        <row r="3572">
          <cell r="F3572" t="str">
            <v>CD487881</v>
          </cell>
          <cell r="G3572">
            <v>42055</v>
          </cell>
          <cell r="H3572" t="str">
            <v>CD</v>
          </cell>
        </row>
        <row r="3573">
          <cell r="F3573" t="str">
            <v>CD487906</v>
          </cell>
          <cell r="G3573">
            <v>42055</v>
          </cell>
          <cell r="H3573" t="str">
            <v>CD</v>
          </cell>
        </row>
        <row r="3574">
          <cell r="F3574" t="str">
            <v>CH60994</v>
          </cell>
          <cell r="G3574">
            <v>42055</v>
          </cell>
          <cell r="H3574" t="str">
            <v>CH</v>
          </cell>
        </row>
        <row r="3575">
          <cell r="F3575" t="str">
            <v>CD486069</v>
          </cell>
          <cell r="G3575">
            <v>42055</v>
          </cell>
          <cell r="H3575" t="str">
            <v>CD</v>
          </cell>
        </row>
        <row r="3576">
          <cell r="F3576" t="str">
            <v>CD487478</v>
          </cell>
          <cell r="G3576">
            <v>42055</v>
          </cell>
          <cell r="H3576" t="str">
            <v>CD</v>
          </cell>
        </row>
        <row r="3577">
          <cell r="F3577" t="str">
            <v>CD487553</v>
          </cell>
          <cell r="G3577">
            <v>42055</v>
          </cell>
          <cell r="H3577" t="str">
            <v>CD</v>
          </cell>
        </row>
        <row r="3578">
          <cell r="F3578" t="str">
            <v>CD487891</v>
          </cell>
          <cell r="G3578">
            <v>42055</v>
          </cell>
          <cell r="H3578" t="str">
            <v>CD</v>
          </cell>
        </row>
        <row r="3579">
          <cell r="F3579" t="str">
            <v>CD487876</v>
          </cell>
          <cell r="G3579">
            <v>42055</v>
          </cell>
          <cell r="H3579" t="str">
            <v>CD</v>
          </cell>
        </row>
        <row r="3580">
          <cell r="F3580" t="str">
            <v>CD483826</v>
          </cell>
          <cell r="G3580">
            <v>42055</v>
          </cell>
          <cell r="H3580" t="str">
            <v>CD</v>
          </cell>
        </row>
        <row r="3581">
          <cell r="F3581" t="str">
            <v>CD483665</v>
          </cell>
          <cell r="G3581">
            <v>42055</v>
          </cell>
          <cell r="H3581" t="str">
            <v>CD</v>
          </cell>
        </row>
        <row r="3582">
          <cell r="F3582" t="str">
            <v>CD487873</v>
          </cell>
          <cell r="G3582">
            <v>42055</v>
          </cell>
          <cell r="H3582" t="str">
            <v>CD</v>
          </cell>
        </row>
        <row r="3583">
          <cell r="F3583" t="str">
            <v>CD486498</v>
          </cell>
          <cell r="G3583">
            <v>42055</v>
          </cell>
          <cell r="H3583" t="str">
            <v>CD</v>
          </cell>
        </row>
        <row r="3584">
          <cell r="F3584" t="str">
            <v>CD483292</v>
          </cell>
          <cell r="G3584">
            <v>42055</v>
          </cell>
          <cell r="H3584" t="str">
            <v>CD</v>
          </cell>
        </row>
        <row r="3585">
          <cell r="F3585" t="str">
            <v>CD483285</v>
          </cell>
          <cell r="G3585">
            <v>42055</v>
          </cell>
          <cell r="H3585" t="str">
            <v>CD</v>
          </cell>
        </row>
        <row r="3586">
          <cell r="F3586" t="str">
            <v>CD486502</v>
          </cell>
          <cell r="G3586">
            <v>42055</v>
          </cell>
          <cell r="H3586" t="str">
            <v>CD</v>
          </cell>
        </row>
        <row r="3587">
          <cell r="F3587" t="str">
            <v>CD485979</v>
          </cell>
          <cell r="G3587">
            <v>42055</v>
          </cell>
          <cell r="H3587" t="str">
            <v>CD</v>
          </cell>
        </row>
        <row r="3588">
          <cell r="F3588" t="str">
            <v>CD487037</v>
          </cell>
          <cell r="G3588">
            <v>42055</v>
          </cell>
          <cell r="H3588" t="str">
            <v>CD</v>
          </cell>
        </row>
        <row r="3589">
          <cell r="F3589" t="str">
            <v>CD487387</v>
          </cell>
          <cell r="G3589">
            <v>42055</v>
          </cell>
          <cell r="H3589" t="str">
            <v>CD</v>
          </cell>
        </row>
        <row r="3590">
          <cell r="F3590" t="str">
            <v>CD487381</v>
          </cell>
          <cell r="G3590">
            <v>42055</v>
          </cell>
          <cell r="H3590" t="str">
            <v>CD</v>
          </cell>
        </row>
        <row r="3591">
          <cell r="F3591" t="str">
            <v>CH60929</v>
          </cell>
          <cell r="G3591">
            <v>42055</v>
          </cell>
          <cell r="H3591" t="str">
            <v>CH</v>
          </cell>
        </row>
        <row r="3592">
          <cell r="F3592" t="str">
            <v>CD487519</v>
          </cell>
          <cell r="G3592">
            <v>42055</v>
          </cell>
          <cell r="H3592" t="str">
            <v>CD</v>
          </cell>
        </row>
        <row r="3593">
          <cell r="F3593" t="str">
            <v>CD487525</v>
          </cell>
          <cell r="G3593">
            <v>42055</v>
          </cell>
          <cell r="H3593" t="str">
            <v>CD</v>
          </cell>
        </row>
        <row r="3594">
          <cell r="F3594" t="str">
            <v>CD487468</v>
          </cell>
          <cell r="G3594">
            <v>42055</v>
          </cell>
          <cell r="H3594" t="str">
            <v>CD</v>
          </cell>
        </row>
        <row r="3595">
          <cell r="F3595" t="str">
            <v>CD485353</v>
          </cell>
          <cell r="G3595">
            <v>42055</v>
          </cell>
          <cell r="H3595" t="str">
            <v>CD</v>
          </cell>
        </row>
        <row r="3596">
          <cell r="F3596" t="str">
            <v>CD484650</v>
          </cell>
          <cell r="G3596">
            <v>42055</v>
          </cell>
          <cell r="H3596" t="str">
            <v>CD</v>
          </cell>
        </row>
        <row r="3597">
          <cell r="F3597" t="str">
            <v>CD484856</v>
          </cell>
          <cell r="G3597">
            <v>42055</v>
          </cell>
          <cell r="H3597" t="str">
            <v>CD</v>
          </cell>
        </row>
        <row r="3598">
          <cell r="F3598" t="str">
            <v>CD485954</v>
          </cell>
          <cell r="G3598">
            <v>42055</v>
          </cell>
          <cell r="H3598" t="str">
            <v>CD</v>
          </cell>
        </row>
        <row r="3599">
          <cell r="F3599" t="str">
            <v>CD487367</v>
          </cell>
          <cell r="G3599">
            <v>42055</v>
          </cell>
          <cell r="H3599" t="str">
            <v>CD</v>
          </cell>
        </row>
        <row r="3600">
          <cell r="F3600" t="str">
            <v>CD485512</v>
          </cell>
          <cell r="G3600">
            <v>42055</v>
          </cell>
          <cell r="H3600" t="str">
            <v>CD</v>
          </cell>
        </row>
        <row r="3601">
          <cell r="F3601" t="str">
            <v>CD487603</v>
          </cell>
          <cell r="G3601">
            <v>42055</v>
          </cell>
          <cell r="H3601" t="str">
            <v>CD</v>
          </cell>
        </row>
        <row r="3602">
          <cell r="F3602" t="str">
            <v>CD487628</v>
          </cell>
          <cell r="G3602">
            <v>42055</v>
          </cell>
          <cell r="H3602" t="str">
            <v>CD</v>
          </cell>
        </row>
        <row r="3603">
          <cell r="F3603" t="str">
            <v>CD487612</v>
          </cell>
          <cell r="G3603">
            <v>42055</v>
          </cell>
          <cell r="H3603" t="str">
            <v>CD</v>
          </cell>
        </row>
        <row r="3604">
          <cell r="F3604" t="str">
            <v>CH60969</v>
          </cell>
          <cell r="G3604">
            <v>42055</v>
          </cell>
          <cell r="H3604" t="str">
            <v>CH</v>
          </cell>
        </row>
        <row r="3605">
          <cell r="F3605" t="str">
            <v>CD487714</v>
          </cell>
          <cell r="G3605">
            <v>42055</v>
          </cell>
          <cell r="H3605" t="str">
            <v>CD</v>
          </cell>
        </row>
        <row r="3606">
          <cell r="F3606" t="str">
            <v>CD487747</v>
          </cell>
          <cell r="G3606">
            <v>42055</v>
          </cell>
          <cell r="H3606" t="str">
            <v>CD</v>
          </cell>
        </row>
        <row r="3607">
          <cell r="F3607" t="str">
            <v>CD487736</v>
          </cell>
          <cell r="G3607">
            <v>42055</v>
          </cell>
          <cell r="H3607" t="str">
            <v>CD</v>
          </cell>
        </row>
        <row r="3608">
          <cell r="F3608" t="str">
            <v>CD487834</v>
          </cell>
          <cell r="G3608">
            <v>42055</v>
          </cell>
          <cell r="H3608" t="str">
            <v>CD</v>
          </cell>
        </row>
        <row r="3609">
          <cell r="F3609" t="str">
            <v>CD487807</v>
          </cell>
          <cell r="G3609">
            <v>42055</v>
          </cell>
          <cell r="H3609" t="str">
            <v>CD</v>
          </cell>
        </row>
        <row r="3610">
          <cell r="F3610" t="str">
            <v>CD487905</v>
          </cell>
          <cell r="G3610">
            <v>42055</v>
          </cell>
          <cell r="H3610" t="str">
            <v>CD</v>
          </cell>
        </row>
        <row r="3611">
          <cell r="F3611" t="str">
            <v>CD487907</v>
          </cell>
          <cell r="G3611">
            <v>42055</v>
          </cell>
          <cell r="H3611" t="str">
            <v>CD</v>
          </cell>
        </row>
        <row r="3612">
          <cell r="F3612" t="str">
            <v>CD487328</v>
          </cell>
          <cell r="G3612">
            <v>42055</v>
          </cell>
          <cell r="H3612" t="str">
            <v>CD</v>
          </cell>
        </row>
        <row r="3613">
          <cell r="F3613" t="str">
            <v>CH60936</v>
          </cell>
          <cell r="G3613">
            <v>42055</v>
          </cell>
          <cell r="H3613" t="str">
            <v>CH</v>
          </cell>
        </row>
        <row r="3614">
          <cell r="F3614" t="str">
            <v>CD487419</v>
          </cell>
          <cell r="G3614">
            <v>42055</v>
          </cell>
          <cell r="H3614" t="str">
            <v>CD</v>
          </cell>
        </row>
        <row r="3615">
          <cell r="F3615" t="str">
            <v>CD485670</v>
          </cell>
          <cell r="G3615">
            <v>42055</v>
          </cell>
          <cell r="H3615" t="str">
            <v>CD</v>
          </cell>
        </row>
        <row r="3616">
          <cell r="F3616" t="str">
            <v>CD483226</v>
          </cell>
          <cell r="G3616">
            <v>42055</v>
          </cell>
          <cell r="H3616" t="str">
            <v>CD</v>
          </cell>
        </row>
        <row r="3617">
          <cell r="F3617" t="str">
            <v>CD483466</v>
          </cell>
          <cell r="G3617">
            <v>42055</v>
          </cell>
          <cell r="H3617" t="str">
            <v>CD</v>
          </cell>
        </row>
        <row r="3618">
          <cell r="F3618" t="str">
            <v>CD483547</v>
          </cell>
          <cell r="G3618">
            <v>42055</v>
          </cell>
          <cell r="H3618" t="str">
            <v>CD</v>
          </cell>
        </row>
        <row r="3619">
          <cell r="F3619" t="str">
            <v>CD483667</v>
          </cell>
          <cell r="G3619">
            <v>42055</v>
          </cell>
          <cell r="H3619" t="str">
            <v>CD</v>
          </cell>
        </row>
        <row r="3620">
          <cell r="F3620" t="str">
            <v>CD483201</v>
          </cell>
          <cell r="G3620">
            <v>42055</v>
          </cell>
          <cell r="H3620" t="str">
            <v>CD</v>
          </cell>
        </row>
        <row r="3621">
          <cell r="F3621" t="str">
            <v>CD484803</v>
          </cell>
          <cell r="G3621">
            <v>42055</v>
          </cell>
          <cell r="H3621" t="str">
            <v>CD</v>
          </cell>
        </row>
        <row r="3622">
          <cell r="F3622" t="str">
            <v>CD485030</v>
          </cell>
          <cell r="G3622">
            <v>42055</v>
          </cell>
          <cell r="H3622" t="str">
            <v>CD</v>
          </cell>
        </row>
        <row r="3623">
          <cell r="F3623" t="str">
            <v>CD485031</v>
          </cell>
          <cell r="G3623">
            <v>42055</v>
          </cell>
          <cell r="H3623" t="str">
            <v>CD</v>
          </cell>
        </row>
        <row r="3624">
          <cell r="F3624" t="str">
            <v>CD485133</v>
          </cell>
          <cell r="G3624">
            <v>42055</v>
          </cell>
          <cell r="H3624" t="str">
            <v>CD</v>
          </cell>
        </row>
        <row r="3625">
          <cell r="F3625" t="str">
            <v>CD487444</v>
          </cell>
          <cell r="G3625">
            <v>42055</v>
          </cell>
          <cell r="H3625" t="str">
            <v>CD</v>
          </cell>
        </row>
        <row r="3626">
          <cell r="F3626" t="str">
            <v>CD484798</v>
          </cell>
          <cell r="G3626">
            <v>42055</v>
          </cell>
          <cell r="H3626" t="str">
            <v>CD</v>
          </cell>
        </row>
        <row r="3627">
          <cell r="F3627" t="str">
            <v>CD484476</v>
          </cell>
          <cell r="G3627">
            <v>42055</v>
          </cell>
          <cell r="H3627" t="str">
            <v>CD</v>
          </cell>
        </row>
        <row r="3628">
          <cell r="F3628" t="str">
            <v>CH60975</v>
          </cell>
          <cell r="G3628">
            <v>42055</v>
          </cell>
          <cell r="H3628" t="str">
            <v>CH</v>
          </cell>
        </row>
        <row r="3629">
          <cell r="F3629" t="str">
            <v>CD487268</v>
          </cell>
          <cell r="G3629">
            <v>42055</v>
          </cell>
          <cell r="H3629" t="str">
            <v>CD</v>
          </cell>
        </row>
        <row r="3630">
          <cell r="F3630" t="str">
            <v>CD487294</v>
          </cell>
          <cell r="G3630">
            <v>42055</v>
          </cell>
          <cell r="H3630" t="str">
            <v>CD</v>
          </cell>
        </row>
        <row r="3631">
          <cell r="F3631" t="str">
            <v>CD487616</v>
          </cell>
          <cell r="G3631">
            <v>42055</v>
          </cell>
          <cell r="H3631" t="str">
            <v>CD</v>
          </cell>
        </row>
        <row r="3632">
          <cell r="F3632" t="str">
            <v>CD487200</v>
          </cell>
          <cell r="G3632">
            <v>42055</v>
          </cell>
          <cell r="H3632" t="str">
            <v>CD</v>
          </cell>
        </row>
        <row r="3633">
          <cell r="F3633" t="str">
            <v>CD487234</v>
          </cell>
          <cell r="G3633">
            <v>42055</v>
          </cell>
          <cell r="H3633" t="str">
            <v>CD</v>
          </cell>
        </row>
        <row r="3634">
          <cell r="F3634" t="str">
            <v>CD487518</v>
          </cell>
          <cell r="G3634">
            <v>42055</v>
          </cell>
          <cell r="H3634" t="str">
            <v>CD</v>
          </cell>
        </row>
        <row r="3635">
          <cell r="F3635" t="str">
            <v>CD487325</v>
          </cell>
          <cell r="G3635">
            <v>42055</v>
          </cell>
          <cell r="H3635" t="str">
            <v>CD</v>
          </cell>
        </row>
        <row r="3636">
          <cell r="F3636" t="str">
            <v>CD487673</v>
          </cell>
          <cell r="G3636">
            <v>42055</v>
          </cell>
          <cell r="H3636" t="str">
            <v>CD</v>
          </cell>
        </row>
        <row r="3637">
          <cell r="F3637" t="str">
            <v>CD487517</v>
          </cell>
          <cell r="G3637">
            <v>42055</v>
          </cell>
          <cell r="H3637" t="str">
            <v>CD</v>
          </cell>
        </row>
        <row r="3638">
          <cell r="F3638" t="str">
            <v>CD487780</v>
          </cell>
          <cell r="G3638">
            <v>42055</v>
          </cell>
          <cell r="H3638" t="str">
            <v>CD</v>
          </cell>
        </row>
        <row r="3639">
          <cell r="F3639" t="str">
            <v>CD484474</v>
          </cell>
          <cell r="G3639">
            <v>42055</v>
          </cell>
          <cell r="H3639" t="str">
            <v>CD</v>
          </cell>
        </row>
        <row r="3640">
          <cell r="F3640" t="str">
            <v>CD487734</v>
          </cell>
          <cell r="G3640">
            <v>42055</v>
          </cell>
          <cell r="H3640" t="str">
            <v>CD</v>
          </cell>
        </row>
        <row r="3641">
          <cell r="F3641" t="str">
            <v>CD487701</v>
          </cell>
          <cell r="G3641">
            <v>42055</v>
          </cell>
          <cell r="H3641" t="str">
            <v>CD</v>
          </cell>
        </row>
        <row r="3642">
          <cell r="F3642" t="str">
            <v>CD487595</v>
          </cell>
          <cell r="G3642">
            <v>42055</v>
          </cell>
          <cell r="H3642" t="str">
            <v>CD</v>
          </cell>
        </row>
        <row r="3643">
          <cell r="F3643" t="str">
            <v>CD487556</v>
          </cell>
          <cell r="G3643">
            <v>42055</v>
          </cell>
          <cell r="H3643" t="str">
            <v>CD</v>
          </cell>
        </row>
        <row r="3644">
          <cell r="F3644" t="str">
            <v>CH60946</v>
          </cell>
          <cell r="G3644">
            <v>42055</v>
          </cell>
          <cell r="H3644" t="str">
            <v>CH</v>
          </cell>
        </row>
        <row r="3645">
          <cell r="F3645" t="str">
            <v>CD484854</v>
          </cell>
          <cell r="G3645">
            <v>42055</v>
          </cell>
          <cell r="H3645" t="str">
            <v>CD</v>
          </cell>
        </row>
        <row r="3646">
          <cell r="F3646" t="str">
            <v>CD484801</v>
          </cell>
          <cell r="G3646">
            <v>42055</v>
          </cell>
          <cell r="H3646" t="str">
            <v>CD</v>
          </cell>
        </row>
        <row r="3647">
          <cell r="F3647" t="str">
            <v>PR55741</v>
          </cell>
          <cell r="G3647">
            <v>42055</v>
          </cell>
          <cell r="H3647" t="str">
            <v>PR</v>
          </cell>
        </row>
        <row r="3648">
          <cell r="F3648" t="str">
            <v>CD487252</v>
          </cell>
          <cell r="G3648">
            <v>42055</v>
          </cell>
          <cell r="H3648" t="str">
            <v>CD</v>
          </cell>
        </row>
        <row r="3649">
          <cell r="F3649" t="str">
            <v>CD484714</v>
          </cell>
          <cell r="G3649">
            <v>42055</v>
          </cell>
          <cell r="H3649" t="str">
            <v>CD</v>
          </cell>
        </row>
        <row r="3650">
          <cell r="F3650" t="str">
            <v>CD487659</v>
          </cell>
          <cell r="G3650">
            <v>42055</v>
          </cell>
          <cell r="H3650" t="str">
            <v>CD</v>
          </cell>
        </row>
        <row r="3651">
          <cell r="F3651" t="str">
            <v>PR55759</v>
          </cell>
          <cell r="G3651">
            <v>42055</v>
          </cell>
          <cell r="H3651" t="str">
            <v>PR</v>
          </cell>
        </row>
        <row r="3652">
          <cell r="F3652" t="str">
            <v>CD487643</v>
          </cell>
          <cell r="G3652">
            <v>42055</v>
          </cell>
          <cell r="H3652" t="str">
            <v>CD</v>
          </cell>
        </row>
        <row r="3653">
          <cell r="F3653" t="str">
            <v>CH60978</v>
          </cell>
          <cell r="G3653">
            <v>42055</v>
          </cell>
          <cell r="H3653" t="str">
            <v>CH</v>
          </cell>
        </row>
        <row r="3654">
          <cell r="F3654" t="str">
            <v>CD487663</v>
          </cell>
          <cell r="G3654">
            <v>42055</v>
          </cell>
          <cell r="H3654" t="str">
            <v>CD</v>
          </cell>
        </row>
        <row r="3655">
          <cell r="F3655" t="str">
            <v>CD483571</v>
          </cell>
          <cell r="G3655">
            <v>42055</v>
          </cell>
          <cell r="H3655" t="str">
            <v>CD</v>
          </cell>
        </row>
        <row r="3656">
          <cell r="F3656" t="str">
            <v>CD487860</v>
          </cell>
          <cell r="G3656">
            <v>42055</v>
          </cell>
          <cell r="H3656" t="str">
            <v>CD</v>
          </cell>
        </row>
        <row r="3657">
          <cell r="F3657" t="str">
            <v>CD487911</v>
          </cell>
          <cell r="G3657">
            <v>42055</v>
          </cell>
          <cell r="H3657" t="str">
            <v>CD</v>
          </cell>
        </row>
        <row r="3658">
          <cell r="F3658" t="str">
            <v>PR55755</v>
          </cell>
          <cell r="G3658">
            <v>42055</v>
          </cell>
          <cell r="H3658" t="str">
            <v>PR</v>
          </cell>
        </row>
        <row r="3659">
          <cell r="F3659" t="str">
            <v>CD483318</v>
          </cell>
          <cell r="G3659">
            <v>42055</v>
          </cell>
          <cell r="H3659" t="str">
            <v>CD</v>
          </cell>
        </row>
        <row r="3660">
          <cell r="F3660" t="str">
            <v>CD487571</v>
          </cell>
          <cell r="G3660">
            <v>42055</v>
          </cell>
          <cell r="H3660" t="str">
            <v>CD</v>
          </cell>
        </row>
        <row r="3661">
          <cell r="F3661" t="str">
            <v>CD483567</v>
          </cell>
          <cell r="G3661">
            <v>42055</v>
          </cell>
          <cell r="H3661" t="str">
            <v>CD</v>
          </cell>
        </row>
        <row r="3662">
          <cell r="F3662" t="str">
            <v>CD483187</v>
          </cell>
          <cell r="G3662">
            <v>42055</v>
          </cell>
          <cell r="H3662" t="str">
            <v>CD</v>
          </cell>
        </row>
        <row r="3663">
          <cell r="F3663" t="str">
            <v>CQ57791</v>
          </cell>
          <cell r="G3663">
            <v>42065</v>
          </cell>
          <cell r="H3663" t="str">
            <v>CQ</v>
          </cell>
        </row>
        <row r="3664">
          <cell r="F3664" t="str">
            <v>CQ57690</v>
          </cell>
          <cell r="G3664">
            <v>42065</v>
          </cell>
          <cell r="H3664" t="str">
            <v>CQ</v>
          </cell>
        </row>
        <row r="3665">
          <cell r="F3665" t="str">
            <v>CQ57589</v>
          </cell>
          <cell r="G3665">
            <v>42065</v>
          </cell>
          <cell r="H3665" t="str">
            <v>CQ</v>
          </cell>
        </row>
        <row r="3666">
          <cell r="F3666" t="str">
            <v>CQ57361</v>
          </cell>
          <cell r="G3666">
            <v>42065</v>
          </cell>
          <cell r="H3666" t="str">
            <v>CQ</v>
          </cell>
        </row>
        <row r="3667">
          <cell r="F3667" t="str">
            <v>CQ57382</v>
          </cell>
          <cell r="G3667">
            <v>42065</v>
          </cell>
          <cell r="H3667" t="str">
            <v>CQ</v>
          </cell>
        </row>
        <row r="3668">
          <cell r="F3668" t="str">
            <v>CQ57843</v>
          </cell>
          <cell r="G3668">
            <v>42065</v>
          </cell>
          <cell r="H3668" t="str">
            <v>CQ</v>
          </cell>
        </row>
        <row r="3669">
          <cell r="F3669" t="str">
            <v>CQ57543</v>
          </cell>
          <cell r="G3669">
            <v>42065</v>
          </cell>
          <cell r="H3669" t="str">
            <v>CQ</v>
          </cell>
        </row>
        <row r="3670">
          <cell r="F3670" t="str">
            <v>CQ57999</v>
          </cell>
          <cell r="G3670">
            <v>42065</v>
          </cell>
          <cell r="H3670" t="str">
            <v>CQ</v>
          </cell>
        </row>
        <row r="3671">
          <cell r="F3671" t="str">
            <v>CQ57785</v>
          </cell>
          <cell r="G3671">
            <v>42065</v>
          </cell>
          <cell r="H3671" t="str">
            <v>CQ</v>
          </cell>
        </row>
        <row r="3672">
          <cell r="F3672" t="str">
            <v>CQ58002</v>
          </cell>
          <cell r="G3672">
            <v>42065</v>
          </cell>
          <cell r="H3672" t="str">
            <v>CQ</v>
          </cell>
        </row>
        <row r="3673">
          <cell r="F3673" t="str">
            <v>PR55826</v>
          </cell>
          <cell r="G3673">
            <v>42065</v>
          </cell>
          <cell r="H3673" t="str">
            <v>PR</v>
          </cell>
        </row>
        <row r="3674">
          <cell r="F3674" t="str">
            <v>CD486645</v>
          </cell>
          <cell r="G3674">
            <v>42065</v>
          </cell>
          <cell r="H3674" t="str">
            <v>CD</v>
          </cell>
        </row>
        <row r="3675">
          <cell r="F3675" t="str">
            <v>CD486718</v>
          </cell>
          <cell r="G3675">
            <v>42065</v>
          </cell>
          <cell r="H3675" t="str">
            <v>CD</v>
          </cell>
        </row>
        <row r="3676">
          <cell r="F3676" t="str">
            <v>PR55828</v>
          </cell>
          <cell r="G3676">
            <v>42065</v>
          </cell>
          <cell r="H3676" t="str">
            <v>PR</v>
          </cell>
        </row>
        <row r="3677">
          <cell r="F3677" t="str">
            <v>CH61086</v>
          </cell>
          <cell r="G3677">
            <v>42065</v>
          </cell>
          <cell r="H3677" t="str">
            <v>CH</v>
          </cell>
        </row>
        <row r="3678">
          <cell r="F3678" t="str">
            <v>PR55841</v>
          </cell>
          <cell r="G3678">
            <v>42065</v>
          </cell>
          <cell r="H3678" t="str">
            <v>PR</v>
          </cell>
        </row>
        <row r="3679">
          <cell r="F3679" t="str">
            <v>PR55847</v>
          </cell>
          <cell r="G3679">
            <v>42065</v>
          </cell>
          <cell r="H3679" t="str">
            <v>PR</v>
          </cell>
        </row>
        <row r="3680">
          <cell r="F3680" t="str">
            <v>CH61079</v>
          </cell>
          <cell r="G3680">
            <v>42065</v>
          </cell>
          <cell r="H3680" t="str">
            <v>CH</v>
          </cell>
        </row>
        <row r="3681">
          <cell r="F3681" t="str">
            <v>CH61156</v>
          </cell>
          <cell r="G3681">
            <v>42065</v>
          </cell>
          <cell r="H3681" t="str">
            <v>CH</v>
          </cell>
        </row>
        <row r="3682">
          <cell r="F3682" t="str">
            <v>CH61077</v>
          </cell>
          <cell r="G3682">
            <v>42065</v>
          </cell>
          <cell r="H3682" t="str">
            <v>CH</v>
          </cell>
        </row>
        <row r="3683">
          <cell r="F3683" t="str">
            <v>CH61164</v>
          </cell>
          <cell r="G3683">
            <v>42065</v>
          </cell>
          <cell r="H3683" t="str">
            <v>CH</v>
          </cell>
        </row>
        <row r="3684">
          <cell r="F3684" t="str">
            <v>CH61087</v>
          </cell>
          <cell r="G3684">
            <v>42065</v>
          </cell>
          <cell r="H3684" t="str">
            <v>CH</v>
          </cell>
        </row>
        <row r="3685">
          <cell r="F3685" t="str">
            <v>PR55794</v>
          </cell>
          <cell r="G3685">
            <v>42065</v>
          </cell>
          <cell r="H3685" t="str">
            <v>PR</v>
          </cell>
        </row>
        <row r="3686">
          <cell r="F3686" t="str">
            <v>CD486583</v>
          </cell>
          <cell r="G3686">
            <v>42065</v>
          </cell>
          <cell r="H3686" t="str">
            <v>CD</v>
          </cell>
        </row>
        <row r="3687">
          <cell r="F3687" t="str">
            <v>CH61060</v>
          </cell>
          <cell r="G3687">
            <v>42065</v>
          </cell>
          <cell r="H3687" t="str">
            <v>CH</v>
          </cell>
        </row>
        <row r="3688">
          <cell r="F3688" t="str">
            <v>CH61056</v>
          </cell>
          <cell r="G3688">
            <v>42065</v>
          </cell>
          <cell r="H3688" t="str">
            <v>CH</v>
          </cell>
        </row>
        <row r="3689">
          <cell r="F3689" t="str">
            <v>CD485132</v>
          </cell>
          <cell r="G3689">
            <v>42065</v>
          </cell>
          <cell r="H3689" t="str">
            <v>CD</v>
          </cell>
        </row>
        <row r="3690">
          <cell r="F3690" t="str">
            <v>CD486795</v>
          </cell>
          <cell r="G3690">
            <v>42065</v>
          </cell>
          <cell r="H3690" t="str">
            <v>CD</v>
          </cell>
        </row>
        <row r="3691">
          <cell r="F3691" t="str">
            <v>CH61069</v>
          </cell>
          <cell r="G3691">
            <v>42065</v>
          </cell>
          <cell r="H3691" t="str">
            <v>CH</v>
          </cell>
        </row>
        <row r="3692">
          <cell r="F3692" t="str">
            <v>CH61151</v>
          </cell>
          <cell r="G3692">
            <v>42065</v>
          </cell>
          <cell r="H3692" t="str">
            <v>CH</v>
          </cell>
        </row>
        <row r="3693">
          <cell r="F3693" t="str">
            <v>CH61131</v>
          </cell>
          <cell r="G3693">
            <v>42065</v>
          </cell>
          <cell r="H3693" t="str">
            <v>CH</v>
          </cell>
        </row>
        <row r="3694">
          <cell r="F3694" t="str">
            <v>CH61162</v>
          </cell>
          <cell r="G3694">
            <v>42065</v>
          </cell>
          <cell r="H3694" t="str">
            <v>CH</v>
          </cell>
        </row>
        <row r="3695">
          <cell r="F3695" t="str">
            <v>CH61070</v>
          </cell>
          <cell r="G3695">
            <v>42065</v>
          </cell>
          <cell r="H3695" t="str">
            <v>CH</v>
          </cell>
        </row>
        <row r="3696">
          <cell r="F3696" t="str">
            <v>CH61072</v>
          </cell>
          <cell r="G3696">
            <v>42065</v>
          </cell>
          <cell r="H3696" t="str">
            <v>CH</v>
          </cell>
        </row>
        <row r="3697">
          <cell r="F3697" t="str">
            <v>CH61049</v>
          </cell>
          <cell r="G3697">
            <v>42065</v>
          </cell>
          <cell r="H3697" t="str">
            <v>CH</v>
          </cell>
        </row>
        <row r="3698">
          <cell r="F3698" t="str">
            <v>CH61051</v>
          </cell>
          <cell r="G3698">
            <v>42065</v>
          </cell>
          <cell r="H3698" t="str">
            <v>CH</v>
          </cell>
        </row>
        <row r="3699">
          <cell r="F3699" t="str">
            <v>CH61055</v>
          </cell>
          <cell r="G3699">
            <v>42065</v>
          </cell>
          <cell r="H3699" t="str">
            <v>CH</v>
          </cell>
        </row>
        <row r="3700">
          <cell r="F3700" t="str">
            <v>CH61042</v>
          </cell>
          <cell r="G3700">
            <v>42065</v>
          </cell>
          <cell r="H3700" t="str">
            <v>CH</v>
          </cell>
        </row>
        <row r="3701">
          <cell r="F3701" t="str">
            <v>CD486826</v>
          </cell>
          <cell r="G3701">
            <v>42065</v>
          </cell>
          <cell r="H3701" t="str">
            <v>CD</v>
          </cell>
        </row>
        <row r="3702">
          <cell r="F3702" t="str">
            <v>PR55820</v>
          </cell>
          <cell r="G3702">
            <v>42065</v>
          </cell>
          <cell r="H3702" t="str">
            <v>PR</v>
          </cell>
        </row>
        <row r="3703">
          <cell r="F3703" t="str">
            <v>CD485955</v>
          </cell>
          <cell r="G3703">
            <v>42065</v>
          </cell>
          <cell r="H3703" t="str">
            <v>CD</v>
          </cell>
        </row>
        <row r="3704">
          <cell r="F3704" t="str">
            <v>PR55839</v>
          </cell>
          <cell r="G3704">
            <v>42065</v>
          </cell>
          <cell r="H3704" t="str">
            <v>PR</v>
          </cell>
        </row>
        <row r="3705">
          <cell r="F3705" t="str">
            <v>CH61081</v>
          </cell>
          <cell r="G3705">
            <v>42065</v>
          </cell>
          <cell r="H3705" t="str">
            <v>CH</v>
          </cell>
        </row>
        <row r="3706">
          <cell r="F3706" t="str">
            <v>PR55860</v>
          </cell>
          <cell r="G3706">
            <v>42065</v>
          </cell>
          <cell r="H3706" t="str">
            <v>PR</v>
          </cell>
        </row>
        <row r="3707">
          <cell r="F3707" t="str">
            <v>PR55878</v>
          </cell>
          <cell r="G3707">
            <v>42065</v>
          </cell>
          <cell r="H3707" t="str">
            <v>PR</v>
          </cell>
        </row>
        <row r="3708">
          <cell r="F3708" t="str">
            <v>PR55854</v>
          </cell>
          <cell r="G3708">
            <v>42065</v>
          </cell>
          <cell r="H3708" t="str">
            <v>PR</v>
          </cell>
        </row>
        <row r="3709">
          <cell r="F3709" t="str">
            <v>PR55851</v>
          </cell>
          <cell r="G3709">
            <v>42065</v>
          </cell>
          <cell r="H3709" t="str">
            <v>PR</v>
          </cell>
        </row>
        <row r="3710">
          <cell r="F3710" t="str">
            <v>CD488210</v>
          </cell>
          <cell r="G3710">
            <v>42065</v>
          </cell>
          <cell r="H3710" t="str">
            <v>CD</v>
          </cell>
        </row>
        <row r="3711">
          <cell r="F3711" t="str">
            <v>CH61179</v>
          </cell>
          <cell r="G3711">
            <v>42065</v>
          </cell>
          <cell r="H3711" t="str">
            <v>CH</v>
          </cell>
        </row>
        <row r="3712">
          <cell r="F3712" t="str">
            <v>CD486141</v>
          </cell>
          <cell r="G3712">
            <v>42065</v>
          </cell>
          <cell r="H3712" t="str">
            <v>CD</v>
          </cell>
        </row>
        <row r="3713">
          <cell r="F3713" t="str">
            <v>CD488419</v>
          </cell>
          <cell r="G3713">
            <v>42065</v>
          </cell>
          <cell r="H3713" t="str">
            <v>CD</v>
          </cell>
        </row>
        <row r="3714">
          <cell r="F3714" t="str">
            <v>PR55931</v>
          </cell>
          <cell r="G3714">
            <v>42065</v>
          </cell>
          <cell r="H3714" t="str">
            <v>PR</v>
          </cell>
        </row>
        <row r="3715">
          <cell r="F3715" t="str">
            <v>CD488344</v>
          </cell>
          <cell r="G3715">
            <v>42065</v>
          </cell>
          <cell r="H3715" t="str">
            <v>CD</v>
          </cell>
        </row>
        <row r="3716">
          <cell r="F3716" t="str">
            <v>CH61094</v>
          </cell>
          <cell r="G3716">
            <v>42065</v>
          </cell>
          <cell r="H3716" t="str">
            <v>CH</v>
          </cell>
        </row>
        <row r="3717">
          <cell r="F3717" t="str">
            <v>CD488741</v>
          </cell>
          <cell r="G3717">
            <v>42065</v>
          </cell>
          <cell r="H3717" t="str">
            <v>CD</v>
          </cell>
        </row>
        <row r="3718">
          <cell r="F3718" t="str">
            <v>CD488742</v>
          </cell>
          <cell r="G3718">
            <v>42065</v>
          </cell>
          <cell r="H3718" t="str">
            <v>CD</v>
          </cell>
        </row>
        <row r="3719">
          <cell r="F3719" t="str">
            <v>CD488621</v>
          </cell>
          <cell r="G3719">
            <v>42065</v>
          </cell>
          <cell r="H3719" t="str">
            <v>CD</v>
          </cell>
        </row>
        <row r="3720">
          <cell r="F3720" t="str">
            <v>CD488618</v>
          </cell>
          <cell r="G3720">
            <v>42065</v>
          </cell>
          <cell r="H3720" t="str">
            <v>CD</v>
          </cell>
        </row>
        <row r="3721">
          <cell r="F3721" t="str">
            <v>CD488475</v>
          </cell>
          <cell r="G3721">
            <v>42065</v>
          </cell>
          <cell r="H3721" t="str">
            <v>CD</v>
          </cell>
        </row>
        <row r="3722">
          <cell r="F3722" t="str">
            <v>CD488612</v>
          </cell>
          <cell r="G3722">
            <v>42065</v>
          </cell>
          <cell r="H3722" t="str">
            <v>CD</v>
          </cell>
        </row>
        <row r="3723">
          <cell r="F3723" t="str">
            <v>CD487933</v>
          </cell>
          <cell r="G3723">
            <v>42065</v>
          </cell>
          <cell r="H3723" t="str">
            <v>CD</v>
          </cell>
        </row>
        <row r="3724">
          <cell r="F3724" t="str">
            <v>CD488609</v>
          </cell>
          <cell r="G3724">
            <v>42065</v>
          </cell>
          <cell r="H3724" t="str">
            <v>CD</v>
          </cell>
        </row>
        <row r="3725">
          <cell r="F3725" t="str">
            <v>CD488258</v>
          </cell>
          <cell r="G3725">
            <v>42065</v>
          </cell>
          <cell r="H3725" t="str">
            <v>CD</v>
          </cell>
        </row>
        <row r="3726">
          <cell r="F3726" t="str">
            <v>CD488294</v>
          </cell>
          <cell r="G3726">
            <v>42065</v>
          </cell>
          <cell r="H3726" t="str">
            <v>CD</v>
          </cell>
        </row>
        <row r="3727">
          <cell r="F3727" t="str">
            <v>CH61111</v>
          </cell>
          <cell r="G3727">
            <v>42065</v>
          </cell>
          <cell r="H3727" t="str">
            <v>CH</v>
          </cell>
        </row>
        <row r="3728">
          <cell r="F3728" t="str">
            <v>PR55927</v>
          </cell>
          <cell r="G3728">
            <v>42065</v>
          </cell>
          <cell r="H3728" t="str">
            <v>PR</v>
          </cell>
        </row>
        <row r="3729">
          <cell r="F3729" t="str">
            <v>CD488325</v>
          </cell>
          <cell r="G3729">
            <v>42065</v>
          </cell>
          <cell r="H3729" t="str">
            <v>CD</v>
          </cell>
        </row>
        <row r="3730">
          <cell r="F3730" t="str">
            <v>CD488679</v>
          </cell>
          <cell r="G3730">
            <v>42065</v>
          </cell>
          <cell r="H3730" t="str">
            <v>CD</v>
          </cell>
        </row>
        <row r="3731">
          <cell r="F3731" t="str">
            <v>CD488725</v>
          </cell>
          <cell r="G3731">
            <v>42065</v>
          </cell>
          <cell r="H3731" t="str">
            <v>CD</v>
          </cell>
        </row>
        <row r="3732">
          <cell r="F3732" t="str">
            <v>CD488108</v>
          </cell>
          <cell r="G3732">
            <v>42065</v>
          </cell>
          <cell r="H3732" t="str">
            <v>CD</v>
          </cell>
        </row>
        <row r="3733">
          <cell r="F3733" t="str">
            <v>CH61115</v>
          </cell>
          <cell r="G3733">
            <v>42065</v>
          </cell>
          <cell r="H3733" t="str">
            <v>CH</v>
          </cell>
        </row>
        <row r="3734">
          <cell r="F3734" t="str">
            <v>PR55894</v>
          </cell>
          <cell r="G3734">
            <v>42065</v>
          </cell>
          <cell r="H3734" t="str">
            <v>PR</v>
          </cell>
        </row>
        <row r="3735">
          <cell r="F3735" t="str">
            <v>CH61122</v>
          </cell>
          <cell r="G3735">
            <v>42065</v>
          </cell>
          <cell r="H3735" t="str">
            <v>CH</v>
          </cell>
        </row>
        <row r="3736">
          <cell r="F3736" t="str">
            <v>CH61096</v>
          </cell>
          <cell r="G3736">
            <v>42065</v>
          </cell>
          <cell r="H3736" t="str">
            <v>CH</v>
          </cell>
        </row>
        <row r="3737">
          <cell r="F3737" t="str">
            <v>CD488817</v>
          </cell>
          <cell r="G3737">
            <v>42065</v>
          </cell>
          <cell r="H3737" t="str">
            <v>CD</v>
          </cell>
        </row>
        <row r="3738">
          <cell r="F3738" t="str">
            <v>CD488472</v>
          </cell>
          <cell r="G3738">
            <v>42065</v>
          </cell>
          <cell r="H3738" t="str">
            <v>CD</v>
          </cell>
        </row>
        <row r="3739">
          <cell r="F3739" t="str">
            <v>CD488755</v>
          </cell>
          <cell r="G3739">
            <v>42065</v>
          </cell>
          <cell r="H3739" t="str">
            <v>CD</v>
          </cell>
        </row>
        <row r="3740">
          <cell r="F3740" t="str">
            <v>CD488603</v>
          </cell>
          <cell r="G3740">
            <v>42065</v>
          </cell>
          <cell r="H3740" t="str">
            <v>CD</v>
          </cell>
        </row>
        <row r="3741">
          <cell r="F3741" t="str">
            <v>CD488589</v>
          </cell>
          <cell r="G3741">
            <v>42065</v>
          </cell>
          <cell r="H3741" t="str">
            <v>CD</v>
          </cell>
        </row>
        <row r="3742">
          <cell r="F3742" t="str">
            <v>CD488752</v>
          </cell>
          <cell r="G3742">
            <v>42065</v>
          </cell>
          <cell r="H3742" t="str">
            <v>CD</v>
          </cell>
        </row>
        <row r="3743">
          <cell r="F3743" t="str">
            <v>CD488689</v>
          </cell>
          <cell r="G3743">
            <v>42065</v>
          </cell>
          <cell r="H3743" t="str">
            <v>CD</v>
          </cell>
        </row>
        <row r="3744">
          <cell r="F3744" t="str">
            <v>CD488718</v>
          </cell>
          <cell r="G3744">
            <v>42065</v>
          </cell>
          <cell r="H3744" t="str">
            <v>CD</v>
          </cell>
        </row>
        <row r="3745">
          <cell r="F3745" t="str">
            <v>CD488733</v>
          </cell>
          <cell r="G3745">
            <v>42065</v>
          </cell>
          <cell r="H3745" t="str">
            <v>CD</v>
          </cell>
        </row>
        <row r="3746">
          <cell r="F3746" t="str">
            <v>CD488739</v>
          </cell>
          <cell r="G3746">
            <v>42065</v>
          </cell>
          <cell r="H3746" t="str">
            <v>CD</v>
          </cell>
        </row>
        <row r="3747">
          <cell r="F3747" t="str">
            <v>CD488744</v>
          </cell>
          <cell r="G3747">
            <v>42065</v>
          </cell>
          <cell r="H3747" t="str">
            <v>CD</v>
          </cell>
        </row>
        <row r="3748">
          <cell r="F3748" t="str">
            <v>CD488746</v>
          </cell>
          <cell r="G3748">
            <v>42065</v>
          </cell>
          <cell r="H3748" t="str">
            <v>CD</v>
          </cell>
        </row>
        <row r="3749">
          <cell r="F3749" t="str">
            <v>CD487431</v>
          </cell>
          <cell r="G3749">
            <v>42065</v>
          </cell>
          <cell r="H3749" t="str">
            <v>CD</v>
          </cell>
        </row>
        <row r="3750">
          <cell r="F3750" t="str">
            <v>CD487930</v>
          </cell>
          <cell r="G3750">
            <v>42065</v>
          </cell>
          <cell r="H3750" t="str">
            <v>CD</v>
          </cell>
        </row>
        <row r="3751">
          <cell r="F3751" t="str">
            <v>CD487931</v>
          </cell>
          <cell r="G3751">
            <v>42065</v>
          </cell>
          <cell r="H3751" t="str">
            <v>CD</v>
          </cell>
        </row>
        <row r="3752">
          <cell r="F3752" t="str">
            <v>CD487934</v>
          </cell>
          <cell r="G3752">
            <v>42065</v>
          </cell>
          <cell r="H3752" t="str">
            <v>CD</v>
          </cell>
        </row>
        <row r="3753">
          <cell r="F3753" t="str">
            <v>CD487943</v>
          </cell>
          <cell r="G3753">
            <v>42065</v>
          </cell>
          <cell r="H3753" t="str">
            <v>CD</v>
          </cell>
        </row>
        <row r="3754">
          <cell r="F3754" t="str">
            <v>CD487950</v>
          </cell>
          <cell r="G3754">
            <v>42065</v>
          </cell>
          <cell r="H3754" t="str">
            <v>CD</v>
          </cell>
        </row>
        <row r="3755">
          <cell r="F3755" t="str">
            <v>CD487968</v>
          </cell>
          <cell r="G3755">
            <v>42065</v>
          </cell>
          <cell r="H3755" t="str">
            <v>CD</v>
          </cell>
        </row>
        <row r="3756">
          <cell r="F3756" t="str">
            <v>CD487970</v>
          </cell>
          <cell r="G3756">
            <v>42065</v>
          </cell>
          <cell r="H3756" t="str">
            <v>CD</v>
          </cell>
        </row>
        <row r="3757">
          <cell r="F3757" t="str">
            <v>CD488003</v>
          </cell>
          <cell r="G3757">
            <v>42065</v>
          </cell>
          <cell r="H3757" t="str">
            <v>CD</v>
          </cell>
        </row>
        <row r="3758">
          <cell r="F3758" t="str">
            <v>CD488031</v>
          </cell>
          <cell r="G3758">
            <v>42065</v>
          </cell>
          <cell r="H3758" t="str">
            <v>CD</v>
          </cell>
        </row>
        <row r="3759">
          <cell r="F3759" t="str">
            <v>CD487949</v>
          </cell>
          <cell r="G3759">
            <v>42065</v>
          </cell>
          <cell r="H3759" t="str">
            <v>CD</v>
          </cell>
        </row>
        <row r="3760">
          <cell r="F3760" t="str">
            <v>CD488192</v>
          </cell>
          <cell r="G3760">
            <v>42065</v>
          </cell>
          <cell r="H3760" t="str">
            <v>CD</v>
          </cell>
        </row>
        <row r="3761">
          <cell r="F3761" t="str">
            <v>CD488117</v>
          </cell>
          <cell r="G3761">
            <v>42065</v>
          </cell>
          <cell r="H3761" t="str">
            <v>CD</v>
          </cell>
        </row>
        <row r="3762">
          <cell r="F3762" t="str">
            <v>CD488289</v>
          </cell>
          <cell r="G3762">
            <v>42065</v>
          </cell>
          <cell r="H3762" t="str">
            <v>CD</v>
          </cell>
        </row>
        <row r="3763">
          <cell r="F3763" t="str">
            <v>CD488312</v>
          </cell>
          <cell r="G3763">
            <v>42065</v>
          </cell>
          <cell r="H3763" t="str">
            <v>CD</v>
          </cell>
        </row>
        <row r="3764">
          <cell r="F3764" t="str">
            <v>CD488753</v>
          </cell>
          <cell r="G3764">
            <v>42065</v>
          </cell>
          <cell r="H3764" t="str">
            <v>CD</v>
          </cell>
        </row>
        <row r="3765">
          <cell r="F3765" t="str">
            <v>CD488749</v>
          </cell>
          <cell r="G3765">
            <v>42065</v>
          </cell>
          <cell r="H3765" t="str">
            <v>CD</v>
          </cell>
        </row>
        <row r="3766">
          <cell r="F3766" t="str">
            <v>CD487990</v>
          </cell>
          <cell r="G3766">
            <v>42065</v>
          </cell>
          <cell r="H3766" t="str">
            <v>CD</v>
          </cell>
        </row>
        <row r="3767">
          <cell r="F3767" t="str">
            <v>CD488050</v>
          </cell>
          <cell r="G3767">
            <v>42065</v>
          </cell>
          <cell r="H3767" t="str">
            <v>CD</v>
          </cell>
        </row>
        <row r="3768">
          <cell r="F3768" t="str">
            <v>CD487480</v>
          </cell>
          <cell r="G3768">
            <v>42065</v>
          </cell>
          <cell r="H3768" t="str">
            <v>CD</v>
          </cell>
        </row>
        <row r="3769">
          <cell r="F3769" t="str">
            <v>CD488093</v>
          </cell>
          <cell r="G3769">
            <v>42065</v>
          </cell>
          <cell r="H3769" t="str">
            <v>CD</v>
          </cell>
        </row>
        <row r="3770">
          <cell r="F3770" t="str">
            <v>CD488323</v>
          </cell>
          <cell r="G3770">
            <v>42065</v>
          </cell>
          <cell r="H3770" t="str">
            <v>CD</v>
          </cell>
        </row>
        <row r="3771">
          <cell r="F3771" t="str">
            <v>CD488653</v>
          </cell>
          <cell r="G3771">
            <v>42065</v>
          </cell>
          <cell r="H3771" t="str">
            <v>CD</v>
          </cell>
        </row>
        <row r="3772">
          <cell r="F3772" t="str">
            <v>CD488427</v>
          </cell>
          <cell r="G3772">
            <v>42065</v>
          </cell>
          <cell r="H3772" t="str">
            <v>CD</v>
          </cell>
        </row>
        <row r="3773">
          <cell r="F3773" t="str">
            <v>CD487613</v>
          </cell>
          <cell r="G3773">
            <v>42065</v>
          </cell>
          <cell r="H3773" t="str">
            <v>CD</v>
          </cell>
        </row>
        <row r="3774">
          <cell r="F3774" t="str">
            <v>CD487462</v>
          </cell>
          <cell r="G3774">
            <v>42065</v>
          </cell>
          <cell r="H3774" t="str">
            <v>CD</v>
          </cell>
        </row>
        <row r="3775">
          <cell r="F3775" t="str">
            <v>CD488507</v>
          </cell>
          <cell r="G3775">
            <v>42065</v>
          </cell>
          <cell r="H3775" t="str">
            <v>CD</v>
          </cell>
        </row>
        <row r="3776">
          <cell r="F3776" t="str">
            <v>CD486499</v>
          </cell>
          <cell r="G3776">
            <v>42065</v>
          </cell>
          <cell r="H3776" t="str">
            <v>CD</v>
          </cell>
        </row>
        <row r="3777">
          <cell r="F3777" t="str">
            <v>CD488222</v>
          </cell>
          <cell r="G3777">
            <v>42065</v>
          </cell>
          <cell r="H3777" t="str">
            <v>CD</v>
          </cell>
        </row>
        <row r="3778">
          <cell r="F3778" t="str">
            <v>CD489640</v>
          </cell>
          <cell r="G3778">
            <v>42065</v>
          </cell>
          <cell r="H3778" t="str">
            <v>CD</v>
          </cell>
        </row>
        <row r="3779">
          <cell r="F3779" t="str">
            <v>CD488874</v>
          </cell>
          <cell r="G3779">
            <v>42065</v>
          </cell>
          <cell r="H3779" t="str">
            <v>CD</v>
          </cell>
        </row>
        <row r="3780">
          <cell r="F3780" t="str">
            <v>CD488835</v>
          </cell>
          <cell r="G3780">
            <v>42065</v>
          </cell>
          <cell r="H3780" t="str">
            <v>CD</v>
          </cell>
        </row>
        <row r="3781">
          <cell r="F3781" t="str">
            <v>CD488826</v>
          </cell>
          <cell r="G3781">
            <v>42065</v>
          </cell>
          <cell r="H3781" t="str">
            <v>CD</v>
          </cell>
        </row>
        <row r="3782">
          <cell r="F3782" t="str">
            <v>CD488815</v>
          </cell>
          <cell r="G3782">
            <v>42065</v>
          </cell>
          <cell r="H3782" t="str">
            <v>CD</v>
          </cell>
        </row>
        <row r="3783">
          <cell r="F3783" t="str">
            <v>CD488885</v>
          </cell>
          <cell r="G3783">
            <v>42065</v>
          </cell>
          <cell r="H3783" t="str">
            <v>CD</v>
          </cell>
        </row>
        <row r="3784">
          <cell r="F3784" t="str">
            <v>CD488523</v>
          </cell>
          <cell r="G3784">
            <v>42065</v>
          </cell>
          <cell r="H3784" t="str">
            <v>CD</v>
          </cell>
        </row>
        <row r="3785">
          <cell r="F3785" t="str">
            <v>CD488254</v>
          </cell>
          <cell r="G3785">
            <v>42065</v>
          </cell>
          <cell r="H3785" t="str">
            <v>CD</v>
          </cell>
        </row>
        <row r="3786">
          <cell r="F3786" t="str">
            <v>CD486834</v>
          </cell>
          <cell r="G3786">
            <v>42065</v>
          </cell>
          <cell r="H3786" t="str">
            <v>CD</v>
          </cell>
        </row>
        <row r="3787">
          <cell r="F3787" t="str">
            <v>CD488832</v>
          </cell>
          <cell r="G3787">
            <v>42065</v>
          </cell>
          <cell r="H3787" t="str">
            <v>CD</v>
          </cell>
        </row>
        <row r="3788">
          <cell r="F3788" t="str">
            <v>CD489696</v>
          </cell>
          <cell r="G3788">
            <v>42065</v>
          </cell>
          <cell r="H3788" t="str">
            <v>CD</v>
          </cell>
        </row>
        <row r="3789">
          <cell r="F3789" t="str">
            <v>CD488850</v>
          </cell>
          <cell r="G3789">
            <v>42065</v>
          </cell>
          <cell r="H3789" t="str">
            <v>CD</v>
          </cell>
        </row>
        <row r="3790">
          <cell r="F3790" t="str">
            <v>CD488868</v>
          </cell>
          <cell r="G3790">
            <v>42065</v>
          </cell>
          <cell r="H3790" t="str">
            <v>CD</v>
          </cell>
        </row>
        <row r="3791">
          <cell r="F3791" t="str">
            <v>CD488882</v>
          </cell>
          <cell r="G3791">
            <v>42065</v>
          </cell>
          <cell r="H3791" t="str">
            <v>CD</v>
          </cell>
        </row>
        <row r="3792">
          <cell r="F3792" t="str">
            <v>CD488546</v>
          </cell>
          <cell r="G3792">
            <v>42065</v>
          </cell>
          <cell r="H3792" t="str">
            <v>CD</v>
          </cell>
        </row>
        <row r="3793">
          <cell r="F3793" t="str">
            <v>CD489692</v>
          </cell>
          <cell r="G3793">
            <v>42065</v>
          </cell>
          <cell r="H3793" t="str">
            <v>CD</v>
          </cell>
        </row>
        <row r="3794">
          <cell r="F3794" t="str">
            <v>CD488917</v>
          </cell>
          <cell r="G3794">
            <v>42065</v>
          </cell>
          <cell r="H3794" t="str">
            <v>CD</v>
          </cell>
        </row>
        <row r="3795">
          <cell r="F3795" t="str">
            <v>CD489255</v>
          </cell>
          <cell r="G3795">
            <v>42065</v>
          </cell>
          <cell r="H3795" t="str">
            <v>CD</v>
          </cell>
        </row>
        <row r="3796">
          <cell r="F3796" t="str">
            <v>CD489260</v>
          </cell>
          <cell r="G3796">
            <v>42065</v>
          </cell>
          <cell r="H3796" t="str">
            <v>CD</v>
          </cell>
        </row>
        <row r="3797">
          <cell r="F3797" t="str">
            <v>CD489269</v>
          </cell>
          <cell r="G3797">
            <v>42065</v>
          </cell>
          <cell r="H3797" t="str">
            <v>CD</v>
          </cell>
        </row>
        <row r="3798">
          <cell r="F3798" t="str">
            <v>CD488889</v>
          </cell>
          <cell r="G3798">
            <v>42065</v>
          </cell>
          <cell r="H3798" t="str">
            <v>CD</v>
          </cell>
        </row>
        <row r="3799">
          <cell r="F3799" t="str">
            <v>CD486500</v>
          </cell>
          <cell r="G3799">
            <v>42065</v>
          </cell>
          <cell r="H3799" t="str">
            <v>CD</v>
          </cell>
        </row>
        <row r="3800">
          <cell r="F3800" t="str">
            <v>CD488841</v>
          </cell>
          <cell r="G3800">
            <v>42065</v>
          </cell>
          <cell r="H3800" t="str">
            <v>CD</v>
          </cell>
        </row>
        <row r="3801">
          <cell r="F3801" t="str">
            <v>CD486991</v>
          </cell>
          <cell r="G3801">
            <v>42065</v>
          </cell>
          <cell r="H3801" t="str">
            <v>CD</v>
          </cell>
        </row>
        <row r="3802">
          <cell r="F3802" t="str">
            <v>CD486509</v>
          </cell>
          <cell r="G3802">
            <v>42065</v>
          </cell>
          <cell r="H3802" t="str">
            <v>CD</v>
          </cell>
        </row>
        <row r="3803">
          <cell r="F3803" t="str">
            <v>CD486977</v>
          </cell>
          <cell r="G3803">
            <v>42065</v>
          </cell>
          <cell r="H3803" t="str">
            <v>CD</v>
          </cell>
        </row>
        <row r="3804">
          <cell r="F3804" t="str">
            <v>CD488946</v>
          </cell>
          <cell r="G3804">
            <v>42065</v>
          </cell>
          <cell r="H3804" t="str">
            <v>CD</v>
          </cell>
        </row>
        <row r="3805">
          <cell r="F3805" t="str">
            <v>CD487685</v>
          </cell>
          <cell r="G3805">
            <v>42065</v>
          </cell>
          <cell r="H3805" t="str">
            <v>CD</v>
          </cell>
        </row>
        <row r="3806">
          <cell r="F3806" t="str">
            <v>CD477217</v>
          </cell>
          <cell r="G3806">
            <v>42065</v>
          </cell>
          <cell r="H3806" t="str">
            <v>CD</v>
          </cell>
        </row>
        <row r="3807">
          <cell r="F3807" t="str">
            <v>CD488347</v>
          </cell>
          <cell r="G3807">
            <v>42065</v>
          </cell>
          <cell r="H3807" t="str">
            <v>CD</v>
          </cell>
        </row>
        <row r="3808">
          <cell r="F3808" t="str">
            <v>CD479604</v>
          </cell>
          <cell r="G3808">
            <v>42065</v>
          </cell>
          <cell r="H3808" t="str">
            <v>CD</v>
          </cell>
        </row>
        <row r="3809">
          <cell r="F3809" t="str">
            <v>CD478902</v>
          </cell>
          <cell r="G3809">
            <v>42065</v>
          </cell>
          <cell r="H3809" t="str">
            <v>CD</v>
          </cell>
        </row>
        <row r="3810">
          <cell r="F3810" t="str">
            <v>CD485453</v>
          </cell>
          <cell r="G3810">
            <v>42065</v>
          </cell>
          <cell r="H3810" t="str">
            <v>CD</v>
          </cell>
        </row>
        <row r="3811">
          <cell r="F3811" t="str">
            <v>CD488348</v>
          </cell>
          <cell r="G3811">
            <v>42065</v>
          </cell>
          <cell r="H3811" t="str">
            <v>CD</v>
          </cell>
        </row>
        <row r="3812">
          <cell r="F3812" t="str">
            <v>CD487307</v>
          </cell>
          <cell r="G3812">
            <v>42065</v>
          </cell>
          <cell r="H3812" t="str">
            <v>CD</v>
          </cell>
        </row>
        <row r="3813">
          <cell r="F3813" t="str">
            <v>CD488065</v>
          </cell>
          <cell r="G3813">
            <v>42065</v>
          </cell>
          <cell r="H3813" t="str">
            <v>CD</v>
          </cell>
        </row>
        <row r="3814">
          <cell r="F3814" t="str">
            <v>CD488511</v>
          </cell>
          <cell r="G3814">
            <v>42065</v>
          </cell>
          <cell r="H3814" t="str">
            <v>CD</v>
          </cell>
        </row>
        <row r="3815">
          <cell r="F3815" t="str">
            <v>CD489386</v>
          </cell>
          <cell r="G3815">
            <v>42065</v>
          </cell>
          <cell r="H3815" t="str">
            <v>CD</v>
          </cell>
        </row>
        <row r="3816">
          <cell r="F3816" t="str">
            <v>CD488973</v>
          </cell>
          <cell r="G3816">
            <v>42065</v>
          </cell>
          <cell r="H3816" t="str">
            <v>CD</v>
          </cell>
        </row>
        <row r="3817">
          <cell r="F3817" t="str">
            <v>CD489418</v>
          </cell>
          <cell r="G3817">
            <v>42065</v>
          </cell>
          <cell r="H3817" t="str">
            <v>CD</v>
          </cell>
        </row>
        <row r="3818">
          <cell r="F3818" t="str">
            <v>CD489027</v>
          </cell>
          <cell r="G3818">
            <v>42065</v>
          </cell>
          <cell r="H3818" t="str">
            <v>CD</v>
          </cell>
        </row>
        <row r="3819">
          <cell r="F3819" t="str">
            <v>CD488767</v>
          </cell>
          <cell r="G3819">
            <v>42065</v>
          </cell>
          <cell r="H3819" t="str">
            <v>CD</v>
          </cell>
        </row>
        <row r="3820">
          <cell r="F3820" t="str">
            <v>CD488352</v>
          </cell>
          <cell r="G3820">
            <v>42065</v>
          </cell>
          <cell r="H3820" t="str">
            <v>CD</v>
          </cell>
        </row>
        <row r="3821">
          <cell r="F3821" t="str">
            <v>CD488421</v>
          </cell>
          <cell r="G3821">
            <v>42065</v>
          </cell>
          <cell r="H3821" t="str">
            <v>CD</v>
          </cell>
        </row>
        <row r="3822">
          <cell r="F3822" t="str">
            <v>CD488490</v>
          </cell>
          <cell r="G3822">
            <v>42065</v>
          </cell>
          <cell r="H3822" t="str">
            <v>CD</v>
          </cell>
        </row>
        <row r="3823">
          <cell r="F3823" t="str">
            <v>CD488405</v>
          </cell>
          <cell r="G3823">
            <v>42065</v>
          </cell>
          <cell r="H3823" t="str">
            <v>CD</v>
          </cell>
        </row>
        <row r="3824">
          <cell r="F3824" t="str">
            <v>CD488074</v>
          </cell>
          <cell r="G3824">
            <v>42065</v>
          </cell>
          <cell r="H3824" t="str">
            <v>CD</v>
          </cell>
        </row>
        <row r="3825">
          <cell r="F3825" t="str">
            <v>CD488310</v>
          </cell>
          <cell r="G3825">
            <v>42065</v>
          </cell>
          <cell r="H3825" t="str">
            <v>CD</v>
          </cell>
        </row>
        <row r="3826">
          <cell r="F3826" t="str">
            <v>CD488336</v>
          </cell>
          <cell r="G3826">
            <v>42065</v>
          </cell>
          <cell r="H3826" t="str">
            <v>CD</v>
          </cell>
        </row>
        <row r="3827">
          <cell r="F3827" t="str">
            <v>CD483266</v>
          </cell>
          <cell r="G3827">
            <v>42065</v>
          </cell>
          <cell r="H3827" t="str">
            <v>CD</v>
          </cell>
        </row>
        <row r="3828">
          <cell r="F3828" t="str">
            <v>CD484376</v>
          </cell>
          <cell r="G3828">
            <v>42065</v>
          </cell>
          <cell r="H3828" t="str">
            <v>CD</v>
          </cell>
        </row>
        <row r="3829">
          <cell r="F3829" t="str">
            <v>CD485395</v>
          </cell>
          <cell r="G3829">
            <v>42065</v>
          </cell>
          <cell r="H3829" t="str">
            <v>CD</v>
          </cell>
        </row>
        <row r="3830">
          <cell r="F3830" t="str">
            <v>CD485968</v>
          </cell>
          <cell r="G3830">
            <v>42065</v>
          </cell>
          <cell r="H3830" t="str">
            <v>CD</v>
          </cell>
        </row>
        <row r="3831">
          <cell r="F3831" t="str">
            <v>CD487938</v>
          </cell>
          <cell r="G3831">
            <v>42065</v>
          </cell>
          <cell r="H3831" t="str">
            <v>CD</v>
          </cell>
        </row>
        <row r="3832">
          <cell r="F3832" t="str">
            <v>CD487269</v>
          </cell>
          <cell r="G3832">
            <v>42065</v>
          </cell>
          <cell r="H3832" t="str">
            <v>CD</v>
          </cell>
        </row>
        <row r="3833">
          <cell r="F3833" t="str">
            <v>CD467293</v>
          </cell>
          <cell r="G3833">
            <v>42065</v>
          </cell>
          <cell r="H3833" t="str">
            <v>CD</v>
          </cell>
        </row>
        <row r="3834">
          <cell r="F3834" t="str">
            <v>CD488100</v>
          </cell>
          <cell r="G3834">
            <v>42065</v>
          </cell>
          <cell r="H3834" t="str">
            <v>CD</v>
          </cell>
        </row>
        <row r="3835">
          <cell r="F3835" t="str">
            <v>CD488109</v>
          </cell>
          <cell r="G3835">
            <v>42065</v>
          </cell>
          <cell r="H3835" t="str">
            <v>CD</v>
          </cell>
        </row>
        <row r="3836">
          <cell r="F3836" t="str">
            <v>CD487614</v>
          </cell>
          <cell r="G3836">
            <v>42065</v>
          </cell>
          <cell r="H3836" t="str">
            <v>CD</v>
          </cell>
        </row>
        <row r="3837">
          <cell r="F3837" t="str">
            <v>CD488557</v>
          </cell>
          <cell r="G3837">
            <v>42065</v>
          </cell>
          <cell r="H3837" t="str">
            <v>CD</v>
          </cell>
        </row>
        <row r="3838">
          <cell r="F3838" t="str">
            <v>CD489162</v>
          </cell>
          <cell r="G3838">
            <v>42065</v>
          </cell>
          <cell r="H3838" t="str">
            <v>CD</v>
          </cell>
        </row>
        <row r="3839">
          <cell r="F3839" t="str">
            <v>CD488645</v>
          </cell>
          <cell r="G3839">
            <v>42065</v>
          </cell>
          <cell r="H3839" t="str">
            <v>CD</v>
          </cell>
        </row>
        <row r="3840">
          <cell r="F3840" t="str">
            <v>CD488703</v>
          </cell>
          <cell r="G3840">
            <v>42065</v>
          </cell>
          <cell r="H3840" t="str">
            <v>CD</v>
          </cell>
        </row>
        <row r="3841">
          <cell r="F3841" t="str">
            <v>CD488433</v>
          </cell>
          <cell r="G3841">
            <v>42065</v>
          </cell>
          <cell r="H3841" t="str">
            <v>CD</v>
          </cell>
        </row>
        <row r="3842">
          <cell r="F3842" t="str">
            <v>CD488950</v>
          </cell>
          <cell r="G3842">
            <v>42065</v>
          </cell>
          <cell r="H3842" t="str">
            <v>CD</v>
          </cell>
        </row>
        <row r="3843">
          <cell r="F3843" t="str">
            <v>CD488369</v>
          </cell>
          <cell r="G3843">
            <v>42065</v>
          </cell>
          <cell r="H3843" t="str">
            <v>CD</v>
          </cell>
        </row>
        <row r="3844">
          <cell r="F3844" t="str">
            <v>CD486065</v>
          </cell>
          <cell r="G3844">
            <v>42065</v>
          </cell>
          <cell r="H3844" t="str">
            <v>CD</v>
          </cell>
        </row>
        <row r="3845">
          <cell r="F3845" t="str">
            <v>CD488794</v>
          </cell>
          <cell r="G3845">
            <v>42065</v>
          </cell>
          <cell r="H3845" t="str">
            <v>CD</v>
          </cell>
        </row>
        <row r="3846">
          <cell r="F3846" t="str">
            <v>CD488975</v>
          </cell>
          <cell r="G3846">
            <v>42065</v>
          </cell>
          <cell r="H3846" t="str">
            <v>CD</v>
          </cell>
        </row>
        <row r="3847">
          <cell r="F3847" t="str">
            <v>CD488961</v>
          </cell>
          <cell r="G3847">
            <v>42065</v>
          </cell>
          <cell r="H3847" t="str">
            <v>CD</v>
          </cell>
        </row>
        <row r="3848">
          <cell r="F3848" t="str">
            <v>CD488969</v>
          </cell>
          <cell r="G3848">
            <v>42065</v>
          </cell>
          <cell r="H3848" t="str">
            <v>CD</v>
          </cell>
        </row>
        <row r="3849">
          <cell r="F3849" t="str">
            <v>CD484346</v>
          </cell>
          <cell r="G3849">
            <v>42065</v>
          </cell>
          <cell r="H3849" t="str">
            <v>CD</v>
          </cell>
        </row>
        <row r="3850">
          <cell r="F3850" t="str">
            <v>CD484768</v>
          </cell>
          <cell r="G3850">
            <v>42065</v>
          </cell>
          <cell r="H3850" t="str">
            <v>CD</v>
          </cell>
        </row>
        <row r="3851">
          <cell r="F3851" t="str">
            <v>CH60786</v>
          </cell>
          <cell r="G3851">
            <v>42065</v>
          </cell>
          <cell r="H3851" t="str">
            <v>CH</v>
          </cell>
        </row>
        <row r="3852">
          <cell r="F3852" t="str">
            <v>CD490035</v>
          </cell>
          <cell r="G3852">
            <v>42065</v>
          </cell>
          <cell r="H3852" t="str">
            <v>CD</v>
          </cell>
        </row>
        <row r="3853">
          <cell r="F3853" t="str">
            <v>CD485579</v>
          </cell>
          <cell r="G3853">
            <v>42065</v>
          </cell>
          <cell r="H3853" t="str">
            <v>CD</v>
          </cell>
        </row>
        <row r="3854">
          <cell r="F3854" t="str">
            <v>CD488187</v>
          </cell>
          <cell r="G3854">
            <v>42065</v>
          </cell>
          <cell r="H3854" t="str">
            <v>CD</v>
          </cell>
        </row>
        <row r="3855">
          <cell r="F3855" t="str">
            <v>CD488260</v>
          </cell>
          <cell r="G3855">
            <v>42065</v>
          </cell>
          <cell r="H3855" t="str">
            <v>CD</v>
          </cell>
        </row>
        <row r="3856">
          <cell r="F3856" t="str">
            <v>CD489142</v>
          </cell>
          <cell r="G3856">
            <v>42065</v>
          </cell>
          <cell r="H3856" t="str">
            <v>CD</v>
          </cell>
        </row>
        <row r="3857">
          <cell r="F3857" t="str">
            <v>PR55903</v>
          </cell>
          <cell r="G3857">
            <v>42065</v>
          </cell>
          <cell r="H3857" t="str">
            <v>PR</v>
          </cell>
        </row>
        <row r="3858">
          <cell r="F3858" t="str">
            <v>CH61013</v>
          </cell>
          <cell r="G3858">
            <v>42065</v>
          </cell>
          <cell r="H3858" t="str">
            <v>CH</v>
          </cell>
        </row>
        <row r="3859">
          <cell r="F3859" t="str">
            <v>CD488212</v>
          </cell>
          <cell r="G3859">
            <v>42065</v>
          </cell>
          <cell r="H3859" t="str">
            <v>CD</v>
          </cell>
        </row>
        <row r="3860">
          <cell r="F3860" t="str">
            <v>CD489250</v>
          </cell>
          <cell r="G3860">
            <v>42065</v>
          </cell>
          <cell r="H3860" t="str">
            <v>CD</v>
          </cell>
        </row>
        <row r="3861">
          <cell r="F3861" t="str">
            <v>CD489182</v>
          </cell>
          <cell r="G3861">
            <v>42065</v>
          </cell>
          <cell r="H3861" t="str">
            <v>CD</v>
          </cell>
        </row>
        <row r="3862">
          <cell r="F3862" t="str">
            <v>CD489826</v>
          </cell>
          <cell r="G3862">
            <v>42065</v>
          </cell>
          <cell r="H3862" t="str">
            <v>CD</v>
          </cell>
        </row>
        <row r="3863">
          <cell r="F3863" t="str">
            <v>CD488979</v>
          </cell>
          <cell r="G3863">
            <v>42065</v>
          </cell>
          <cell r="H3863" t="str">
            <v>CD</v>
          </cell>
        </row>
        <row r="3864">
          <cell r="F3864" t="str">
            <v>CD486023</v>
          </cell>
          <cell r="G3864">
            <v>42065</v>
          </cell>
          <cell r="H3864" t="str">
            <v>CD</v>
          </cell>
        </row>
        <row r="3865">
          <cell r="F3865" t="str">
            <v>CD488112</v>
          </cell>
          <cell r="G3865">
            <v>42065</v>
          </cell>
          <cell r="H3865" t="str">
            <v>CD</v>
          </cell>
        </row>
        <row r="3866">
          <cell r="F3866" t="str">
            <v>CD486460</v>
          </cell>
          <cell r="G3866">
            <v>42065</v>
          </cell>
          <cell r="H3866" t="str">
            <v>CD</v>
          </cell>
        </row>
        <row r="3867">
          <cell r="F3867" t="str">
            <v>CD487848</v>
          </cell>
          <cell r="G3867">
            <v>42065</v>
          </cell>
          <cell r="H3867" t="str">
            <v>CD</v>
          </cell>
        </row>
        <row r="3868">
          <cell r="F3868" t="str">
            <v>CD484157</v>
          </cell>
          <cell r="G3868">
            <v>42065</v>
          </cell>
          <cell r="H3868" t="str">
            <v>CD</v>
          </cell>
        </row>
        <row r="3869">
          <cell r="F3869" t="str">
            <v>CD484781</v>
          </cell>
          <cell r="G3869">
            <v>42065</v>
          </cell>
          <cell r="H3869" t="str">
            <v>CD</v>
          </cell>
        </row>
        <row r="3870">
          <cell r="F3870" t="str">
            <v>CD484763</v>
          </cell>
          <cell r="G3870">
            <v>42065</v>
          </cell>
          <cell r="H3870" t="str">
            <v>CD</v>
          </cell>
        </row>
        <row r="3871">
          <cell r="F3871" t="str">
            <v>CD489881</v>
          </cell>
          <cell r="G3871">
            <v>42065</v>
          </cell>
          <cell r="H3871" t="str">
            <v>CD</v>
          </cell>
        </row>
        <row r="3872">
          <cell r="F3872" t="str">
            <v>CD489880</v>
          </cell>
          <cell r="G3872">
            <v>42065</v>
          </cell>
          <cell r="H3872" t="str">
            <v>CD</v>
          </cell>
        </row>
        <row r="3873">
          <cell r="F3873" t="str">
            <v>CD489872</v>
          </cell>
          <cell r="G3873">
            <v>42065</v>
          </cell>
          <cell r="H3873" t="str">
            <v>CD</v>
          </cell>
        </row>
        <row r="3874">
          <cell r="F3874" t="str">
            <v>CD488610</v>
          </cell>
          <cell r="G3874">
            <v>42065</v>
          </cell>
          <cell r="H3874" t="str">
            <v>CD</v>
          </cell>
        </row>
        <row r="3875">
          <cell r="F3875" t="str">
            <v>CD485550</v>
          </cell>
          <cell r="G3875">
            <v>42065</v>
          </cell>
          <cell r="H3875" t="str">
            <v>CD</v>
          </cell>
        </row>
        <row r="3876">
          <cell r="F3876" t="str">
            <v>CD487582</v>
          </cell>
          <cell r="G3876">
            <v>42065</v>
          </cell>
          <cell r="H3876" t="str">
            <v>CD</v>
          </cell>
        </row>
        <row r="3877">
          <cell r="F3877" t="str">
            <v>CD486312</v>
          </cell>
          <cell r="G3877">
            <v>42065</v>
          </cell>
          <cell r="H3877" t="str">
            <v>CD</v>
          </cell>
        </row>
        <row r="3878">
          <cell r="F3878" t="str">
            <v>CD485586</v>
          </cell>
          <cell r="G3878">
            <v>42065</v>
          </cell>
          <cell r="H3878" t="str">
            <v>CD</v>
          </cell>
        </row>
        <row r="3879">
          <cell r="F3879" t="str">
            <v>CD484080</v>
          </cell>
          <cell r="G3879">
            <v>42065</v>
          </cell>
          <cell r="H3879" t="str">
            <v>CD</v>
          </cell>
        </row>
        <row r="3880">
          <cell r="F3880" t="str">
            <v>CD483525</v>
          </cell>
          <cell r="G3880">
            <v>42065</v>
          </cell>
          <cell r="H3880" t="str">
            <v>CD</v>
          </cell>
        </row>
        <row r="3881">
          <cell r="F3881" t="str">
            <v>CD483869</v>
          </cell>
          <cell r="G3881">
            <v>42065</v>
          </cell>
          <cell r="H3881" t="str">
            <v>CD</v>
          </cell>
        </row>
        <row r="3882">
          <cell r="F3882" t="str">
            <v>CD483963</v>
          </cell>
          <cell r="G3882">
            <v>42065</v>
          </cell>
          <cell r="H3882" t="str">
            <v>CD</v>
          </cell>
        </row>
        <row r="3883">
          <cell r="F3883" t="str">
            <v>CD484452</v>
          </cell>
          <cell r="G3883">
            <v>42065</v>
          </cell>
          <cell r="H3883" t="str">
            <v>CD</v>
          </cell>
        </row>
        <row r="3884">
          <cell r="F3884" t="str">
            <v>CD484505</v>
          </cell>
          <cell r="G3884">
            <v>42065</v>
          </cell>
          <cell r="H3884" t="str">
            <v>CD</v>
          </cell>
        </row>
        <row r="3885">
          <cell r="F3885" t="str">
            <v>CD484869</v>
          </cell>
          <cell r="G3885">
            <v>42065</v>
          </cell>
          <cell r="H3885" t="str">
            <v>CD</v>
          </cell>
        </row>
        <row r="3886">
          <cell r="F3886" t="str">
            <v>CD484561</v>
          </cell>
          <cell r="G3886">
            <v>42065</v>
          </cell>
          <cell r="H3886" t="str">
            <v>CD</v>
          </cell>
        </row>
        <row r="3887">
          <cell r="F3887" t="str">
            <v>CD485322</v>
          </cell>
          <cell r="G3887">
            <v>42065</v>
          </cell>
          <cell r="H3887" t="str">
            <v>CD</v>
          </cell>
        </row>
        <row r="3888">
          <cell r="F3888" t="str">
            <v>CD485522</v>
          </cell>
          <cell r="G3888">
            <v>42065</v>
          </cell>
          <cell r="H3888" t="str">
            <v>CD</v>
          </cell>
        </row>
        <row r="3889">
          <cell r="F3889" t="str">
            <v>CD486235</v>
          </cell>
          <cell r="G3889">
            <v>42065</v>
          </cell>
          <cell r="H3889" t="str">
            <v>CD</v>
          </cell>
        </row>
        <row r="3890">
          <cell r="F3890" t="str">
            <v>CD488270</v>
          </cell>
          <cell r="G3890">
            <v>42065</v>
          </cell>
          <cell r="H3890" t="str">
            <v>CD</v>
          </cell>
        </row>
        <row r="3891">
          <cell r="F3891" t="str">
            <v>CD488315</v>
          </cell>
          <cell r="G3891">
            <v>42065</v>
          </cell>
          <cell r="H3891" t="str">
            <v>CD</v>
          </cell>
        </row>
        <row r="3892">
          <cell r="F3892" t="str">
            <v>CD488626</v>
          </cell>
          <cell r="G3892">
            <v>42065</v>
          </cell>
          <cell r="H3892" t="str">
            <v>CD</v>
          </cell>
        </row>
        <row r="3893">
          <cell r="F3893" t="str">
            <v>CD489031</v>
          </cell>
          <cell r="G3893">
            <v>42065</v>
          </cell>
          <cell r="H3893" t="str">
            <v>CD</v>
          </cell>
        </row>
        <row r="3894">
          <cell r="F3894" t="str">
            <v>CD484978</v>
          </cell>
          <cell r="G3894">
            <v>42065</v>
          </cell>
          <cell r="H3894" t="str">
            <v>CD</v>
          </cell>
        </row>
        <row r="3895">
          <cell r="F3895" t="str">
            <v>CD484733</v>
          </cell>
          <cell r="G3895">
            <v>42065</v>
          </cell>
          <cell r="H3895" t="str">
            <v>CD</v>
          </cell>
        </row>
        <row r="3896">
          <cell r="F3896" t="str">
            <v>CD473865</v>
          </cell>
          <cell r="G3896">
            <v>42065</v>
          </cell>
          <cell r="H3896" t="str">
            <v>CD</v>
          </cell>
        </row>
        <row r="3897">
          <cell r="F3897" t="str">
            <v>CD489136</v>
          </cell>
          <cell r="G3897">
            <v>42065</v>
          </cell>
          <cell r="H3897" t="str">
            <v>CD</v>
          </cell>
        </row>
        <row r="3898">
          <cell r="F3898" t="str">
            <v>CD489518</v>
          </cell>
          <cell r="G3898">
            <v>42065</v>
          </cell>
          <cell r="H3898" t="str">
            <v>CD</v>
          </cell>
        </row>
        <row r="3899">
          <cell r="F3899" t="str">
            <v>CD489040</v>
          </cell>
          <cell r="G3899">
            <v>42065</v>
          </cell>
          <cell r="H3899" t="str">
            <v>CD</v>
          </cell>
        </row>
        <row r="3900">
          <cell r="F3900" t="str">
            <v>CD489525</v>
          </cell>
          <cell r="G3900">
            <v>42065</v>
          </cell>
          <cell r="H3900" t="str">
            <v>CD</v>
          </cell>
        </row>
        <row r="3901">
          <cell r="F3901" t="str">
            <v>CD487263</v>
          </cell>
          <cell r="G3901">
            <v>42065</v>
          </cell>
          <cell r="H3901" t="str">
            <v>CD</v>
          </cell>
        </row>
        <row r="3902">
          <cell r="F3902" t="str">
            <v>CD489070</v>
          </cell>
          <cell r="G3902">
            <v>42065</v>
          </cell>
          <cell r="H3902" t="str">
            <v>CD</v>
          </cell>
        </row>
        <row r="3903">
          <cell r="F3903" t="str">
            <v>CD489042</v>
          </cell>
          <cell r="G3903">
            <v>42065</v>
          </cell>
          <cell r="H3903" t="str">
            <v>CD</v>
          </cell>
        </row>
        <row r="3904">
          <cell r="F3904" t="str">
            <v>CD488668</v>
          </cell>
          <cell r="G3904">
            <v>42065</v>
          </cell>
          <cell r="H3904" t="str">
            <v>CD</v>
          </cell>
        </row>
        <row r="3905">
          <cell r="F3905" t="str">
            <v>CD489033</v>
          </cell>
          <cell r="G3905">
            <v>42065</v>
          </cell>
          <cell r="H3905" t="str">
            <v>CD</v>
          </cell>
        </row>
        <row r="3906">
          <cell r="F3906" t="str">
            <v>CD489078</v>
          </cell>
          <cell r="G3906">
            <v>42065</v>
          </cell>
          <cell r="H3906" t="str">
            <v>CD</v>
          </cell>
        </row>
        <row r="3907">
          <cell r="F3907" t="str">
            <v>CD483723</v>
          </cell>
          <cell r="G3907">
            <v>42065</v>
          </cell>
          <cell r="H3907" t="str">
            <v>CD</v>
          </cell>
        </row>
        <row r="3908">
          <cell r="F3908" t="str">
            <v>CD486314</v>
          </cell>
          <cell r="G3908">
            <v>42065</v>
          </cell>
          <cell r="H3908" t="str">
            <v>CD</v>
          </cell>
        </row>
        <row r="3909">
          <cell r="F3909" t="str">
            <v>CD486423</v>
          </cell>
          <cell r="G3909">
            <v>42065</v>
          </cell>
          <cell r="H3909" t="str">
            <v>CD</v>
          </cell>
        </row>
        <row r="3910">
          <cell r="F3910" t="str">
            <v>CD487392</v>
          </cell>
          <cell r="G3910">
            <v>42065</v>
          </cell>
          <cell r="H3910" t="str">
            <v>CD</v>
          </cell>
        </row>
        <row r="3911">
          <cell r="F3911" t="str">
            <v>CD487413</v>
          </cell>
          <cell r="G3911">
            <v>42065</v>
          </cell>
          <cell r="H3911" t="str">
            <v>CD</v>
          </cell>
        </row>
        <row r="3912">
          <cell r="F3912" t="str">
            <v>CD487238</v>
          </cell>
          <cell r="G3912">
            <v>42065</v>
          </cell>
          <cell r="H3912" t="str">
            <v>CD</v>
          </cell>
        </row>
        <row r="3913">
          <cell r="F3913" t="str">
            <v>CD487570</v>
          </cell>
          <cell r="G3913">
            <v>42065</v>
          </cell>
          <cell r="H3913" t="str">
            <v>CD</v>
          </cell>
        </row>
        <row r="3914">
          <cell r="F3914" t="str">
            <v>CD489746</v>
          </cell>
          <cell r="G3914">
            <v>42065</v>
          </cell>
          <cell r="H3914" t="str">
            <v>CD</v>
          </cell>
        </row>
        <row r="3915">
          <cell r="F3915" t="str">
            <v>CD488469</v>
          </cell>
          <cell r="G3915">
            <v>42065</v>
          </cell>
          <cell r="H3915" t="str">
            <v>CD</v>
          </cell>
        </row>
        <row r="3916">
          <cell r="F3916" t="str">
            <v>CD489310</v>
          </cell>
          <cell r="G3916">
            <v>42065</v>
          </cell>
          <cell r="H3916" t="str">
            <v>CD</v>
          </cell>
        </row>
        <row r="3917">
          <cell r="F3917" t="str">
            <v>CD489487</v>
          </cell>
          <cell r="G3917">
            <v>42065</v>
          </cell>
          <cell r="H3917" t="str">
            <v>CD</v>
          </cell>
        </row>
        <row r="3918">
          <cell r="F3918" t="str">
            <v>CD489191</v>
          </cell>
          <cell r="G3918">
            <v>42065</v>
          </cell>
          <cell r="H3918" t="str">
            <v>CD</v>
          </cell>
        </row>
        <row r="3919">
          <cell r="F3919" t="str">
            <v>CD489294</v>
          </cell>
          <cell r="G3919">
            <v>42065</v>
          </cell>
          <cell r="H3919" t="str">
            <v>CD</v>
          </cell>
        </row>
        <row r="3920">
          <cell r="F3920" t="str">
            <v>CD489573</v>
          </cell>
          <cell r="G3920">
            <v>42065</v>
          </cell>
          <cell r="H3920" t="str">
            <v>CD</v>
          </cell>
        </row>
        <row r="3921">
          <cell r="F3921" t="str">
            <v>CD489340</v>
          </cell>
          <cell r="G3921">
            <v>42065</v>
          </cell>
          <cell r="H3921" t="str">
            <v>CD</v>
          </cell>
        </row>
        <row r="3922">
          <cell r="F3922" t="str">
            <v>CD489283</v>
          </cell>
          <cell r="G3922">
            <v>42065</v>
          </cell>
          <cell r="H3922" t="str">
            <v>CD</v>
          </cell>
        </row>
        <row r="3923">
          <cell r="F3923" t="str">
            <v>CD490118</v>
          </cell>
          <cell r="G3923">
            <v>42065</v>
          </cell>
          <cell r="H3923" t="str">
            <v>CD</v>
          </cell>
        </row>
        <row r="3924">
          <cell r="F3924" t="str">
            <v>CD489684</v>
          </cell>
          <cell r="G3924">
            <v>42065</v>
          </cell>
          <cell r="H3924" t="str">
            <v>CD</v>
          </cell>
        </row>
        <row r="3925">
          <cell r="F3925" t="str">
            <v>CD489176</v>
          </cell>
          <cell r="G3925">
            <v>42065</v>
          </cell>
          <cell r="H3925" t="str">
            <v>CD</v>
          </cell>
        </row>
        <row r="3926">
          <cell r="F3926" t="str">
            <v>CD490253</v>
          </cell>
          <cell r="G3926">
            <v>42065</v>
          </cell>
          <cell r="H3926" t="str">
            <v>CD</v>
          </cell>
        </row>
        <row r="3927">
          <cell r="F3927" t="str">
            <v>CD489639</v>
          </cell>
          <cell r="G3927">
            <v>42065</v>
          </cell>
          <cell r="H3927" t="str">
            <v>CD</v>
          </cell>
        </row>
        <row r="3928">
          <cell r="F3928" t="str">
            <v>CD489961</v>
          </cell>
          <cell r="G3928">
            <v>42065</v>
          </cell>
          <cell r="H3928" t="str">
            <v>CD</v>
          </cell>
        </row>
        <row r="3929">
          <cell r="F3929" t="str">
            <v>CD488579</v>
          </cell>
          <cell r="G3929">
            <v>42065</v>
          </cell>
          <cell r="H3929" t="str">
            <v>CD</v>
          </cell>
        </row>
        <row r="3930">
          <cell r="F3930" t="str">
            <v>CD489382</v>
          </cell>
          <cell r="G3930">
            <v>42065</v>
          </cell>
          <cell r="H3930" t="str">
            <v>CD</v>
          </cell>
        </row>
        <row r="3931">
          <cell r="F3931" t="str">
            <v>CD489457</v>
          </cell>
          <cell r="G3931">
            <v>42065</v>
          </cell>
          <cell r="H3931" t="str">
            <v>CD</v>
          </cell>
        </row>
        <row r="3932">
          <cell r="F3932" t="str">
            <v>CD489523</v>
          </cell>
          <cell r="G3932">
            <v>42065</v>
          </cell>
          <cell r="H3932" t="str">
            <v>CD</v>
          </cell>
        </row>
        <row r="3933">
          <cell r="F3933" t="str">
            <v>CD489565</v>
          </cell>
          <cell r="G3933">
            <v>42065</v>
          </cell>
          <cell r="H3933" t="str">
            <v>CD</v>
          </cell>
        </row>
        <row r="3934">
          <cell r="F3934" t="str">
            <v>CD489611</v>
          </cell>
          <cell r="G3934">
            <v>42065</v>
          </cell>
          <cell r="H3934" t="str">
            <v>CD</v>
          </cell>
        </row>
        <row r="3935">
          <cell r="F3935" t="str">
            <v>CD489678</v>
          </cell>
          <cell r="G3935">
            <v>42065</v>
          </cell>
          <cell r="H3935" t="str">
            <v>CD</v>
          </cell>
        </row>
        <row r="3936">
          <cell r="F3936" t="str">
            <v>CD489532</v>
          </cell>
          <cell r="G3936">
            <v>42065</v>
          </cell>
          <cell r="H3936" t="str">
            <v>CD</v>
          </cell>
        </row>
        <row r="3937">
          <cell r="F3937" t="str">
            <v>CD489782</v>
          </cell>
          <cell r="G3937">
            <v>42065</v>
          </cell>
          <cell r="H3937" t="str">
            <v>CD</v>
          </cell>
        </row>
        <row r="3938">
          <cell r="F3938" t="str">
            <v>CD489349</v>
          </cell>
          <cell r="G3938">
            <v>42065</v>
          </cell>
          <cell r="H3938" t="str">
            <v>CD</v>
          </cell>
        </row>
        <row r="3939">
          <cell r="F3939" t="str">
            <v>CD489135</v>
          </cell>
          <cell r="G3939">
            <v>42065</v>
          </cell>
          <cell r="H3939" t="str">
            <v>CD</v>
          </cell>
        </row>
        <row r="3940">
          <cell r="F3940" t="str">
            <v>CD489011</v>
          </cell>
          <cell r="G3940">
            <v>42065</v>
          </cell>
          <cell r="H3940" t="str">
            <v>CD</v>
          </cell>
        </row>
        <row r="3941">
          <cell r="F3941" t="str">
            <v>CD488786</v>
          </cell>
          <cell r="G3941">
            <v>42065</v>
          </cell>
          <cell r="H3941" t="str">
            <v>CD</v>
          </cell>
        </row>
        <row r="3942">
          <cell r="F3942" t="str">
            <v>CD489005</v>
          </cell>
          <cell r="G3942">
            <v>42065</v>
          </cell>
          <cell r="H3942" t="str">
            <v>CD</v>
          </cell>
        </row>
        <row r="3943">
          <cell r="F3943" t="str">
            <v>CD484496</v>
          </cell>
          <cell r="G3943">
            <v>42065</v>
          </cell>
          <cell r="H3943" t="str">
            <v>CD</v>
          </cell>
        </row>
        <row r="3944">
          <cell r="F3944" t="str">
            <v>CD488320</v>
          </cell>
          <cell r="G3944">
            <v>42065</v>
          </cell>
          <cell r="H3944" t="str">
            <v>CD</v>
          </cell>
        </row>
        <row r="3945">
          <cell r="F3945" t="str">
            <v>CD489296</v>
          </cell>
          <cell r="G3945">
            <v>42065</v>
          </cell>
          <cell r="H3945" t="str">
            <v>CD</v>
          </cell>
        </row>
        <row r="3946">
          <cell r="F3946" t="str">
            <v>CD489679</v>
          </cell>
          <cell r="G3946">
            <v>42065</v>
          </cell>
          <cell r="H3946" t="str">
            <v>CD</v>
          </cell>
        </row>
        <row r="3947">
          <cell r="F3947" t="str">
            <v>CD488275</v>
          </cell>
          <cell r="G3947">
            <v>42065</v>
          </cell>
          <cell r="H3947" t="str">
            <v>CD</v>
          </cell>
        </row>
        <row r="3948">
          <cell r="F3948" t="str">
            <v>CD489122</v>
          </cell>
          <cell r="G3948">
            <v>42065</v>
          </cell>
          <cell r="H3948" t="str">
            <v>CD</v>
          </cell>
        </row>
        <row r="3949">
          <cell r="F3949" t="str">
            <v>CD489604</v>
          </cell>
          <cell r="G3949">
            <v>42065</v>
          </cell>
          <cell r="H3949" t="str">
            <v>CD</v>
          </cell>
        </row>
        <row r="3950">
          <cell r="F3950" t="str">
            <v>CD489615</v>
          </cell>
          <cell r="G3950">
            <v>42065</v>
          </cell>
          <cell r="H3950" t="str">
            <v>CD</v>
          </cell>
        </row>
        <row r="3951">
          <cell r="F3951" t="str">
            <v>CD489915</v>
          </cell>
          <cell r="G3951">
            <v>42065</v>
          </cell>
          <cell r="H3951" t="str">
            <v>CD</v>
          </cell>
        </row>
        <row r="3952">
          <cell r="F3952" t="str">
            <v>CD489941</v>
          </cell>
          <cell r="G3952">
            <v>42065</v>
          </cell>
          <cell r="H3952" t="str">
            <v>CD</v>
          </cell>
        </row>
        <row r="3953">
          <cell r="F3953" t="str">
            <v>CD489577</v>
          </cell>
          <cell r="G3953">
            <v>42065</v>
          </cell>
          <cell r="H3953" t="str">
            <v>CD</v>
          </cell>
        </row>
        <row r="3954">
          <cell r="F3954" t="str">
            <v>CD489649</v>
          </cell>
          <cell r="G3954">
            <v>42065</v>
          </cell>
          <cell r="H3954" t="str">
            <v>CD</v>
          </cell>
        </row>
        <row r="3955">
          <cell r="F3955" t="str">
            <v>CD488110</v>
          </cell>
          <cell r="G3955">
            <v>42065</v>
          </cell>
          <cell r="H3955" t="str">
            <v>CD</v>
          </cell>
        </row>
        <row r="3956">
          <cell r="F3956" t="str">
            <v>CD489429</v>
          </cell>
          <cell r="G3956">
            <v>42065</v>
          </cell>
          <cell r="H3956" t="str">
            <v>CD</v>
          </cell>
        </row>
        <row r="3957">
          <cell r="F3957" t="str">
            <v>CD489323</v>
          </cell>
          <cell r="G3957">
            <v>42065</v>
          </cell>
          <cell r="H3957" t="str">
            <v>CD</v>
          </cell>
        </row>
        <row r="3958">
          <cell r="F3958" t="str">
            <v>CD489516</v>
          </cell>
          <cell r="G3958">
            <v>42065</v>
          </cell>
          <cell r="H3958" t="str">
            <v>CD</v>
          </cell>
        </row>
        <row r="3959">
          <cell r="F3959" t="str">
            <v>CD488227</v>
          </cell>
          <cell r="G3959">
            <v>42065</v>
          </cell>
          <cell r="H3959" t="str">
            <v>CD</v>
          </cell>
        </row>
        <row r="3960">
          <cell r="F3960" t="str">
            <v>CD489180</v>
          </cell>
          <cell r="G3960">
            <v>42065</v>
          </cell>
          <cell r="H3960" t="str">
            <v>CD</v>
          </cell>
        </row>
        <row r="3961">
          <cell r="F3961" t="str">
            <v>CD490084</v>
          </cell>
          <cell r="G3961">
            <v>42065</v>
          </cell>
          <cell r="H3961" t="str">
            <v>CD</v>
          </cell>
        </row>
        <row r="3962">
          <cell r="F3962" t="str">
            <v>CD490148</v>
          </cell>
          <cell r="G3962">
            <v>42065</v>
          </cell>
          <cell r="H3962" t="str">
            <v>CD</v>
          </cell>
        </row>
        <row r="3963">
          <cell r="F3963" t="str">
            <v>CD489751</v>
          </cell>
          <cell r="G3963">
            <v>42065</v>
          </cell>
          <cell r="H3963" t="str">
            <v>CD</v>
          </cell>
        </row>
        <row r="3964">
          <cell r="F3964" t="str">
            <v>CD489801</v>
          </cell>
          <cell r="G3964">
            <v>42065</v>
          </cell>
          <cell r="H3964" t="str">
            <v>CD</v>
          </cell>
        </row>
        <row r="3965">
          <cell r="F3965" t="str">
            <v>CD489083</v>
          </cell>
          <cell r="G3965">
            <v>42065</v>
          </cell>
          <cell r="H3965" t="str">
            <v>CD</v>
          </cell>
        </row>
        <row r="3966">
          <cell r="F3966" t="str">
            <v>CD489600</v>
          </cell>
          <cell r="G3966">
            <v>42065</v>
          </cell>
          <cell r="H3966" t="str">
            <v>CD</v>
          </cell>
        </row>
        <row r="3967">
          <cell r="F3967" t="str">
            <v>CD489595</v>
          </cell>
          <cell r="G3967">
            <v>42065</v>
          </cell>
          <cell r="H3967" t="str">
            <v>CD</v>
          </cell>
        </row>
        <row r="3968">
          <cell r="F3968" t="str">
            <v>CD489635</v>
          </cell>
          <cell r="G3968">
            <v>42065</v>
          </cell>
          <cell r="H3968" t="str">
            <v>CD</v>
          </cell>
        </row>
        <row r="3969">
          <cell r="F3969" t="str">
            <v>CD489111</v>
          </cell>
          <cell r="G3969">
            <v>42065</v>
          </cell>
          <cell r="H3969" t="str">
            <v>CD</v>
          </cell>
        </row>
        <row r="3970">
          <cell r="F3970" t="str">
            <v>CD489268</v>
          </cell>
          <cell r="G3970">
            <v>42065</v>
          </cell>
          <cell r="H3970" t="str">
            <v>CD</v>
          </cell>
        </row>
        <row r="3971">
          <cell r="F3971" t="str">
            <v>CD489551</v>
          </cell>
          <cell r="G3971">
            <v>42065</v>
          </cell>
          <cell r="H3971" t="str">
            <v>CD</v>
          </cell>
        </row>
        <row r="3972">
          <cell r="F3972" t="str">
            <v>CD489574</v>
          </cell>
          <cell r="G3972">
            <v>42065</v>
          </cell>
          <cell r="H3972" t="str">
            <v>CD</v>
          </cell>
        </row>
        <row r="3973">
          <cell r="F3973" t="str">
            <v>CD489503</v>
          </cell>
          <cell r="G3973">
            <v>42065</v>
          </cell>
          <cell r="H3973" t="str">
            <v>CD</v>
          </cell>
        </row>
        <row r="3974">
          <cell r="F3974" t="str">
            <v>CD489351</v>
          </cell>
          <cell r="G3974">
            <v>42065</v>
          </cell>
          <cell r="H3974" t="str">
            <v>CD</v>
          </cell>
        </row>
        <row r="3975">
          <cell r="F3975" t="str">
            <v>CD488478</v>
          </cell>
          <cell r="G3975">
            <v>42065</v>
          </cell>
          <cell r="H3975" t="str">
            <v>CD</v>
          </cell>
        </row>
        <row r="3976">
          <cell r="F3976" t="str">
            <v>CD488388</v>
          </cell>
          <cell r="G3976">
            <v>42065</v>
          </cell>
          <cell r="H3976" t="str">
            <v>CD</v>
          </cell>
        </row>
        <row r="3977">
          <cell r="F3977" t="str">
            <v>CD488199</v>
          </cell>
          <cell r="G3977">
            <v>42065</v>
          </cell>
          <cell r="H3977" t="str">
            <v>CD</v>
          </cell>
        </row>
        <row r="3978">
          <cell r="F3978" t="str">
            <v>CD488061</v>
          </cell>
          <cell r="G3978">
            <v>42065</v>
          </cell>
          <cell r="H3978" t="str">
            <v>CD</v>
          </cell>
        </row>
        <row r="3979">
          <cell r="F3979" t="str">
            <v>CD488235</v>
          </cell>
          <cell r="G3979">
            <v>42065</v>
          </cell>
          <cell r="H3979" t="str">
            <v>CD</v>
          </cell>
        </row>
        <row r="3980">
          <cell r="F3980" t="str">
            <v>CD490127</v>
          </cell>
          <cell r="G3980">
            <v>42065</v>
          </cell>
          <cell r="H3980" t="str">
            <v>CD</v>
          </cell>
        </row>
        <row r="3981">
          <cell r="F3981" t="str">
            <v>CD489035</v>
          </cell>
          <cell r="G3981">
            <v>42065</v>
          </cell>
          <cell r="H3981" t="str">
            <v>CD</v>
          </cell>
        </row>
        <row r="3982">
          <cell r="F3982" t="str">
            <v>CD489082</v>
          </cell>
          <cell r="G3982">
            <v>42065</v>
          </cell>
          <cell r="H3982" t="str">
            <v>CD</v>
          </cell>
        </row>
        <row r="3983">
          <cell r="F3983" t="str">
            <v>CD489509</v>
          </cell>
          <cell r="G3983">
            <v>42065</v>
          </cell>
          <cell r="H3983" t="str">
            <v>CD</v>
          </cell>
        </row>
        <row r="3984">
          <cell r="F3984" t="str">
            <v>CD489208</v>
          </cell>
          <cell r="G3984">
            <v>42065</v>
          </cell>
          <cell r="H3984" t="str">
            <v>CD</v>
          </cell>
        </row>
        <row r="3985">
          <cell r="F3985" t="str">
            <v>CD488984</v>
          </cell>
          <cell r="G3985">
            <v>42065</v>
          </cell>
          <cell r="H3985" t="str">
            <v>CD</v>
          </cell>
        </row>
        <row r="3986">
          <cell r="F3986" t="str">
            <v>CD488949</v>
          </cell>
          <cell r="G3986">
            <v>42065</v>
          </cell>
          <cell r="H3986" t="str">
            <v>CD</v>
          </cell>
        </row>
        <row r="3987">
          <cell r="F3987" t="str">
            <v>PR56093</v>
          </cell>
          <cell r="G3987">
            <v>42066</v>
          </cell>
          <cell r="H3987" t="str">
            <v>PR</v>
          </cell>
        </row>
        <row r="3988">
          <cell r="F3988" t="str">
            <v>CD489784</v>
          </cell>
          <cell r="G3988">
            <v>42066</v>
          </cell>
          <cell r="H3988" t="str">
            <v>CD</v>
          </cell>
        </row>
        <row r="3989">
          <cell r="F3989" t="str">
            <v>PR56135</v>
          </cell>
          <cell r="G3989">
            <v>42066</v>
          </cell>
          <cell r="H3989" t="str">
            <v>PR</v>
          </cell>
        </row>
        <row r="3990">
          <cell r="F3990" t="str">
            <v>PR56110</v>
          </cell>
          <cell r="G3990">
            <v>42066</v>
          </cell>
          <cell r="H3990" t="str">
            <v>PR</v>
          </cell>
        </row>
        <row r="3991">
          <cell r="F3991" t="str">
            <v>CH61322</v>
          </cell>
          <cell r="G3991">
            <v>42066</v>
          </cell>
          <cell r="H3991" t="str">
            <v>CH</v>
          </cell>
        </row>
        <row r="3992">
          <cell r="F3992" t="str">
            <v>CH61318</v>
          </cell>
          <cell r="G3992">
            <v>42066</v>
          </cell>
          <cell r="H3992" t="str">
            <v>CH</v>
          </cell>
        </row>
        <row r="3993">
          <cell r="F3993" t="str">
            <v>CH61293</v>
          </cell>
          <cell r="G3993">
            <v>42066</v>
          </cell>
          <cell r="H3993" t="str">
            <v>CH</v>
          </cell>
        </row>
        <row r="3994">
          <cell r="F3994" t="str">
            <v>CH61262</v>
          </cell>
          <cell r="G3994">
            <v>42066</v>
          </cell>
          <cell r="H3994" t="str">
            <v>CH</v>
          </cell>
        </row>
        <row r="3995">
          <cell r="F3995" t="str">
            <v>CD489971</v>
          </cell>
          <cell r="G3995">
            <v>42066</v>
          </cell>
          <cell r="H3995" t="str">
            <v>CD</v>
          </cell>
        </row>
        <row r="3996">
          <cell r="F3996" t="str">
            <v>PR56147</v>
          </cell>
          <cell r="G3996">
            <v>42066</v>
          </cell>
          <cell r="H3996" t="str">
            <v>PR</v>
          </cell>
        </row>
        <row r="3997">
          <cell r="F3997" t="str">
            <v>CD489704</v>
          </cell>
          <cell r="G3997">
            <v>42066</v>
          </cell>
          <cell r="H3997" t="str">
            <v>CD</v>
          </cell>
        </row>
        <row r="3998">
          <cell r="F3998" t="str">
            <v>PR56151</v>
          </cell>
          <cell r="G3998">
            <v>42066</v>
          </cell>
          <cell r="H3998" t="str">
            <v>PR</v>
          </cell>
        </row>
        <row r="3999">
          <cell r="F3999" t="str">
            <v>PR56106</v>
          </cell>
          <cell r="G3999">
            <v>42066</v>
          </cell>
          <cell r="H3999" t="str">
            <v>PR</v>
          </cell>
        </row>
        <row r="4000">
          <cell r="F4000" t="str">
            <v>PR56067</v>
          </cell>
          <cell r="G4000">
            <v>42066</v>
          </cell>
          <cell r="H4000" t="str">
            <v>PR</v>
          </cell>
        </row>
        <row r="4001">
          <cell r="F4001" t="str">
            <v>CD490006</v>
          </cell>
          <cell r="G4001">
            <v>42066</v>
          </cell>
          <cell r="H4001" t="str">
            <v>CD</v>
          </cell>
        </row>
        <row r="4002">
          <cell r="F4002" t="str">
            <v>CD490287</v>
          </cell>
          <cell r="G4002">
            <v>42066</v>
          </cell>
          <cell r="H4002" t="str">
            <v>CD</v>
          </cell>
        </row>
        <row r="4003">
          <cell r="F4003" t="str">
            <v>CD489931</v>
          </cell>
          <cell r="G4003">
            <v>42066</v>
          </cell>
          <cell r="H4003" t="str">
            <v>CD</v>
          </cell>
        </row>
        <row r="4004">
          <cell r="F4004" t="str">
            <v>CD490101</v>
          </cell>
          <cell r="G4004">
            <v>42066</v>
          </cell>
          <cell r="H4004" t="str">
            <v>CD</v>
          </cell>
        </row>
        <row r="4005">
          <cell r="F4005" t="str">
            <v>CD491332</v>
          </cell>
          <cell r="G4005">
            <v>42066</v>
          </cell>
          <cell r="H4005" t="str">
            <v>CD</v>
          </cell>
        </row>
        <row r="4006">
          <cell r="F4006" t="str">
            <v>CD490046</v>
          </cell>
          <cell r="G4006">
            <v>42066</v>
          </cell>
          <cell r="H4006" t="str">
            <v>CD</v>
          </cell>
        </row>
        <row r="4007">
          <cell r="F4007" t="str">
            <v>CD490226</v>
          </cell>
          <cell r="G4007">
            <v>42066</v>
          </cell>
          <cell r="H4007" t="str">
            <v>CD</v>
          </cell>
        </row>
        <row r="4008">
          <cell r="F4008" t="str">
            <v>CD490254</v>
          </cell>
          <cell r="G4008">
            <v>42066</v>
          </cell>
          <cell r="H4008" t="str">
            <v>CD</v>
          </cell>
        </row>
        <row r="4009">
          <cell r="F4009" t="str">
            <v>CD490262</v>
          </cell>
          <cell r="G4009">
            <v>42066</v>
          </cell>
          <cell r="H4009" t="str">
            <v>CD</v>
          </cell>
        </row>
        <row r="4010">
          <cell r="F4010" t="str">
            <v>CD490275</v>
          </cell>
          <cell r="G4010">
            <v>42066</v>
          </cell>
          <cell r="H4010" t="str">
            <v>CD</v>
          </cell>
        </row>
        <row r="4011">
          <cell r="F4011" t="str">
            <v>CD490294</v>
          </cell>
          <cell r="G4011">
            <v>42066</v>
          </cell>
          <cell r="H4011" t="str">
            <v>CD</v>
          </cell>
        </row>
        <row r="4012">
          <cell r="F4012" t="str">
            <v>CD491136</v>
          </cell>
          <cell r="G4012">
            <v>42066</v>
          </cell>
          <cell r="H4012" t="str">
            <v>CD</v>
          </cell>
        </row>
        <row r="4013">
          <cell r="F4013" t="str">
            <v>CD491497</v>
          </cell>
          <cell r="G4013">
            <v>42066</v>
          </cell>
          <cell r="H4013" t="str">
            <v>CD</v>
          </cell>
        </row>
        <row r="4014">
          <cell r="F4014" t="str">
            <v>CD491520</v>
          </cell>
          <cell r="G4014">
            <v>42066</v>
          </cell>
          <cell r="H4014" t="str">
            <v>CD</v>
          </cell>
        </row>
        <row r="4015">
          <cell r="F4015" t="str">
            <v>CH61241</v>
          </cell>
          <cell r="G4015">
            <v>42066</v>
          </cell>
          <cell r="H4015" t="str">
            <v>CH</v>
          </cell>
        </row>
        <row r="4016">
          <cell r="F4016" t="str">
            <v>CH61251</v>
          </cell>
          <cell r="G4016">
            <v>42066</v>
          </cell>
          <cell r="H4016" t="str">
            <v>CH</v>
          </cell>
        </row>
        <row r="4017">
          <cell r="F4017" t="str">
            <v>CH61281</v>
          </cell>
          <cell r="G4017">
            <v>42066</v>
          </cell>
          <cell r="H4017" t="str">
            <v>CH</v>
          </cell>
        </row>
        <row r="4018">
          <cell r="F4018" t="str">
            <v>PR56194</v>
          </cell>
          <cell r="G4018">
            <v>42066</v>
          </cell>
          <cell r="H4018" t="str">
            <v>PR</v>
          </cell>
        </row>
        <row r="4019">
          <cell r="F4019" t="str">
            <v>CH61348</v>
          </cell>
          <cell r="G4019">
            <v>42066</v>
          </cell>
          <cell r="H4019" t="str">
            <v>CH</v>
          </cell>
        </row>
        <row r="4020">
          <cell r="F4020" t="str">
            <v>PR56071</v>
          </cell>
          <cell r="G4020">
            <v>42066</v>
          </cell>
          <cell r="H4020" t="str">
            <v>PR</v>
          </cell>
        </row>
        <row r="4021">
          <cell r="F4021" t="str">
            <v>CH61305</v>
          </cell>
          <cell r="G4021">
            <v>42066</v>
          </cell>
          <cell r="H4021" t="str">
            <v>CH</v>
          </cell>
        </row>
        <row r="4022">
          <cell r="F4022" t="str">
            <v>PR56159</v>
          </cell>
          <cell r="G4022">
            <v>42066</v>
          </cell>
          <cell r="H4022" t="str">
            <v>PR</v>
          </cell>
        </row>
        <row r="4023">
          <cell r="F4023" t="str">
            <v>CD490388</v>
          </cell>
          <cell r="G4023">
            <v>42066</v>
          </cell>
          <cell r="H4023" t="str">
            <v>CD</v>
          </cell>
        </row>
        <row r="4024">
          <cell r="F4024" t="str">
            <v>PR56120</v>
          </cell>
          <cell r="G4024">
            <v>42066</v>
          </cell>
          <cell r="H4024" t="str">
            <v>PR</v>
          </cell>
        </row>
        <row r="4025">
          <cell r="F4025" t="str">
            <v>CD489976</v>
          </cell>
          <cell r="G4025">
            <v>42066</v>
          </cell>
          <cell r="H4025" t="str">
            <v>CD</v>
          </cell>
        </row>
        <row r="4026">
          <cell r="F4026" t="str">
            <v>CD490284</v>
          </cell>
          <cell r="G4026">
            <v>42066</v>
          </cell>
          <cell r="H4026" t="str">
            <v>CD</v>
          </cell>
        </row>
        <row r="4027">
          <cell r="F4027" t="str">
            <v>CD490233</v>
          </cell>
          <cell r="G4027">
            <v>42066</v>
          </cell>
          <cell r="H4027" t="str">
            <v>CD</v>
          </cell>
        </row>
        <row r="4028">
          <cell r="F4028" t="str">
            <v>CD490229</v>
          </cell>
          <cell r="G4028">
            <v>42066</v>
          </cell>
          <cell r="H4028" t="str">
            <v>CD</v>
          </cell>
        </row>
        <row r="4029">
          <cell r="F4029" t="str">
            <v>CD490042</v>
          </cell>
          <cell r="G4029">
            <v>42066</v>
          </cell>
          <cell r="H4029" t="str">
            <v>CD</v>
          </cell>
        </row>
        <row r="4030">
          <cell r="F4030" t="str">
            <v>PR56103</v>
          </cell>
          <cell r="G4030">
            <v>42066</v>
          </cell>
          <cell r="H4030" t="str">
            <v>PR</v>
          </cell>
        </row>
        <row r="4031">
          <cell r="F4031" t="str">
            <v>CD490292</v>
          </cell>
          <cell r="G4031">
            <v>42066</v>
          </cell>
          <cell r="H4031" t="str">
            <v>CD</v>
          </cell>
        </row>
        <row r="4032">
          <cell r="F4032" t="str">
            <v>CD492016</v>
          </cell>
          <cell r="G4032">
            <v>42066</v>
          </cell>
          <cell r="H4032" t="str">
            <v>CD</v>
          </cell>
        </row>
        <row r="4033">
          <cell r="F4033" t="str">
            <v>PR56130</v>
          </cell>
          <cell r="G4033">
            <v>42066</v>
          </cell>
          <cell r="H4033" t="str">
            <v>PR</v>
          </cell>
        </row>
        <row r="4034">
          <cell r="F4034" t="str">
            <v>CD490587</v>
          </cell>
          <cell r="G4034">
            <v>42066</v>
          </cell>
          <cell r="H4034" t="str">
            <v>CD</v>
          </cell>
        </row>
        <row r="4035">
          <cell r="F4035" t="str">
            <v>CD490466</v>
          </cell>
          <cell r="G4035">
            <v>42066</v>
          </cell>
          <cell r="H4035" t="str">
            <v>CD</v>
          </cell>
        </row>
        <row r="4036">
          <cell r="F4036" t="str">
            <v>CD490623</v>
          </cell>
          <cell r="G4036">
            <v>42066</v>
          </cell>
          <cell r="H4036" t="str">
            <v>CD</v>
          </cell>
        </row>
        <row r="4037">
          <cell r="F4037" t="str">
            <v>CD490846</v>
          </cell>
          <cell r="G4037">
            <v>42066</v>
          </cell>
          <cell r="H4037" t="str">
            <v>CD</v>
          </cell>
        </row>
        <row r="4038">
          <cell r="F4038" t="str">
            <v>CD490831</v>
          </cell>
          <cell r="G4038">
            <v>42066</v>
          </cell>
          <cell r="H4038" t="str">
            <v>CD</v>
          </cell>
        </row>
        <row r="4039">
          <cell r="F4039" t="str">
            <v>CD490869</v>
          </cell>
          <cell r="G4039">
            <v>42066</v>
          </cell>
          <cell r="H4039" t="str">
            <v>CD</v>
          </cell>
        </row>
        <row r="4040">
          <cell r="F4040" t="str">
            <v>CD490848</v>
          </cell>
          <cell r="G4040">
            <v>42066</v>
          </cell>
          <cell r="H4040" t="str">
            <v>CD</v>
          </cell>
        </row>
        <row r="4041">
          <cell r="F4041" t="str">
            <v>CD491013</v>
          </cell>
          <cell r="G4041">
            <v>42066</v>
          </cell>
          <cell r="H4041" t="str">
            <v>CD</v>
          </cell>
        </row>
        <row r="4042">
          <cell r="F4042" t="str">
            <v>CD490906</v>
          </cell>
          <cell r="G4042">
            <v>42066</v>
          </cell>
          <cell r="H4042" t="str">
            <v>CD</v>
          </cell>
        </row>
        <row r="4043">
          <cell r="F4043" t="str">
            <v>CD490534</v>
          </cell>
          <cell r="G4043">
            <v>42066</v>
          </cell>
          <cell r="H4043" t="str">
            <v>CD</v>
          </cell>
        </row>
        <row r="4044">
          <cell r="F4044" t="str">
            <v>CD490656</v>
          </cell>
          <cell r="G4044">
            <v>42066</v>
          </cell>
          <cell r="H4044" t="str">
            <v>CD</v>
          </cell>
        </row>
        <row r="4045">
          <cell r="F4045" t="str">
            <v>CD490840</v>
          </cell>
          <cell r="G4045">
            <v>42066</v>
          </cell>
          <cell r="H4045" t="str">
            <v>CD</v>
          </cell>
        </row>
        <row r="4046">
          <cell r="F4046" t="str">
            <v>CD491031</v>
          </cell>
          <cell r="G4046">
            <v>42066</v>
          </cell>
          <cell r="H4046" t="str">
            <v>CD</v>
          </cell>
        </row>
        <row r="4047">
          <cell r="F4047" t="str">
            <v>CD491697</v>
          </cell>
          <cell r="G4047">
            <v>42066</v>
          </cell>
          <cell r="H4047" t="str">
            <v>CD</v>
          </cell>
        </row>
        <row r="4048">
          <cell r="F4048" t="str">
            <v>CD491550</v>
          </cell>
          <cell r="G4048">
            <v>42066</v>
          </cell>
          <cell r="H4048" t="str">
            <v>CD</v>
          </cell>
        </row>
        <row r="4049">
          <cell r="F4049" t="str">
            <v>CD490593</v>
          </cell>
          <cell r="G4049">
            <v>42066</v>
          </cell>
          <cell r="H4049" t="str">
            <v>CD</v>
          </cell>
        </row>
        <row r="4050">
          <cell r="F4050" t="str">
            <v>CD491642</v>
          </cell>
          <cell r="G4050">
            <v>42066</v>
          </cell>
          <cell r="H4050" t="str">
            <v>CD</v>
          </cell>
        </row>
        <row r="4051">
          <cell r="F4051" t="str">
            <v>CD491617</v>
          </cell>
          <cell r="G4051">
            <v>42066</v>
          </cell>
          <cell r="H4051" t="str">
            <v>CD</v>
          </cell>
        </row>
        <row r="4052">
          <cell r="F4052" t="str">
            <v>CD490948</v>
          </cell>
          <cell r="G4052">
            <v>42066</v>
          </cell>
          <cell r="H4052" t="str">
            <v>CD</v>
          </cell>
        </row>
        <row r="4053">
          <cell r="F4053" t="str">
            <v>CD490621</v>
          </cell>
          <cell r="G4053">
            <v>42066</v>
          </cell>
          <cell r="H4053" t="str">
            <v>CD</v>
          </cell>
        </row>
        <row r="4054">
          <cell r="F4054" t="str">
            <v>CD490893</v>
          </cell>
          <cell r="G4054">
            <v>42066</v>
          </cell>
          <cell r="H4054" t="str">
            <v>CD</v>
          </cell>
        </row>
        <row r="4055">
          <cell r="F4055" t="str">
            <v>CD490703</v>
          </cell>
          <cell r="G4055">
            <v>42066</v>
          </cell>
          <cell r="H4055" t="str">
            <v>CD</v>
          </cell>
        </row>
        <row r="4056">
          <cell r="F4056" t="str">
            <v>CD490714</v>
          </cell>
          <cell r="G4056">
            <v>42066</v>
          </cell>
          <cell r="H4056" t="str">
            <v>CD</v>
          </cell>
        </row>
        <row r="4057">
          <cell r="F4057" t="str">
            <v>CD490879</v>
          </cell>
          <cell r="G4057">
            <v>42066</v>
          </cell>
          <cell r="H4057" t="str">
            <v>CD</v>
          </cell>
        </row>
        <row r="4058">
          <cell r="F4058" t="str">
            <v>CD490890</v>
          </cell>
          <cell r="G4058">
            <v>42066</v>
          </cell>
          <cell r="H4058" t="str">
            <v>CD</v>
          </cell>
        </row>
        <row r="4059">
          <cell r="F4059" t="str">
            <v>CD490896</v>
          </cell>
          <cell r="G4059">
            <v>42066</v>
          </cell>
          <cell r="H4059" t="str">
            <v>CD</v>
          </cell>
        </row>
        <row r="4060">
          <cell r="F4060" t="str">
            <v>CD490901</v>
          </cell>
          <cell r="G4060">
            <v>42066</v>
          </cell>
          <cell r="H4060" t="str">
            <v>CD</v>
          </cell>
        </row>
        <row r="4061">
          <cell r="F4061" t="str">
            <v>CD490960</v>
          </cell>
          <cell r="G4061">
            <v>42066</v>
          </cell>
          <cell r="H4061" t="str">
            <v>CD</v>
          </cell>
        </row>
        <row r="4062">
          <cell r="F4062" t="str">
            <v>CD490981</v>
          </cell>
          <cell r="G4062">
            <v>42066</v>
          </cell>
          <cell r="H4062" t="str">
            <v>CD</v>
          </cell>
        </row>
        <row r="4063">
          <cell r="F4063" t="str">
            <v>CD490992</v>
          </cell>
          <cell r="G4063">
            <v>42066</v>
          </cell>
          <cell r="H4063" t="str">
            <v>CD</v>
          </cell>
        </row>
        <row r="4064">
          <cell r="F4064" t="str">
            <v>CD490999</v>
          </cell>
          <cell r="G4064">
            <v>42066</v>
          </cell>
          <cell r="H4064" t="str">
            <v>CD</v>
          </cell>
        </row>
        <row r="4065">
          <cell r="F4065" t="str">
            <v>CD490925</v>
          </cell>
          <cell r="G4065">
            <v>42066</v>
          </cell>
          <cell r="H4065" t="str">
            <v>CD</v>
          </cell>
        </row>
        <row r="4066">
          <cell r="F4066" t="str">
            <v>CD491039</v>
          </cell>
          <cell r="G4066">
            <v>42066</v>
          </cell>
          <cell r="H4066" t="str">
            <v>CD</v>
          </cell>
        </row>
        <row r="4067">
          <cell r="F4067" t="str">
            <v>CD491279</v>
          </cell>
          <cell r="G4067">
            <v>42066</v>
          </cell>
          <cell r="H4067" t="str">
            <v>CD</v>
          </cell>
        </row>
        <row r="4068">
          <cell r="F4068" t="str">
            <v>CD491413</v>
          </cell>
          <cell r="G4068">
            <v>42066</v>
          </cell>
          <cell r="H4068" t="str">
            <v>CD</v>
          </cell>
        </row>
        <row r="4069">
          <cell r="F4069" t="str">
            <v>CD491438</v>
          </cell>
          <cell r="G4069">
            <v>42066</v>
          </cell>
          <cell r="H4069" t="str">
            <v>CD</v>
          </cell>
        </row>
        <row r="4070">
          <cell r="F4070" t="str">
            <v>CD491592</v>
          </cell>
          <cell r="G4070">
            <v>42066</v>
          </cell>
          <cell r="H4070" t="str">
            <v>CD</v>
          </cell>
        </row>
        <row r="4071">
          <cell r="F4071" t="str">
            <v>CD491611</v>
          </cell>
          <cell r="G4071">
            <v>42066</v>
          </cell>
          <cell r="H4071" t="str">
            <v>CD</v>
          </cell>
        </row>
        <row r="4072">
          <cell r="F4072" t="str">
            <v>CD491607</v>
          </cell>
          <cell r="G4072">
            <v>42066</v>
          </cell>
          <cell r="H4072" t="str">
            <v>CD</v>
          </cell>
        </row>
        <row r="4073">
          <cell r="F4073" t="str">
            <v>CD491624</v>
          </cell>
          <cell r="G4073">
            <v>42066</v>
          </cell>
          <cell r="H4073" t="str">
            <v>CD</v>
          </cell>
        </row>
        <row r="4074">
          <cell r="F4074" t="str">
            <v>CD491629</v>
          </cell>
          <cell r="G4074">
            <v>42066</v>
          </cell>
          <cell r="H4074" t="str">
            <v>CD</v>
          </cell>
        </row>
        <row r="4075">
          <cell r="F4075" t="str">
            <v>CD490540</v>
          </cell>
          <cell r="G4075">
            <v>42066</v>
          </cell>
          <cell r="H4075" t="str">
            <v>CD</v>
          </cell>
        </row>
        <row r="4076">
          <cell r="F4076" t="str">
            <v>CD490507</v>
          </cell>
          <cell r="G4076">
            <v>42066</v>
          </cell>
          <cell r="H4076" t="str">
            <v>CD</v>
          </cell>
        </row>
        <row r="4077">
          <cell r="F4077" t="str">
            <v>CD490439</v>
          </cell>
          <cell r="G4077">
            <v>42066</v>
          </cell>
          <cell r="H4077" t="str">
            <v>CD</v>
          </cell>
        </row>
        <row r="4078">
          <cell r="F4078" t="str">
            <v>CD490547</v>
          </cell>
          <cell r="G4078">
            <v>42066</v>
          </cell>
          <cell r="H4078" t="str">
            <v>CD</v>
          </cell>
        </row>
        <row r="4079">
          <cell r="F4079" t="str">
            <v>CD490752</v>
          </cell>
          <cell r="G4079">
            <v>42066</v>
          </cell>
          <cell r="H4079" t="str">
            <v>CD</v>
          </cell>
        </row>
        <row r="4080">
          <cell r="F4080" t="str">
            <v>CD490669</v>
          </cell>
          <cell r="G4080">
            <v>42066</v>
          </cell>
          <cell r="H4080" t="str">
            <v>CD</v>
          </cell>
        </row>
        <row r="4081">
          <cell r="F4081" t="str">
            <v>CD490420</v>
          </cell>
          <cell r="G4081">
            <v>42066</v>
          </cell>
          <cell r="H4081" t="str">
            <v>CD</v>
          </cell>
        </row>
        <row r="4082">
          <cell r="F4082" t="str">
            <v>CD490426</v>
          </cell>
          <cell r="G4082">
            <v>42066</v>
          </cell>
          <cell r="H4082" t="str">
            <v>CD</v>
          </cell>
        </row>
        <row r="4083">
          <cell r="F4083" t="str">
            <v>CD490985</v>
          </cell>
          <cell r="G4083">
            <v>42066</v>
          </cell>
          <cell r="H4083" t="str">
            <v>CD</v>
          </cell>
        </row>
        <row r="4084">
          <cell r="F4084" t="str">
            <v>CD491705</v>
          </cell>
          <cell r="G4084">
            <v>42066</v>
          </cell>
          <cell r="H4084" t="str">
            <v>CD</v>
          </cell>
        </row>
        <row r="4085">
          <cell r="F4085" t="str">
            <v>CD490536</v>
          </cell>
          <cell r="G4085">
            <v>42066</v>
          </cell>
          <cell r="H4085" t="str">
            <v>CD</v>
          </cell>
        </row>
        <row r="4086">
          <cell r="F4086" t="str">
            <v>CD490683</v>
          </cell>
          <cell r="G4086">
            <v>42066</v>
          </cell>
          <cell r="H4086" t="str">
            <v>CD</v>
          </cell>
        </row>
        <row r="4087">
          <cell r="F4087" t="str">
            <v>CD490523</v>
          </cell>
          <cell r="G4087">
            <v>42066</v>
          </cell>
          <cell r="H4087" t="str">
            <v>CD</v>
          </cell>
        </row>
        <row r="4088">
          <cell r="F4088" t="str">
            <v>CD490902</v>
          </cell>
          <cell r="G4088">
            <v>42066</v>
          </cell>
          <cell r="H4088" t="str">
            <v>CD</v>
          </cell>
        </row>
        <row r="4089">
          <cell r="F4089" t="str">
            <v>CD491683</v>
          </cell>
          <cell r="G4089">
            <v>42066</v>
          </cell>
          <cell r="H4089" t="str">
            <v>CD</v>
          </cell>
        </row>
        <row r="4090">
          <cell r="F4090" t="str">
            <v>CD490553</v>
          </cell>
          <cell r="G4090">
            <v>42066</v>
          </cell>
          <cell r="H4090" t="str">
            <v>CD</v>
          </cell>
        </row>
        <row r="4091">
          <cell r="F4091" t="str">
            <v>CD492356</v>
          </cell>
          <cell r="G4091">
            <v>42066</v>
          </cell>
          <cell r="H4091" t="str">
            <v>CD</v>
          </cell>
        </row>
        <row r="4092">
          <cell r="F4092" t="str">
            <v>CD491627</v>
          </cell>
          <cell r="G4092">
            <v>42066</v>
          </cell>
          <cell r="H4092" t="str">
            <v>CD</v>
          </cell>
        </row>
        <row r="4093">
          <cell r="F4093" t="str">
            <v>CD490293</v>
          </cell>
          <cell r="G4093">
            <v>42066</v>
          </cell>
          <cell r="H4093" t="str">
            <v>CD</v>
          </cell>
        </row>
        <row r="4094">
          <cell r="F4094" t="str">
            <v>CD492387</v>
          </cell>
          <cell r="G4094">
            <v>42066</v>
          </cell>
          <cell r="H4094" t="str">
            <v>CD</v>
          </cell>
        </row>
        <row r="4095">
          <cell r="F4095" t="str">
            <v>CD492631</v>
          </cell>
          <cell r="G4095">
            <v>42066</v>
          </cell>
          <cell r="H4095" t="str">
            <v>CD</v>
          </cell>
        </row>
        <row r="4096">
          <cell r="F4096" t="str">
            <v>CD491684</v>
          </cell>
          <cell r="G4096">
            <v>42066</v>
          </cell>
          <cell r="H4096" t="str">
            <v>CD</v>
          </cell>
        </row>
        <row r="4097">
          <cell r="F4097" t="str">
            <v>CD492628</v>
          </cell>
          <cell r="G4097">
            <v>42066</v>
          </cell>
          <cell r="H4097" t="str">
            <v>CD</v>
          </cell>
        </row>
        <row r="4098">
          <cell r="F4098" t="str">
            <v>CD492017</v>
          </cell>
          <cell r="G4098">
            <v>42066</v>
          </cell>
          <cell r="H4098" t="str">
            <v>CD</v>
          </cell>
        </row>
        <row r="4099">
          <cell r="F4099" t="str">
            <v>CD492370</v>
          </cell>
          <cell r="G4099">
            <v>42066</v>
          </cell>
          <cell r="H4099" t="str">
            <v>CD</v>
          </cell>
        </row>
        <row r="4100">
          <cell r="F4100" t="str">
            <v>CD492621</v>
          </cell>
          <cell r="G4100">
            <v>42066</v>
          </cell>
          <cell r="H4100" t="str">
            <v>CD</v>
          </cell>
        </row>
        <row r="4101">
          <cell r="F4101" t="str">
            <v>CD490357</v>
          </cell>
          <cell r="G4101">
            <v>42066</v>
          </cell>
          <cell r="H4101" t="str">
            <v>CD</v>
          </cell>
        </row>
        <row r="4102">
          <cell r="F4102" t="str">
            <v>CD490750</v>
          </cell>
          <cell r="G4102">
            <v>42066</v>
          </cell>
          <cell r="H4102" t="str">
            <v>CD</v>
          </cell>
        </row>
        <row r="4103">
          <cell r="F4103" t="str">
            <v>CD492642</v>
          </cell>
          <cell r="G4103">
            <v>42066</v>
          </cell>
          <cell r="H4103" t="str">
            <v>CD</v>
          </cell>
        </row>
        <row r="4104">
          <cell r="F4104" t="str">
            <v>CD491588</v>
          </cell>
          <cell r="G4104">
            <v>42066</v>
          </cell>
          <cell r="H4104" t="str">
            <v>CD</v>
          </cell>
        </row>
        <row r="4105">
          <cell r="F4105" t="str">
            <v>CD492031</v>
          </cell>
          <cell r="G4105">
            <v>42066</v>
          </cell>
          <cell r="H4105" t="str">
            <v>CD</v>
          </cell>
        </row>
        <row r="4106">
          <cell r="F4106" t="str">
            <v>CD492041</v>
          </cell>
          <cell r="G4106">
            <v>42066</v>
          </cell>
          <cell r="H4106" t="str">
            <v>CD</v>
          </cell>
        </row>
        <row r="4107">
          <cell r="F4107" t="str">
            <v>CD492011</v>
          </cell>
          <cell r="G4107">
            <v>42066</v>
          </cell>
          <cell r="H4107" t="str">
            <v>CD</v>
          </cell>
        </row>
        <row r="4108">
          <cell r="F4108" t="str">
            <v>CD491079</v>
          </cell>
          <cell r="G4108">
            <v>42066</v>
          </cell>
          <cell r="H4108" t="str">
            <v>CD</v>
          </cell>
        </row>
        <row r="4109">
          <cell r="F4109" t="str">
            <v>CD491613</v>
          </cell>
          <cell r="G4109">
            <v>42066</v>
          </cell>
          <cell r="H4109" t="str">
            <v>CD</v>
          </cell>
        </row>
        <row r="4110">
          <cell r="F4110" t="str">
            <v>CD490711</v>
          </cell>
          <cell r="G4110">
            <v>42066</v>
          </cell>
          <cell r="H4110" t="str">
            <v>CD</v>
          </cell>
        </row>
        <row r="4111">
          <cell r="F4111" t="str">
            <v>CD492343</v>
          </cell>
          <cell r="G4111">
            <v>42066</v>
          </cell>
          <cell r="H4111" t="str">
            <v>CD</v>
          </cell>
        </row>
        <row r="4112">
          <cell r="F4112" t="str">
            <v>CD492336</v>
          </cell>
          <cell r="G4112">
            <v>42066</v>
          </cell>
          <cell r="H4112" t="str">
            <v>CD</v>
          </cell>
        </row>
        <row r="4113">
          <cell r="F4113" t="str">
            <v>CD492676</v>
          </cell>
          <cell r="G4113">
            <v>42066</v>
          </cell>
          <cell r="H4113" t="str">
            <v>CD</v>
          </cell>
        </row>
        <row r="4114">
          <cell r="F4114" t="str">
            <v>CD491732</v>
          </cell>
          <cell r="G4114">
            <v>42066</v>
          </cell>
          <cell r="H4114" t="str">
            <v>CD</v>
          </cell>
        </row>
        <row r="4115">
          <cell r="F4115" t="str">
            <v>CD488355</v>
          </cell>
          <cell r="G4115">
            <v>42066</v>
          </cell>
          <cell r="H4115" t="str">
            <v>CD</v>
          </cell>
        </row>
        <row r="4116">
          <cell r="F4116" t="str">
            <v>CD491733</v>
          </cell>
          <cell r="G4116">
            <v>42066</v>
          </cell>
          <cell r="H4116" t="str">
            <v>CD</v>
          </cell>
        </row>
        <row r="4117">
          <cell r="F4117" t="str">
            <v>CD492657</v>
          </cell>
          <cell r="G4117">
            <v>42066</v>
          </cell>
          <cell r="H4117" t="str">
            <v>CD</v>
          </cell>
        </row>
        <row r="4118">
          <cell r="F4118" t="str">
            <v>CD491736</v>
          </cell>
          <cell r="G4118">
            <v>42066</v>
          </cell>
          <cell r="H4118" t="str">
            <v>CD</v>
          </cell>
        </row>
        <row r="4119">
          <cell r="F4119" t="str">
            <v>CD491704</v>
          </cell>
          <cell r="G4119">
            <v>42066</v>
          </cell>
          <cell r="H4119" t="str">
            <v>CD</v>
          </cell>
        </row>
        <row r="4120">
          <cell r="F4120" t="str">
            <v>CD490098</v>
          </cell>
          <cell r="G4120">
            <v>42066</v>
          </cell>
          <cell r="H4120" t="str">
            <v>CD</v>
          </cell>
        </row>
        <row r="4121">
          <cell r="F4121">
            <v>22108041</v>
          </cell>
          <cell r="G4121">
            <v>42066</v>
          </cell>
          <cell r="H4121" t="str">
            <v>22</v>
          </cell>
        </row>
        <row r="4122">
          <cell r="F4122" t="str">
            <v>CD490918</v>
          </cell>
          <cell r="G4122">
            <v>42066</v>
          </cell>
          <cell r="H4122" t="str">
            <v>CD</v>
          </cell>
        </row>
        <row r="4123">
          <cell r="F4123" t="str">
            <v>CD490830</v>
          </cell>
          <cell r="G4123">
            <v>42066</v>
          </cell>
          <cell r="H4123" t="str">
            <v>CD</v>
          </cell>
        </row>
        <row r="4124">
          <cell r="F4124" t="str">
            <v>CD491328</v>
          </cell>
          <cell r="G4124">
            <v>42066</v>
          </cell>
          <cell r="H4124" t="str">
            <v>CD</v>
          </cell>
        </row>
        <row r="4125">
          <cell r="F4125">
            <v>22108043</v>
          </cell>
          <cell r="G4125">
            <v>42066</v>
          </cell>
          <cell r="H4125" t="str">
            <v>22</v>
          </cell>
        </row>
        <row r="4126">
          <cell r="F4126" t="str">
            <v>CD491377</v>
          </cell>
          <cell r="G4126">
            <v>42066</v>
          </cell>
          <cell r="H4126" t="str">
            <v>CD</v>
          </cell>
        </row>
        <row r="4127">
          <cell r="F4127" t="str">
            <v>CD490395</v>
          </cell>
          <cell r="G4127">
            <v>42066</v>
          </cell>
          <cell r="H4127" t="str">
            <v>CD</v>
          </cell>
        </row>
        <row r="4128">
          <cell r="F4128" t="str">
            <v>CD490538</v>
          </cell>
          <cell r="G4128">
            <v>42066</v>
          </cell>
          <cell r="H4128" t="str">
            <v>CD</v>
          </cell>
        </row>
        <row r="4129">
          <cell r="F4129" t="str">
            <v>CD490713</v>
          </cell>
          <cell r="G4129">
            <v>42066</v>
          </cell>
          <cell r="H4129" t="str">
            <v>CD</v>
          </cell>
        </row>
        <row r="4130">
          <cell r="F4130" t="str">
            <v>CD490128</v>
          </cell>
          <cell r="G4130">
            <v>42066</v>
          </cell>
          <cell r="H4130" t="str">
            <v>CD</v>
          </cell>
        </row>
        <row r="4131">
          <cell r="F4131" t="str">
            <v>CD490878</v>
          </cell>
          <cell r="G4131">
            <v>42066</v>
          </cell>
          <cell r="H4131" t="str">
            <v>CD</v>
          </cell>
        </row>
        <row r="4132">
          <cell r="F4132" t="str">
            <v>CD490990</v>
          </cell>
          <cell r="G4132">
            <v>42066</v>
          </cell>
          <cell r="H4132" t="str">
            <v>CD</v>
          </cell>
        </row>
        <row r="4133">
          <cell r="F4133" t="str">
            <v>CD489899</v>
          </cell>
          <cell r="G4133">
            <v>42066</v>
          </cell>
          <cell r="H4133" t="str">
            <v>CD</v>
          </cell>
        </row>
        <row r="4134">
          <cell r="F4134">
            <v>22108042</v>
          </cell>
          <cell r="G4134">
            <v>42066</v>
          </cell>
          <cell r="H4134" t="str">
            <v>22</v>
          </cell>
        </row>
        <row r="4135">
          <cell r="F4135">
            <v>22108038</v>
          </cell>
          <cell r="G4135">
            <v>42066</v>
          </cell>
          <cell r="H4135" t="str">
            <v>22</v>
          </cell>
        </row>
        <row r="4136">
          <cell r="F4136">
            <v>22108040</v>
          </cell>
          <cell r="G4136">
            <v>42066</v>
          </cell>
          <cell r="H4136" t="str">
            <v>22</v>
          </cell>
        </row>
        <row r="4137">
          <cell r="F4137">
            <v>22108039</v>
          </cell>
          <cell r="G4137">
            <v>42066</v>
          </cell>
          <cell r="H4137" t="str">
            <v>22</v>
          </cell>
        </row>
        <row r="4138">
          <cell r="F4138" t="str">
            <v>CD490099</v>
          </cell>
          <cell r="G4138">
            <v>42066</v>
          </cell>
          <cell r="H4138" t="str">
            <v>CD</v>
          </cell>
        </row>
        <row r="4139">
          <cell r="F4139" t="str">
            <v>CD491516</v>
          </cell>
          <cell r="G4139">
            <v>42066</v>
          </cell>
          <cell r="H4139" t="str">
            <v>CD</v>
          </cell>
        </row>
        <row r="4140">
          <cell r="F4140" t="str">
            <v>CD490056</v>
          </cell>
          <cell r="G4140">
            <v>42066</v>
          </cell>
          <cell r="H4140" t="str">
            <v>CD</v>
          </cell>
        </row>
        <row r="4141">
          <cell r="F4141" t="str">
            <v>CH61355</v>
          </cell>
          <cell r="G4141">
            <v>42066</v>
          </cell>
          <cell r="H4141" t="str">
            <v>CH</v>
          </cell>
        </row>
        <row r="4142">
          <cell r="F4142" t="str">
            <v>CD489919</v>
          </cell>
          <cell r="G4142">
            <v>42066</v>
          </cell>
          <cell r="H4142" t="str">
            <v>CD</v>
          </cell>
        </row>
        <row r="4143">
          <cell r="F4143" t="str">
            <v>CD491496</v>
          </cell>
          <cell r="G4143">
            <v>42066</v>
          </cell>
          <cell r="H4143" t="str">
            <v>CD</v>
          </cell>
        </row>
        <row r="4144">
          <cell r="F4144" t="str">
            <v>CD491589</v>
          </cell>
          <cell r="G4144">
            <v>42066</v>
          </cell>
          <cell r="H4144" t="str">
            <v>CD</v>
          </cell>
        </row>
        <row r="4145">
          <cell r="F4145" t="str">
            <v>CD491626</v>
          </cell>
          <cell r="G4145">
            <v>42066</v>
          </cell>
          <cell r="H4145" t="str">
            <v>CD</v>
          </cell>
        </row>
        <row r="4146">
          <cell r="F4146" t="str">
            <v>CD491372</v>
          </cell>
          <cell r="G4146">
            <v>42066</v>
          </cell>
          <cell r="H4146" t="str">
            <v>CD</v>
          </cell>
        </row>
        <row r="4147">
          <cell r="F4147" t="str">
            <v>PR56011</v>
          </cell>
          <cell r="G4147">
            <v>42066</v>
          </cell>
          <cell r="H4147" t="str">
            <v>PR</v>
          </cell>
        </row>
        <row r="4148">
          <cell r="F4148" t="str">
            <v>CH61358</v>
          </cell>
          <cell r="G4148">
            <v>42066</v>
          </cell>
          <cell r="H4148" t="str">
            <v>CH</v>
          </cell>
        </row>
        <row r="4149">
          <cell r="F4149" t="str">
            <v>PR55939</v>
          </cell>
          <cell r="G4149">
            <v>42066</v>
          </cell>
          <cell r="H4149" t="str">
            <v>PR</v>
          </cell>
        </row>
        <row r="4150">
          <cell r="F4150" t="str">
            <v>PR55940</v>
          </cell>
          <cell r="G4150">
            <v>42066</v>
          </cell>
          <cell r="H4150" t="str">
            <v>PR</v>
          </cell>
        </row>
        <row r="4151">
          <cell r="F4151" t="str">
            <v>PR55952</v>
          </cell>
          <cell r="G4151">
            <v>42066</v>
          </cell>
          <cell r="H4151" t="str">
            <v>PR</v>
          </cell>
        </row>
        <row r="4152">
          <cell r="F4152" t="str">
            <v>PR55953</v>
          </cell>
          <cell r="G4152">
            <v>42066</v>
          </cell>
          <cell r="H4152" t="str">
            <v>PR</v>
          </cell>
        </row>
        <row r="4153">
          <cell r="F4153" t="str">
            <v>CH61214</v>
          </cell>
          <cell r="G4153">
            <v>42066</v>
          </cell>
          <cell r="H4153" t="str">
            <v>CH</v>
          </cell>
        </row>
        <row r="4154">
          <cell r="F4154" t="str">
            <v>CH61357</v>
          </cell>
          <cell r="G4154">
            <v>42066</v>
          </cell>
          <cell r="H4154" t="str">
            <v>CH</v>
          </cell>
        </row>
        <row r="4155">
          <cell r="F4155" t="str">
            <v>CD491582</v>
          </cell>
          <cell r="G4155">
            <v>42066</v>
          </cell>
          <cell r="H4155" t="str">
            <v>CD</v>
          </cell>
        </row>
        <row r="4156">
          <cell r="F4156" t="str">
            <v>CD491355</v>
          </cell>
          <cell r="G4156">
            <v>42066</v>
          </cell>
          <cell r="H4156" t="str">
            <v>CD</v>
          </cell>
        </row>
        <row r="4157">
          <cell r="F4157" t="str">
            <v>CD491500</v>
          </cell>
          <cell r="G4157">
            <v>42066</v>
          </cell>
          <cell r="H4157" t="str">
            <v>CD</v>
          </cell>
        </row>
        <row r="4158">
          <cell r="F4158" t="str">
            <v>CD490244</v>
          </cell>
          <cell r="G4158">
            <v>42066</v>
          </cell>
          <cell r="H4158" t="str">
            <v>CD</v>
          </cell>
        </row>
        <row r="4159">
          <cell r="F4159" t="str">
            <v>CD489937</v>
          </cell>
          <cell r="G4159">
            <v>42066</v>
          </cell>
          <cell r="H4159" t="str">
            <v>CD</v>
          </cell>
        </row>
        <row r="4160">
          <cell r="F4160" t="str">
            <v>CD490120</v>
          </cell>
          <cell r="G4160">
            <v>42066</v>
          </cell>
          <cell r="H4160" t="str">
            <v>CD</v>
          </cell>
        </row>
        <row r="4161">
          <cell r="F4161" t="str">
            <v>CD489977</v>
          </cell>
          <cell r="G4161">
            <v>42066</v>
          </cell>
          <cell r="H4161" t="str">
            <v>CD</v>
          </cell>
        </row>
        <row r="4162">
          <cell r="F4162" t="str">
            <v>PR55994</v>
          </cell>
          <cell r="G4162">
            <v>42066</v>
          </cell>
          <cell r="H4162" t="str">
            <v>PR</v>
          </cell>
        </row>
        <row r="4163">
          <cell r="F4163" t="str">
            <v>CD490036</v>
          </cell>
          <cell r="G4163">
            <v>42066</v>
          </cell>
          <cell r="H4163" t="str">
            <v>CD</v>
          </cell>
        </row>
        <row r="4164">
          <cell r="F4164" t="str">
            <v>CH61208</v>
          </cell>
          <cell r="G4164">
            <v>42066</v>
          </cell>
          <cell r="H4164" t="str">
            <v>CH</v>
          </cell>
        </row>
        <row r="4165">
          <cell r="F4165" t="str">
            <v>PR55982</v>
          </cell>
          <cell r="G4165">
            <v>42066</v>
          </cell>
          <cell r="H4165" t="str">
            <v>PR</v>
          </cell>
        </row>
        <row r="4166">
          <cell r="F4166" t="str">
            <v>CH61232</v>
          </cell>
          <cell r="G4166">
            <v>42066</v>
          </cell>
          <cell r="H4166" t="str">
            <v>CH</v>
          </cell>
        </row>
        <row r="4167">
          <cell r="F4167" t="str">
            <v>CD490250</v>
          </cell>
          <cell r="G4167">
            <v>42066</v>
          </cell>
          <cell r="H4167" t="str">
            <v>CD</v>
          </cell>
        </row>
        <row r="4168">
          <cell r="F4168" t="str">
            <v>PR55974</v>
          </cell>
          <cell r="G4168">
            <v>42066</v>
          </cell>
          <cell r="H4168" t="str">
            <v>PR</v>
          </cell>
        </row>
        <row r="4169">
          <cell r="F4169" t="str">
            <v>CH61229</v>
          </cell>
          <cell r="G4169">
            <v>42066</v>
          </cell>
          <cell r="H4169" t="str">
            <v>CH</v>
          </cell>
        </row>
        <row r="4170">
          <cell r="F4170" t="str">
            <v>CH61366</v>
          </cell>
          <cell r="G4170">
            <v>42066</v>
          </cell>
          <cell r="H4170" t="str">
            <v>CH</v>
          </cell>
        </row>
        <row r="4171">
          <cell r="F4171" t="str">
            <v>PR55973</v>
          </cell>
          <cell r="G4171">
            <v>42066</v>
          </cell>
          <cell r="H4171" t="str">
            <v>PR</v>
          </cell>
        </row>
        <row r="4172">
          <cell r="F4172" t="str">
            <v>CD491578</v>
          </cell>
          <cell r="G4172">
            <v>42066</v>
          </cell>
          <cell r="H4172" t="str">
            <v>CD</v>
          </cell>
        </row>
        <row r="4173">
          <cell r="F4173" t="str">
            <v>CD492240</v>
          </cell>
          <cell r="G4173">
            <v>42066</v>
          </cell>
          <cell r="H4173" t="str">
            <v>CD</v>
          </cell>
        </row>
        <row r="4174">
          <cell r="F4174" t="str">
            <v>CD492281</v>
          </cell>
          <cell r="G4174">
            <v>42066</v>
          </cell>
          <cell r="H4174" t="str">
            <v>CD</v>
          </cell>
        </row>
        <row r="4175">
          <cell r="F4175" t="str">
            <v>CD492292</v>
          </cell>
          <cell r="G4175">
            <v>42066</v>
          </cell>
          <cell r="H4175" t="str">
            <v>CD</v>
          </cell>
        </row>
        <row r="4176">
          <cell r="F4176" t="str">
            <v>CQ55687</v>
          </cell>
          <cell r="G4176">
            <v>42068</v>
          </cell>
          <cell r="H4176" t="str">
            <v>CQ</v>
          </cell>
        </row>
        <row r="4177">
          <cell r="F4177" t="str">
            <v>CD454475</v>
          </cell>
          <cell r="G4177">
            <v>42068</v>
          </cell>
          <cell r="H4177" t="str">
            <v>CD</v>
          </cell>
        </row>
        <row r="4178">
          <cell r="F4178" t="str">
            <v>CD449459</v>
          </cell>
          <cell r="G4178">
            <v>42068</v>
          </cell>
          <cell r="H4178" t="str">
            <v>CD</v>
          </cell>
        </row>
        <row r="4179">
          <cell r="F4179" t="str">
            <v>CD492239</v>
          </cell>
          <cell r="G4179">
            <v>42072</v>
          </cell>
          <cell r="H4179" t="str">
            <v>CD</v>
          </cell>
        </row>
        <row r="4180">
          <cell r="F4180" t="str">
            <v>CD492144</v>
          </cell>
          <cell r="G4180">
            <v>42072</v>
          </cell>
          <cell r="H4180" t="str">
            <v>CD</v>
          </cell>
        </row>
        <row r="4181">
          <cell r="F4181" t="str">
            <v>CD492369</v>
          </cell>
          <cell r="G4181">
            <v>42072</v>
          </cell>
          <cell r="H4181" t="str">
            <v>CD</v>
          </cell>
        </row>
        <row r="4182">
          <cell r="F4182" t="str">
            <v>CD492419</v>
          </cell>
          <cell r="G4182">
            <v>42072</v>
          </cell>
          <cell r="H4182" t="str">
            <v>CD</v>
          </cell>
        </row>
        <row r="4183">
          <cell r="F4183" t="str">
            <v>CD492313</v>
          </cell>
          <cell r="G4183">
            <v>42072</v>
          </cell>
          <cell r="H4183" t="str">
            <v>CD</v>
          </cell>
        </row>
        <row r="4184">
          <cell r="F4184" t="str">
            <v>CD492531</v>
          </cell>
          <cell r="G4184">
            <v>42072</v>
          </cell>
          <cell r="H4184" t="str">
            <v>CD</v>
          </cell>
        </row>
        <row r="4185">
          <cell r="F4185" t="str">
            <v>CH61514</v>
          </cell>
          <cell r="G4185">
            <v>42072</v>
          </cell>
          <cell r="H4185" t="str">
            <v>CH</v>
          </cell>
        </row>
        <row r="4186">
          <cell r="F4186">
            <v>22108140</v>
          </cell>
          <cell r="G4186">
            <v>42072</v>
          </cell>
          <cell r="H4186" t="str">
            <v>22</v>
          </cell>
        </row>
        <row r="4187">
          <cell r="F4187" t="str">
            <v>CD492130</v>
          </cell>
          <cell r="G4187">
            <v>42072</v>
          </cell>
          <cell r="H4187" t="str">
            <v>CD</v>
          </cell>
        </row>
        <row r="4188">
          <cell r="F4188" t="str">
            <v>CD491774</v>
          </cell>
          <cell r="G4188">
            <v>42072</v>
          </cell>
          <cell r="H4188" t="str">
            <v>CD</v>
          </cell>
        </row>
        <row r="4189">
          <cell r="F4189" t="str">
            <v>CD492271</v>
          </cell>
          <cell r="G4189">
            <v>42072</v>
          </cell>
          <cell r="H4189" t="str">
            <v>CD</v>
          </cell>
        </row>
        <row r="4190">
          <cell r="F4190" t="str">
            <v>CH61464</v>
          </cell>
          <cell r="G4190">
            <v>42072</v>
          </cell>
          <cell r="H4190" t="str">
            <v>CH</v>
          </cell>
        </row>
        <row r="4191">
          <cell r="F4191" t="str">
            <v>CD491734</v>
          </cell>
          <cell r="G4191">
            <v>42072</v>
          </cell>
          <cell r="H4191" t="str">
            <v>CD</v>
          </cell>
        </row>
        <row r="4192">
          <cell r="F4192" t="str">
            <v>CD492503</v>
          </cell>
          <cell r="G4192">
            <v>42072</v>
          </cell>
          <cell r="H4192" t="str">
            <v>CD</v>
          </cell>
        </row>
        <row r="4193">
          <cell r="F4193" t="str">
            <v>TL17387</v>
          </cell>
          <cell r="G4193">
            <v>42072</v>
          </cell>
          <cell r="H4193" t="str">
            <v>TL</v>
          </cell>
        </row>
        <row r="4194">
          <cell r="F4194" t="str">
            <v>CD492300</v>
          </cell>
          <cell r="G4194">
            <v>42072</v>
          </cell>
          <cell r="H4194" t="str">
            <v>CD</v>
          </cell>
        </row>
        <row r="4195">
          <cell r="F4195" t="str">
            <v>CD492167</v>
          </cell>
          <cell r="G4195">
            <v>42072</v>
          </cell>
          <cell r="H4195" t="str">
            <v>CD</v>
          </cell>
        </row>
        <row r="4196">
          <cell r="F4196" t="str">
            <v>CD492410</v>
          </cell>
          <cell r="G4196">
            <v>42072</v>
          </cell>
          <cell r="H4196" t="str">
            <v>CD</v>
          </cell>
        </row>
        <row r="4197">
          <cell r="F4197" t="str">
            <v>CD492413</v>
          </cell>
          <cell r="G4197">
            <v>42072</v>
          </cell>
          <cell r="H4197" t="str">
            <v>CD</v>
          </cell>
        </row>
        <row r="4198">
          <cell r="F4198" t="str">
            <v>CD492447</v>
          </cell>
          <cell r="G4198">
            <v>42072</v>
          </cell>
          <cell r="H4198" t="str">
            <v>CD</v>
          </cell>
        </row>
        <row r="4199">
          <cell r="F4199" t="str">
            <v>CD492463</v>
          </cell>
          <cell r="G4199">
            <v>42072</v>
          </cell>
          <cell r="H4199" t="str">
            <v>CD</v>
          </cell>
        </row>
        <row r="4200">
          <cell r="F4200" t="str">
            <v>CH61382</v>
          </cell>
          <cell r="G4200">
            <v>42072</v>
          </cell>
          <cell r="H4200" t="str">
            <v>CH</v>
          </cell>
        </row>
        <row r="4201">
          <cell r="F4201" t="str">
            <v>CH61395</v>
          </cell>
          <cell r="G4201">
            <v>42072</v>
          </cell>
          <cell r="H4201" t="str">
            <v>CH</v>
          </cell>
        </row>
        <row r="4202">
          <cell r="F4202" t="str">
            <v>CH61446</v>
          </cell>
          <cell r="G4202">
            <v>42072</v>
          </cell>
          <cell r="H4202" t="str">
            <v>CH</v>
          </cell>
        </row>
        <row r="4203">
          <cell r="F4203" t="str">
            <v>CH61512</v>
          </cell>
          <cell r="G4203">
            <v>42072</v>
          </cell>
          <cell r="H4203" t="str">
            <v>CH</v>
          </cell>
        </row>
        <row r="4204">
          <cell r="F4204" t="str">
            <v>TL17388</v>
          </cell>
          <cell r="G4204">
            <v>42072</v>
          </cell>
          <cell r="H4204" t="str">
            <v>TL</v>
          </cell>
        </row>
        <row r="4205">
          <cell r="F4205" t="str">
            <v>TL17394</v>
          </cell>
          <cell r="G4205">
            <v>42072</v>
          </cell>
          <cell r="H4205" t="str">
            <v>TL</v>
          </cell>
        </row>
        <row r="4206">
          <cell r="F4206" t="str">
            <v>CD492162</v>
          </cell>
          <cell r="G4206">
            <v>42072</v>
          </cell>
          <cell r="H4206" t="str">
            <v>CD</v>
          </cell>
        </row>
        <row r="4207">
          <cell r="F4207" t="str">
            <v>CD492089</v>
          </cell>
          <cell r="G4207">
            <v>42072</v>
          </cell>
          <cell r="H4207" t="str">
            <v>CD</v>
          </cell>
        </row>
        <row r="4208">
          <cell r="F4208" t="str">
            <v>CD491644</v>
          </cell>
          <cell r="G4208">
            <v>42072</v>
          </cell>
          <cell r="H4208" t="str">
            <v>CD</v>
          </cell>
        </row>
        <row r="4209">
          <cell r="F4209" t="str">
            <v>CD491743</v>
          </cell>
          <cell r="G4209">
            <v>42072</v>
          </cell>
          <cell r="H4209" t="str">
            <v>CD</v>
          </cell>
        </row>
        <row r="4210">
          <cell r="F4210" t="str">
            <v>CD491744</v>
          </cell>
          <cell r="G4210">
            <v>42072</v>
          </cell>
          <cell r="H4210" t="str">
            <v>CD</v>
          </cell>
        </row>
        <row r="4211">
          <cell r="F4211" t="str">
            <v>CD491754</v>
          </cell>
          <cell r="G4211">
            <v>42072</v>
          </cell>
          <cell r="H4211" t="str">
            <v>CD</v>
          </cell>
        </row>
        <row r="4212">
          <cell r="F4212" t="str">
            <v>CD491769</v>
          </cell>
          <cell r="G4212">
            <v>42072</v>
          </cell>
          <cell r="H4212" t="str">
            <v>CD</v>
          </cell>
        </row>
        <row r="4213">
          <cell r="F4213" t="str">
            <v>CD492021</v>
          </cell>
          <cell r="G4213">
            <v>42072</v>
          </cell>
          <cell r="H4213" t="str">
            <v>CD</v>
          </cell>
        </row>
        <row r="4214">
          <cell r="F4214" t="str">
            <v>CD491796</v>
          </cell>
          <cell r="G4214">
            <v>42072</v>
          </cell>
          <cell r="H4214" t="str">
            <v>CD</v>
          </cell>
        </row>
        <row r="4215">
          <cell r="F4215" t="str">
            <v>CD491800</v>
          </cell>
          <cell r="G4215">
            <v>42072</v>
          </cell>
          <cell r="H4215" t="str">
            <v>CD</v>
          </cell>
        </row>
        <row r="4216">
          <cell r="F4216" t="str">
            <v>CD491929</v>
          </cell>
          <cell r="G4216">
            <v>42072</v>
          </cell>
          <cell r="H4216" t="str">
            <v>CD</v>
          </cell>
        </row>
        <row r="4217">
          <cell r="F4217" t="str">
            <v>CD491942</v>
          </cell>
          <cell r="G4217">
            <v>42072</v>
          </cell>
          <cell r="H4217" t="str">
            <v>CD</v>
          </cell>
        </row>
        <row r="4218">
          <cell r="F4218" t="str">
            <v>CD491968</v>
          </cell>
          <cell r="G4218">
            <v>42072</v>
          </cell>
          <cell r="H4218" t="str">
            <v>CD</v>
          </cell>
        </row>
        <row r="4219">
          <cell r="F4219" t="str">
            <v>CD491978</v>
          </cell>
          <cell r="G4219">
            <v>42072</v>
          </cell>
          <cell r="H4219" t="str">
            <v>CD</v>
          </cell>
        </row>
        <row r="4220">
          <cell r="F4220" t="str">
            <v>CD491993</v>
          </cell>
          <cell r="G4220">
            <v>42072</v>
          </cell>
          <cell r="H4220" t="str">
            <v>CD</v>
          </cell>
        </row>
        <row r="4221">
          <cell r="F4221" t="str">
            <v>CD492479</v>
          </cell>
          <cell r="G4221">
            <v>42072</v>
          </cell>
          <cell r="H4221" t="str">
            <v>CD</v>
          </cell>
        </row>
        <row r="4222">
          <cell r="F4222" t="str">
            <v>CD492171</v>
          </cell>
          <cell r="G4222">
            <v>42072</v>
          </cell>
          <cell r="H4222" t="str">
            <v>CD</v>
          </cell>
        </row>
        <row r="4223">
          <cell r="F4223" t="str">
            <v>CD492189</v>
          </cell>
          <cell r="G4223">
            <v>42072</v>
          </cell>
          <cell r="H4223" t="str">
            <v>CD</v>
          </cell>
        </row>
        <row r="4224">
          <cell r="F4224" t="str">
            <v>CD492019</v>
          </cell>
          <cell r="G4224">
            <v>42072</v>
          </cell>
          <cell r="H4224" t="str">
            <v>CD</v>
          </cell>
        </row>
        <row r="4225">
          <cell r="F4225" t="str">
            <v>CD492169</v>
          </cell>
          <cell r="G4225">
            <v>42072</v>
          </cell>
          <cell r="H4225" t="str">
            <v>CD</v>
          </cell>
        </row>
        <row r="4226">
          <cell r="F4226" t="str">
            <v>CD491994</v>
          </cell>
          <cell r="G4226">
            <v>42072</v>
          </cell>
          <cell r="H4226" t="str">
            <v>CD</v>
          </cell>
        </row>
        <row r="4227">
          <cell r="F4227" t="str">
            <v>CD492044</v>
          </cell>
          <cell r="G4227">
            <v>42072</v>
          </cell>
          <cell r="H4227" t="str">
            <v>CD</v>
          </cell>
        </row>
        <row r="4228">
          <cell r="F4228" t="str">
            <v>CD492214</v>
          </cell>
          <cell r="G4228">
            <v>42072</v>
          </cell>
          <cell r="H4228" t="str">
            <v>CD</v>
          </cell>
        </row>
        <row r="4229">
          <cell r="F4229" t="str">
            <v>CD492460</v>
          </cell>
          <cell r="G4229">
            <v>42072</v>
          </cell>
          <cell r="H4229" t="str">
            <v>CD</v>
          </cell>
        </row>
        <row r="4230">
          <cell r="F4230">
            <v>22107908</v>
          </cell>
          <cell r="G4230">
            <v>42072</v>
          </cell>
          <cell r="H4230" t="str">
            <v>22</v>
          </cell>
        </row>
        <row r="4231">
          <cell r="F4231" t="str">
            <v>CD492187</v>
          </cell>
          <cell r="G4231">
            <v>42072</v>
          </cell>
          <cell r="H4231" t="str">
            <v>CD</v>
          </cell>
        </row>
        <row r="4232">
          <cell r="F4232" t="str">
            <v>CD492161</v>
          </cell>
          <cell r="G4232">
            <v>42072</v>
          </cell>
          <cell r="H4232" t="str">
            <v>CD</v>
          </cell>
        </row>
        <row r="4233">
          <cell r="F4233" t="str">
            <v>CD491940</v>
          </cell>
          <cell r="G4233">
            <v>42072</v>
          </cell>
          <cell r="H4233" t="str">
            <v>CD</v>
          </cell>
        </row>
        <row r="4234">
          <cell r="F4234" t="str">
            <v>CD491770</v>
          </cell>
          <cell r="G4234">
            <v>42072</v>
          </cell>
          <cell r="H4234" t="str">
            <v>CD</v>
          </cell>
        </row>
        <row r="4235">
          <cell r="F4235" t="str">
            <v>CD492439</v>
          </cell>
          <cell r="G4235">
            <v>42072</v>
          </cell>
          <cell r="H4235" t="str">
            <v>CD</v>
          </cell>
        </row>
        <row r="4236">
          <cell r="F4236" t="str">
            <v>CD491958</v>
          </cell>
          <cell r="G4236">
            <v>42072</v>
          </cell>
          <cell r="H4236" t="str">
            <v>CD</v>
          </cell>
        </row>
        <row r="4237">
          <cell r="F4237" t="str">
            <v>CD492185</v>
          </cell>
          <cell r="G4237">
            <v>42072</v>
          </cell>
          <cell r="H4237" t="str">
            <v>CD</v>
          </cell>
        </row>
        <row r="4238">
          <cell r="F4238" t="str">
            <v>CD492160</v>
          </cell>
          <cell r="G4238">
            <v>42072</v>
          </cell>
          <cell r="H4238" t="str">
            <v>CD</v>
          </cell>
        </row>
        <row r="4239">
          <cell r="F4239" t="str">
            <v>CD492485</v>
          </cell>
          <cell r="G4239">
            <v>42072</v>
          </cell>
          <cell r="H4239" t="str">
            <v>CD</v>
          </cell>
        </row>
        <row r="4240">
          <cell r="F4240" t="str">
            <v>CH61396</v>
          </cell>
          <cell r="G4240">
            <v>42072</v>
          </cell>
          <cell r="H4240" t="str">
            <v>CH</v>
          </cell>
        </row>
        <row r="4241">
          <cell r="F4241" t="str">
            <v>CD491772</v>
          </cell>
          <cell r="G4241">
            <v>42072</v>
          </cell>
          <cell r="H4241" t="str">
            <v>CD</v>
          </cell>
        </row>
        <row r="4242">
          <cell r="F4242" t="str">
            <v>PR56291</v>
          </cell>
          <cell r="G4242">
            <v>42072</v>
          </cell>
          <cell r="H4242" t="str">
            <v>PR</v>
          </cell>
        </row>
        <row r="4243">
          <cell r="F4243" t="str">
            <v>CD490473</v>
          </cell>
          <cell r="G4243">
            <v>42072</v>
          </cell>
          <cell r="H4243" t="str">
            <v>CD</v>
          </cell>
        </row>
        <row r="4244">
          <cell r="F4244" t="str">
            <v>PR56219</v>
          </cell>
          <cell r="G4244">
            <v>42072</v>
          </cell>
          <cell r="H4244" t="str">
            <v>PR</v>
          </cell>
        </row>
        <row r="4245">
          <cell r="F4245" t="str">
            <v>CD495221</v>
          </cell>
          <cell r="G4245">
            <v>42072</v>
          </cell>
          <cell r="H4245" t="str">
            <v>CD</v>
          </cell>
        </row>
        <row r="4246">
          <cell r="F4246" t="str">
            <v>CD492249</v>
          </cell>
          <cell r="G4246">
            <v>42072</v>
          </cell>
          <cell r="H4246" t="str">
            <v>CD</v>
          </cell>
        </row>
        <row r="4247">
          <cell r="F4247" t="str">
            <v>PR56221</v>
          </cell>
          <cell r="G4247">
            <v>42072</v>
          </cell>
          <cell r="H4247" t="str">
            <v>PR</v>
          </cell>
        </row>
        <row r="4248">
          <cell r="F4248" t="str">
            <v>CD488535</v>
          </cell>
          <cell r="G4248">
            <v>42072</v>
          </cell>
          <cell r="H4248" t="str">
            <v>CD</v>
          </cell>
        </row>
        <row r="4249">
          <cell r="F4249" t="str">
            <v>CD495121</v>
          </cell>
          <cell r="G4249">
            <v>42072</v>
          </cell>
          <cell r="H4249" t="str">
            <v>CD</v>
          </cell>
        </row>
        <row r="4250">
          <cell r="F4250" t="str">
            <v>CD492521</v>
          </cell>
          <cell r="G4250">
            <v>42072</v>
          </cell>
          <cell r="H4250" t="str">
            <v>CD</v>
          </cell>
        </row>
        <row r="4251">
          <cell r="F4251" t="str">
            <v>CD493265</v>
          </cell>
          <cell r="G4251">
            <v>42072</v>
          </cell>
          <cell r="H4251" t="str">
            <v>CD</v>
          </cell>
        </row>
        <row r="4252">
          <cell r="F4252" t="str">
            <v>PR56253</v>
          </cell>
          <cell r="G4252">
            <v>42072</v>
          </cell>
          <cell r="H4252" t="str">
            <v>PR</v>
          </cell>
        </row>
        <row r="4253">
          <cell r="F4253" t="str">
            <v>CD490009</v>
          </cell>
          <cell r="G4253">
            <v>42072</v>
          </cell>
          <cell r="H4253" t="str">
            <v>CD</v>
          </cell>
        </row>
        <row r="4254">
          <cell r="F4254" t="str">
            <v>CD492783</v>
          </cell>
          <cell r="G4254">
            <v>42072</v>
          </cell>
          <cell r="H4254" t="str">
            <v>CD</v>
          </cell>
        </row>
        <row r="4255">
          <cell r="F4255" t="str">
            <v>CD489587</v>
          </cell>
          <cell r="G4255">
            <v>42072</v>
          </cell>
          <cell r="H4255" t="str">
            <v>CD</v>
          </cell>
        </row>
        <row r="4256">
          <cell r="F4256" t="str">
            <v>CD493938</v>
          </cell>
          <cell r="G4256">
            <v>42072</v>
          </cell>
          <cell r="H4256" t="str">
            <v>CD</v>
          </cell>
        </row>
        <row r="4257">
          <cell r="F4257" t="str">
            <v>CD492163</v>
          </cell>
          <cell r="G4257">
            <v>42072</v>
          </cell>
          <cell r="H4257" t="str">
            <v>CD</v>
          </cell>
        </row>
        <row r="4258">
          <cell r="F4258" t="str">
            <v>CD491997</v>
          </cell>
          <cell r="G4258">
            <v>42072</v>
          </cell>
          <cell r="H4258" t="str">
            <v>CD</v>
          </cell>
        </row>
        <row r="4259">
          <cell r="F4259" t="str">
            <v>CD489857</v>
          </cell>
          <cell r="G4259">
            <v>42072</v>
          </cell>
          <cell r="H4259" t="str">
            <v>CD</v>
          </cell>
        </row>
        <row r="4260">
          <cell r="F4260" t="str">
            <v>CD491711</v>
          </cell>
          <cell r="G4260">
            <v>42072</v>
          </cell>
          <cell r="H4260" t="str">
            <v>CD</v>
          </cell>
        </row>
        <row r="4261">
          <cell r="F4261" t="str">
            <v>CD493242</v>
          </cell>
          <cell r="G4261">
            <v>42072</v>
          </cell>
          <cell r="H4261" t="str">
            <v>CD</v>
          </cell>
        </row>
        <row r="4262">
          <cell r="F4262" t="str">
            <v>CD491650</v>
          </cell>
          <cell r="G4262">
            <v>42072</v>
          </cell>
          <cell r="H4262" t="str">
            <v>CD</v>
          </cell>
        </row>
        <row r="4263">
          <cell r="F4263" t="str">
            <v>CD492251</v>
          </cell>
          <cell r="G4263">
            <v>42072</v>
          </cell>
          <cell r="H4263" t="str">
            <v>CD</v>
          </cell>
        </row>
        <row r="4264">
          <cell r="F4264" t="str">
            <v>CD493803</v>
          </cell>
          <cell r="G4264">
            <v>42072</v>
          </cell>
          <cell r="H4264" t="str">
            <v>CD</v>
          </cell>
        </row>
        <row r="4265">
          <cell r="F4265" t="str">
            <v>CD492986</v>
          </cell>
          <cell r="G4265">
            <v>42072</v>
          </cell>
          <cell r="H4265" t="str">
            <v>CD</v>
          </cell>
        </row>
        <row r="4266">
          <cell r="F4266" t="str">
            <v>CD495154</v>
          </cell>
          <cell r="G4266">
            <v>42072</v>
          </cell>
          <cell r="H4266" t="str">
            <v>CD</v>
          </cell>
        </row>
        <row r="4267">
          <cell r="F4267" t="str">
            <v>PR56235</v>
          </cell>
          <cell r="G4267">
            <v>42072</v>
          </cell>
          <cell r="H4267" t="str">
            <v>PR</v>
          </cell>
        </row>
        <row r="4268">
          <cell r="F4268" t="str">
            <v>CD494696</v>
          </cell>
          <cell r="G4268">
            <v>42072</v>
          </cell>
          <cell r="H4268" t="str">
            <v>CD</v>
          </cell>
        </row>
        <row r="4269">
          <cell r="F4269" t="str">
            <v>CD495021</v>
          </cell>
          <cell r="G4269">
            <v>42072</v>
          </cell>
          <cell r="H4269" t="str">
            <v>CD</v>
          </cell>
        </row>
        <row r="4270">
          <cell r="F4270" t="str">
            <v>CD495106</v>
          </cell>
          <cell r="G4270">
            <v>42072</v>
          </cell>
          <cell r="H4270" t="str">
            <v>CD</v>
          </cell>
        </row>
        <row r="4271">
          <cell r="F4271" t="str">
            <v>CD494691</v>
          </cell>
          <cell r="G4271">
            <v>42072</v>
          </cell>
          <cell r="H4271" t="str">
            <v>CD</v>
          </cell>
        </row>
        <row r="4272">
          <cell r="F4272" t="str">
            <v>CD492799</v>
          </cell>
          <cell r="G4272">
            <v>42072</v>
          </cell>
          <cell r="H4272" t="str">
            <v>CD</v>
          </cell>
        </row>
        <row r="4273">
          <cell r="F4273" t="str">
            <v>CD493177</v>
          </cell>
          <cell r="G4273">
            <v>42072</v>
          </cell>
          <cell r="H4273" t="str">
            <v>CD</v>
          </cell>
        </row>
        <row r="4274">
          <cell r="F4274" t="str">
            <v>CD493238</v>
          </cell>
          <cell r="G4274">
            <v>42072</v>
          </cell>
          <cell r="H4274" t="str">
            <v>CD</v>
          </cell>
        </row>
        <row r="4275">
          <cell r="F4275" t="str">
            <v>CD493547</v>
          </cell>
          <cell r="G4275">
            <v>42072</v>
          </cell>
          <cell r="H4275" t="str">
            <v>CD</v>
          </cell>
        </row>
        <row r="4276">
          <cell r="F4276" t="str">
            <v>CD493808</v>
          </cell>
          <cell r="G4276">
            <v>42072</v>
          </cell>
          <cell r="H4276" t="str">
            <v>CD</v>
          </cell>
        </row>
        <row r="4277">
          <cell r="F4277" t="str">
            <v>CD493881</v>
          </cell>
          <cell r="G4277">
            <v>42072</v>
          </cell>
          <cell r="H4277" t="str">
            <v>CD</v>
          </cell>
        </row>
        <row r="4278">
          <cell r="F4278" t="str">
            <v>CD493894</v>
          </cell>
          <cell r="G4278">
            <v>42072</v>
          </cell>
          <cell r="H4278" t="str">
            <v>CD</v>
          </cell>
        </row>
        <row r="4279">
          <cell r="F4279" t="str">
            <v>CD491783</v>
          </cell>
          <cell r="G4279">
            <v>42072</v>
          </cell>
          <cell r="H4279" t="str">
            <v>CD</v>
          </cell>
        </row>
        <row r="4280">
          <cell r="F4280" t="str">
            <v>CD491212</v>
          </cell>
          <cell r="G4280">
            <v>42072</v>
          </cell>
          <cell r="H4280" t="str">
            <v>CD</v>
          </cell>
        </row>
        <row r="4281">
          <cell r="F4281" t="str">
            <v>CD491316</v>
          </cell>
          <cell r="G4281">
            <v>42072</v>
          </cell>
          <cell r="H4281" t="str">
            <v>CD</v>
          </cell>
        </row>
        <row r="4282">
          <cell r="F4282" t="str">
            <v>CD490263</v>
          </cell>
          <cell r="G4282">
            <v>42072</v>
          </cell>
          <cell r="H4282" t="str">
            <v>CD</v>
          </cell>
        </row>
        <row r="4283">
          <cell r="F4283" t="str">
            <v>CD489062</v>
          </cell>
          <cell r="G4283">
            <v>42072</v>
          </cell>
          <cell r="H4283" t="str">
            <v>CD</v>
          </cell>
        </row>
        <row r="4284">
          <cell r="F4284" t="str">
            <v>CD493566</v>
          </cell>
          <cell r="G4284">
            <v>42072</v>
          </cell>
          <cell r="H4284" t="str">
            <v>CD</v>
          </cell>
        </row>
        <row r="4285">
          <cell r="F4285" t="str">
            <v>CD493732</v>
          </cell>
          <cell r="G4285">
            <v>42072</v>
          </cell>
          <cell r="H4285" t="str">
            <v>CD</v>
          </cell>
        </row>
        <row r="4286">
          <cell r="F4286" t="str">
            <v>CD492298</v>
          </cell>
          <cell r="G4286">
            <v>42072</v>
          </cell>
          <cell r="H4286" t="str">
            <v>CD</v>
          </cell>
        </row>
        <row r="4287">
          <cell r="F4287" t="str">
            <v>CD492502</v>
          </cell>
          <cell r="G4287">
            <v>42072</v>
          </cell>
          <cell r="H4287" t="str">
            <v>CD</v>
          </cell>
        </row>
        <row r="4288">
          <cell r="F4288" t="str">
            <v>CD491609</v>
          </cell>
          <cell r="G4288">
            <v>42072</v>
          </cell>
          <cell r="H4288" t="str">
            <v>CD</v>
          </cell>
        </row>
        <row r="4289">
          <cell r="F4289" t="str">
            <v>CD495186</v>
          </cell>
          <cell r="G4289">
            <v>42072</v>
          </cell>
          <cell r="H4289" t="str">
            <v>CD</v>
          </cell>
        </row>
        <row r="4290">
          <cell r="F4290" t="str">
            <v>CD493512</v>
          </cell>
          <cell r="G4290">
            <v>42072</v>
          </cell>
          <cell r="H4290" t="str">
            <v>CD</v>
          </cell>
        </row>
        <row r="4291">
          <cell r="F4291" t="str">
            <v>PR56264</v>
          </cell>
          <cell r="G4291">
            <v>42072</v>
          </cell>
          <cell r="H4291" t="str">
            <v>PR</v>
          </cell>
        </row>
        <row r="4292">
          <cell r="F4292" t="str">
            <v>PR56250</v>
          </cell>
          <cell r="G4292">
            <v>42072</v>
          </cell>
          <cell r="H4292" t="str">
            <v>PR</v>
          </cell>
        </row>
        <row r="4293">
          <cell r="F4293" t="str">
            <v>CD493731</v>
          </cell>
          <cell r="G4293">
            <v>42072</v>
          </cell>
          <cell r="H4293" t="str">
            <v>CD</v>
          </cell>
        </row>
        <row r="4294">
          <cell r="F4294" t="str">
            <v>CD493846</v>
          </cell>
          <cell r="G4294">
            <v>42072</v>
          </cell>
          <cell r="H4294" t="str">
            <v>CD</v>
          </cell>
        </row>
        <row r="4295">
          <cell r="F4295" t="str">
            <v>CD492537</v>
          </cell>
          <cell r="G4295">
            <v>42072</v>
          </cell>
          <cell r="H4295" t="str">
            <v>CD</v>
          </cell>
        </row>
        <row r="4296">
          <cell r="F4296" t="str">
            <v>CD493561</v>
          </cell>
          <cell r="G4296">
            <v>42072</v>
          </cell>
          <cell r="H4296" t="str">
            <v>CD</v>
          </cell>
        </row>
        <row r="4297">
          <cell r="F4297" t="str">
            <v>CD493571</v>
          </cell>
          <cell r="G4297">
            <v>42072</v>
          </cell>
          <cell r="H4297" t="str">
            <v>CD</v>
          </cell>
        </row>
        <row r="4298">
          <cell r="F4298" t="str">
            <v>CD491669</v>
          </cell>
          <cell r="G4298">
            <v>42072</v>
          </cell>
          <cell r="H4298" t="str">
            <v>CD</v>
          </cell>
        </row>
        <row r="4299">
          <cell r="F4299" t="str">
            <v>PR56255</v>
          </cell>
          <cell r="G4299">
            <v>42072</v>
          </cell>
          <cell r="H4299" t="str">
            <v>PR</v>
          </cell>
        </row>
        <row r="4300">
          <cell r="F4300" t="str">
            <v>PR56237</v>
          </cell>
          <cell r="G4300">
            <v>42072</v>
          </cell>
          <cell r="H4300" t="str">
            <v>PR</v>
          </cell>
        </row>
        <row r="4301">
          <cell r="F4301" t="str">
            <v>CD493418</v>
          </cell>
          <cell r="G4301">
            <v>42072</v>
          </cell>
          <cell r="H4301" t="str">
            <v>CD</v>
          </cell>
        </row>
        <row r="4302">
          <cell r="F4302" t="str">
            <v>CD492541</v>
          </cell>
          <cell r="G4302">
            <v>42072</v>
          </cell>
          <cell r="H4302" t="str">
            <v>CD</v>
          </cell>
        </row>
        <row r="4303">
          <cell r="F4303" t="str">
            <v>PR56238</v>
          </cell>
          <cell r="G4303">
            <v>42072</v>
          </cell>
          <cell r="H4303" t="str">
            <v>PR</v>
          </cell>
        </row>
        <row r="4304">
          <cell r="F4304" t="str">
            <v>CD492538</v>
          </cell>
          <cell r="G4304">
            <v>42072</v>
          </cell>
          <cell r="H4304" t="str">
            <v>CD</v>
          </cell>
        </row>
        <row r="4305">
          <cell r="F4305" t="str">
            <v>CD492528</v>
          </cell>
          <cell r="G4305">
            <v>42072</v>
          </cell>
          <cell r="H4305" t="str">
            <v>CD</v>
          </cell>
        </row>
        <row r="4306">
          <cell r="F4306" t="str">
            <v>CD492987</v>
          </cell>
          <cell r="G4306">
            <v>42072</v>
          </cell>
          <cell r="H4306" t="str">
            <v>CD</v>
          </cell>
        </row>
        <row r="4307">
          <cell r="F4307" t="str">
            <v>CD493570</v>
          </cell>
          <cell r="G4307">
            <v>42072</v>
          </cell>
          <cell r="H4307" t="str">
            <v>CD</v>
          </cell>
        </row>
        <row r="4308">
          <cell r="F4308" t="str">
            <v>PR56212</v>
          </cell>
          <cell r="G4308">
            <v>42072</v>
          </cell>
          <cell r="H4308" t="str">
            <v>PR</v>
          </cell>
        </row>
        <row r="4309">
          <cell r="F4309" t="str">
            <v>CD492152</v>
          </cell>
          <cell r="G4309">
            <v>42072</v>
          </cell>
          <cell r="H4309" t="str">
            <v>CD</v>
          </cell>
        </row>
        <row r="4310">
          <cell r="F4310" t="str">
            <v>CD494646</v>
          </cell>
          <cell r="G4310">
            <v>42072</v>
          </cell>
          <cell r="H4310" t="str">
            <v>CD</v>
          </cell>
        </row>
        <row r="4311">
          <cell r="F4311" t="str">
            <v>CD493549</v>
          </cell>
          <cell r="G4311">
            <v>42072</v>
          </cell>
          <cell r="H4311" t="str">
            <v>CD</v>
          </cell>
        </row>
        <row r="4312">
          <cell r="F4312" t="str">
            <v>CD493251</v>
          </cell>
          <cell r="G4312">
            <v>42072</v>
          </cell>
          <cell r="H4312" t="str">
            <v>CD</v>
          </cell>
        </row>
        <row r="4313">
          <cell r="F4313" t="str">
            <v>TL17098</v>
          </cell>
          <cell r="G4313">
            <v>42072</v>
          </cell>
          <cell r="H4313" t="str">
            <v>TL</v>
          </cell>
        </row>
        <row r="4314">
          <cell r="F4314" t="str">
            <v>CD493665</v>
          </cell>
          <cell r="G4314">
            <v>42072</v>
          </cell>
          <cell r="H4314" t="str">
            <v>CD</v>
          </cell>
        </row>
        <row r="4315">
          <cell r="F4315" t="str">
            <v>CD488390</v>
          </cell>
          <cell r="G4315">
            <v>42072</v>
          </cell>
          <cell r="H4315" t="str">
            <v>CD</v>
          </cell>
        </row>
        <row r="4316">
          <cell r="F4316" t="str">
            <v>CD493666</v>
          </cell>
          <cell r="G4316">
            <v>42072</v>
          </cell>
          <cell r="H4316" t="str">
            <v>CD</v>
          </cell>
        </row>
        <row r="4317">
          <cell r="F4317" t="str">
            <v>CD488674</v>
          </cell>
          <cell r="G4317">
            <v>42072</v>
          </cell>
          <cell r="H4317" t="str">
            <v>CD</v>
          </cell>
        </row>
        <row r="4318">
          <cell r="F4318" t="str">
            <v>CD492486</v>
          </cell>
          <cell r="G4318">
            <v>42072</v>
          </cell>
          <cell r="H4318" t="str">
            <v>CD</v>
          </cell>
        </row>
        <row r="4319">
          <cell r="F4319" t="str">
            <v>CD493190</v>
          </cell>
          <cell r="G4319">
            <v>42072</v>
          </cell>
          <cell r="H4319" t="str">
            <v>CD</v>
          </cell>
        </row>
        <row r="4320">
          <cell r="F4320" t="str">
            <v>CD484859</v>
          </cell>
          <cell r="G4320">
            <v>42072</v>
          </cell>
          <cell r="H4320" t="str">
            <v>CD</v>
          </cell>
        </row>
        <row r="4321">
          <cell r="F4321" t="str">
            <v>CD492704</v>
          </cell>
          <cell r="G4321">
            <v>42072</v>
          </cell>
          <cell r="H4321" t="str">
            <v>CD</v>
          </cell>
        </row>
        <row r="4322">
          <cell r="F4322" t="str">
            <v>CD488707</v>
          </cell>
          <cell r="G4322">
            <v>42072</v>
          </cell>
          <cell r="H4322" t="str">
            <v>CD</v>
          </cell>
        </row>
        <row r="4323">
          <cell r="F4323" t="str">
            <v>CD493334</v>
          </cell>
          <cell r="G4323">
            <v>42072</v>
          </cell>
          <cell r="H4323" t="str">
            <v>CD</v>
          </cell>
        </row>
        <row r="4324">
          <cell r="F4324" t="str">
            <v>CD492965</v>
          </cell>
          <cell r="G4324">
            <v>42072</v>
          </cell>
          <cell r="H4324" t="str">
            <v>CD</v>
          </cell>
        </row>
        <row r="4325">
          <cell r="F4325" t="str">
            <v>CD492993</v>
          </cell>
          <cell r="G4325">
            <v>42072</v>
          </cell>
          <cell r="H4325" t="str">
            <v>CD</v>
          </cell>
        </row>
        <row r="4326">
          <cell r="F4326" t="str">
            <v>CD493562</v>
          </cell>
          <cell r="G4326">
            <v>42072</v>
          </cell>
          <cell r="H4326" t="str">
            <v>CD</v>
          </cell>
        </row>
        <row r="4327">
          <cell r="F4327" t="str">
            <v>CD493277</v>
          </cell>
          <cell r="G4327">
            <v>42072</v>
          </cell>
          <cell r="H4327" t="str">
            <v>CD</v>
          </cell>
        </row>
        <row r="4328">
          <cell r="F4328" t="str">
            <v>CD488798</v>
          </cell>
          <cell r="G4328">
            <v>42072</v>
          </cell>
          <cell r="H4328" t="str">
            <v>CD</v>
          </cell>
        </row>
        <row r="4329">
          <cell r="F4329" t="str">
            <v>CD493648</v>
          </cell>
          <cell r="G4329">
            <v>42072</v>
          </cell>
          <cell r="H4329" t="str">
            <v>CD</v>
          </cell>
        </row>
        <row r="4330">
          <cell r="F4330" t="str">
            <v>CH61507</v>
          </cell>
          <cell r="G4330">
            <v>42072</v>
          </cell>
          <cell r="H4330" t="str">
            <v>CH</v>
          </cell>
        </row>
        <row r="4331">
          <cell r="F4331" t="str">
            <v>CD493652</v>
          </cell>
          <cell r="G4331">
            <v>42072</v>
          </cell>
          <cell r="H4331" t="str">
            <v>CD</v>
          </cell>
        </row>
        <row r="4332">
          <cell r="F4332" t="str">
            <v>CD492760</v>
          </cell>
          <cell r="G4332">
            <v>42072</v>
          </cell>
          <cell r="H4332" t="str">
            <v>CD</v>
          </cell>
        </row>
        <row r="4333">
          <cell r="F4333" t="str">
            <v>TL16694</v>
          </cell>
          <cell r="G4333">
            <v>42072</v>
          </cell>
          <cell r="H4333" t="str">
            <v>TL</v>
          </cell>
        </row>
        <row r="4334">
          <cell r="F4334" t="str">
            <v>CD493714</v>
          </cell>
          <cell r="G4334">
            <v>42072</v>
          </cell>
          <cell r="H4334" t="str">
            <v>CD</v>
          </cell>
        </row>
        <row r="4335">
          <cell r="F4335" t="str">
            <v>CD493740</v>
          </cell>
          <cell r="G4335">
            <v>42072</v>
          </cell>
          <cell r="H4335" t="str">
            <v>CD</v>
          </cell>
        </row>
        <row r="4336">
          <cell r="F4336" t="str">
            <v>CD493822</v>
          </cell>
          <cell r="G4336">
            <v>42072</v>
          </cell>
          <cell r="H4336" t="str">
            <v>CD</v>
          </cell>
        </row>
        <row r="4337">
          <cell r="F4337" t="str">
            <v>CD493884</v>
          </cell>
          <cell r="G4337">
            <v>42072</v>
          </cell>
          <cell r="H4337" t="str">
            <v>CD</v>
          </cell>
        </row>
        <row r="4338">
          <cell r="F4338" t="str">
            <v>CD495139</v>
          </cell>
          <cell r="G4338">
            <v>42072</v>
          </cell>
          <cell r="H4338" t="str">
            <v>CD</v>
          </cell>
        </row>
        <row r="4339">
          <cell r="F4339" t="str">
            <v>CD494698</v>
          </cell>
          <cell r="G4339">
            <v>42072</v>
          </cell>
          <cell r="H4339" t="str">
            <v>CD</v>
          </cell>
        </row>
        <row r="4340">
          <cell r="F4340" t="str">
            <v>CD495179</v>
          </cell>
          <cell r="G4340">
            <v>42072</v>
          </cell>
          <cell r="H4340" t="str">
            <v>CD</v>
          </cell>
        </row>
        <row r="4341">
          <cell r="F4341" t="str">
            <v>CD493262</v>
          </cell>
          <cell r="G4341">
            <v>42072</v>
          </cell>
          <cell r="H4341" t="str">
            <v>CD</v>
          </cell>
        </row>
        <row r="4342">
          <cell r="F4342" t="str">
            <v>CD493248</v>
          </cell>
          <cell r="G4342">
            <v>42072</v>
          </cell>
          <cell r="H4342" t="str">
            <v>CD</v>
          </cell>
        </row>
        <row r="4343">
          <cell r="F4343" t="str">
            <v>CD489572</v>
          </cell>
          <cell r="G4343">
            <v>42072</v>
          </cell>
          <cell r="H4343" t="str">
            <v>CD</v>
          </cell>
        </row>
        <row r="4344">
          <cell r="F4344" t="str">
            <v>CD489643</v>
          </cell>
          <cell r="G4344">
            <v>42072</v>
          </cell>
          <cell r="H4344" t="str">
            <v>CD</v>
          </cell>
        </row>
        <row r="4345">
          <cell r="F4345" t="str">
            <v>CD492156</v>
          </cell>
          <cell r="G4345">
            <v>42072</v>
          </cell>
          <cell r="H4345" t="str">
            <v>CD</v>
          </cell>
        </row>
        <row r="4346">
          <cell r="F4346" t="str">
            <v>CD492706</v>
          </cell>
          <cell r="G4346">
            <v>42072</v>
          </cell>
          <cell r="H4346" t="str">
            <v>CD</v>
          </cell>
        </row>
        <row r="4347">
          <cell r="F4347" t="str">
            <v>CD492771</v>
          </cell>
          <cell r="G4347">
            <v>42072</v>
          </cell>
          <cell r="H4347" t="str">
            <v>CD</v>
          </cell>
        </row>
        <row r="4348">
          <cell r="F4348" t="str">
            <v>CD492813</v>
          </cell>
          <cell r="G4348">
            <v>42072</v>
          </cell>
          <cell r="H4348" t="str">
            <v>CD</v>
          </cell>
        </row>
        <row r="4349">
          <cell r="F4349" t="str">
            <v>CD492861</v>
          </cell>
          <cell r="G4349">
            <v>42072</v>
          </cell>
          <cell r="H4349" t="str">
            <v>CD</v>
          </cell>
        </row>
        <row r="4350">
          <cell r="F4350" t="str">
            <v>CD492870</v>
          </cell>
          <cell r="G4350">
            <v>42072</v>
          </cell>
          <cell r="H4350" t="str">
            <v>CD</v>
          </cell>
        </row>
        <row r="4351">
          <cell r="F4351" t="str">
            <v>CD492912</v>
          </cell>
          <cell r="G4351">
            <v>42072</v>
          </cell>
          <cell r="H4351" t="str">
            <v>CD</v>
          </cell>
        </row>
        <row r="4352">
          <cell r="F4352" t="str">
            <v>CD493003</v>
          </cell>
          <cell r="G4352">
            <v>42072</v>
          </cell>
          <cell r="H4352" t="str">
            <v>CD</v>
          </cell>
        </row>
        <row r="4353">
          <cell r="F4353" t="str">
            <v>CD493014</v>
          </cell>
          <cell r="G4353">
            <v>42072</v>
          </cell>
          <cell r="H4353" t="str">
            <v>CD</v>
          </cell>
        </row>
        <row r="4354">
          <cell r="F4354" t="str">
            <v>CD493112</v>
          </cell>
          <cell r="G4354">
            <v>42072</v>
          </cell>
          <cell r="H4354" t="str">
            <v>CD</v>
          </cell>
        </row>
        <row r="4355">
          <cell r="F4355" t="str">
            <v>CD493133</v>
          </cell>
          <cell r="G4355">
            <v>42072</v>
          </cell>
          <cell r="H4355" t="str">
            <v>CD</v>
          </cell>
        </row>
        <row r="4356">
          <cell r="F4356" t="str">
            <v>CD493154</v>
          </cell>
          <cell r="G4356">
            <v>42072</v>
          </cell>
          <cell r="H4356" t="str">
            <v>CD</v>
          </cell>
        </row>
        <row r="4357">
          <cell r="F4357" t="str">
            <v>CD493175</v>
          </cell>
          <cell r="G4357">
            <v>42072</v>
          </cell>
          <cell r="H4357" t="str">
            <v>CD</v>
          </cell>
        </row>
        <row r="4358">
          <cell r="F4358" t="str">
            <v>CD493189</v>
          </cell>
          <cell r="G4358">
            <v>42072</v>
          </cell>
          <cell r="H4358" t="str">
            <v>CD</v>
          </cell>
        </row>
        <row r="4359">
          <cell r="F4359" t="str">
            <v>CD493101</v>
          </cell>
          <cell r="G4359">
            <v>42072</v>
          </cell>
          <cell r="H4359" t="str">
            <v>CD</v>
          </cell>
        </row>
        <row r="4360">
          <cell r="F4360" t="str">
            <v>CD495190</v>
          </cell>
          <cell r="G4360">
            <v>42072</v>
          </cell>
          <cell r="H4360" t="str">
            <v>CD</v>
          </cell>
        </row>
        <row r="4361">
          <cell r="F4361" t="str">
            <v>CD495177</v>
          </cell>
          <cell r="G4361">
            <v>42072</v>
          </cell>
          <cell r="H4361" t="str">
            <v>CD</v>
          </cell>
        </row>
        <row r="4362">
          <cell r="F4362" t="str">
            <v>CD493240</v>
          </cell>
          <cell r="G4362">
            <v>42072</v>
          </cell>
          <cell r="H4362" t="str">
            <v>CD</v>
          </cell>
        </row>
        <row r="4363">
          <cell r="F4363" t="str">
            <v>CD492881</v>
          </cell>
          <cell r="G4363">
            <v>42072</v>
          </cell>
          <cell r="H4363" t="str">
            <v>CD</v>
          </cell>
        </row>
        <row r="4364">
          <cell r="F4364" t="str">
            <v>CD495107</v>
          </cell>
          <cell r="G4364">
            <v>42072</v>
          </cell>
          <cell r="H4364" t="str">
            <v>CD</v>
          </cell>
        </row>
        <row r="4365">
          <cell r="F4365" t="str">
            <v>CD493779</v>
          </cell>
          <cell r="G4365">
            <v>42072</v>
          </cell>
          <cell r="H4365" t="str">
            <v>CD</v>
          </cell>
        </row>
        <row r="4366">
          <cell r="F4366" t="str">
            <v>CD495010</v>
          </cell>
          <cell r="G4366">
            <v>42072</v>
          </cell>
          <cell r="H4366" t="str">
            <v>CD</v>
          </cell>
        </row>
        <row r="4367">
          <cell r="F4367" t="str">
            <v>CD495116</v>
          </cell>
          <cell r="G4367">
            <v>42072</v>
          </cell>
          <cell r="H4367" t="str">
            <v>CD</v>
          </cell>
        </row>
        <row r="4368">
          <cell r="F4368" t="str">
            <v>CD495250</v>
          </cell>
          <cell r="G4368">
            <v>42072</v>
          </cell>
          <cell r="H4368" t="str">
            <v>CD</v>
          </cell>
        </row>
        <row r="4369">
          <cell r="F4369" t="str">
            <v>CD494832</v>
          </cell>
          <cell r="G4369">
            <v>42072</v>
          </cell>
          <cell r="H4369" t="str">
            <v>CD</v>
          </cell>
        </row>
        <row r="4370">
          <cell r="F4370" t="str">
            <v>CD492985</v>
          </cell>
          <cell r="G4370">
            <v>42072</v>
          </cell>
          <cell r="H4370" t="str">
            <v>CD</v>
          </cell>
        </row>
        <row r="4371">
          <cell r="F4371" t="str">
            <v>CD493260</v>
          </cell>
          <cell r="G4371">
            <v>42072</v>
          </cell>
          <cell r="H4371" t="str">
            <v>CD</v>
          </cell>
        </row>
        <row r="4372">
          <cell r="F4372" t="str">
            <v>CD495193</v>
          </cell>
          <cell r="G4372">
            <v>42072</v>
          </cell>
          <cell r="H4372" t="str">
            <v>CD</v>
          </cell>
        </row>
        <row r="4373">
          <cell r="F4373" t="str">
            <v>CD493686</v>
          </cell>
          <cell r="G4373">
            <v>42072</v>
          </cell>
          <cell r="H4373" t="str">
            <v>CD</v>
          </cell>
        </row>
        <row r="4374">
          <cell r="F4374" t="str">
            <v>TL17632</v>
          </cell>
          <cell r="G4374">
            <v>42072</v>
          </cell>
          <cell r="H4374" t="str">
            <v>TL</v>
          </cell>
        </row>
        <row r="4375">
          <cell r="F4375" t="str">
            <v>TL17099</v>
          </cell>
          <cell r="G4375">
            <v>42072</v>
          </cell>
          <cell r="H4375" t="str">
            <v>TL</v>
          </cell>
        </row>
        <row r="4376">
          <cell r="F4376" t="str">
            <v>TL17096</v>
          </cell>
          <cell r="G4376">
            <v>42072</v>
          </cell>
          <cell r="H4376" t="str">
            <v>TL</v>
          </cell>
        </row>
        <row r="4377">
          <cell r="F4377" t="str">
            <v>CD493213</v>
          </cell>
          <cell r="G4377">
            <v>42072</v>
          </cell>
          <cell r="H4377" t="str">
            <v>CD</v>
          </cell>
        </row>
        <row r="4378">
          <cell r="F4378" t="str">
            <v>CD495158</v>
          </cell>
          <cell r="G4378">
            <v>42072</v>
          </cell>
          <cell r="H4378" t="str">
            <v>CD</v>
          </cell>
        </row>
        <row r="4379">
          <cell r="F4379" t="str">
            <v>CD493139</v>
          </cell>
          <cell r="G4379">
            <v>42072</v>
          </cell>
          <cell r="H4379" t="str">
            <v>CD</v>
          </cell>
        </row>
        <row r="4380">
          <cell r="F4380" t="str">
            <v>CD493068</v>
          </cell>
          <cell r="G4380">
            <v>42072</v>
          </cell>
          <cell r="H4380" t="str">
            <v>CD</v>
          </cell>
        </row>
        <row r="4381">
          <cell r="F4381" t="str">
            <v>CD493865</v>
          </cell>
          <cell r="G4381">
            <v>42072</v>
          </cell>
          <cell r="H4381" t="str">
            <v>CD</v>
          </cell>
        </row>
        <row r="4382">
          <cell r="F4382" t="str">
            <v>CD493974</v>
          </cell>
          <cell r="G4382">
            <v>42072</v>
          </cell>
          <cell r="H4382" t="str">
            <v>CD</v>
          </cell>
        </row>
        <row r="4383">
          <cell r="F4383" t="str">
            <v>CD492252</v>
          </cell>
          <cell r="G4383">
            <v>42072</v>
          </cell>
          <cell r="H4383" t="str">
            <v>CD</v>
          </cell>
        </row>
        <row r="4384">
          <cell r="F4384" t="str">
            <v>CD491536</v>
          </cell>
          <cell r="G4384">
            <v>42072</v>
          </cell>
          <cell r="H4384" t="str">
            <v>CD</v>
          </cell>
        </row>
        <row r="4385">
          <cell r="F4385" t="str">
            <v>CD495155</v>
          </cell>
          <cell r="G4385">
            <v>42072</v>
          </cell>
          <cell r="H4385" t="str">
            <v>CD</v>
          </cell>
        </row>
        <row r="4386">
          <cell r="F4386" t="str">
            <v>CD495347</v>
          </cell>
          <cell r="G4386">
            <v>42072</v>
          </cell>
          <cell r="H4386" t="str">
            <v>CD</v>
          </cell>
        </row>
        <row r="4387">
          <cell r="F4387" t="str">
            <v>CD487844</v>
          </cell>
          <cell r="G4387">
            <v>42072</v>
          </cell>
          <cell r="H4387" t="str">
            <v>CD</v>
          </cell>
        </row>
        <row r="4388">
          <cell r="F4388" t="str">
            <v>CD493070</v>
          </cell>
          <cell r="G4388">
            <v>42072</v>
          </cell>
          <cell r="H4388" t="str">
            <v>CD</v>
          </cell>
        </row>
        <row r="4389">
          <cell r="F4389" t="str">
            <v>CD489689</v>
          </cell>
          <cell r="G4389">
            <v>42072</v>
          </cell>
          <cell r="H4389" t="str">
            <v>CD</v>
          </cell>
        </row>
        <row r="4390">
          <cell r="F4390" t="str">
            <v>CD492618</v>
          </cell>
          <cell r="G4390">
            <v>42072</v>
          </cell>
          <cell r="H4390" t="str">
            <v>CD</v>
          </cell>
        </row>
        <row r="4391">
          <cell r="F4391" t="str">
            <v>CD492707</v>
          </cell>
          <cell r="G4391">
            <v>42072</v>
          </cell>
          <cell r="H4391" t="str">
            <v>CD</v>
          </cell>
        </row>
        <row r="4392">
          <cell r="F4392" t="str">
            <v>CD492745</v>
          </cell>
          <cell r="G4392">
            <v>42072</v>
          </cell>
          <cell r="H4392" t="str">
            <v>CD</v>
          </cell>
        </row>
        <row r="4393">
          <cell r="F4393" t="str">
            <v>CD480707</v>
          </cell>
          <cell r="G4393">
            <v>42072</v>
          </cell>
          <cell r="H4393" t="str">
            <v>CD</v>
          </cell>
        </row>
        <row r="4394">
          <cell r="F4394" t="str">
            <v>CD487843</v>
          </cell>
          <cell r="G4394">
            <v>42072</v>
          </cell>
          <cell r="H4394" t="str">
            <v>CD</v>
          </cell>
        </row>
        <row r="4395">
          <cell r="F4395" t="str">
            <v>CD487832</v>
          </cell>
          <cell r="G4395">
            <v>42072</v>
          </cell>
          <cell r="H4395" t="str">
            <v>CD</v>
          </cell>
        </row>
        <row r="4396">
          <cell r="F4396" t="str">
            <v>CD490371</v>
          </cell>
          <cell r="G4396">
            <v>42072</v>
          </cell>
          <cell r="H4396" t="str">
            <v>CD</v>
          </cell>
        </row>
        <row r="4397">
          <cell r="F4397" t="str">
            <v>CD487845</v>
          </cell>
          <cell r="G4397">
            <v>42072</v>
          </cell>
          <cell r="H4397" t="str">
            <v>CD</v>
          </cell>
        </row>
        <row r="4398">
          <cell r="F4398" t="str">
            <v>CD489672</v>
          </cell>
          <cell r="G4398">
            <v>42072</v>
          </cell>
          <cell r="H4398" t="str">
            <v>CD</v>
          </cell>
        </row>
        <row r="4399">
          <cell r="F4399" t="str">
            <v>CD493147</v>
          </cell>
          <cell r="G4399">
            <v>42072</v>
          </cell>
          <cell r="H4399" t="str">
            <v>CD</v>
          </cell>
        </row>
        <row r="4400">
          <cell r="F4400" t="str">
            <v>CD492614</v>
          </cell>
          <cell r="G4400">
            <v>42072</v>
          </cell>
          <cell r="H4400" t="str">
            <v>CD</v>
          </cell>
        </row>
        <row r="4401">
          <cell r="F4401" t="str">
            <v>CD492567</v>
          </cell>
          <cell r="G4401">
            <v>42072</v>
          </cell>
          <cell r="H4401" t="str">
            <v>CD</v>
          </cell>
        </row>
        <row r="4402">
          <cell r="F4402" t="str">
            <v>CD489366</v>
          </cell>
          <cell r="G4402">
            <v>42073</v>
          </cell>
          <cell r="H4402" t="str">
            <v>CD</v>
          </cell>
        </row>
        <row r="4403">
          <cell r="F4403" t="str">
            <v>CD490438</v>
          </cell>
          <cell r="G4403">
            <v>42073</v>
          </cell>
          <cell r="H4403" t="str">
            <v>CD</v>
          </cell>
        </row>
        <row r="4404">
          <cell r="F4404" t="str">
            <v>CD495097</v>
          </cell>
          <cell r="G4404">
            <v>42073</v>
          </cell>
          <cell r="H4404" t="str">
            <v>CD</v>
          </cell>
        </row>
        <row r="4405">
          <cell r="F4405" t="str">
            <v>CD492118</v>
          </cell>
          <cell r="G4405">
            <v>42073</v>
          </cell>
          <cell r="H4405" t="str">
            <v>CD</v>
          </cell>
        </row>
        <row r="4406">
          <cell r="F4406" t="str">
            <v>CD490052</v>
          </cell>
          <cell r="G4406">
            <v>42073</v>
          </cell>
          <cell r="H4406" t="str">
            <v>CD</v>
          </cell>
        </row>
        <row r="4407">
          <cell r="F4407" t="str">
            <v>CD490888</v>
          </cell>
          <cell r="G4407">
            <v>42073</v>
          </cell>
          <cell r="H4407" t="str">
            <v>CD</v>
          </cell>
        </row>
        <row r="4408">
          <cell r="F4408" t="str">
            <v>CD489761</v>
          </cell>
          <cell r="G4408">
            <v>42073</v>
          </cell>
          <cell r="H4408" t="str">
            <v>CD</v>
          </cell>
        </row>
        <row r="4409">
          <cell r="F4409" t="str">
            <v>CD490658</v>
          </cell>
          <cell r="G4409">
            <v>42073</v>
          </cell>
          <cell r="H4409" t="str">
            <v>CD</v>
          </cell>
        </row>
        <row r="4410">
          <cell r="F4410" t="str">
            <v>CD490856</v>
          </cell>
          <cell r="G4410">
            <v>42073</v>
          </cell>
          <cell r="H4410" t="str">
            <v>CD</v>
          </cell>
        </row>
        <row r="4411">
          <cell r="F4411" t="str">
            <v>CD489859</v>
          </cell>
          <cell r="G4411">
            <v>42073</v>
          </cell>
          <cell r="H4411" t="str">
            <v>CD</v>
          </cell>
        </row>
        <row r="4412">
          <cell r="F4412" t="str">
            <v>CD491838</v>
          </cell>
          <cell r="G4412">
            <v>42073</v>
          </cell>
          <cell r="H4412" t="str">
            <v>CD</v>
          </cell>
        </row>
        <row r="4413">
          <cell r="F4413" t="str">
            <v>CD492908</v>
          </cell>
          <cell r="G4413">
            <v>42073</v>
          </cell>
          <cell r="H4413" t="str">
            <v>CD</v>
          </cell>
        </row>
        <row r="4414">
          <cell r="F4414" t="str">
            <v>CD492761</v>
          </cell>
          <cell r="G4414">
            <v>42073</v>
          </cell>
          <cell r="H4414" t="str">
            <v>CD</v>
          </cell>
        </row>
        <row r="4415">
          <cell r="F4415" t="str">
            <v>CD491057</v>
          </cell>
          <cell r="G4415">
            <v>42073</v>
          </cell>
          <cell r="H4415" t="str">
            <v>CD</v>
          </cell>
        </row>
        <row r="4416">
          <cell r="F4416" t="str">
            <v>CD493004</v>
          </cell>
          <cell r="G4416">
            <v>42073</v>
          </cell>
          <cell r="H4416" t="str">
            <v>CD</v>
          </cell>
        </row>
        <row r="4417">
          <cell r="F4417" t="str">
            <v>CD493060</v>
          </cell>
          <cell r="G4417">
            <v>42073</v>
          </cell>
          <cell r="H4417" t="str">
            <v>CD</v>
          </cell>
        </row>
        <row r="4418">
          <cell r="F4418" t="str">
            <v>CD485476</v>
          </cell>
          <cell r="G4418">
            <v>42073</v>
          </cell>
          <cell r="H4418" t="str">
            <v>CD</v>
          </cell>
        </row>
        <row r="4419">
          <cell r="F4419" t="str">
            <v>CD475598</v>
          </cell>
          <cell r="G4419">
            <v>42073</v>
          </cell>
          <cell r="H4419" t="str">
            <v>CD</v>
          </cell>
        </row>
        <row r="4420">
          <cell r="F4420" t="str">
            <v>CD493268</v>
          </cell>
          <cell r="G4420">
            <v>42073</v>
          </cell>
          <cell r="H4420" t="str">
            <v>CD</v>
          </cell>
        </row>
        <row r="4421">
          <cell r="F4421" t="str">
            <v>CD492066</v>
          </cell>
          <cell r="G4421">
            <v>42073</v>
          </cell>
          <cell r="H4421" t="str">
            <v>CD</v>
          </cell>
        </row>
        <row r="4422">
          <cell r="F4422" t="str">
            <v>CD493482</v>
          </cell>
          <cell r="G4422">
            <v>42073</v>
          </cell>
          <cell r="H4422" t="str">
            <v>CD</v>
          </cell>
        </row>
        <row r="4423">
          <cell r="F4423" t="str">
            <v>CD492773</v>
          </cell>
          <cell r="G4423">
            <v>42073</v>
          </cell>
          <cell r="H4423" t="str">
            <v>CD</v>
          </cell>
        </row>
        <row r="4424">
          <cell r="F4424" t="str">
            <v>CD485278</v>
          </cell>
          <cell r="G4424">
            <v>42073</v>
          </cell>
          <cell r="H4424" t="str">
            <v>CD</v>
          </cell>
        </row>
        <row r="4425">
          <cell r="F4425" t="str">
            <v>CD489370</v>
          </cell>
          <cell r="G4425">
            <v>42073</v>
          </cell>
          <cell r="H4425" t="str">
            <v>CD</v>
          </cell>
        </row>
        <row r="4426">
          <cell r="F4426" t="str">
            <v>CD492427</v>
          </cell>
          <cell r="G4426">
            <v>42073</v>
          </cell>
          <cell r="H4426" t="str">
            <v>CD</v>
          </cell>
        </row>
        <row r="4427">
          <cell r="F4427" t="str">
            <v>CD492133</v>
          </cell>
          <cell r="G4427">
            <v>42073</v>
          </cell>
          <cell r="H4427" t="str">
            <v>CD</v>
          </cell>
        </row>
        <row r="4428">
          <cell r="F4428" t="str">
            <v>CD493492</v>
          </cell>
          <cell r="G4428">
            <v>42073</v>
          </cell>
          <cell r="H4428" t="str">
            <v>CD</v>
          </cell>
        </row>
        <row r="4429">
          <cell r="F4429" t="str">
            <v>CD494812</v>
          </cell>
          <cell r="G4429">
            <v>42073</v>
          </cell>
          <cell r="H4429" t="str">
            <v>CD</v>
          </cell>
        </row>
        <row r="4430">
          <cell r="F4430" t="str">
            <v>CD491132</v>
          </cell>
          <cell r="G4430">
            <v>42073</v>
          </cell>
          <cell r="H4430" t="str">
            <v>CD</v>
          </cell>
        </row>
        <row r="4431">
          <cell r="F4431" t="str">
            <v>CD491348</v>
          </cell>
          <cell r="G4431">
            <v>42073</v>
          </cell>
          <cell r="H4431" t="str">
            <v>CD</v>
          </cell>
        </row>
        <row r="4432">
          <cell r="F4432" t="str">
            <v>CD493233</v>
          </cell>
          <cell r="G4432">
            <v>42073</v>
          </cell>
          <cell r="H4432" t="str">
            <v>CD</v>
          </cell>
        </row>
        <row r="4433">
          <cell r="F4433" t="str">
            <v>CD489495</v>
          </cell>
          <cell r="G4433">
            <v>42073</v>
          </cell>
          <cell r="H4433" t="str">
            <v>CD</v>
          </cell>
        </row>
        <row r="4434">
          <cell r="F4434" t="str">
            <v>CD489890</v>
          </cell>
          <cell r="G4434">
            <v>42073</v>
          </cell>
          <cell r="H4434" t="str">
            <v>CD</v>
          </cell>
        </row>
        <row r="4435">
          <cell r="F4435" t="str">
            <v>CD487014</v>
          </cell>
          <cell r="G4435">
            <v>42073</v>
          </cell>
          <cell r="H4435" t="str">
            <v>CD</v>
          </cell>
        </row>
        <row r="4436">
          <cell r="F4436" t="str">
            <v>CD491836</v>
          </cell>
          <cell r="G4436">
            <v>42073</v>
          </cell>
          <cell r="H4436" t="str">
            <v>CD</v>
          </cell>
        </row>
        <row r="4437">
          <cell r="F4437" t="str">
            <v>CD492742</v>
          </cell>
          <cell r="G4437">
            <v>42073</v>
          </cell>
          <cell r="H4437" t="str">
            <v>CD</v>
          </cell>
        </row>
        <row r="4438">
          <cell r="F4438" t="str">
            <v>CD492711</v>
          </cell>
          <cell r="G4438">
            <v>42073</v>
          </cell>
          <cell r="H4438" t="str">
            <v>CD</v>
          </cell>
        </row>
        <row r="4439">
          <cell r="F4439" t="str">
            <v>CD490710</v>
          </cell>
          <cell r="G4439">
            <v>42073</v>
          </cell>
          <cell r="H4439" t="str">
            <v>CD</v>
          </cell>
        </row>
        <row r="4440">
          <cell r="F4440" t="str">
            <v>CD492268</v>
          </cell>
          <cell r="G4440">
            <v>42073</v>
          </cell>
          <cell r="H4440" t="str">
            <v>CD</v>
          </cell>
        </row>
        <row r="4441">
          <cell r="F4441" t="str">
            <v>CD494980</v>
          </cell>
          <cell r="G4441">
            <v>42073</v>
          </cell>
          <cell r="H4441" t="str">
            <v>CD</v>
          </cell>
        </row>
        <row r="4442">
          <cell r="F4442" t="str">
            <v>CD491910</v>
          </cell>
          <cell r="G4442">
            <v>42073</v>
          </cell>
          <cell r="H4442" t="str">
            <v>CD</v>
          </cell>
        </row>
        <row r="4443">
          <cell r="F4443" t="str">
            <v>CD491856</v>
          </cell>
          <cell r="G4443">
            <v>42073</v>
          </cell>
          <cell r="H4443" t="str">
            <v>CD</v>
          </cell>
        </row>
        <row r="4444">
          <cell r="F4444" t="str">
            <v>CD492917</v>
          </cell>
          <cell r="G4444">
            <v>42073</v>
          </cell>
          <cell r="H4444" t="str">
            <v>CD</v>
          </cell>
        </row>
        <row r="4445">
          <cell r="F4445" t="str">
            <v>CD492191</v>
          </cell>
          <cell r="G4445">
            <v>42073</v>
          </cell>
          <cell r="H4445" t="str">
            <v>CD</v>
          </cell>
        </row>
        <row r="4446">
          <cell r="F4446" t="str">
            <v>CD495138</v>
          </cell>
          <cell r="G4446">
            <v>42073</v>
          </cell>
          <cell r="H4446" t="str">
            <v>CD</v>
          </cell>
        </row>
        <row r="4447">
          <cell r="F4447" t="str">
            <v>CD492075</v>
          </cell>
          <cell r="G4447">
            <v>42073</v>
          </cell>
          <cell r="H4447" t="str">
            <v>CD</v>
          </cell>
        </row>
        <row r="4448">
          <cell r="F4448" t="str">
            <v>CD493327</v>
          </cell>
          <cell r="G4448">
            <v>42073</v>
          </cell>
          <cell r="H4448" t="str">
            <v>CD</v>
          </cell>
        </row>
        <row r="4449">
          <cell r="F4449" t="str">
            <v>CD490497</v>
          </cell>
          <cell r="G4449">
            <v>42073</v>
          </cell>
          <cell r="H4449" t="str">
            <v>CD</v>
          </cell>
        </row>
        <row r="4450">
          <cell r="F4450" t="str">
            <v>CD491880</v>
          </cell>
          <cell r="G4450">
            <v>42073</v>
          </cell>
          <cell r="H4450" t="str">
            <v>CD</v>
          </cell>
        </row>
        <row r="4451">
          <cell r="F4451" t="str">
            <v>CD493394</v>
          </cell>
          <cell r="G4451">
            <v>42073</v>
          </cell>
          <cell r="H4451" t="str">
            <v>CD</v>
          </cell>
        </row>
        <row r="4452">
          <cell r="F4452" t="str">
            <v>CD488257</v>
          </cell>
          <cell r="G4452">
            <v>42073</v>
          </cell>
          <cell r="H4452" t="str">
            <v>CD</v>
          </cell>
        </row>
        <row r="4453">
          <cell r="F4453" t="str">
            <v>CD490806</v>
          </cell>
          <cell r="G4453">
            <v>42073</v>
          </cell>
          <cell r="H4453" t="str">
            <v>CD</v>
          </cell>
        </row>
        <row r="4454">
          <cell r="F4454" t="str">
            <v>CQ58124</v>
          </cell>
          <cell r="G4454">
            <v>42073</v>
          </cell>
          <cell r="H4454" t="str">
            <v>CQ</v>
          </cell>
        </row>
        <row r="4455">
          <cell r="F4455" t="str">
            <v>CQ58257</v>
          </cell>
          <cell r="G4455">
            <v>42073</v>
          </cell>
          <cell r="H4455" t="str">
            <v>CQ</v>
          </cell>
        </row>
        <row r="4456">
          <cell r="F4456" t="str">
            <v>CQ58011</v>
          </cell>
          <cell r="G4456">
            <v>42073</v>
          </cell>
          <cell r="H4456" t="str">
            <v>CQ</v>
          </cell>
        </row>
        <row r="4457">
          <cell r="F4457" t="str">
            <v>CQ58437</v>
          </cell>
          <cell r="G4457">
            <v>42073</v>
          </cell>
          <cell r="H4457" t="str">
            <v>CQ</v>
          </cell>
        </row>
        <row r="4458">
          <cell r="F4458" t="str">
            <v>CQ58188</v>
          </cell>
          <cell r="G4458">
            <v>42073</v>
          </cell>
          <cell r="H4458" t="str">
            <v>CQ</v>
          </cell>
        </row>
        <row r="4459">
          <cell r="F4459">
            <v>22107914</v>
          </cell>
          <cell r="G4459">
            <v>42073</v>
          </cell>
          <cell r="H4459" t="str">
            <v>22</v>
          </cell>
        </row>
        <row r="4460">
          <cell r="F4460" t="str">
            <v>CQ58428</v>
          </cell>
          <cell r="G4460">
            <v>42073</v>
          </cell>
          <cell r="H4460" t="str">
            <v>CQ</v>
          </cell>
        </row>
        <row r="4461">
          <cell r="F4461" t="str">
            <v>CQ58298</v>
          </cell>
          <cell r="G4461">
            <v>42073</v>
          </cell>
          <cell r="H4461" t="str">
            <v>CQ</v>
          </cell>
        </row>
        <row r="4462">
          <cell r="F4462" t="str">
            <v>CQ58233</v>
          </cell>
          <cell r="G4462">
            <v>42073</v>
          </cell>
          <cell r="H4462" t="str">
            <v>CQ</v>
          </cell>
        </row>
        <row r="4463">
          <cell r="F4463" t="str">
            <v>CQ57562</v>
          </cell>
          <cell r="G4463">
            <v>42073</v>
          </cell>
          <cell r="H4463" t="str">
            <v>CQ</v>
          </cell>
        </row>
        <row r="4464">
          <cell r="F4464" t="str">
            <v>CQ57604</v>
          </cell>
          <cell r="G4464">
            <v>42073</v>
          </cell>
          <cell r="H4464" t="str">
            <v>CQ</v>
          </cell>
        </row>
        <row r="4465">
          <cell r="F4465" t="str">
            <v>CQ57679</v>
          </cell>
          <cell r="G4465">
            <v>42073</v>
          </cell>
          <cell r="H4465" t="str">
            <v>CQ</v>
          </cell>
        </row>
        <row r="4466">
          <cell r="F4466" t="str">
            <v>CQ58440</v>
          </cell>
          <cell r="G4466">
            <v>42073</v>
          </cell>
          <cell r="H4466" t="str">
            <v>CQ</v>
          </cell>
        </row>
        <row r="4467">
          <cell r="F4467" t="str">
            <v>CQ58643</v>
          </cell>
          <cell r="G4467">
            <v>42073</v>
          </cell>
          <cell r="H4467" t="str">
            <v>CQ</v>
          </cell>
        </row>
        <row r="4468">
          <cell r="F4468" t="str">
            <v>CQ58232</v>
          </cell>
          <cell r="G4468">
            <v>42073</v>
          </cell>
          <cell r="H4468" t="str">
            <v>CQ</v>
          </cell>
        </row>
        <row r="4469">
          <cell r="F4469" t="str">
            <v>CQ58169</v>
          </cell>
          <cell r="G4469">
            <v>42073</v>
          </cell>
          <cell r="H4469" t="str">
            <v>CQ</v>
          </cell>
        </row>
        <row r="4470">
          <cell r="F4470" t="str">
            <v>CQ57943</v>
          </cell>
          <cell r="G4470">
            <v>42073</v>
          </cell>
          <cell r="H4470" t="str">
            <v>CQ</v>
          </cell>
        </row>
        <row r="4471">
          <cell r="F4471" t="str">
            <v>CQ58167</v>
          </cell>
          <cell r="G4471">
            <v>42073</v>
          </cell>
          <cell r="H4471" t="str">
            <v>CQ</v>
          </cell>
        </row>
        <row r="4472">
          <cell r="F4472" t="str">
            <v>CQ57878</v>
          </cell>
          <cell r="G4472">
            <v>42073</v>
          </cell>
          <cell r="H4472" t="str">
            <v>CQ</v>
          </cell>
        </row>
        <row r="4473">
          <cell r="F4473" t="str">
            <v>CQ58594</v>
          </cell>
          <cell r="G4473">
            <v>42073</v>
          </cell>
          <cell r="H4473" t="str">
            <v>CQ</v>
          </cell>
        </row>
        <row r="4474">
          <cell r="F4474" t="str">
            <v>CQ57667</v>
          </cell>
          <cell r="G4474">
            <v>42073</v>
          </cell>
          <cell r="H4474" t="str">
            <v>CQ</v>
          </cell>
        </row>
        <row r="4475">
          <cell r="F4475" t="str">
            <v>CQ57665</v>
          </cell>
          <cell r="G4475">
            <v>42073</v>
          </cell>
          <cell r="H4475" t="str">
            <v>CQ</v>
          </cell>
        </row>
        <row r="4476">
          <cell r="F4476" t="str">
            <v>CQ57286</v>
          </cell>
          <cell r="G4476">
            <v>42073</v>
          </cell>
          <cell r="H4476" t="str">
            <v>CQ</v>
          </cell>
        </row>
        <row r="4477">
          <cell r="F4477" t="str">
            <v>CQ57235</v>
          </cell>
          <cell r="G4477">
            <v>42073</v>
          </cell>
          <cell r="H4477" t="str">
            <v>CQ</v>
          </cell>
        </row>
        <row r="4478">
          <cell r="F4478" t="str">
            <v>CQ57122</v>
          </cell>
          <cell r="G4478">
            <v>42073</v>
          </cell>
          <cell r="H4478" t="str">
            <v>CQ</v>
          </cell>
        </row>
        <row r="4479">
          <cell r="F4479" t="str">
            <v>CQ57366</v>
          </cell>
          <cell r="G4479">
            <v>42073</v>
          </cell>
          <cell r="H4479" t="str">
            <v>CQ</v>
          </cell>
        </row>
        <row r="4480">
          <cell r="F4480" t="str">
            <v>CQ57288</v>
          </cell>
          <cell r="G4480">
            <v>42073</v>
          </cell>
          <cell r="H4480" t="str">
            <v>CQ</v>
          </cell>
        </row>
        <row r="4481">
          <cell r="F4481" t="str">
            <v>CQ57583</v>
          </cell>
          <cell r="G4481">
            <v>42073</v>
          </cell>
          <cell r="H4481" t="str">
            <v>CQ</v>
          </cell>
        </row>
        <row r="4482">
          <cell r="F4482" t="str">
            <v>CQ58304</v>
          </cell>
          <cell r="G4482">
            <v>42073</v>
          </cell>
          <cell r="H4482" t="str">
            <v>CQ</v>
          </cell>
        </row>
        <row r="4483">
          <cell r="F4483" t="str">
            <v>CQ58371</v>
          </cell>
          <cell r="G4483">
            <v>42073</v>
          </cell>
          <cell r="H4483" t="str">
            <v>CQ</v>
          </cell>
        </row>
        <row r="4484">
          <cell r="F4484" t="str">
            <v>CQ58238</v>
          </cell>
          <cell r="G4484">
            <v>42073</v>
          </cell>
          <cell r="H4484" t="str">
            <v>CQ</v>
          </cell>
        </row>
        <row r="4485">
          <cell r="F4485">
            <v>22107931</v>
          </cell>
          <cell r="G4485">
            <v>42073</v>
          </cell>
          <cell r="H4485" t="str">
            <v>22</v>
          </cell>
        </row>
        <row r="4486">
          <cell r="F4486" t="str">
            <v>CQ57272</v>
          </cell>
          <cell r="G4486">
            <v>42073</v>
          </cell>
          <cell r="H4486" t="str">
            <v>CQ</v>
          </cell>
        </row>
        <row r="4487">
          <cell r="F4487" t="str">
            <v>CQ57773</v>
          </cell>
          <cell r="G4487">
            <v>42073</v>
          </cell>
          <cell r="H4487" t="str">
            <v>CQ</v>
          </cell>
        </row>
        <row r="4488">
          <cell r="F4488" t="str">
            <v>CQ57693</v>
          </cell>
          <cell r="G4488">
            <v>42073</v>
          </cell>
          <cell r="H4488" t="str">
            <v>CQ</v>
          </cell>
        </row>
        <row r="4489">
          <cell r="F4489" t="str">
            <v>CQ57662</v>
          </cell>
          <cell r="G4489">
            <v>42073</v>
          </cell>
          <cell r="H4489" t="str">
            <v>CQ</v>
          </cell>
        </row>
        <row r="4490">
          <cell r="F4490" t="str">
            <v>CQ57162</v>
          </cell>
          <cell r="G4490">
            <v>42073</v>
          </cell>
          <cell r="H4490" t="str">
            <v>CQ</v>
          </cell>
        </row>
        <row r="4491">
          <cell r="F4491" t="str">
            <v>CQ57346</v>
          </cell>
          <cell r="G4491">
            <v>42073</v>
          </cell>
          <cell r="H4491" t="str">
            <v>CQ</v>
          </cell>
        </row>
        <row r="4492">
          <cell r="F4492">
            <v>22107932</v>
          </cell>
          <cell r="G4492">
            <v>42073</v>
          </cell>
          <cell r="H4492" t="str">
            <v>22</v>
          </cell>
        </row>
        <row r="4493">
          <cell r="F4493" t="str">
            <v>CQ57976</v>
          </cell>
          <cell r="G4493">
            <v>42073</v>
          </cell>
          <cell r="H4493" t="str">
            <v>CQ</v>
          </cell>
        </row>
        <row r="4494">
          <cell r="F4494" t="str">
            <v>CQ57930</v>
          </cell>
          <cell r="G4494">
            <v>42073</v>
          </cell>
          <cell r="H4494" t="str">
            <v>CQ</v>
          </cell>
        </row>
        <row r="4495">
          <cell r="F4495" t="str">
            <v>CQ58103</v>
          </cell>
          <cell r="G4495">
            <v>42073</v>
          </cell>
          <cell r="H4495" t="str">
            <v>CQ</v>
          </cell>
        </row>
        <row r="4496">
          <cell r="F4496" t="str">
            <v>CQ57082</v>
          </cell>
          <cell r="G4496">
            <v>42073</v>
          </cell>
          <cell r="H4496" t="str">
            <v>CQ</v>
          </cell>
        </row>
        <row r="4497">
          <cell r="F4497" t="str">
            <v>CQ57648</v>
          </cell>
          <cell r="G4497">
            <v>42073</v>
          </cell>
          <cell r="H4497" t="str">
            <v>CQ</v>
          </cell>
        </row>
        <row r="4498">
          <cell r="F4498" t="str">
            <v>CQ58418</v>
          </cell>
          <cell r="G4498">
            <v>42073</v>
          </cell>
          <cell r="H4498" t="str">
            <v>CQ</v>
          </cell>
        </row>
        <row r="4499">
          <cell r="F4499" t="str">
            <v>CQ58443</v>
          </cell>
          <cell r="G4499">
            <v>42073</v>
          </cell>
          <cell r="H4499" t="str">
            <v>CQ</v>
          </cell>
        </row>
        <row r="4500">
          <cell r="F4500" t="str">
            <v>CD477741</v>
          </cell>
          <cell r="G4500">
            <v>42073</v>
          </cell>
          <cell r="H4500" t="str">
            <v>CD</v>
          </cell>
        </row>
        <row r="4501">
          <cell r="F4501" t="str">
            <v>CD478959</v>
          </cell>
          <cell r="G4501">
            <v>42073</v>
          </cell>
          <cell r="H4501" t="str">
            <v>CD</v>
          </cell>
        </row>
        <row r="4502">
          <cell r="F4502" t="str">
            <v>CD493032</v>
          </cell>
          <cell r="G4502">
            <v>42073</v>
          </cell>
          <cell r="H4502" t="str">
            <v>CD</v>
          </cell>
        </row>
        <row r="4503">
          <cell r="F4503" t="str">
            <v>CD479546</v>
          </cell>
          <cell r="G4503">
            <v>42073</v>
          </cell>
          <cell r="H4503" t="str">
            <v>CD</v>
          </cell>
        </row>
        <row r="4504">
          <cell r="F4504" t="str">
            <v>CD490735</v>
          </cell>
          <cell r="G4504">
            <v>42073</v>
          </cell>
          <cell r="H4504" t="str">
            <v>CD</v>
          </cell>
        </row>
        <row r="4505">
          <cell r="F4505" t="str">
            <v>CD490340</v>
          </cell>
          <cell r="G4505">
            <v>42073</v>
          </cell>
          <cell r="H4505" t="str">
            <v>CD</v>
          </cell>
        </row>
        <row r="4506">
          <cell r="F4506" t="str">
            <v>CD493889</v>
          </cell>
          <cell r="G4506">
            <v>42073</v>
          </cell>
          <cell r="H4506" t="str">
            <v>CD</v>
          </cell>
        </row>
        <row r="4507">
          <cell r="F4507" t="str">
            <v>CD492053</v>
          </cell>
          <cell r="G4507">
            <v>42073</v>
          </cell>
          <cell r="H4507" t="str">
            <v>CD</v>
          </cell>
        </row>
        <row r="4508">
          <cell r="F4508" t="str">
            <v>CD492347</v>
          </cell>
          <cell r="G4508">
            <v>42073</v>
          </cell>
          <cell r="H4508" t="str">
            <v>CD</v>
          </cell>
        </row>
        <row r="4509">
          <cell r="F4509" t="str">
            <v>CQ58549</v>
          </cell>
          <cell r="G4509">
            <v>42073</v>
          </cell>
          <cell r="H4509" t="str">
            <v>CQ</v>
          </cell>
        </row>
        <row r="4510">
          <cell r="F4510" t="str">
            <v>CD495871</v>
          </cell>
          <cell r="G4510">
            <v>42074</v>
          </cell>
          <cell r="H4510" t="str">
            <v>CD</v>
          </cell>
        </row>
        <row r="4511">
          <cell r="F4511" t="str">
            <v>CD495619</v>
          </cell>
          <cell r="G4511">
            <v>42074</v>
          </cell>
          <cell r="H4511" t="str">
            <v>CD</v>
          </cell>
        </row>
        <row r="4512">
          <cell r="F4512" t="str">
            <v>CD492234</v>
          </cell>
          <cell r="G4512">
            <v>42074</v>
          </cell>
          <cell r="H4512" t="str">
            <v>CD</v>
          </cell>
        </row>
        <row r="4513">
          <cell r="F4513" t="str">
            <v>CD496164</v>
          </cell>
          <cell r="G4513">
            <v>42074</v>
          </cell>
          <cell r="H4513" t="str">
            <v>CD</v>
          </cell>
        </row>
        <row r="4514">
          <cell r="F4514" t="str">
            <v>CD495868</v>
          </cell>
          <cell r="G4514">
            <v>42074</v>
          </cell>
          <cell r="H4514" t="str">
            <v>CD</v>
          </cell>
        </row>
        <row r="4515">
          <cell r="F4515" t="str">
            <v>CD476976</v>
          </cell>
          <cell r="G4515">
            <v>42074</v>
          </cell>
          <cell r="H4515" t="str">
            <v>CD</v>
          </cell>
        </row>
        <row r="4516">
          <cell r="F4516" t="str">
            <v>CD495915</v>
          </cell>
          <cell r="G4516">
            <v>42074</v>
          </cell>
          <cell r="H4516" t="str">
            <v>CD</v>
          </cell>
        </row>
        <row r="4517">
          <cell r="F4517" t="str">
            <v>CD497022</v>
          </cell>
          <cell r="G4517">
            <v>42074</v>
          </cell>
          <cell r="H4517" t="str">
            <v>CD</v>
          </cell>
        </row>
        <row r="4518">
          <cell r="F4518" t="str">
            <v>CD495326</v>
          </cell>
          <cell r="G4518">
            <v>42074</v>
          </cell>
          <cell r="H4518" t="str">
            <v>CD</v>
          </cell>
        </row>
        <row r="4519">
          <cell r="F4519" t="str">
            <v>CD495237</v>
          </cell>
          <cell r="G4519">
            <v>42074</v>
          </cell>
          <cell r="H4519" t="str">
            <v>CD</v>
          </cell>
        </row>
        <row r="4520">
          <cell r="F4520" t="str">
            <v>CD494396</v>
          </cell>
          <cell r="G4520">
            <v>42074</v>
          </cell>
          <cell r="H4520" t="str">
            <v>CD</v>
          </cell>
        </row>
        <row r="4521">
          <cell r="F4521" t="str">
            <v>CD494934</v>
          </cell>
          <cell r="G4521">
            <v>42074</v>
          </cell>
          <cell r="H4521" t="str">
            <v>CD</v>
          </cell>
        </row>
        <row r="4522">
          <cell r="F4522" t="str">
            <v>CD494341</v>
          </cell>
          <cell r="G4522">
            <v>42074</v>
          </cell>
          <cell r="H4522" t="str">
            <v>CD</v>
          </cell>
        </row>
        <row r="4523">
          <cell r="F4523" t="str">
            <v>CD494403</v>
          </cell>
          <cell r="G4523">
            <v>42074</v>
          </cell>
          <cell r="H4523" t="str">
            <v>CD</v>
          </cell>
        </row>
        <row r="4524">
          <cell r="F4524" t="str">
            <v>CD495192</v>
          </cell>
          <cell r="G4524">
            <v>42074</v>
          </cell>
          <cell r="H4524" t="str">
            <v>CD</v>
          </cell>
        </row>
        <row r="4525">
          <cell r="F4525" t="str">
            <v>CD495692</v>
          </cell>
          <cell r="G4525">
            <v>42074</v>
          </cell>
          <cell r="H4525" t="str">
            <v>CD</v>
          </cell>
        </row>
        <row r="4526">
          <cell r="F4526" t="str">
            <v>CD496035</v>
          </cell>
          <cell r="G4526">
            <v>42074</v>
          </cell>
          <cell r="H4526" t="str">
            <v>CD</v>
          </cell>
        </row>
        <row r="4527">
          <cell r="F4527" t="str">
            <v>CD496211</v>
          </cell>
          <cell r="G4527">
            <v>42074</v>
          </cell>
          <cell r="H4527" t="str">
            <v>CD</v>
          </cell>
        </row>
        <row r="4528">
          <cell r="F4528" t="str">
            <v>CD496238</v>
          </cell>
          <cell r="G4528">
            <v>42074</v>
          </cell>
          <cell r="H4528" t="str">
            <v>CD</v>
          </cell>
        </row>
        <row r="4529">
          <cell r="F4529" t="str">
            <v>CD497017</v>
          </cell>
          <cell r="G4529">
            <v>42074</v>
          </cell>
          <cell r="H4529" t="str">
            <v>CD</v>
          </cell>
        </row>
        <row r="4530">
          <cell r="F4530" t="str">
            <v>CD497002</v>
          </cell>
          <cell r="G4530">
            <v>42074</v>
          </cell>
          <cell r="H4530" t="str">
            <v>CD</v>
          </cell>
        </row>
        <row r="4531">
          <cell r="F4531" t="str">
            <v>CD496244</v>
          </cell>
          <cell r="G4531">
            <v>42074</v>
          </cell>
          <cell r="H4531" t="str">
            <v>CD</v>
          </cell>
        </row>
        <row r="4532">
          <cell r="F4532" t="str">
            <v>CD496239</v>
          </cell>
          <cell r="G4532">
            <v>42074</v>
          </cell>
          <cell r="H4532" t="str">
            <v>CD</v>
          </cell>
        </row>
        <row r="4533">
          <cell r="F4533" t="str">
            <v>CD496212</v>
          </cell>
          <cell r="G4533">
            <v>42074</v>
          </cell>
          <cell r="H4533" t="str">
            <v>CD</v>
          </cell>
        </row>
        <row r="4534">
          <cell r="F4534" t="str">
            <v>CD496198</v>
          </cell>
          <cell r="G4534">
            <v>42074</v>
          </cell>
          <cell r="H4534" t="str">
            <v>CD</v>
          </cell>
        </row>
        <row r="4535">
          <cell r="F4535" t="str">
            <v>CD496145</v>
          </cell>
          <cell r="G4535">
            <v>42074</v>
          </cell>
          <cell r="H4535" t="str">
            <v>CD</v>
          </cell>
        </row>
        <row r="4536">
          <cell r="F4536" t="str">
            <v>CD495300</v>
          </cell>
          <cell r="G4536">
            <v>42074</v>
          </cell>
          <cell r="H4536" t="str">
            <v>CD</v>
          </cell>
        </row>
        <row r="4537">
          <cell r="F4537" t="str">
            <v>CD495299</v>
          </cell>
          <cell r="G4537">
            <v>42074</v>
          </cell>
          <cell r="H4537" t="str">
            <v>CD</v>
          </cell>
        </row>
        <row r="4538">
          <cell r="F4538" t="str">
            <v>CD494613</v>
          </cell>
          <cell r="G4538">
            <v>42074</v>
          </cell>
          <cell r="H4538" t="str">
            <v>CD</v>
          </cell>
        </row>
        <row r="4539">
          <cell r="F4539" t="str">
            <v>CD496240</v>
          </cell>
          <cell r="G4539">
            <v>42074</v>
          </cell>
          <cell r="H4539" t="str">
            <v>CD</v>
          </cell>
        </row>
        <row r="4540">
          <cell r="F4540" t="str">
            <v>CD496593</v>
          </cell>
          <cell r="G4540">
            <v>42074</v>
          </cell>
          <cell r="H4540" t="str">
            <v>CD</v>
          </cell>
        </row>
        <row r="4541">
          <cell r="F4541" t="str">
            <v>CD496181</v>
          </cell>
          <cell r="G4541">
            <v>42074</v>
          </cell>
          <cell r="H4541" t="str">
            <v>CD</v>
          </cell>
        </row>
        <row r="4542">
          <cell r="F4542" t="str">
            <v>CD494389</v>
          </cell>
          <cell r="G4542">
            <v>42074</v>
          </cell>
          <cell r="H4542" t="str">
            <v>CD</v>
          </cell>
        </row>
        <row r="4543">
          <cell r="F4543" t="str">
            <v>CD494072</v>
          </cell>
          <cell r="G4543">
            <v>42074</v>
          </cell>
          <cell r="H4543" t="str">
            <v>CD</v>
          </cell>
        </row>
        <row r="4544">
          <cell r="F4544" t="str">
            <v>CD495645</v>
          </cell>
          <cell r="G4544">
            <v>42074</v>
          </cell>
          <cell r="H4544" t="str">
            <v>CD</v>
          </cell>
        </row>
        <row r="4545">
          <cell r="F4545" t="str">
            <v>CH61573</v>
          </cell>
          <cell r="G4545">
            <v>42074</v>
          </cell>
          <cell r="H4545" t="str">
            <v>CH</v>
          </cell>
        </row>
        <row r="4546">
          <cell r="F4546" t="str">
            <v>CD494312</v>
          </cell>
          <cell r="G4546">
            <v>42074</v>
          </cell>
          <cell r="H4546" t="str">
            <v>CD</v>
          </cell>
        </row>
        <row r="4547">
          <cell r="F4547" t="str">
            <v>CH61569</v>
          </cell>
          <cell r="G4547">
            <v>42074</v>
          </cell>
          <cell r="H4547" t="str">
            <v>CH</v>
          </cell>
        </row>
        <row r="4548">
          <cell r="F4548" t="str">
            <v>CD495441</v>
          </cell>
          <cell r="G4548">
            <v>42074</v>
          </cell>
          <cell r="H4548" t="str">
            <v>CD</v>
          </cell>
        </row>
        <row r="4549">
          <cell r="F4549" t="str">
            <v>CD494428</v>
          </cell>
          <cell r="G4549">
            <v>42074</v>
          </cell>
          <cell r="H4549" t="str">
            <v>CD</v>
          </cell>
        </row>
        <row r="4550">
          <cell r="F4550" t="str">
            <v>CD494404</v>
          </cell>
          <cell r="G4550">
            <v>42074</v>
          </cell>
          <cell r="H4550" t="str">
            <v>CD</v>
          </cell>
        </row>
        <row r="4551">
          <cell r="F4551" t="str">
            <v>CD495379</v>
          </cell>
          <cell r="G4551">
            <v>42074</v>
          </cell>
          <cell r="H4551" t="str">
            <v>CD</v>
          </cell>
        </row>
        <row r="4552">
          <cell r="F4552" t="str">
            <v>CD495365</v>
          </cell>
          <cell r="G4552">
            <v>42074</v>
          </cell>
          <cell r="H4552" t="str">
            <v>CD</v>
          </cell>
        </row>
        <row r="4553">
          <cell r="F4553" t="str">
            <v>CH61577</v>
          </cell>
          <cell r="G4553">
            <v>42074</v>
          </cell>
          <cell r="H4553" t="str">
            <v>CH</v>
          </cell>
        </row>
        <row r="4554">
          <cell r="F4554" t="str">
            <v>CD496126</v>
          </cell>
          <cell r="G4554">
            <v>42074</v>
          </cell>
          <cell r="H4554" t="str">
            <v>CD</v>
          </cell>
        </row>
        <row r="4555">
          <cell r="F4555" t="str">
            <v>CH61628</v>
          </cell>
          <cell r="G4555">
            <v>42074</v>
          </cell>
          <cell r="H4555" t="str">
            <v>CH</v>
          </cell>
        </row>
        <row r="4556">
          <cell r="F4556" t="str">
            <v>CH61617</v>
          </cell>
          <cell r="G4556">
            <v>42074</v>
          </cell>
          <cell r="H4556" t="str">
            <v>CH</v>
          </cell>
        </row>
        <row r="4557">
          <cell r="F4557" t="str">
            <v>CH61629</v>
          </cell>
          <cell r="G4557">
            <v>42074</v>
          </cell>
          <cell r="H4557" t="str">
            <v>CH</v>
          </cell>
        </row>
        <row r="4558">
          <cell r="F4558" t="str">
            <v>CH61641</v>
          </cell>
          <cell r="G4558">
            <v>42074</v>
          </cell>
          <cell r="H4558" t="str">
            <v>CH</v>
          </cell>
        </row>
        <row r="4559">
          <cell r="F4559" t="str">
            <v>CD494200</v>
          </cell>
          <cell r="G4559">
            <v>42074</v>
          </cell>
          <cell r="H4559" t="str">
            <v>CD</v>
          </cell>
        </row>
        <row r="4560">
          <cell r="F4560" t="str">
            <v>CD494090</v>
          </cell>
          <cell r="G4560">
            <v>42074</v>
          </cell>
          <cell r="H4560" t="str">
            <v>CD</v>
          </cell>
        </row>
        <row r="4561">
          <cell r="F4561" t="str">
            <v>CD494134</v>
          </cell>
          <cell r="G4561">
            <v>42074</v>
          </cell>
          <cell r="H4561" t="str">
            <v>CD</v>
          </cell>
        </row>
        <row r="4562">
          <cell r="F4562" t="str">
            <v>CH61594</v>
          </cell>
          <cell r="G4562">
            <v>42074</v>
          </cell>
          <cell r="H4562" t="str">
            <v>CH</v>
          </cell>
        </row>
        <row r="4563">
          <cell r="F4563" t="str">
            <v>CH61652</v>
          </cell>
          <cell r="G4563">
            <v>42074</v>
          </cell>
          <cell r="H4563" t="str">
            <v>CH</v>
          </cell>
        </row>
        <row r="4564">
          <cell r="F4564" t="str">
            <v>CD494556</v>
          </cell>
          <cell r="G4564">
            <v>42074</v>
          </cell>
          <cell r="H4564" t="str">
            <v>CD</v>
          </cell>
        </row>
        <row r="4565">
          <cell r="F4565" t="str">
            <v>CD496060</v>
          </cell>
          <cell r="G4565">
            <v>42074</v>
          </cell>
          <cell r="H4565" t="str">
            <v>CD</v>
          </cell>
        </row>
        <row r="4566">
          <cell r="F4566" t="str">
            <v>CD496427</v>
          </cell>
          <cell r="G4566">
            <v>42074</v>
          </cell>
          <cell r="H4566" t="str">
            <v>CD</v>
          </cell>
        </row>
        <row r="4567">
          <cell r="F4567" t="str">
            <v>CH61593</v>
          </cell>
          <cell r="G4567">
            <v>42074</v>
          </cell>
          <cell r="H4567" t="str">
            <v>CH</v>
          </cell>
        </row>
        <row r="4568">
          <cell r="F4568" t="str">
            <v>CH61633</v>
          </cell>
          <cell r="G4568">
            <v>42074</v>
          </cell>
          <cell r="H4568" t="str">
            <v>CH</v>
          </cell>
        </row>
        <row r="4569">
          <cell r="F4569" t="str">
            <v>CH61657</v>
          </cell>
          <cell r="G4569">
            <v>42074</v>
          </cell>
          <cell r="H4569" t="str">
            <v>CH</v>
          </cell>
        </row>
        <row r="4570">
          <cell r="F4570" t="str">
            <v>CH61644</v>
          </cell>
          <cell r="G4570">
            <v>42074</v>
          </cell>
          <cell r="H4570" t="str">
            <v>CH</v>
          </cell>
        </row>
        <row r="4571">
          <cell r="F4571" t="str">
            <v>CD495558</v>
          </cell>
          <cell r="G4571">
            <v>42074</v>
          </cell>
          <cell r="H4571" t="str">
            <v>CD</v>
          </cell>
        </row>
        <row r="4572">
          <cell r="F4572" t="str">
            <v>CD495498</v>
          </cell>
          <cell r="G4572">
            <v>42074</v>
          </cell>
          <cell r="H4572" t="str">
            <v>CD</v>
          </cell>
        </row>
        <row r="4573">
          <cell r="F4573">
            <v>22108171</v>
          </cell>
          <cell r="G4573">
            <v>42074</v>
          </cell>
          <cell r="H4573" t="str">
            <v>22</v>
          </cell>
        </row>
        <row r="4574">
          <cell r="F4574" t="str">
            <v>CH61580</v>
          </cell>
          <cell r="G4574">
            <v>42074</v>
          </cell>
          <cell r="H4574" t="str">
            <v>CH</v>
          </cell>
        </row>
        <row r="4575">
          <cell r="F4575" t="str">
            <v>PR56308</v>
          </cell>
          <cell r="G4575">
            <v>42074</v>
          </cell>
          <cell r="H4575" t="str">
            <v>PR</v>
          </cell>
        </row>
        <row r="4576">
          <cell r="F4576" t="str">
            <v>CH61649</v>
          </cell>
          <cell r="G4576">
            <v>42074</v>
          </cell>
          <cell r="H4576" t="str">
            <v>CH</v>
          </cell>
        </row>
        <row r="4577">
          <cell r="F4577" t="str">
            <v>CD495799</v>
          </cell>
          <cell r="G4577">
            <v>42074</v>
          </cell>
          <cell r="H4577" t="str">
            <v>CD</v>
          </cell>
        </row>
        <row r="4578">
          <cell r="F4578" t="str">
            <v>CD495838</v>
          </cell>
          <cell r="G4578">
            <v>42074</v>
          </cell>
          <cell r="H4578" t="str">
            <v>CD</v>
          </cell>
        </row>
        <row r="4579">
          <cell r="F4579" t="str">
            <v>CD495714</v>
          </cell>
          <cell r="G4579">
            <v>42074</v>
          </cell>
          <cell r="H4579" t="str">
            <v>CD</v>
          </cell>
        </row>
        <row r="4580">
          <cell r="F4580" t="str">
            <v>CD496056</v>
          </cell>
          <cell r="G4580">
            <v>42074</v>
          </cell>
          <cell r="H4580" t="str">
            <v>CD</v>
          </cell>
        </row>
        <row r="4581">
          <cell r="F4581" t="str">
            <v>CD495782</v>
          </cell>
          <cell r="G4581">
            <v>42074</v>
          </cell>
          <cell r="H4581" t="str">
            <v>CD</v>
          </cell>
        </row>
        <row r="4582">
          <cell r="F4582" t="str">
            <v>CD495666</v>
          </cell>
          <cell r="G4582">
            <v>42074</v>
          </cell>
          <cell r="H4582" t="str">
            <v>CD</v>
          </cell>
        </row>
        <row r="4583">
          <cell r="F4583" t="str">
            <v>CD494014</v>
          </cell>
          <cell r="G4583">
            <v>42074</v>
          </cell>
          <cell r="H4583" t="str">
            <v>CD</v>
          </cell>
        </row>
        <row r="4584">
          <cell r="F4584" t="str">
            <v>CD494271</v>
          </cell>
          <cell r="G4584">
            <v>42074</v>
          </cell>
          <cell r="H4584" t="str">
            <v>CD</v>
          </cell>
        </row>
        <row r="4585">
          <cell r="F4585" t="str">
            <v>CD495854</v>
          </cell>
          <cell r="G4585">
            <v>42074</v>
          </cell>
          <cell r="H4585" t="str">
            <v>CD</v>
          </cell>
        </row>
        <row r="4586">
          <cell r="F4586" t="str">
            <v>CD496069</v>
          </cell>
          <cell r="G4586">
            <v>42074</v>
          </cell>
          <cell r="H4586" t="str">
            <v>CD</v>
          </cell>
        </row>
        <row r="4587">
          <cell r="F4587" t="str">
            <v>CD496107</v>
          </cell>
          <cell r="G4587">
            <v>42074</v>
          </cell>
          <cell r="H4587" t="str">
            <v>CD</v>
          </cell>
        </row>
        <row r="4588">
          <cell r="F4588" t="str">
            <v>CH61540</v>
          </cell>
          <cell r="G4588">
            <v>42074</v>
          </cell>
          <cell r="H4588" t="str">
            <v>CH</v>
          </cell>
        </row>
        <row r="4589">
          <cell r="F4589" t="str">
            <v>TL17104</v>
          </cell>
          <cell r="G4589">
            <v>42074</v>
          </cell>
          <cell r="H4589" t="str">
            <v>TL</v>
          </cell>
        </row>
        <row r="4590">
          <cell r="F4590" t="str">
            <v>TL17101</v>
          </cell>
          <cell r="G4590">
            <v>42074</v>
          </cell>
          <cell r="H4590" t="str">
            <v>TL</v>
          </cell>
        </row>
        <row r="4591">
          <cell r="F4591" t="str">
            <v>CD496055</v>
          </cell>
          <cell r="G4591">
            <v>42074</v>
          </cell>
          <cell r="H4591" t="str">
            <v>CD</v>
          </cell>
        </row>
        <row r="4592">
          <cell r="F4592" t="str">
            <v>CD495766</v>
          </cell>
          <cell r="G4592">
            <v>42074</v>
          </cell>
          <cell r="H4592" t="str">
            <v>CD</v>
          </cell>
        </row>
        <row r="4593">
          <cell r="F4593" t="str">
            <v>CD494058</v>
          </cell>
          <cell r="G4593">
            <v>42074</v>
          </cell>
          <cell r="H4593" t="str">
            <v>CD</v>
          </cell>
        </row>
        <row r="4594">
          <cell r="F4594" t="str">
            <v>CD495380</v>
          </cell>
          <cell r="G4594">
            <v>42074</v>
          </cell>
          <cell r="H4594" t="str">
            <v>CD</v>
          </cell>
        </row>
        <row r="4595">
          <cell r="F4595" t="str">
            <v>CD495622</v>
          </cell>
          <cell r="G4595">
            <v>42074</v>
          </cell>
          <cell r="H4595" t="str">
            <v>CD</v>
          </cell>
        </row>
        <row r="4596">
          <cell r="F4596" t="str">
            <v>CD494272</v>
          </cell>
          <cell r="G4596">
            <v>42074</v>
          </cell>
          <cell r="H4596" t="str">
            <v>CD</v>
          </cell>
        </row>
        <row r="4597">
          <cell r="F4597" t="str">
            <v>CD495862</v>
          </cell>
          <cell r="G4597">
            <v>42074</v>
          </cell>
          <cell r="H4597" t="str">
            <v>CD</v>
          </cell>
        </row>
        <row r="4598">
          <cell r="F4598" t="str">
            <v>CD495661</v>
          </cell>
          <cell r="G4598">
            <v>42074</v>
          </cell>
          <cell r="H4598" t="str">
            <v>CD</v>
          </cell>
        </row>
        <row r="4599">
          <cell r="F4599" t="str">
            <v>CD496062</v>
          </cell>
          <cell r="G4599">
            <v>42074</v>
          </cell>
          <cell r="H4599" t="str">
            <v>CD</v>
          </cell>
        </row>
        <row r="4600">
          <cell r="F4600" t="str">
            <v>CH61584</v>
          </cell>
          <cell r="G4600">
            <v>42074</v>
          </cell>
          <cell r="H4600" t="str">
            <v>CH</v>
          </cell>
        </row>
        <row r="4601">
          <cell r="F4601" t="str">
            <v>CD496165</v>
          </cell>
          <cell r="G4601">
            <v>42074</v>
          </cell>
          <cell r="H4601" t="str">
            <v>CD</v>
          </cell>
        </row>
        <row r="4602">
          <cell r="F4602" t="str">
            <v>CD496120</v>
          </cell>
          <cell r="G4602">
            <v>42074</v>
          </cell>
          <cell r="H4602" t="str">
            <v>CD</v>
          </cell>
        </row>
        <row r="4603">
          <cell r="F4603" t="str">
            <v>CD494483</v>
          </cell>
          <cell r="G4603">
            <v>42074</v>
          </cell>
          <cell r="H4603" t="str">
            <v>CD</v>
          </cell>
        </row>
        <row r="4604">
          <cell r="F4604" t="str">
            <v>CH61565</v>
          </cell>
          <cell r="G4604">
            <v>42074</v>
          </cell>
          <cell r="H4604" t="str">
            <v>CH</v>
          </cell>
        </row>
        <row r="4605">
          <cell r="F4605" t="str">
            <v>CD495640</v>
          </cell>
          <cell r="G4605">
            <v>42074</v>
          </cell>
          <cell r="H4605" t="str">
            <v>CD</v>
          </cell>
        </row>
        <row r="4606">
          <cell r="F4606" t="str">
            <v>CD496098</v>
          </cell>
          <cell r="G4606">
            <v>42074</v>
          </cell>
          <cell r="H4606" t="str">
            <v>CD</v>
          </cell>
        </row>
        <row r="4607">
          <cell r="F4607" t="str">
            <v>CD496112</v>
          </cell>
          <cell r="G4607">
            <v>42074</v>
          </cell>
          <cell r="H4607" t="str">
            <v>CD</v>
          </cell>
        </row>
        <row r="4608">
          <cell r="F4608" t="str">
            <v>CD496109</v>
          </cell>
          <cell r="G4608">
            <v>42074</v>
          </cell>
          <cell r="H4608" t="str">
            <v>CD</v>
          </cell>
        </row>
        <row r="4609">
          <cell r="F4609" t="str">
            <v>CD496092</v>
          </cell>
          <cell r="G4609">
            <v>42074</v>
          </cell>
          <cell r="H4609" t="str">
            <v>CD</v>
          </cell>
        </row>
        <row r="4610">
          <cell r="F4610" t="str">
            <v>CD496149</v>
          </cell>
          <cell r="G4610">
            <v>42074</v>
          </cell>
          <cell r="H4610" t="str">
            <v>CD</v>
          </cell>
        </row>
        <row r="4611">
          <cell r="F4611" t="str">
            <v>CD496134</v>
          </cell>
          <cell r="G4611">
            <v>42074</v>
          </cell>
          <cell r="H4611" t="str">
            <v>CD</v>
          </cell>
        </row>
        <row r="4612">
          <cell r="F4612" t="str">
            <v>CH61630</v>
          </cell>
          <cell r="G4612">
            <v>42074</v>
          </cell>
          <cell r="H4612" t="str">
            <v>CH</v>
          </cell>
        </row>
        <row r="4613">
          <cell r="F4613" t="str">
            <v>CD494206</v>
          </cell>
          <cell r="G4613">
            <v>42074</v>
          </cell>
          <cell r="H4613" t="str">
            <v>CD</v>
          </cell>
        </row>
        <row r="4614">
          <cell r="F4614" t="str">
            <v>CD495384</v>
          </cell>
          <cell r="G4614">
            <v>42074</v>
          </cell>
          <cell r="H4614" t="str">
            <v>CD</v>
          </cell>
        </row>
        <row r="4615">
          <cell r="F4615">
            <v>22108172</v>
          </cell>
          <cell r="G4615">
            <v>42074</v>
          </cell>
          <cell r="H4615" t="str">
            <v>22</v>
          </cell>
        </row>
        <row r="4616">
          <cell r="F4616" t="str">
            <v>CD485255</v>
          </cell>
          <cell r="G4616">
            <v>42074</v>
          </cell>
          <cell r="H4616" t="str">
            <v>CD</v>
          </cell>
        </row>
        <row r="4617">
          <cell r="F4617" t="str">
            <v>CD492763</v>
          </cell>
          <cell r="G4617">
            <v>42074</v>
          </cell>
          <cell r="H4617" t="str">
            <v>CD</v>
          </cell>
        </row>
        <row r="4618">
          <cell r="F4618" t="str">
            <v>CD485877</v>
          </cell>
          <cell r="G4618">
            <v>42074</v>
          </cell>
          <cell r="H4618" t="str">
            <v>CD</v>
          </cell>
        </row>
        <row r="4619">
          <cell r="F4619" t="str">
            <v>CH61490</v>
          </cell>
          <cell r="G4619">
            <v>42074</v>
          </cell>
          <cell r="H4619" t="str">
            <v>CH</v>
          </cell>
        </row>
        <row r="4620">
          <cell r="F4620" t="str">
            <v>CD486574</v>
          </cell>
          <cell r="G4620">
            <v>42074</v>
          </cell>
          <cell r="H4620" t="str">
            <v>CD</v>
          </cell>
        </row>
        <row r="4621">
          <cell r="F4621" t="str">
            <v>CD496255</v>
          </cell>
          <cell r="G4621">
            <v>42074</v>
          </cell>
          <cell r="H4621" t="str">
            <v>CD</v>
          </cell>
        </row>
        <row r="4622">
          <cell r="F4622" t="str">
            <v>CD488819</v>
          </cell>
          <cell r="G4622">
            <v>42074</v>
          </cell>
          <cell r="H4622" t="str">
            <v>CD</v>
          </cell>
        </row>
        <row r="4623">
          <cell r="F4623" t="str">
            <v>CD492547</v>
          </cell>
          <cell r="G4623">
            <v>42074</v>
          </cell>
          <cell r="H4623" t="str">
            <v>CD</v>
          </cell>
        </row>
        <row r="4624">
          <cell r="F4624" t="str">
            <v>CD492622</v>
          </cell>
          <cell r="G4624">
            <v>42074</v>
          </cell>
          <cell r="H4624" t="str">
            <v>CD</v>
          </cell>
        </row>
        <row r="4625">
          <cell r="F4625" t="str">
            <v>CD492608</v>
          </cell>
          <cell r="G4625">
            <v>42074</v>
          </cell>
          <cell r="H4625" t="str">
            <v>CD</v>
          </cell>
        </row>
        <row r="4626">
          <cell r="F4626" t="str">
            <v>CD494595</v>
          </cell>
          <cell r="G4626">
            <v>42074</v>
          </cell>
          <cell r="H4626" t="str">
            <v>CD</v>
          </cell>
        </row>
        <row r="4627">
          <cell r="F4627" t="str">
            <v>CD493307</v>
          </cell>
          <cell r="G4627">
            <v>42074</v>
          </cell>
          <cell r="H4627" t="str">
            <v>CD</v>
          </cell>
        </row>
        <row r="4628">
          <cell r="F4628" t="str">
            <v>CD493462</v>
          </cell>
          <cell r="G4628">
            <v>42074</v>
          </cell>
          <cell r="H4628" t="str">
            <v>CD</v>
          </cell>
        </row>
        <row r="4629">
          <cell r="F4629" t="str">
            <v>CD495182</v>
          </cell>
          <cell r="G4629">
            <v>42074</v>
          </cell>
          <cell r="H4629" t="str">
            <v>CD</v>
          </cell>
        </row>
        <row r="4630">
          <cell r="F4630" t="str">
            <v>CD491223</v>
          </cell>
          <cell r="G4630">
            <v>42074</v>
          </cell>
          <cell r="H4630" t="str">
            <v>CD</v>
          </cell>
        </row>
        <row r="4631">
          <cell r="F4631" t="str">
            <v>CH61437</v>
          </cell>
          <cell r="G4631">
            <v>42074</v>
          </cell>
          <cell r="H4631" t="str">
            <v>CH</v>
          </cell>
        </row>
        <row r="4632">
          <cell r="F4632" t="str">
            <v>CD488455</v>
          </cell>
          <cell r="G4632">
            <v>42074</v>
          </cell>
          <cell r="H4632" t="str">
            <v>CD</v>
          </cell>
        </row>
        <row r="4633">
          <cell r="F4633" t="str">
            <v>CD490442</v>
          </cell>
          <cell r="G4633">
            <v>42074</v>
          </cell>
          <cell r="H4633" t="str">
            <v>CD</v>
          </cell>
        </row>
        <row r="4634">
          <cell r="F4634" t="str">
            <v>CD488241</v>
          </cell>
          <cell r="G4634">
            <v>42074</v>
          </cell>
          <cell r="H4634" t="str">
            <v>CD</v>
          </cell>
        </row>
        <row r="4635">
          <cell r="F4635" t="str">
            <v>CH61031</v>
          </cell>
          <cell r="G4635">
            <v>42074</v>
          </cell>
          <cell r="H4635" t="str">
            <v>CH</v>
          </cell>
        </row>
        <row r="4636">
          <cell r="F4636" t="str">
            <v>CD486033</v>
          </cell>
          <cell r="G4636">
            <v>42074</v>
          </cell>
          <cell r="H4636" t="str">
            <v>CD</v>
          </cell>
        </row>
        <row r="4637">
          <cell r="F4637" t="str">
            <v>CD490956</v>
          </cell>
          <cell r="G4637">
            <v>42074</v>
          </cell>
          <cell r="H4637" t="str">
            <v>CD</v>
          </cell>
        </row>
        <row r="4638">
          <cell r="F4638" t="str">
            <v>CD493042</v>
          </cell>
          <cell r="G4638">
            <v>42074</v>
          </cell>
          <cell r="H4638" t="str">
            <v>CD</v>
          </cell>
        </row>
        <row r="4639">
          <cell r="F4639" t="str">
            <v>CD490075</v>
          </cell>
          <cell r="G4639">
            <v>42074</v>
          </cell>
          <cell r="H4639" t="str">
            <v>CD</v>
          </cell>
        </row>
        <row r="4640">
          <cell r="F4640" t="str">
            <v>CD488482</v>
          </cell>
          <cell r="G4640">
            <v>42074</v>
          </cell>
          <cell r="H4640" t="str">
            <v>CD</v>
          </cell>
        </row>
        <row r="4641">
          <cell r="F4641" t="str">
            <v>CD485628</v>
          </cell>
          <cell r="G4641">
            <v>42074</v>
          </cell>
          <cell r="H4641" t="str">
            <v>CD</v>
          </cell>
        </row>
        <row r="4642">
          <cell r="F4642" t="str">
            <v>CD493682</v>
          </cell>
          <cell r="G4642">
            <v>42074</v>
          </cell>
          <cell r="H4642" t="str">
            <v>CD</v>
          </cell>
        </row>
        <row r="4643">
          <cell r="F4643" t="str">
            <v>CD495184</v>
          </cell>
          <cell r="G4643">
            <v>42074</v>
          </cell>
          <cell r="H4643" t="str">
            <v>CD</v>
          </cell>
        </row>
        <row r="4644">
          <cell r="F4644" t="str">
            <v>CD490589</v>
          </cell>
          <cell r="G4644">
            <v>42074</v>
          </cell>
          <cell r="H4644" t="str">
            <v>CD</v>
          </cell>
        </row>
        <row r="4645">
          <cell r="F4645" t="str">
            <v>CD488304</v>
          </cell>
          <cell r="G4645">
            <v>42074</v>
          </cell>
          <cell r="H4645" t="str">
            <v>CD</v>
          </cell>
        </row>
        <row r="4646">
          <cell r="F4646" t="str">
            <v>CH61480</v>
          </cell>
          <cell r="G4646">
            <v>42074</v>
          </cell>
          <cell r="H4646" t="str">
            <v>CH</v>
          </cell>
        </row>
        <row r="4647">
          <cell r="F4647" t="str">
            <v>CH61482</v>
          </cell>
          <cell r="G4647">
            <v>42074</v>
          </cell>
          <cell r="H4647" t="str">
            <v>CH</v>
          </cell>
        </row>
        <row r="4648">
          <cell r="F4648" t="str">
            <v>CD491552</v>
          </cell>
          <cell r="G4648">
            <v>42074</v>
          </cell>
          <cell r="H4648" t="str">
            <v>CD</v>
          </cell>
        </row>
        <row r="4649">
          <cell r="F4649" t="str">
            <v>CD495784</v>
          </cell>
          <cell r="G4649">
            <v>42074</v>
          </cell>
          <cell r="H4649" t="str">
            <v>CD</v>
          </cell>
        </row>
        <row r="4650">
          <cell r="F4650" t="str">
            <v>CD490637</v>
          </cell>
          <cell r="G4650">
            <v>42074</v>
          </cell>
          <cell r="H4650" t="str">
            <v>CD</v>
          </cell>
        </row>
        <row r="4651">
          <cell r="F4651" t="str">
            <v>CD493543</v>
          </cell>
          <cell r="G4651">
            <v>42074</v>
          </cell>
          <cell r="H4651" t="str">
            <v>CD</v>
          </cell>
        </row>
        <row r="4652">
          <cell r="F4652" t="str">
            <v>CD492051</v>
          </cell>
          <cell r="G4652">
            <v>42074</v>
          </cell>
          <cell r="H4652" t="str">
            <v>CD</v>
          </cell>
        </row>
        <row r="4653">
          <cell r="F4653" t="str">
            <v>CD494471</v>
          </cell>
          <cell r="G4653">
            <v>42074</v>
          </cell>
          <cell r="H4653" t="str">
            <v>CD</v>
          </cell>
        </row>
        <row r="4654">
          <cell r="F4654" t="str">
            <v>CD496974</v>
          </cell>
          <cell r="G4654">
            <v>42074</v>
          </cell>
          <cell r="H4654" t="str">
            <v>CD</v>
          </cell>
        </row>
        <row r="4655">
          <cell r="F4655" t="str">
            <v>CH61518</v>
          </cell>
          <cell r="G4655">
            <v>42074</v>
          </cell>
          <cell r="H4655" t="str">
            <v>CH</v>
          </cell>
        </row>
        <row r="4656">
          <cell r="F4656" t="str">
            <v>CD489540</v>
          </cell>
          <cell r="G4656">
            <v>42074</v>
          </cell>
          <cell r="H4656" t="str">
            <v>CD</v>
          </cell>
        </row>
        <row r="4657">
          <cell r="F4657" t="str">
            <v>CH61414</v>
          </cell>
          <cell r="G4657">
            <v>42074</v>
          </cell>
          <cell r="H4657" t="str">
            <v>CH</v>
          </cell>
        </row>
        <row r="4658">
          <cell r="F4658" t="str">
            <v>CD497001</v>
          </cell>
          <cell r="G4658">
            <v>42074</v>
          </cell>
          <cell r="H4658" t="str">
            <v>CD</v>
          </cell>
        </row>
        <row r="4659">
          <cell r="F4659" t="str">
            <v>CD488486</v>
          </cell>
          <cell r="G4659">
            <v>42074</v>
          </cell>
          <cell r="H4659" t="str">
            <v>CD</v>
          </cell>
        </row>
        <row r="4660">
          <cell r="F4660" t="str">
            <v>CD495309</v>
          </cell>
          <cell r="G4660">
            <v>42074</v>
          </cell>
          <cell r="H4660" t="str">
            <v>CD</v>
          </cell>
        </row>
        <row r="4661">
          <cell r="F4661" t="str">
            <v>CD495982</v>
          </cell>
          <cell r="G4661">
            <v>42074</v>
          </cell>
          <cell r="H4661" t="str">
            <v>CD</v>
          </cell>
        </row>
        <row r="4662">
          <cell r="F4662" t="str">
            <v>CD493951</v>
          </cell>
          <cell r="G4662">
            <v>42074</v>
          </cell>
          <cell r="H4662" t="str">
            <v>CD</v>
          </cell>
        </row>
        <row r="4663">
          <cell r="F4663" t="str">
            <v>CD494508</v>
          </cell>
          <cell r="G4663">
            <v>42074</v>
          </cell>
          <cell r="H4663" t="str">
            <v>CD</v>
          </cell>
        </row>
        <row r="4664">
          <cell r="F4664" t="str">
            <v>CD492859</v>
          </cell>
          <cell r="G4664">
            <v>42074</v>
          </cell>
          <cell r="H4664" t="str">
            <v>CD</v>
          </cell>
        </row>
        <row r="4665">
          <cell r="F4665" t="str">
            <v>CD493948</v>
          </cell>
          <cell r="G4665">
            <v>42074</v>
          </cell>
          <cell r="H4665" t="str">
            <v>CD</v>
          </cell>
        </row>
        <row r="4666">
          <cell r="F4666" t="str">
            <v>CD491260</v>
          </cell>
          <cell r="G4666">
            <v>42074</v>
          </cell>
          <cell r="H4666" t="str">
            <v>CD</v>
          </cell>
        </row>
        <row r="4667">
          <cell r="F4667" t="str">
            <v>CD492097</v>
          </cell>
          <cell r="G4667">
            <v>42074</v>
          </cell>
          <cell r="H4667" t="str">
            <v>CD</v>
          </cell>
        </row>
        <row r="4668">
          <cell r="F4668" t="str">
            <v>CD491449</v>
          </cell>
          <cell r="G4668">
            <v>42074</v>
          </cell>
          <cell r="H4668" t="str">
            <v>CD</v>
          </cell>
        </row>
        <row r="4669">
          <cell r="F4669" t="str">
            <v>CD491477</v>
          </cell>
          <cell r="G4669">
            <v>42074</v>
          </cell>
          <cell r="H4669" t="str">
            <v>CD</v>
          </cell>
        </row>
        <row r="4670">
          <cell r="F4670" t="str">
            <v>CD491594</v>
          </cell>
          <cell r="G4670">
            <v>42074</v>
          </cell>
          <cell r="H4670" t="str">
            <v>CD</v>
          </cell>
        </row>
        <row r="4671">
          <cell r="F4671" t="str">
            <v>CD490880</v>
          </cell>
          <cell r="G4671">
            <v>42074</v>
          </cell>
          <cell r="H4671" t="str">
            <v>CD</v>
          </cell>
        </row>
        <row r="4672">
          <cell r="F4672" t="str">
            <v>CD490748</v>
          </cell>
          <cell r="G4672">
            <v>42074</v>
          </cell>
          <cell r="H4672" t="str">
            <v>CD</v>
          </cell>
        </row>
        <row r="4673">
          <cell r="F4673" t="str">
            <v>CD496883</v>
          </cell>
          <cell r="G4673">
            <v>42074</v>
          </cell>
          <cell r="H4673" t="str">
            <v>CD</v>
          </cell>
        </row>
        <row r="4674">
          <cell r="F4674" t="str">
            <v>CD496014</v>
          </cell>
          <cell r="G4674">
            <v>42074</v>
          </cell>
          <cell r="H4674" t="str">
            <v>CD</v>
          </cell>
        </row>
        <row r="4675">
          <cell r="F4675" t="str">
            <v>CD490152</v>
          </cell>
          <cell r="G4675">
            <v>42074</v>
          </cell>
          <cell r="H4675" t="str">
            <v>CD</v>
          </cell>
        </row>
        <row r="4676">
          <cell r="F4676" t="str">
            <v>CH61669</v>
          </cell>
          <cell r="G4676">
            <v>42074</v>
          </cell>
          <cell r="H4676" t="str">
            <v>CH</v>
          </cell>
        </row>
        <row r="4677">
          <cell r="F4677" t="str">
            <v>CD489968</v>
          </cell>
          <cell r="G4677">
            <v>42074</v>
          </cell>
          <cell r="H4677" t="str">
            <v>CD</v>
          </cell>
        </row>
        <row r="4678">
          <cell r="F4678" t="str">
            <v>CD486462</v>
          </cell>
          <cell r="G4678">
            <v>42074</v>
          </cell>
          <cell r="H4678" t="str">
            <v>CD</v>
          </cell>
        </row>
        <row r="4679">
          <cell r="F4679" t="str">
            <v>CD495040</v>
          </cell>
          <cell r="G4679">
            <v>42074</v>
          </cell>
          <cell r="H4679" t="str">
            <v>CD</v>
          </cell>
        </row>
        <row r="4680">
          <cell r="F4680" t="str">
            <v>CD491087</v>
          </cell>
          <cell r="G4680">
            <v>42074</v>
          </cell>
          <cell r="H4680" t="str">
            <v>CD</v>
          </cell>
        </row>
        <row r="4681">
          <cell r="F4681" t="str">
            <v>CD491363</v>
          </cell>
          <cell r="G4681">
            <v>42074</v>
          </cell>
          <cell r="H4681" t="str">
            <v>CD</v>
          </cell>
        </row>
        <row r="4682">
          <cell r="F4682" t="str">
            <v>CD492057</v>
          </cell>
          <cell r="G4682">
            <v>42074</v>
          </cell>
          <cell r="H4682" t="str">
            <v>CD</v>
          </cell>
        </row>
        <row r="4683">
          <cell r="F4683" t="str">
            <v>CD492484</v>
          </cell>
          <cell r="G4683">
            <v>42076</v>
          </cell>
          <cell r="H4683" t="str">
            <v>CD</v>
          </cell>
        </row>
        <row r="4684">
          <cell r="F4684" t="str">
            <v>CD493022</v>
          </cell>
          <cell r="G4684">
            <v>42076</v>
          </cell>
          <cell r="H4684" t="str">
            <v>CD</v>
          </cell>
        </row>
        <row r="4685">
          <cell r="F4685" t="str">
            <v>CD495647</v>
          </cell>
          <cell r="G4685">
            <v>42076</v>
          </cell>
          <cell r="H4685" t="str">
            <v>CD</v>
          </cell>
        </row>
        <row r="4686">
          <cell r="F4686" t="str">
            <v>CD493955</v>
          </cell>
          <cell r="G4686">
            <v>42076</v>
          </cell>
          <cell r="H4686" t="str">
            <v>CD</v>
          </cell>
        </row>
        <row r="4687">
          <cell r="F4687" t="str">
            <v>CD496156</v>
          </cell>
          <cell r="G4687">
            <v>42076</v>
          </cell>
          <cell r="H4687" t="str">
            <v>CD</v>
          </cell>
        </row>
        <row r="4688">
          <cell r="F4688" t="str">
            <v>CD495842</v>
          </cell>
          <cell r="G4688">
            <v>42076</v>
          </cell>
          <cell r="H4688" t="str">
            <v>CD</v>
          </cell>
        </row>
        <row r="4689">
          <cell r="F4689" t="str">
            <v>CD495445</v>
          </cell>
          <cell r="G4689">
            <v>42076</v>
          </cell>
          <cell r="H4689" t="str">
            <v>CD</v>
          </cell>
        </row>
        <row r="4690">
          <cell r="F4690" t="str">
            <v>CD494849</v>
          </cell>
          <cell r="G4690">
            <v>42076</v>
          </cell>
          <cell r="H4690" t="str">
            <v>CD</v>
          </cell>
        </row>
        <row r="4691">
          <cell r="F4691" t="str">
            <v>PR56540</v>
          </cell>
          <cell r="G4691">
            <v>42076</v>
          </cell>
          <cell r="H4691" t="str">
            <v>PR</v>
          </cell>
        </row>
        <row r="4692">
          <cell r="F4692" t="str">
            <v>CH61854</v>
          </cell>
          <cell r="G4692">
            <v>42076</v>
          </cell>
          <cell r="H4692" t="str">
            <v>CH</v>
          </cell>
        </row>
        <row r="4693">
          <cell r="F4693" t="str">
            <v>CH61807</v>
          </cell>
          <cell r="G4693">
            <v>42076</v>
          </cell>
          <cell r="H4693" t="str">
            <v>CH</v>
          </cell>
        </row>
        <row r="4694">
          <cell r="F4694" t="str">
            <v>PR56469</v>
          </cell>
          <cell r="G4694">
            <v>42076</v>
          </cell>
          <cell r="H4694" t="str">
            <v>PR</v>
          </cell>
        </row>
        <row r="4695">
          <cell r="F4695" t="str">
            <v>PR56513</v>
          </cell>
          <cell r="G4695">
            <v>42076</v>
          </cell>
          <cell r="H4695" t="str">
            <v>PR</v>
          </cell>
        </row>
        <row r="4696">
          <cell r="F4696" t="str">
            <v>PR56538</v>
          </cell>
          <cell r="G4696">
            <v>42076</v>
          </cell>
          <cell r="H4696" t="str">
            <v>PR</v>
          </cell>
        </row>
        <row r="4697">
          <cell r="F4697" t="str">
            <v>PR56488</v>
          </cell>
          <cell r="G4697">
            <v>42076</v>
          </cell>
          <cell r="H4697" t="str">
            <v>PR</v>
          </cell>
        </row>
        <row r="4698">
          <cell r="F4698" t="str">
            <v>CH61883</v>
          </cell>
          <cell r="G4698">
            <v>42076</v>
          </cell>
          <cell r="H4698" t="str">
            <v>CH</v>
          </cell>
        </row>
        <row r="4699">
          <cell r="F4699" t="str">
            <v>CH61885</v>
          </cell>
          <cell r="G4699">
            <v>42076</v>
          </cell>
          <cell r="H4699" t="str">
            <v>CH</v>
          </cell>
        </row>
        <row r="4700">
          <cell r="F4700" t="str">
            <v>CD494761</v>
          </cell>
          <cell r="G4700">
            <v>42076</v>
          </cell>
          <cell r="H4700" t="str">
            <v>CD</v>
          </cell>
        </row>
        <row r="4701">
          <cell r="F4701" t="str">
            <v>CD495242</v>
          </cell>
          <cell r="G4701">
            <v>42076</v>
          </cell>
          <cell r="H4701" t="str">
            <v>CD</v>
          </cell>
        </row>
        <row r="4702">
          <cell r="F4702" t="str">
            <v>CD495257</v>
          </cell>
          <cell r="G4702">
            <v>42076</v>
          </cell>
          <cell r="H4702" t="str">
            <v>CD</v>
          </cell>
        </row>
        <row r="4703">
          <cell r="F4703" t="str">
            <v>CD495295</v>
          </cell>
          <cell r="G4703">
            <v>42076</v>
          </cell>
          <cell r="H4703" t="str">
            <v>CD</v>
          </cell>
        </row>
        <row r="4704">
          <cell r="F4704" t="str">
            <v>CH61977</v>
          </cell>
          <cell r="G4704">
            <v>42076</v>
          </cell>
          <cell r="H4704" t="str">
            <v>CH</v>
          </cell>
        </row>
        <row r="4705">
          <cell r="F4705" t="str">
            <v>PR56527</v>
          </cell>
          <cell r="G4705">
            <v>42076</v>
          </cell>
          <cell r="H4705" t="str">
            <v>PR</v>
          </cell>
        </row>
        <row r="4706">
          <cell r="F4706" t="str">
            <v>PR56508</v>
          </cell>
          <cell r="G4706">
            <v>42076</v>
          </cell>
          <cell r="H4706" t="str">
            <v>PR</v>
          </cell>
        </row>
        <row r="4707">
          <cell r="F4707" t="str">
            <v>PR56483</v>
          </cell>
          <cell r="G4707">
            <v>42076</v>
          </cell>
          <cell r="H4707" t="str">
            <v>PR</v>
          </cell>
        </row>
        <row r="4708">
          <cell r="F4708" t="str">
            <v>CH61958</v>
          </cell>
          <cell r="G4708">
            <v>42076</v>
          </cell>
          <cell r="H4708" t="str">
            <v>CH</v>
          </cell>
        </row>
        <row r="4709">
          <cell r="F4709" t="str">
            <v>CH61951</v>
          </cell>
          <cell r="G4709">
            <v>42076</v>
          </cell>
          <cell r="H4709" t="str">
            <v>CH</v>
          </cell>
        </row>
        <row r="4710">
          <cell r="F4710" t="str">
            <v>CH61940</v>
          </cell>
          <cell r="G4710">
            <v>42076</v>
          </cell>
          <cell r="H4710" t="str">
            <v>CH</v>
          </cell>
        </row>
        <row r="4711">
          <cell r="F4711" t="str">
            <v>CH61924</v>
          </cell>
          <cell r="G4711">
            <v>42076</v>
          </cell>
          <cell r="H4711" t="str">
            <v>CH</v>
          </cell>
        </row>
        <row r="4712">
          <cell r="F4712" t="str">
            <v>CH61882</v>
          </cell>
          <cell r="G4712">
            <v>42076</v>
          </cell>
          <cell r="H4712" t="str">
            <v>CH</v>
          </cell>
        </row>
        <row r="4713">
          <cell r="F4713" t="str">
            <v>CH61852</v>
          </cell>
          <cell r="G4713">
            <v>42076</v>
          </cell>
          <cell r="H4713" t="str">
            <v>CH</v>
          </cell>
        </row>
        <row r="4714">
          <cell r="F4714" t="str">
            <v>CD495350</v>
          </cell>
          <cell r="G4714">
            <v>42076</v>
          </cell>
          <cell r="H4714" t="str">
            <v>CD</v>
          </cell>
        </row>
        <row r="4715">
          <cell r="F4715" t="str">
            <v>CD495297</v>
          </cell>
          <cell r="G4715">
            <v>42076</v>
          </cell>
          <cell r="H4715" t="str">
            <v>CD</v>
          </cell>
        </row>
        <row r="4716">
          <cell r="F4716" t="str">
            <v>CD495265</v>
          </cell>
          <cell r="G4716">
            <v>42076</v>
          </cell>
          <cell r="H4716" t="str">
            <v>CD</v>
          </cell>
        </row>
        <row r="4717">
          <cell r="F4717" t="str">
            <v>CD495248</v>
          </cell>
          <cell r="G4717">
            <v>42076</v>
          </cell>
          <cell r="H4717" t="str">
            <v>CD</v>
          </cell>
        </row>
        <row r="4718">
          <cell r="F4718" t="str">
            <v>CD495180</v>
          </cell>
          <cell r="G4718">
            <v>42076</v>
          </cell>
          <cell r="H4718" t="str">
            <v>CD</v>
          </cell>
        </row>
        <row r="4719">
          <cell r="F4719" t="str">
            <v>CD494662</v>
          </cell>
          <cell r="G4719">
            <v>42076</v>
          </cell>
          <cell r="H4719" t="str">
            <v>CD</v>
          </cell>
        </row>
        <row r="4720">
          <cell r="F4720" t="str">
            <v>CH61935</v>
          </cell>
          <cell r="G4720">
            <v>42076</v>
          </cell>
          <cell r="H4720" t="str">
            <v>CH</v>
          </cell>
        </row>
        <row r="4721">
          <cell r="F4721" t="str">
            <v>CH61893</v>
          </cell>
          <cell r="G4721">
            <v>42076</v>
          </cell>
          <cell r="H4721" t="str">
            <v>CH</v>
          </cell>
        </row>
        <row r="4722">
          <cell r="F4722" t="str">
            <v>CD495321</v>
          </cell>
          <cell r="G4722">
            <v>42076</v>
          </cell>
          <cell r="H4722" t="str">
            <v>CD</v>
          </cell>
        </row>
        <row r="4723">
          <cell r="F4723" t="str">
            <v>CH61945</v>
          </cell>
          <cell r="G4723">
            <v>42076</v>
          </cell>
          <cell r="H4723" t="str">
            <v>CH</v>
          </cell>
        </row>
        <row r="4724">
          <cell r="F4724" t="str">
            <v>CH61969</v>
          </cell>
          <cell r="G4724">
            <v>42076</v>
          </cell>
          <cell r="H4724" t="str">
            <v>CH</v>
          </cell>
        </row>
        <row r="4725">
          <cell r="F4725" t="str">
            <v>CH61955</v>
          </cell>
          <cell r="G4725">
            <v>42076</v>
          </cell>
          <cell r="H4725" t="str">
            <v>CH</v>
          </cell>
        </row>
        <row r="4726">
          <cell r="F4726" t="str">
            <v>CD495964</v>
          </cell>
          <cell r="G4726">
            <v>42076</v>
          </cell>
          <cell r="H4726" t="str">
            <v>CD</v>
          </cell>
        </row>
        <row r="4727">
          <cell r="F4727" t="str">
            <v>CD495298</v>
          </cell>
          <cell r="G4727">
            <v>42076</v>
          </cell>
          <cell r="H4727" t="str">
            <v>CD</v>
          </cell>
        </row>
        <row r="4728">
          <cell r="F4728" t="str">
            <v>PR56393</v>
          </cell>
          <cell r="G4728">
            <v>42076</v>
          </cell>
          <cell r="H4728" t="str">
            <v>PR</v>
          </cell>
        </row>
        <row r="4729">
          <cell r="F4729" t="str">
            <v>TL17869</v>
          </cell>
          <cell r="G4729">
            <v>42076</v>
          </cell>
          <cell r="H4729" t="str">
            <v>TL</v>
          </cell>
        </row>
        <row r="4730">
          <cell r="F4730" t="str">
            <v>CD494250</v>
          </cell>
          <cell r="G4730">
            <v>42076</v>
          </cell>
          <cell r="H4730" t="str">
            <v>CD</v>
          </cell>
        </row>
        <row r="4731">
          <cell r="F4731" t="str">
            <v>PR56410</v>
          </cell>
          <cell r="G4731">
            <v>42076</v>
          </cell>
          <cell r="H4731" t="str">
            <v>PR</v>
          </cell>
        </row>
        <row r="4732">
          <cell r="F4732" t="str">
            <v>PR56416</v>
          </cell>
          <cell r="G4732">
            <v>42076</v>
          </cell>
          <cell r="H4732" t="str">
            <v>PR</v>
          </cell>
        </row>
        <row r="4733">
          <cell r="F4733" t="str">
            <v>PR56425</v>
          </cell>
          <cell r="G4733">
            <v>42076</v>
          </cell>
          <cell r="H4733" t="str">
            <v>PR</v>
          </cell>
        </row>
        <row r="4734">
          <cell r="F4734" t="str">
            <v>TL17815</v>
          </cell>
          <cell r="G4734">
            <v>42076</v>
          </cell>
          <cell r="H4734" t="str">
            <v>TL</v>
          </cell>
        </row>
        <row r="4735">
          <cell r="F4735" t="str">
            <v>TL17840</v>
          </cell>
          <cell r="G4735">
            <v>42076</v>
          </cell>
          <cell r="H4735" t="str">
            <v>TL</v>
          </cell>
        </row>
        <row r="4736">
          <cell r="F4736" t="str">
            <v>TL17851</v>
          </cell>
          <cell r="G4736">
            <v>42076</v>
          </cell>
          <cell r="H4736" t="str">
            <v>TL</v>
          </cell>
        </row>
        <row r="4737">
          <cell r="F4737" t="str">
            <v>CD494106</v>
          </cell>
          <cell r="G4737">
            <v>42076</v>
          </cell>
          <cell r="H4737" t="str">
            <v>CD</v>
          </cell>
        </row>
        <row r="4738">
          <cell r="F4738" t="str">
            <v>CD494005</v>
          </cell>
          <cell r="G4738">
            <v>42076</v>
          </cell>
          <cell r="H4738" t="str">
            <v>CD</v>
          </cell>
        </row>
        <row r="4739">
          <cell r="F4739" t="str">
            <v>CD494305</v>
          </cell>
          <cell r="G4739">
            <v>42076</v>
          </cell>
          <cell r="H4739" t="str">
            <v>CD</v>
          </cell>
        </row>
        <row r="4740">
          <cell r="F4740" t="str">
            <v>CD494854</v>
          </cell>
          <cell r="G4740">
            <v>42076</v>
          </cell>
          <cell r="H4740" t="str">
            <v>CD</v>
          </cell>
        </row>
        <row r="4741">
          <cell r="F4741" t="str">
            <v>CD495172</v>
          </cell>
          <cell r="G4741">
            <v>42076</v>
          </cell>
          <cell r="H4741" t="str">
            <v>CD</v>
          </cell>
        </row>
        <row r="4742">
          <cell r="F4742" t="str">
            <v>CD494910</v>
          </cell>
          <cell r="G4742">
            <v>42076</v>
          </cell>
          <cell r="H4742" t="str">
            <v>CD</v>
          </cell>
        </row>
        <row r="4743">
          <cell r="F4743" t="str">
            <v>CD495267</v>
          </cell>
          <cell r="G4743">
            <v>42076</v>
          </cell>
          <cell r="H4743" t="str">
            <v>CD</v>
          </cell>
        </row>
        <row r="4744">
          <cell r="F4744" t="str">
            <v>CD495409</v>
          </cell>
          <cell r="G4744">
            <v>42076</v>
          </cell>
          <cell r="H4744" t="str">
            <v>CD</v>
          </cell>
        </row>
        <row r="4745">
          <cell r="F4745" t="str">
            <v>CD495463</v>
          </cell>
          <cell r="G4745">
            <v>42076</v>
          </cell>
          <cell r="H4745" t="str">
            <v>CD</v>
          </cell>
        </row>
        <row r="4746">
          <cell r="F4746" t="str">
            <v>CD495491</v>
          </cell>
          <cell r="G4746">
            <v>42076</v>
          </cell>
          <cell r="H4746" t="str">
            <v>CD</v>
          </cell>
        </row>
        <row r="4747">
          <cell r="F4747" t="str">
            <v>CD495524</v>
          </cell>
          <cell r="G4747">
            <v>42076</v>
          </cell>
          <cell r="H4747" t="str">
            <v>CD</v>
          </cell>
        </row>
        <row r="4748">
          <cell r="F4748" t="str">
            <v>CD495535</v>
          </cell>
          <cell r="G4748">
            <v>42076</v>
          </cell>
          <cell r="H4748" t="str">
            <v>CD</v>
          </cell>
        </row>
        <row r="4749">
          <cell r="F4749" t="str">
            <v>CD495791</v>
          </cell>
          <cell r="G4749">
            <v>42076</v>
          </cell>
          <cell r="H4749" t="str">
            <v>CD</v>
          </cell>
        </row>
        <row r="4750">
          <cell r="F4750" t="str">
            <v>CD495869</v>
          </cell>
          <cell r="G4750">
            <v>42076</v>
          </cell>
          <cell r="H4750" t="str">
            <v>CD</v>
          </cell>
        </row>
        <row r="4751">
          <cell r="F4751" t="str">
            <v>CD495910</v>
          </cell>
          <cell r="G4751">
            <v>42076</v>
          </cell>
          <cell r="H4751" t="str">
            <v>CD</v>
          </cell>
        </row>
        <row r="4752">
          <cell r="F4752" t="str">
            <v>PR56366</v>
          </cell>
          <cell r="G4752">
            <v>42076</v>
          </cell>
          <cell r="H4752" t="str">
            <v>PR</v>
          </cell>
        </row>
        <row r="4753">
          <cell r="F4753" t="str">
            <v>TL17952</v>
          </cell>
          <cell r="G4753">
            <v>42076</v>
          </cell>
          <cell r="H4753" t="str">
            <v>TL</v>
          </cell>
        </row>
        <row r="4754">
          <cell r="F4754" t="str">
            <v>CH61718</v>
          </cell>
          <cell r="G4754">
            <v>42076</v>
          </cell>
          <cell r="H4754" t="str">
            <v>CH</v>
          </cell>
        </row>
        <row r="4755">
          <cell r="F4755" t="str">
            <v>CH61696</v>
          </cell>
          <cell r="G4755">
            <v>42076</v>
          </cell>
          <cell r="H4755" t="str">
            <v>CH</v>
          </cell>
        </row>
        <row r="4756">
          <cell r="F4756" t="str">
            <v>CH61699</v>
          </cell>
          <cell r="G4756">
            <v>42076</v>
          </cell>
          <cell r="H4756" t="str">
            <v>CH</v>
          </cell>
        </row>
        <row r="4757">
          <cell r="F4757" t="str">
            <v>TL17954</v>
          </cell>
          <cell r="G4757">
            <v>42076</v>
          </cell>
          <cell r="H4757" t="str">
            <v>TL</v>
          </cell>
        </row>
        <row r="4758">
          <cell r="F4758" t="str">
            <v>TL17843</v>
          </cell>
          <cell r="G4758">
            <v>42076</v>
          </cell>
          <cell r="H4758" t="str">
            <v>TL</v>
          </cell>
        </row>
        <row r="4759">
          <cell r="F4759" t="str">
            <v>TL17733</v>
          </cell>
          <cell r="G4759">
            <v>42076</v>
          </cell>
          <cell r="H4759" t="str">
            <v>TL</v>
          </cell>
        </row>
        <row r="4760">
          <cell r="F4760" t="str">
            <v>PR56413</v>
          </cell>
          <cell r="G4760">
            <v>42076</v>
          </cell>
          <cell r="H4760" t="str">
            <v>PR</v>
          </cell>
        </row>
        <row r="4761">
          <cell r="F4761" t="str">
            <v>PR56411</v>
          </cell>
          <cell r="G4761">
            <v>42076</v>
          </cell>
          <cell r="H4761" t="str">
            <v>PR</v>
          </cell>
        </row>
        <row r="4762">
          <cell r="F4762" t="str">
            <v>PR56404</v>
          </cell>
          <cell r="G4762">
            <v>42076</v>
          </cell>
          <cell r="H4762" t="str">
            <v>PR</v>
          </cell>
        </row>
        <row r="4763">
          <cell r="F4763" t="str">
            <v>PR56392</v>
          </cell>
          <cell r="G4763">
            <v>42076</v>
          </cell>
          <cell r="H4763" t="str">
            <v>PR</v>
          </cell>
        </row>
        <row r="4764">
          <cell r="F4764" t="str">
            <v>PR56388</v>
          </cell>
          <cell r="G4764">
            <v>42076</v>
          </cell>
          <cell r="H4764" t="str">
            <v>PR</v>
          </cell>
        </row>
        <row r="4765">
          <cell r="F4765" t="str">
            <v>CH61896</v>
          </cell>
          <cell r="G4765">
            <v>42076</v>
          </cell>
          <cell r="H4765" t="str">
            <v>CH</v>
          </cell>
        </row>
        <row r="4766">
          <cell r="F4766" t="str">
            <v>CH61751</v>
          </cell>
          <cell r="G4766">
            <v>42076</v>
          </cell>
          <cell r="H4766" t="str">
            <v>CH</v>
          </cell>
        </row>
        <row r="4767">
          <cell r="F4767" t="str">
            <v>CH61741</v>
          </cell>
          <cell r="G4767">
            <v>42076</v>
          </cell>
          <cell r="H4767" t="str">
            <v>CH</v>
          </cell>
        </row>
        <row r="4768">
          <cell r="F4768" t="str">
            <v>CH61673</v>
          </cell>
          <cell r="G4768">
            <v>42076</v>
          </cell>
          <cell r="H4768" t="str">
            <v>CH</v>
          </cell>
        </row>
        <row r="4769">
          <cell r="F4769" t="str">
            <v>CD495963</v>
          </cell>
          <cell r="G4769">
            <v>42076</v>
          </cell>
          <cell r="H4769" t="str">
            <v>CD</v>
          </cell>
        </row>
        <row r="4770">
          <cell r="F4770" t="str">
            <v>CD495914</v>
          </cell>
          <cell r="G4770">
            <v>42076</v>
          </cell>
          <cell r="H4770" t="str">
            <v>CD</v>
          </cell>
        </row>
        <row r="4771">
          <cell r="F4771" t="str">
            <v>CD495887</v>
          </cell>
          <cell r="G4771">
            <v>42076</v>
          </cell>
          <cell r="H4771" t="str">
            <v>CD</v>
          </cell>
        </row>
        <row r="4772">
          <cell r="F4772" t="str">
            <v>CD495531</v>
          </cell>
          <cell r="G4772">
            <v>42076</v>
          </cell>
          <cell r="H4772" t="str">
            <v>CD</v>
          </cell>
        </row>
        <row r="4773">
          <cell r="F4773" t="str">
            <v>CD495504</v>
          </cell>
          <cell r="G4773">
            <v>42076</v>
          </cell>
          <cell r="H4773" t="str">
            <v>CD</v>
          </cell>
        </row>
        <row r="4774">
          <cell r="F4774" t="str">
            <v>CD495470</v>
          </cell>
          <cell r="G4774">
            <v>42076</v>
          </cell>
          <cell r="H4774" t="str">
            <v>CD</v>
          </cell>
        </row>
        <row r="4775">
          <cell r="F4775" t="str">
            <v>CD495436</v>
          </cell>
          <cell r="G4775">
            <v>42076</v>
          </cell>
          <cell r="H4775" t="str">
            <v>CD</v>
          </cell>
        </row>
        <row r="4776">
          <cell r="F4776" t="str">
            <v>CD495246</v>
          </cell>
          <cell r="G4776">
            <v>42076</v>
          </cell>
          <cell r="H4776" t="str">
            <v>CD</v>
          </cell>
        </row>
        <row r="4777">
          <cell r="F4777" t="str">
            <v>CD495028</v>
          </cell>
          <cell r="G4777">
            <v>42076</v>
          </cell>
          <cell r="H4777" t="str">
            <v>CD</v>
          </cell>
        </row>
        <row r="4778">
          <cell r="F4778" t="str">
            <v>CD494873</v>
          </cell>
          <cell r="G4778">
            <v>42076</v>
          </cell>
          <cell r="H4778" t="str">
            <v>CD</v>
          </cell>
        </row>
        <row r="4779">
          <cell r="F4779" t="str">
            <v>CD494422</v>
          </cell>
          <cell r="G4779">
            <v>42076</v>
          </cell>
          <cell r="H4779" t="str">
            <v>CD</v>
          </cell>
        </row>
        <row r="4780">
          <cell r="F4780" t="str">
            <v>CD494282</v>
          </cell>
          <cell r="G4780">
            <v>42076</v>
          </cell>
          <cell r="H4780" t="str">
            <v>CD</v>
          </cell>
        </row>
        <row r="4781">
          <cell r="F4781" t="str">
            <v>CD494241</v>
          </cell>
          <cell r="G4781">
            <v>42076</v>
          </cell>
          <cell r="H4781" t="str">
            <v>CD</v>
          </cell>
        </row>
        <row r="4782">
          <cell r="F4782" t="str">
            <v>CD494105</v>
          </cell>
          <cell r="G4782">
            <v>42076</v>
          </cell>
          <cell r="H4782" t="str">
            <v>CD</v>
          </cell>
        </row>
        <row r="4783">
          <cell r="F4783" t="str">
            <v>PR56405</v>
          </cell>
          <cell r="G4783">
            <v>42076</v>
          </cell>
          <cell r="H4783" t="str">
            <v>PR</v>
          </cell>
        </row>
        <row r="4784">
          <cell r="F4784" t="str">
            <v>PR56418</v>
          </cell>
          <cell r="G4784">
            <v>42076</v>
          </cell>
          <cell r="H4784" t="str">
            <v>PR</v>
          </cell>
        </row>
        <row r="4785">
          <cell r="F4785" t="str">
            <v>TL17835</v>
          </cell>
          <cell r="G4785">
            <v>42076</v>
          </cell>
          <cell r="H4785" t="str">
            <v>TL</v>
          </cell>
        </row>
        <row r="4786">
          <cell r="F4786" t="str">
            <v>CH61743</v>
          </cell>
          <cell r="G4786">
            <v>42076</v>
          </cell>
          <cell r="H4786" t="str">
            <v>CH</v>
          </cell>
        </row>
        <row r="4787">
          <cell r="F4787" t="str">
            <v>CD495761</v>
          </cell>
          <cell r="G4787">
            <v>42076</v>
          </cell>
          <cell r="H4787" t="str">
            <v>CD</v>
          </cell>
        </row>
        <row r="4788">
          <cell r="F4788" t="str">
            <v>CD495934</v>
          </cell>
          <cell r="G4788">
            <v>42076</v>
          </cell>
          <cell r="H4788" t="str">
            <v>CD</v>
          </cell>
        </row>
        <row r="4789">
          <cell r="F4789" t="str">
            <v>CH61760</v>
          </cell>
          <cell r="G4789">
            <v>42076</v>
          </cell>
          <cell r="H4789" t="str">
            <v>CH</v>
          </cell>
        </row>
        <row r="4790">
          <cell r="F4790" t="str">
            <v>CD495811</v>
          </cell>
          <cell r="G4790">
            <v>42076</v>
          </cell>
          <cell r="H4790" t="str">
            <v>CD</v>
          </cell>
        </row>
        <row r="4791">
          <cell r="F4791" t="str">
            <v>PR56389</v>
          </cell>
          <cell r="G4791">
            <v>42076</v>
          </cell>
          <cell r="H4791" t="str">
            <v>PR</v>
          </cell>
        </row>
        <row r="4792">
          <cell r="F4792" t="str">
            <v>CD497046</v>
          </cell>
          <cell r="G4792">
            <v>42076</v>
          </cell>
          <cell r="H4792" t="str">
            <v>CD</v>
          </cell>
        </row>
        <row r="4793">
          <cell r="F4793" t="str">
            <v>CD497633</v>
          </cell>
          <cell r="G4793">
            <v>42076</v>
          </cell>
          <cell r="H4793" t="str">
            <v>CD</v>
          </cell>
        </row>
        <row r="4794">
          <cell r="F4794" t="str">
            <v>CD497648</v>
          </cell>
          <cell r="G4794">
            <v>42076</v>
          </cell>
          <cell r="H4794" t="str">
            <v>CD</v>
          </cell>
        </row>
        <row r="4795">
          <cell r="F4795" t="str">
            <v>CD497047</v>
          </cell>
          <cell r="G4795">
            <v>42076</v>
          </cell>
          <cell r="H4795" t="str">
            <v>CD</v>
          </cell>
        </row>
        <row r="4796">
          <cell r="F4796" t="str">
            <v>CD495359</v>
          </cell>
          <cell r="G4796">
            <v>42076</v>
          </cell>
          <cell r="H4796" t="str">
            <v>CD</v>
          </cell>
        </row>
        <row r="4797">
          <cell r="F4797" t="str">
            <v>CD495354</v>
          </cell>
          <cell r="G4797">
            <v>42076</v>
          </cell>
          <cell r="H4797" t="str">
            <v>CD</v>
          </cell>
        </row>
        <row r="4798">
          <cell r="F4798" t="str">
            <v>CD497750</v>
          </cell>
          <cell r="G4798">
            <v>42076</v>
          </cell>
          <cell r="H4798" t="str">
            <v>CD</v>
          </cell>
        </row>
        <row r="4799">
          <cell r="F4799" t="str">
            <v>CD486344</v>
          </cell>
          <cell r="G4799">
            <v>42076</v>
          </cell>
          <cell r="H4799" t="str">
            <v>CD</v>
          </cell>
        </row>
        <row r="4800">
          <cell r="F4800" t="str">
            <v>CD496522</v>
          </cell>
          <cell r="G4800">
            <v>42076</v>
          </cell>
          <cell r="H4800" t="str">
            <v>CD</v>
          </cell>
        </row>
        <row r="4801">
          <cell r="F4801" t="str">
            <v>CD493452</v>
          </cell>
          <cell r="G4801">
            <v>42076</v>
          </cell>
          <cell r="H4801" t="str">
            <v>CD</v>
          </cell>
        </row>
        <row r="4802">
          <cell r="F4802" t="str">
            <v>CD494050</v>
          </cell>
          <cell r="G4802">
            <v>42076</v>
          </cell>
          <cell r="H4802" t="str">
            <v>CD</v>
          </cell>
        </row>
        <row r="4803">
          <cell r="F4803" t="str">
            <v>CD496861</v>
          </cell>
          <cell r="G4803">
            <v>42076</v>
          </cell>
          <cell r="H4803" t="str">
            <v>CD</v>
          </cell>
        </row>
        <row r="4804">
          <cell r="F4804" t="str">
            <v>CD496556</v>
          </cell>
          <cell r="G4804">
            <v>42076</v>
          </cell>
          <cell r="H4804" t="str">
            <v>CD</v>
          </cell>
        </row>
        <row r="4805">
          <cell r="F4805" t="str">
            <v>CD496517</v>
          </cell>
          <cell r="G4805">
            <v>42076</v>
          </cell>
          <cell r="H4805" t="str">
            <v>CD</v>
          </cell>
        </row>
        <row r="4806">
          <cell r="F4806" t="str">
            <v>CD492738</v>
          </cell>
          <cell r="G4806">
            <v>42076</v>
          </cell>
          <cell r="H4806" t="str">
            <v>CD</v>
          </cell>
        </row>
        <row r="4807">
          <cell r="F4807" t="str">
            <v>CD496958</v>
          </cell>
          <cell r="G4807">
            <v>42076</v>
          </cell>
          <cell r="H4807" t="str">
            <v>CD</v>
          </cell>
        </row>
        <row r="4808">
          <cell r="F4808" t="str">
            <v>CD496828</v>
          </cell>
          <cell r="G4808">
            <v>42076</v>
          </cell>
          <cell r="H4808" t="str">
            <v>CD</v>
          </cell>
        </row>
        <row r="4809">
          <cell r="F4809" t="str">
            <v>CD493447</v>
          </cell>
          <cell r="G4809">
            <v>42076</v>
          </cell>
          <cell r="H4809" t="str">
            <v>CD</v>
          </cell>
        </row>
        <row r="4810">
          <cell r="F4810" t="str">
            <v>CD493548</v>
          </cell>
          <cell r="G4810">
            <v>42076</v>
          </cell>
          <cell r="H4810" t="str">
            <v>CD</v>
          </cell>
        </row>
        <row r="4811">
          <cell r="F4811" t="str">
            <v>CD494051</v>
          </cell>
          <cell r="G4811">
            <v>42076</v>
          </cell>
          <cell r="H4811" t="str">
            <v>CD</v>
          </cell>
        </row>
        <row r="4812">
          <cell r="F4812" t="str">
            <v>CD494387</v>
          </cell>
          <cell r="G4812">
            <v>42076</v>
          </cell>
          <cell r="H4812" t="str">
            <v>CD</v>
          </cell>
        </row>
        <row r="4813">
          <cell r="F4813" t="str">
            <v>CD494374</v>
          </cell>
          <cell r="G4813">
            <v>42076</v>
          </cell>
          <cell r="H4813" t="str">
            <v>CD</v>
          </cell>
        </row>
        <row r="4814">
          <cell r="F4814" t="str">
            <v>CD494772</v>
          </cell>
          <cell r="G4814">
            <v>42076</v>
          </cell>
          <cell r="H4814" t="str">
            <v>CD</v>
          </cell>
        </row>
        <row r="4815">
          <cell r="F4815" t="str">
            <v>CD495557</v>
          </cell>
          <cell r="G4815">
            <v>42076</v>
          </cell>
          <cell r="H4815" t="str">
            <v>CD</v>
          </cell>
        </row>
        <row r="4816">
          <cell r="F4816" t="str">
            <v>CD494465</v>
          </cell>
          <cell r="G4816">
            <v>42076</v>
          </cell>
          <cell r="H4816" t="str">
            <v>CD</v>
          </cell>
        </row>
        <row r="4817">
          <cell r="F4817" t="str">
            <v>CD494380</v>
          </cell>
          <cell r="G4817">
            <v>42076</v>
          </cell>
          <cell r="H4817" t="str">
            <v>CD</v>
          </cell>
        </row>
        <row r="4818">
          <cell r="F4818" t="str">
            <v>CD494113</v>
          </cell>
          <cell r="G4818">
            <v>42076</v>
          </cell>
          <cell r="H4818" t="str">
            <v>CD</v>
          </cell>
        </row>
        <row r="4819">
          <cell r="F4819" t="str">
            <v>CD493705</v>
          </cell>
          <cell r="G4819">
            <v>42076</v>
          </cell>
          <cell r="H4819" t="str">
            <v>CD</v>
          </cell>
        </row>
        <row r="4820">
          <cell r="F4820" t="str">
            <v>CD492815</v>
          </cell>
          <cell r="G4820">
            <v>42076</v>
          </cell>
          <cell r="H4820" t="str">
            <v>CD</v>
          </cell>
        </row>
        <row r="4821">
          <cell r="F4821" t="str">
            <v>CD492685</v>
          </cell>
          <cell r="G4821">
            <v>42076</v>
          </cell>
          <cell r="H4821" t="str">
            <v>CD</v>
          </cell>
        </row>
        <row r="4822">
          <cell r="F4822" t="str">
            <v>CD490651</v>
          </cell>
          <cell r="G4822">
            <v>42076</v>
          </cell>
          <cell r="H4822" t="str">
            <v>CD</v>
          </cell>
        </row>
        <row r="4823">
          <cell r="F4823" t="str">
            <v>CD489424</v>
          </cell>
          <cell r="G4823">
            <v>42076</v>
          </cell>
          <cell r="H4823" t="str">
            <v>CD</v>
          </cell>
        </row>
        <row r="4824">
          <cell r="F4824" t="str">
            <v>CD496669</v>
          </cell>
          <cell r="G4824">
            <v>42076</v>
          </cell>
          <cell r="H4824" t="str">
            <v>CD</v>
          </cell>
        </row>
        <row r="4825">
          <cell r="F4825" t="str">
            <v>CD496759</v>
          </cell>
          <cell r="G4825">
            <v>42076</v>
          </cell>
          <cell r="H4825" t="str">
            <v>CD</v>
          </cell>
        </row>
        <row r="4826">
          <cell r="F4826" t="str">
            <v>CD493956</v>
          </cell>
          <cell r="G4826">
            <v>42076</v>
          </cell>
          <cell r="H4826" t="str">
            <v>CD</v>
          </cell>
        </row>
        <row r="4827">
          <cell r="F4827" t="str">
            <v>CD496810</v>
          </cell>
          <cell r="G4827">
            <v>42076</v>
          </cell>
          <cell r="H4827" t="str">
            <v>CD</v>
          </cell>
        </row>
        <row r="4828">
          <cell r="F4828" t="str">
            <v>CD494644</v>
          </cell>
          <cell r="G4828">
            <v>42076</v>
          </cell>
          <cell r="H4828" t="str">
            <v>CD</v>
          </cell>
        </row>
        <row r="4829">
          <cell r="F4829" t="str">
            <v>CD491908</v>
          </cell>
          <cell r="G4829">
            <v>42076</v>
          </cell>
          <cell r="H4829" t="str">
            <v>CD</v>
          </cell>
        </row>
        <row r="4830">
          <cell r="F4830" t="str">
            <v>CD496960</v>
          </cell>
          <cell r="G4830">
            <v>42076</v>
          </cell>
          <cell r="H4830" t="str">
            <v>CD</v>
          </cell>
        </row>
        <row r="4831">
          <cell r="F4831" t="str">
            <v>CD496939</v>
          </cell>
          <cell r="G4831">
            <v>42076</v>
          </cell>
          <cell r="H4831" t="str">
            <v>CD</v>
          </cell>
        </row>
        <row r="4832">
          <cell r="F4832" t="str">
            <v>CD496850</v>
          </cell>
          <cell r="G4832">
            <v>42076</v>
          </cell>
          <cell r="H4832" t="str">
            <v>CD</v>
          </cell>
        </row>
        <row r="4833">
          <cell r="F4833" t="str">
            <v>CD495607</v>
          </cell>
          <cell r="G4833">
            <v>42076</v>
          </cell>
          <cell r="H4833" t="str">
            <v>CD</v>
          </cell>
        </row>
        <row r="4834">
          <cell r="F4834" t="str">
            <v>CD496297</v>
          </cell>
          <cell r="G4834">
            <v>42076</v>
          </cell>
          <cell r="H4834" t="str">
            <v>CD</v>
          </cell>
        </row>
        <row r="4835">
          <cell r="F4835" t="str">
            <v>CD495474</v>
          </cell>
          <cell r="G4835">
            <v>42076</v>
          </cell>
          <cell r="H4835" t="str">
            <v>CD</v>
          </cell>
        </row>
        <row r="4836">
          <cell r="F4836" t="str">
            <v>CD494825</v>
          </cell>
          <cell r="G4836">
            <v>42076</v>
          </cell>
          <cell r="H4836" t="str">
            <v>CD</v>
          </cell>
        </row>
        <row r="4837">
          <cell r="F4837" t="str">
            <v>CD496266</v>
          </cell>
          <cell r="G4837">
            <v>42076</v>
          </cell>
          <cell r="H4837" t="str">
            <v>CD</v>
          </cell>
        </row>
        <row r="4838">
          <cell r="F4838" t="str">
            <v>CD495437</v>
          </cell>
          <cell r="G4838">
            <v>42076</v>
          </cell>
          <cell r="H4838" t="str">
            <v>CD</v>
          </cell>
        </row>
        <row r="4839">
          <cell r="F4839" t="str">
            <v>CD494993</v>
          </cell>
          <cell r="G4839">
            <v>42076</v>
          </cell>
          <cell r="H4839" t="str">
            <v>CD</v>
          </cell>
        </row>
        <row r="4840">
          <cell r="F4840" t="str">
            <v>CD495372</v>
          </cell>
          <cell r="G4840">
            <v>42076</v>
          </cell>
          <cell r="H4840" t="str">
            <v>CD</v>
          </cell>
        </row>
        <row r="4841">
          <cell r="F4841" t="str">
            <v>CD496657</v>
          </cell>
          <cell r="G4841">
            <v>42076</v>
          </cell>
          <cell r="H4841" t="str">
            <v>CD</v>
          </cell>
        </row>
        <row r="4842">
          <cell r="F4842" t="str">
            <v>CD496513</v>
          </cell>
          <cell r="G4842">
            <v>42076</v>
          </cell>
          <cell r="H4842" t="str">
            <v>CD</v>
          </cell>
        </row>
        <row r="4843">
          <cell r="F4843" t="str">
            <v>CQ58277</v>
          </cell>
          <cell r="G4843">
            <v>42076</v>
          </cell>
          <cell r="H4843" t="str">
            <v>CQ</v>
          </cell>
        </row>
        <row r="4844">
          <cell r="F4844" t="str">
            <v>CQ58194</v>
          </cell>
          <cell r="G4844">
            <v>42076</v>
          </cell>
          <cell r="H4844" t="str">
            <v>CQ</v>
          </cell>
        </row>
        <row r="4845">
          <cell r="F4845" t="str">
            <v>CQ58015</v>
          </cell>
          <cell r="G4845">
            <v>42076</v>
          </cell>
          <cell r="H4845" t="str">
            <v>CQ</v>
          </cell>
        </row>
        <row r="4846">
          <cell r="F4846" t="str">
            <v>CQ58661</v>
          </cell>
          <cell r="G4846">
            <v>42076</v>
          </cell>
          <cell r="H4846" t="str">
            <v>CQ</v>
          </cell>
        </row>
        <row r="4847">
          <cell r="F4847" t="str">
            <v>CQ58445</v>
          </cell>
          <cell r="G4847">
            <v>42076</v>
          </cell>
          <cell r="H4847" t="str">
            <v>CQ</v>
          </cell>
        </row>
        <row r="4848">
          <cell r="F4848" t="str">
            <v>CQ58663</v>
          </cell>
          <cell r="G4848">
            <v>42076</v>
          </cell>
          <cell r="H4848" t="str">
            <v>CQ</v>
          </cell>
        </row>
        <row r="4849">
          <cell r="F4849" t="str">
            <v>CQ58219</v>
          </cell>
          <cell r="G4849">
            <v>42076</v>
          </cell>
          <cell r="H4849" t="str">
            <v>CQ</v>
          </cell>
        </row>
        <row r="4850">
          <cell r="F4850">
            <v>22108209</v>
          </cell>
          <cell r="G4850">
            <v>42076</v>
          </cell>
          <cell r="H4850" t="str">
            <v>22</v>
          </cell>
        </row>
        <row r="4851">
          <cell r="F4851">
            <v>22108217</v>
          </cell>
          <cell r="G4851">
            <v>42076</v>
          </cell>
          <cell r="H4851" t="str">
            <v>22</v>
          </cell>
        </row>
        <row r="4852">
          <cell r="F4852">
            <v>22108234</v>
          </cell>
          <cell r="G4852">
            <v>42079</v>
          </cell>
          <cell r="H4852" t="str">
            <v>22</v>
          </cell>
        </row>
        <row r="4853">
          <cell r="F4853" t="str">
            <v>CD496514</v>
          </cell>
          <cell r="G4853">
            <v>42079</v>
          </cell>
          <cell r="H4853" t="str">
            <v>CD</v>
          </cell>
        </row>
        <row r="4854">
          <cell r="F4854" t="str">
            <v>CD491160</v>
          </cell>
          <cell r="G4854">
            <v>42079</v>
          </cell>
          <cell r="H4854" t="str">
            <v>CD</v>
          </cell>
        </row>
        <row r="4855">
          <cell r="F4855" t="str">
            <v>CD488683</v>
          </cell>
          <cell r="G4855">
            <v>42079</v>
          </cell>
          <cell r="H4855" t="str">
            <v>CD</v>
          </cell>
        </row>
        <row r="4856">
          <cell r="F4856" t="str">
            <v>CD486655</v>
          </cell>
          <cell r="G4856">
            <v>42079</v>
          </cell>
          <cell r="H4856" t="str">
            <v>CD</v>
          </cell>
        </row>
        <row r="4857">
          <cell r="F4857" t="str">
            <v>CD492237</v>
          </cell>
          <cell r="G4857">
            <v>42079</v>
          </cell>
          <cell r="H4857" t="str">
            <v>CD</v>
          </cell>
        </row>
        <row r="4858">
          <cell r="F4858" t="str">
            <v>CD486350</v>
          </cell>
          <cell r="G4858">
            <v>42079</v>
          </cell>
          <cell r="H4858" t="str">
            <v>CD</v>
          </cell>
        </row>
        <row r="4859">
          <cell r="F4859" t="str">
            <v>CH62029</v>
          </cell>
          <cell r="G4859">
            <v>42079</v>
          </cell>
          <cell r="H4859" t="str">
            <v>CH</v>
          </cell>
        </row>
        <row r="4860">
          <cell r="F4860" t="str">
            <v>CD497163</v>
          </cell>
          <cell r="G4860">
            <v>42079</v>
          </cell>
          <cell r="H4860" t="str">
            <v>CD</v>
          </cell>
        </row>
        <row r="4861">
          <cell r="F4861" t="str">
            <v>CD497707</v>
          </cell>
          <cell r="G4861">
            <v>42079</v>
          </cell>
          <cell r="H4861" t="str">
            <v>CD</v>
          </cell>
        </row>
        <row r="4862">
          <cell r="F4862" t="str">
            <v>CD497706</v>
          </cell>
          <cell r="G4862">
            <v>42079</v>
          </cell>
          <cell r="H4862" t="str">
            <v>CD</v>
          </cell>
        </row>
        <row r="4863">
          <cell r="F4863" t="str">
            <v>CH62005</v>
          </cell>
          <cell r="G4863">
            <v>42079</v>
          </cell>
          <cell r="H4863" t="str">
            <v>CH</v>
          </cell>
        </row>
        <row r="4864">
          <cell r="F4864" t="str">
            <v>CH62011</v>
          </cell>
          <cell r="G4864">
            <v>42079</v>
          </cell>
          <cell r="H4864" t="str">
            <v>CH</v>
          </cell>
        </row>
        <row r="4865">
          <cell r="F4865" t="str">
            <v>CD497597</v>
          </cell>
          <cell r="G4865">
            <v>42079</v>
          </cell>
          <cell r="H4865" t="str">
            <v>CD</v>
          </cell>
        </row>
        <row r="4866">
          <cell r="F4866" t="str">
            <v>CD497546</v>
          </cell>
          <cell r="G4866">
            <v>42079</v>
          </cell>
          <cell r="H4866" t="str">
            <v>CD</v>
          </cell>
        </row>
        <row r="4867">
          <cell r="F4867" t="str">
            <v>CD497549</v>
          </cell>
          <cell r="G4867">
            <v>42079</v>
          </cell>
          <cell r="H4867" t="str">
            <v>CD</v>
          </cell>
        </row>
        <row r="4868">
          <cell r="F4868" t="str">
            <v>CD497543</v>
          </cell>
          <cell r="G4868">
            <v>42079</v>
          </cell>
          <cell r="H4868" t="str">
            <v>CD</v>
          </cell>
        </row>
        <row r="4869">
          <cell r="F4869" t="str">
            <v>CH62026</v>
          </cell>
          <cell r="G4869">
            <v>42079</v>
          </cell>
          <cell r="H4869" t="str">
            <v>CH</v>
          </cell>
        </row>
        <row r="4870">
          <cell r="F4870" t="str">
            <v>PR56560</v>
          </cell>
          <cell r="G4870">
            <v>42079</v>
          </cell>
          <cell r="H4870" t="str">
            <v>PR</v>
          </cell>
        </row>
        <row r="4871">
          <cell r="F4871" t="str">
            <v>CH62090</v>
          </cell>
          <cell r="G4871">
            <v>42079</v>
          </cell>
          <cell r="H4871" t="str">
            <v>CH</v>
          </cell>
        </row>
        <row r="4872">
          <cell r="F4872" t="str">
            <v>CD497287</v>
          </cell>
          <cell r="G4872">
            <v>42079</v>
          </cell>
          <cell r="H4872" t="str">
            <v>CD</v>
          </cell>
        </row>
        <row r="4873">
          <cell r="F4873" t="str">
            <v>CH62039</v>
          </cell>
          <cell r="G4873">
            <v>42079</v>
          </cell>
          <cell r="H4873" t="str">
            <v>CH</v>
          </cell>
        </row>
        <row r="4874">
          <cell r="F4874" t="str">
            <v>CD497427</v>
          </cell>
          <cell r="G4874">
            <v>42079</v>
          </cell>
          <cell r="H4874" t="str">
            <v>CD</v>
          </cell>
        </row>
        <row r="4875">
          <cell r="F4875" t="str">
            <v>CD497528</v>
          </cell>
          <cell r="G4875">
            <v>42079</v>
          </cell>
          <cell r="H4875" t="str">
            <v>CD</v>
          </cell>
        </row>
        <row r="4876">
          <cell r="F4876" t="str">
            <v>CD497278</v>
          </cell>
          <cell r="G4876">
            <v>42079</v>
          </cell>
          <cell r="H4876" t="str">
            <v>CD</v>
          </cell>
        </row>
        <row r="4877">
          <cell r="F4877" t="str">
            <v>CD496564</v>
          </cell>
          <cell r="G4877">
            <v>42079</v>
          </cell>
          <cell r="H4877" t="str">
            <v>CD</v>
          </cell>
        </row>
        <row r="4878">
          <cell r="F4878" t="str">
            <v>CD497506</v>
          </cell>
          <cell r="G4878">
            <v>42079</v>
          </cell>
          <cell r="H4878" t="str">
            <v>CD</v>
          </cell>
        </row>
        <row r="4879">
          <cell r="F4879" t="str">
            <v>CD496397</v>
          </cell>
          <cell r="G4879">
            <v>42079</v>
          </cell>
          <cell r="H4879" t="str">
            <v>CD</v>
          </cell>
        </row>
        <row r="4880">
          <cell r="F4880" t="str">
            <v>CD497530</v>
          </cell>
          <cell r="G4880">
            <v>42079</v>
          </cell>
          <cell r="H4880" t="str">
            <v>CD</v>
          </cell>
        </row>
        <row r="4881">
          <cell r="F4881" t="str">
            <v>CD497593</v>
          </cell>
          <cell r="G4881">
            <v>42079</v>
          </cell>
          <cell r="H4881" t="str">
            <v>CD</v>
          </cell>
        </row>
        <row r="4882">
          <cell r="F4882" t="str">
            <v>CD497607</v>
          </cell>
          <cell r="G4882">
            <v>42079</v>
          </cell>
          <cell r="H4882" t="str">
            <v>CD</v>
          </cell>
        </row>
        <row r="4883">
          <cell r="F4883" t="str">
            <v>PR56586</v>
          </cell>
          <cell r="G4883">
            <v>42079</v>
          </cell>
          <cell r="H4883" t="str">
            <v>PR</v>
          </cell>
        </row>
        <row r="4884">
          <cell r="F4884" t="str">
            <v>CD496994</v>
          </cell>
          <cell r="G4884">
            <v>42079</v>
          </cell>
          <cell r="H4884" t="str">
            <v>CD</v>
          </cell>
        </row>
        <row r="4885">
          <cell r="F4885" t="str">
            <v>CD496909</v>
          </cell>
          <cell r="G4885">
            <v>42079</v>
          </cell>
          <cell r="H4885" t="str">
            <v>CD</v>
          </cell>
        </row>
        <row r="4886">
          <cell r="F4886" t="str">
            <v>CD496545</v>
          </cell>
          <cell r="G4886">
            <v>42079</v>
          </cell>
          <cell r="H4886" t="str">
            <v>CD</v>
          </cell>
        </row>
        <row r="4887">
          <cell r="F4887" t="str">
            <v>CD497266</v>
          </cell>
          <cell r="G4887">
            <v>42079</v>
          </cell>
          <cell r="H4887" t="str">
            <v>CD</v>
          </cell>
        </row>
        <row r="4888">
          <cell r="F4888" t="str">
            <v>CD496981</v>
          </cell>
          <cell r="G4888">
            <v>42079</v>
          </cell>
          <cell r="H4888" t="str">
            <v>CD</v>
          </cell>
        </row>
        <row r="4889">
          <cell r="F4889" t="str">
            <v>CD497143</v>
          </cell>
          <cell r="G4889">
            <v>42079</v>
          </cell>
          <cell r="H4889" t="str">
            <v>CD</v>
          </cell>
        </row>
        <row r="4890">
          <cell r="F4890" t="str">
            <v>CD496952</v>
          </cell>
          <cell r="G4890">
            <v>42079</v>
          </cell>
          <cell r="H4890" t="str">
            <v>CD</v>
          </cell>
        </row>
        <row r="4891">
          <cell r="F4891" t="str">
            <v>CD496858</v>
          </cell>
          <cell r="G4891">
            <v>42079</v>
          </cell>
          <cell r="H4891" t="str">
            <v>CD</v>
          </cell>
        </row>
        <row r="4892">
          <cell r="F4892" t="str">
            <v>CD496928</v>
          </cell>
          <cell r="G4892">
            <v>42079</v>
          </cell>
          <cell r="H4892" t="str">
            <v>CD</v>
          </cell>
        </row>
        <row r="4893">
          <cell r="F4893" t="str">
            <v>CH62036</v>
          </cell>
          <cell r="G4893">
            <v>42079</v>
          </cell>
          <cell r="H4893" t="str">
            <v>CH</v>
          </cell>
        </row>
        <row r="4894">
          <cell r="F4894" t="str">
            <v>CD497099</v>
          </cell>
          <cell r="G4894">
            <v>42079</v>
          </cell>
          <cell r="H4894" t="str">
            <v>CD</v>
          </cell>
        </row>
        <row r="4895">
          <cell r="F4895" t="str">
            <v>CD497702</v>
          </cell>
          <cell r="G4895">
            <v>42079</v>
          </cell>
          <cell r="H4895" t="str">
            <v>CD</v>
          </cell>
        </row>
        <row r="4896">
          <cell r="F4896" t="str">
            <v>CD497639</v>
          </cell>
          <cell r="G4896">
            <v>42079</v>
          </cell>
          <cell r="H4896" t="str">
            <v>CD</v>
          </cell>
        </row>
        <row r="4897">
          <cell r="F4897" t="str">
            <v>PR56573</v>
          </cell>
          <cell r="G4897">
            <v>42079</v>
          </cell>
          <cell r="H4897" t="str">
            <v>PR</v>
          </cell>
        </row>
        <row r="4898">
          <cell r="F4898" t="str">
            <v>CD497504</v>
          </cell>
          <cell r="G4898">
            <v>42079</v>
          </cell>
          <cell r="H4898" t="str">
            <v>CD</v>
          </cell>
        </row>
        <row r="4899">
          <cell r="F4899" t="str">
            <v>CD496819</v>
          </cell>
          <cell r="G4899">
            <v>42079</v>
          </cell>
          <cell r="H4899" t="str">
            <v>CD</v>
          </cell>
        </row>
        <row r="4900">
          <cell r="F4900" t="str">
            <v>PR56564</v>
          </cell>
          <cell r="G4900">
            <v>42079</v>
          </cell>
          <cell r="H4900" t="str">
            <v>PR</v>
          </cell>
        </row>
        <row r="4901">
          <cell r="F4901" t="str">
            <v>CD496750</v>
          </cell>
          <cell r="G4901">
            <v>42079</v>
          </cell>
          <cell r="H4901" t="str">
            <v>CD</v>
          </cell>
        </row>
        <row r="4902">
          <cell r="F4902" t="str">
            <v>CD497283</v>
          </cell>
          <cell r="G4902">
            <v>42079</v>
          </cell>
          <cell r="H4902" t="str">
            <v>CD</v>
          </cell>
        </row>
        <row r="4903">
          <cell r="F4903" t="str">
            <v>CD496620</v>
          </cell>
          <cell r="G4903">
            <v>42079</v>
          </cell>
          <cell r="H4903" t="str">
            <v>CD</v>
          </cell>
        </row>
        <row r="4904">
          <cell r="F4904" t="str">
            <v>PR56568</v>
          </cell>
          <cell r="G4904">
            <v>42079</v>
          </cell>
          <cell r="H4904" t="str">
            <v>PR</v>
          </cell>
        </row>
        <row r="4905">
          <cell r="F4905" t="str">
            <v>CD497087</v>
          </cell>
          <cell r="G4905">
            <v>42079</v>
          </cell>
          <cell r="H4905" t="str">
            <v>CD</v>
          </cell>
        </row>
        <row r="4906">
          <cell r="F4906" t="str">
            <v>CD496953</v>
          </cell>
          <cell r="G4906">
            <v>42079</v>
          </cell>
          <cell r="H4906" t="str">
            <v>CD</v>
          </cell>
        </row>
        <row r="4907">
          <cell r="F4907" t="str">
            <v>CD497059</v>
          </cell>
          <cell r="G4907">
            <v>42079</v>
          </cell>
          <cell r="H4907" t="str">
            <v>CD</v>
          </cell>
        </row>
        <row r="4908">
          <cell r="F4908" t="str">
            <v>CD496839</v>
          </cell>
          <cell r="G4908">
            <v>42079</v>
          </cell>
          <cell r="H4908" t="str">
            <v>CD</v>
          </cell>
        </row>
        <row r="4909">
          <cell r="F4909" t="str">
            <v>CD496707</v>
          </cell>
          <cell r="G4909">
            <v>42079</v>
          </cell>
          <cell r="H4909" t="str">
            <v>CD</v>
          </cell>
        </row>
        <row r="4910">
          <cell r="F4910" t="str">
            <v>CD497092</v>
          </cell>
          <cell r="G4910">
            <v>42079</v>
          </cell>
          <cell r="H4910" t="str">
            <v>CD</v>
          </cell>
        </row>
        <row r="4911">
          <cell r="F4911" t="str">
            <v>CD496628</v>
          </cell>
          <cell r="G4911">
            <v>42079</v>
          </cell>
          <cell r="H4911" t="str">
            <v>CD</v>
          </cell>
        </row>
        <row r="4912">
          <cell r="F4912" t="str">
            <v>CD497432</v>
          </cell>
          <cell r="G4912">
            <v>42079</v>
          </cell>
          <cell r="H4912" t="str">
            <v>CD</v>
          </cell>
        </row>
        <row r="4913">
          <cell r="F4913" t="str">
            <v>CD497292</v>
          </cell>
          <cell r="G4913">
            <v>42079</v>
          </cell>
          <cell r="H4913" t="str">
            <v>CD</v>
          </cell>
        </row>
        <row r="4914">
          <cell r="F4914" t="str">
            <v>CD497336</v>
          </cell>
          <cell r="G4914">
            <v>42079</v>
          </cell>
          <cell r="H4914" t="str">
            <v>CD</v>
          </cell>
        </row>
        <row r="4915">
          <cell r="F4915" t="str">
            <v>CD496963</v>
          </cell>
          <cell r="G4915">
            <v>42079</v>
          </cell>
          <cell r="H4915" t="str">
            <v>CD</v>
          </cell>
        </row>
        <row r="4916">
          <cell r="F4916" t="str">
            <v>CD497359</v>
          </cell>
          <cell r="G4916">
            <v>42079</v>
          </cell>
          <cell r="H4916" t="str">
            <v>CD</v>
          </cell>
        </row>
        <row r="4917">
          <cell r="F4917" t="str">
            <v>CD496704</v>
          </cell>
          <cell r="G4917">
            <v>42079</v>
          </cell>
          <cell r="H4917" t="str">
            <v>CD</v>
          </cell>
        </row>
        <row r="4918">
          <cell r="F4918" t="str">
            <v>CD497227</v>
          </cell>
          <cell r="G4918">
            <v>42079</v>
          </cell>
          <cell r="H4918" t="str">
            <v>CD</v>
          </cell>
        </row>
        <row r="4919">
          <cell r="F4919" t="str">
            <v>CD497074</v>
          </cell>
          <cell r="G4919">
            <v>42079</v>
          </cell>
          <cell r="H4919" t="str">
            <v>CD</v>
          </cell>
        </row>
        <row r="4920">
          <cell r="F4920" t="str">
            <v>CD496815</v>
          </cell>
          <cell r="G4920">
            <v>42079</v>
          </cell>
          <cell r="H4920" t="str">
            <v>CD</v>
          </cell>
        </row>
        <row r="4921">
          <cell r="F4921" t="str">
            <v>CD497308</v>
          </cell>
          <cell r="G4921">
            <v>42079</v>
          </cell>
          <cell r="H4921" t="str">
            <v>CD</v>
          </cell>
        </row>
        <row r="4922">
          <cell r="F4922" t="str">
            <v>CD496322</v>
          </cell>
          <cell r="G4922">
            <v>42079</v>
          </cell>
          <cell r="H4922" t="str">
            <v>CD</v>
          </cell>
        </row>
        <row r="4923">
          <cell r="F4923" t="str">
            <v>CH62035</v>
          </cell>
          <cell r="G4923">
            <v>42079</v>
          </cell>
          <cell r="H4923" t="str">
            <v>CH</v>
          </cell>
        </row>
        <row r="4924">
          <cell r="F4924" t="str">
            <v>CD497328</v>
          </cell>
          <cell r="G4924">
            <v>42079</v>
          </cell>
          <cell r="H4924" t="str">
            <v>CD</v>
          </cell>
        </row>
        <row r="4925">
          <cell r="F4925" t="str">
            <v>PR56587</v>
          </cell>
          <cell r="G4925">
            <v>42079</v>
          </cell>
          <cell r="H4925" t="str">
            <v>PR</v>
          </cell>
        </row>
        <row r="4926">
          <cell r="F4926" t="str">
            <v>CD496554</v>
          </cell>
          <cell r="G4926">
            <v>42079</v>
          </cell>
          <cell r="H4926" t="str">
            <v>CD</v>
          </cell>
        </row>
        <row r="4927">
          <cell r="F4927" t="str">
            <v>CD497520</v>
          </cell>
          <cell r="G4927">
            <v>42079</v>
          </cell>
          <cell r="H4927" t="str">
            <v>CD</v>
          </cell>
        </row>
        <row r="4928">
          <cell r="F4928" t="str">
            <v>PR56577</v>
          </cell>
          <cell r="G4928">
            <v>42079</v>
          </cell>
          <cell r="H4928" t="str">
            <v>PR</v>
          </cell>
        </row>
        <row r="4929">
          <cell r="F4929" t="str">
            <v>CD498241</v>
          </cell>
          <cell r="G4929">
            <v>42079</v>
          </cell>
          <cell r="H4929" t="str">
            <v>CD</v>
          </cell>
        </row>
        <row r="4930">
          <cell r="F4930" t="str">
            <v>CD498191</v>
          </cell>
          <cell r="G4930">
            <v>42079</v>
          </cell>
          <cell r="H4930" t="str">
            <v>CD</v>
          </cell>
        </row>
        <row r="4931">
          <cell r="F4931" t="str">
            <v>CD498179</v>
          </cell>
          <cell r="G4931">
            <v>42079</v>
          </cell>
          <cell r="H4931" t="str">
            <v>CD</v>
          </cell>
        </row>
        <row r="4932">
          <cell r="F4932" t="str">
            <v>CD498090</v>
          </cell>
          <cell r="G4932">
            <v>42079</v>
          </cell>
          <cell r="H4932" t="str">
            <v>CD</v>
          </cell>
        </row>
        <row r="4933">
          <cell r="F4933" t="str">
            <v>CD498102</v>
          </cell>
          <cell r="G4933">
            <v>42079</v>
          </cell>
          <cell r="H4933" t="str">
            <v>CD</v>
          </cell>
        </row>
        <row r="4934">
          <cell r="F4934" t="str">
            <v>CD498026</v>
          </cell>
          <cell r="G4934">
            <v>42079</v>
          </cell>
          <cell r="H4934" t="str">
            <v>CD</v>
          </cell>
        </row>
        <row r="4935">
          <cell r="F4935" t="str">
            <v>CD497991</v>
          </cell>
          <cell r="G4935">
            <v>42079</v>
          </cell>
          <cell r="H4935" t="str">
            <v>CD</v>
          </cell>
        </row>
        <row r="4936">
          <cell r="F4936" t="str">
            <v>CD497961</v>
          </cell>
          <cell r="G4936">
            <v>42079</v>
          </cell>
          <cell r="H4936" t="str">
            <v>CD</v>
          </cell>
        </row>
        <row r="4937">
          <cell r="F4937" t="str">
            <v>CD498298</v>
          </cell>
          <cell r="G4937">
            <v>42079</v>
          </cell>
          <cell r="H4937" t="str">
            <v>CD</v>
          </cell>
        </row>
        <row r="4938">
          <cell r="F4938" t="str">
            <v>CD497916</v>
          </cell>
          <cell r="G4938">
            <v>42079</v>
          </cell>
          <cell r="H4938" t="str">
            <v>CD</v>
          </cell>
        </row>
        <row r="4939">
          <cell r="F4939" t="str">
            <v>CD497850</v>
          </cell>
          <cell r="G4939">
            <v>42079</v>
          </cell>
          <cell r="H4939" t="str">
            <v>CD</v>
          </cell>
        </row>
        <row r="4940">
          <cell r="F4940" t="str">
            <v>CD498036</v>
          </cell>
          <cell r="G4940">
            <v>42079</v>
          </cell>
          <cell r="H4940" t="str">
            <v>CD</v>
          </cell>
        </row>
        <row r="4941">
          <cell r="F4941" t="str">
            <v>CD497816</v>
          </cell>
          <cell r="G4941">
            <v>42079</v>
          </cell>
          <cell r="H4941" t="str">
            <v>CD</v>
          </cell>
        </row>
        <row r="4942">
          <cell r="F4942" t="str">
            <v>CD496672</v>
          </cell>
          <cell r="G4942">
            <v>42079</v>
          </cell>
          <cell r="H4942" t="str">
            <v>CD</v>
          </cell>
        </row>
        <row r="4943">
          <cell r="F4943" t="str">
            <v>CD496594</v>
          </cell>
          <cell r="G4943">
            <v>42079</v>
          </cell>
          <cell r="H4943" t="str">
            <v>CD</v>
          </cell>
        </row>
        <row r="4944">
          <cell r="F4944" t="str">
            <v>CD496488</v>
          </cell>
          <cell r="G4944">
            <v>42079</v>
          </cell>
          <cell r="H4944" t="str">
            <v>CD</v>
          </cell>
        </row>
        <row r="4945">
          <cell r="F4945" t="str">
            <v>CD496393</v>
          </cell>
          <cell r="G4945">
            <v>42079</v>
          </cell>
          <cell r="H4945" t="str">
            <v>CD</v>
          </cell>
        </row>
        <row r="4946">
          <cell r="F4946" t="str">
            <v>CD496447</v>
          </cell>
          <cell r="G4946">
            <v>42079</v>
          </cell>
          <cell r="H4946" t="str">
            <v>CD</v>
          </cell>
        </row>
        <row r="4947">
          <cell r="F4947" t="str">
            <v>CD496857</v>
          </cell>
          <cell r="G4947">
            <v>42079</v>
          </cell>
          <cell r="H4947" t="str">
            <v>CD</v>
          </cell>
        </row>
        <row r="4948">
          <cell r="F4948" t="str">
            <v>CD496324</v>
          </cell>
          <cell r="G4948">
            <v>42079</v>
          </cell>
          <cell r="H4948" t="str">
            <v>CD</v>
          </cell>
        </row>
        <row r="4949">
          <cell r="F4949" t="str">
            <v>CD496673</v>
          </cell>
          <cell r="G4949">
            <v>42079</v>
          </cell>
          <cell r="H4949" t="str">
            <v>CD</v>
          </cell>
        </row>
        <row r="4950">
          <cell r="F4950" t="str">
            <v>CD496638</v>
          </cell>
          <cell r="G4950">
            <v>42079</v>
          </cell>
          <cell r="H4950" t="str">
            <v>CD</v>
          </cell>
        </row>
        <row r="4951">
          <cell r="F4951" t="str">
            <v>CD496326</v>
          </cell>
          <cell r="G4951">
            <v>42079</v>
          </cell>
          <cell r="H4951" t="str">
            <v>CD</v>
          </cell>
        </row>
        <row r="4952">
          <cell r="F4952" t="str">
            <v>CD496985</v>
          </cell>
          <cell r="G4952">
            <v>42079</v>
          </cell>
          <cell r="H4952" t="str">
            <v>CD</v>
          </cell>
        </row>
        <row r="4953">
          <cell r="F4953" t="str">
            <v>CD497776</v>
          </cell>
          <cell r="G4953">
            <v>42079</v>
          </cell>
          <cell r="H4953" t="str">
            <v>CD</v>
          </cell>
        </row>
        <row r="4954">
          <cell r="F4954" t="str">
            <v>CD497823</v>
          </cell>
          <cell r="G4954">
            <v>42079</v>
          </cell>
          <cell r="H4954" t="str">
            <v>CD</v>
          </cell>
        </row>
        <row r="4955">
          <cell r="F4955" t="str">
            <v>CD498108</v>
          </cell>
          <cell r="G4955">
            <v>42079</v>
          </cell>
          <cell r="H4955" t="str">
            <v>CD</v>
          </cell>
        </row>
        <row r="4956">
          <cell r="F4956" t="str">
            <v>CD497773</v>
          </cell>
          <cell r="G4956">
            <v>42079</v>
          </cell>
          <cell r="H4956" t="str">
            <v>CD</v>
          </cell>
        </row>
        <row r="4957">
          <cell r="F4957" t="str">
            <v>CD497768</v>
          </cell>
          <cell r="G4957">
            <v>42079</v>
          </cell>
          <cell r="H4957" t="str">
            <v>CD</v>
          </cell>
        </row>
        <row r="4958">
          <cell r="F4958" t="str">
            <v>CD497934</v>
          </cell>
          <cell r="G4958">
            <v>42079</v>
          </cell>
          <cell r="H4958" t="str">
            <v>CD</v>
          </cell>
        </row>
        <row r="4959">
          <cell r="F4959" t="str">
            <v>CD498047</v>
          </cell>
          <cell r="G4959">
            <v>42079</v>
          </cell>
          <cell r="H4959" t="str">
            <v>CD</v>
          </cell>
        </row>
        <row r="4960">
          <cell r="F4960" t="str">
            <v>CD498042</v>
          </cell>
          <cell r="G4960">
            <v>42079</v>
          </cell>
          <cell r="H4960" t="str">
            <v>CD</v>
          </cell>
        </row>
        <row r="4961">
          <cell r="F4961" t="str">
            <v>CD498243</v>
          </cell>
          <cell r="G4961">
            <v>42079</v>
          </cell>
          <cell r="H4961" t="str">
            <v>CD</v>
          </cell>
        </row>
        <row r="4962">
          <cell r="F4962" t="str">
            <v>CD497767</v>
          </cell>
          <cell r="G4962">
            <v>42079</v>
          </cell>
          <cell r="H4962" t="str">
            <v>CD</v>
          </cell>
        </row>
        <row r="4963">
          <cell r="F4963" t="str">
            <v>CD496335</v>
          </cell>
          <cell r="G4963">
            <v>42079</v>
          </cell>
          <cell r="H4963" t="str">
            <v>CD</v>
          </cell>
        </row>
        <row r="4964">
          <cell r="F4964" t="str">
            <v>CD496615</v>
          </cell>
          <cell r="G4964">
            <v>42079</v>
          </cell>
          <cell r="H4964" t="str">
            <v>CD</v>
          </cell>
        </row>
        <row r="4965">
          <cell r="F4965" t="str">
            <v>CD496776</v>
          </cell>
          <cell r="G4965">
            <v>42079</v>
          </cell>
          <cell r="H4965" t="str">
            <v>CD</v>
          </cell>
        </row>
        <row r="4966">
          <cell r="F4966" t="str">
            <v>CD496637</v>
          </cell>
          <cell r="G4966">
            <v>42079</v>
          </cell>
          <cell r="H4966" t="str">
            <v>CD</v>
          </cell>
        </row>
        <row r="4967">
          <cell r="F4967" t="str">
            <v>CD496676</v>
          </cell>
          <cell r="G4967">
            <v>42079</v>
          </cell>
          <cell r="H4967" t="str">
            <v>CD</v>
          </cell>
        </row>
        <row r="4968">
          <cell r="F4968" t="str">
            <v>CD496684</v>
          </cell>
          <cell r="G4968">
            <v>42079</v>
          </cell>
          <cell r="H4968" t="str">
            <v>CD</v>
          </cell>
        </row>
        <row r="4969">
          <cell r="F4969" t="str">
            <v>CD498295</v>
          </cell>
          <cell r="G4969">
            <v>42079</v>
          </cell>
          <cell r="H4969" t="str">
            <v>CD</v>
          </cell>
        </row>
        <row r="4970">
          <cell r="F4970" t="str">
            <v>CD498255</v>
          </cell>
          <cell r="G4970">
            <v>42079</v>
          </cell>
          <cell r="H4970" t="str">
            <v>CD</v>
          </cell>
        </row>
        <row r="4971">
          <cell r="F4971" t="str">
            <v>CD496868</v>
          </cell>
          <cell r="G4971">
            <v>42079</v>
          </cell>
          <cell r="H4971" t="str">
            <v>CD</v>
          </cell>
        </row>
        <row r="4972">
          <cell r="F4972" t="str">
            <v>CD497933</v>
          </cell>
          <cell r="G4972">
            <v>42079</v>
          </cell>
          <cell r="H4972" t="str">
            <v>CD</v>
          </cell>
        </row>
        <row r="4973">
          <cell r="F4973" t="str">
            <v>CD496842</v>
          </cell>
          <cell r="G4973">
            <v>42079</v>
          </cell>
          <cell r="H4973" t="str">
            <v>CD</v>
          </cell>
        </row>
        <row r="4974">
          <cell r="F4974" t="str">
            <v>CD496990</v>
          </cell>
          <cell r="G4974">
            <v>42079</v>
          </cell>
          <cell r="H4974" t="str">
            <v>CD</v>
          </cell>
        </row>
        <row r="4975">
          <cell r="F4975" t="str">
            <v>CD496954</v>
          </cell>
          <cell r="G4975">
            <v>42079</v>
          </cell>
          <cell r="H4975" t="str">
            <v>CD</v>
          </cell>
        </row>
        <row r="4976">
          <cell r="F4976" t="str">
            <v>CD496998</v>
          </cell>
          <cell r="G4976">
            <v>42079</v>
          </cell>
          <cell r="H4976" t="str">
            <v>CD</v>
          </cell>
        </row>
        <row r="4977">
          <cell r="F4977" t="str">
            <v>CD496969</v>
          </cell>
          <cell r="G4977">
            <v>42079</v>
          </cell>
          <cell r="H4977" t="str">
            <v>CD</v>
          </cell>
        </row>
        <row r="4978">
          <cell r="F4978" t="str">
            <v>CD496281</v>
          </cell>
          <cell r="G4978">
            <v>42079</v>
          </cell>
          <cell r="H4978" t="str">
            <v>CD</v>
          </cell>
        </row>
        <row r="4979">
          <cell r="F4979" t="str">
            <v>CD497984</v>
          </cell>
          <cell r="G4979">
            <v>42079</v>
          </cell>
          <cell r="H4979" t="str">
            <v>CD</v>
          </cell>
        </row>
        <row r="4980">
          <cell r="F4980" t="str">
            <v>CD496967</v>
          </cell>
          <cell r="G4980">
            <v>42079</v>
          </cell>
          <cell r="H4980" t="str">
            <v>CD</v>
          </cell>
        </row>
        <row r="4981">
          <cell r="F4981" t="str">
            <v>CD496802</v>
          </cell>
          <cell r="G4981">
            <v>42079</v>
          </cell>
          <cell r="H4981" t="str">
            <v>CD</v>
          </cell>
        </row>
        <row r="4982">
          <cell r="F4982" t="str">
            <v>CD498266</v>
          </cell>
          <cell r="G4982">
            <v>42079</v>
          </cell>
          <cell r="H4982" t="str">
            <v>CD</v>
          </cell>
        </row>
        <row r="4983">
          <cell r="F4983" t="str">
            <v>CD496558</v>
          </cell>
          <cell r="G4983">
            <v>42079</v>
          </cell>
          <cell r="H4983" t="str">
            <v>CD</v>
          </cell>
        </row>
        <row r="4984">
          <cell r="F4984" t="str">
            <v>CD496817</v>
          </cell>
          <cell r="G4984">
            <v>42079</v>
          </cell>
          <cell r="H4984" t="str">
            <v>CD</v>
          </cell>
        </row>
        <row r="4985">
          <cell r="F4985" t="str">
            <v>CD496330</v>
          </cell>
          <cell r="G4985">
            <v>42079</v>
          </cell>
          <cell r="H4985" t="str">
            <v>CD</v>
          </cell>
        </row>
        <row r="4986">
          <cell r="F4986" t="str">
            <v>CD496962</v>
          </cell>
          <cell r="G4986">
            <v>42079</v>
          </cell>
          <cell r="H4986" t="str">
            <v>CD</v>
          </cell>
        </row>
        <row r="4987">
          <cell r="F4987" t="str">
            <v>CD498062</v>
          </cell>
          <cell r="G4987">
            <v>42079</v>
          </cell>
          <cell r="H4987" t="str">
            <v>CD</v>
          </cell>
        </row>
        <row r="4988">
          <cell r="F4988" t="str">
            <v>CD496565</v>
          </cell>
          <cell r="G4988">
            <v>42079</v>
          </cell>
          <cell r="H4988" t="str">
            <v>CD</v>
          </cell>
        </row>
        <row r="4989">
          <cell r="F4989" t="str">
            <v>CD496315</v>
          </cell>
          <cell r="G4989">
            <v>42079</v>
          </cell>
          <cell r="H4989" t="str">
            <v>CD</v>
          </cell>
        </row>
        <row r="4990">
          <cell r="F4990" t="str">
            <v>CD496460</v>
          </cell>
          <cell r="G4990">
            <v>42079</v>
          </cell>
          <cell r="H4990" t="str">
            <v>CD</v>
          </cell>
        </row>
        <row r="4991">
          <cell r="F4991" t="str">
            <v>CD497795</v>
          </cell>
          <cell r="G4991">
            <v>42079</v>
          </cell>
          <cell r="H4991" t="str">
            <v>CD</v>
          </cell>
        </row>
        <row r="4992">
          <cell r="F4992" t="str">
            <v>CD498314</v>
          </cell>
          <cell r="G4992">
            <v>42079</v>
          </cell>
          <cell r="H4992" t="str">
            <v>CD</v>
          </cell>
        </row>
        <row r="4993">
          <cell r="F4993" t="str">
            <v>CD496342</v>
          </cell>
          <cell r="G4993">
            <v>42079</v>
          </cell>
          <cell r="H4993" t="str">
            <v>CD</v>
          </cell>
        </row>
        <row r="4994">
          <cell r="F4994" t="str">
            <v>CD498330</v>
          </cell>
          <cell r="G4994">
            <v>42079</v>
          </cell>
          <cell r="H4994" t="str">
            <v>CD</v>
          </cell>
        </row>
        <row r="4995">
          <cell r="F4995" t="str">
            <v>CD496389</v>
          </cell>
          <cell r="G4995">
            <v>42079</v>
          </cell>
          <cell r="H4995" t="str">
            <v>CD</v>
          </cell>
        </row>
        <row r="4996">
          <cell r="F4996" t="str">
            <v>CD497995</v>
          </cell>
          <cell r="G4996">
            <v>42079</v>
          </cell>
          <cell r="H4996" t="str">
            <v>CD</v>
          </cell>
        </row>
        <row r="4997">
          <cell r="F4997" t="str">
            <v>CD497170</v>
          </cell>
          <cell r="G4997">
            <v>42079</v>
          </cell>
          <cell r="H4997" t="str">
            <v>CD</v>
          </cell>
        </row>
        <row r="4998">
          <cell r="F4998" t="str">
            <v>CD497129</v>
          </cell>
          <cell r="G4998">
            <v>42079</v>
          </cell>
          <cell r="H4998" t="str">
            <v>CD</v>
          </cell>
        </row>
        <row r="4999">
          <cell r="F4999" t="str">
            <v>CD498161</v>
          </cell>
          <cell r="G4999">
            <v>42079</v>
          </cell>
          <cell r="H4999" t="str">
            <v>CD</v>
          </cell>
        </row>
        <row r="5000">
          <cell r="F5000" t="str">
            <v>CD497057</v>
          </cell>
          <cell r="G5000">
            <v>42079</v>
          </cell>
          <cell r="H5000" t="str">
            <v>CD</v>
          </cell>
        </row>
        <row r="5001">
          <cell r="F5001" t="str">
            <v>CD497146</v>
          </cell>
          <cell r="G5001">
            <v>42079</v>
          </cell>
          <cell r="H5001" t="str">
            <v>CD</v>
          </cell>
        </row>
        <row r="5002">
          <cell r="F5002" t="str">
            <v>CD497225</v>
          </cell>
          <cell r="G5002">
            <v>42079</v>
          </cell>
          <cell r="H5002" t="str">
            <v>CD</v>
          </cell>
        </row>
        <row r="5003">
          <cell r="F5003" t="str">
            <v>CD490897</v>
          </cell>
          <cell r="G5003">
            <v>42079</v>
          </cell>
          <cell r="H5003" t="str">
            <v>CD</v>
          </cell>
        </row>
        <row r="5004">
          <cell r="F5004" t="str">
            <v>CD496528</v>
          </cell>
          <cell r="G5004">
            <v>42079</v>
          </cell>
          <cell r="H5004" t="str">
            <v>CD</v>
          </cell>
        </row>
        <row r="5005">
          <cell r="F5005" t="str">
            <v>CD496362</v>
          </cell>
          <cell r="G5005">
            <v>42079</v>
          </cell>
          <cell r="H5005" t="str">
            <v>CD</v>
          </cell>
        </row>
        <row r="5006">
          <cell r="F5006" t="str">
            <v>CD497405</v>
          </cell>
          <cell r="G5006">
            <v>42079</v>
          </cell>
          <cell r="H5006" t="str">
            <v>CD</v>
          </cell>
        </row>
        <row r="5007">
          <cell r="F5007" t="str">
            <v>CD497345</v>
          </cell>
          <cell r="G5007">
            <v>42079</v>
          </cell>
          <cell r="H5007" t="str">
            <v>CD</v>
          </cell>
        </row>
        <row r="5008">
          <cell r="F5008" t="str">
            <v>CD496425</v>
          </cell>
          <cell r="G5008">
            <v>42079</v>
          </cell>
          <cell r="H5008" t="str">
            <v>CD</v>
          </cell>
        </row>
        <row r="5009">
          <cell r="F5009" t="str">
            <v>CD497695</v>
          </cell>
          <cell r="G5009">
            <v>42079</v>
          </cell>
          <cell r="H5009" t="str">
            <v>CD</v>
          </cell>
        </row>
        <row r="5010">
          <cell r="F5010" t="str">
            <v>CD497536</v>
          </cell>
          <cell r="G5010">
            <v>42079</v>
          </cell>
          <cell r="H5010" t="str">
            <v>CD</v>
          </cell>
        </row>
        <row r="5011">
          <cell r="F5011" t="str">
            <v>CD495460</v>
          </cell>
          <cell r="G5011">
            <v>42079</v>
          </cell>
          <cell r="H5011" t="str">
            <v>CD</v>
          </cell>
        </row>
        <row r="5012">
          <cell r="F5012" t="str">
            <v>CD495500</v>
          </cell>
          <cell r="G5012">
            <v>42079</v>
          </cell>
          <cell r="H5012" t="str">
            <v>CD</v>
          </cell>
        </row>
        <row r="5013">
          <cell r="F5013" t="str">
            <v>CD496538</v>
          </cell>
          <cell r="G5013">
            <v>42079</v>
          </cell>
          <cell r="H5013" t="str">
            <v>CD</v>
          </cell>
        </row>
        <row r="5014">
          <cell r="F5014" t="str">
            <v>CD497968</v>
          </cell>
          <cell r="G5014">
            <v>42079</v>
          </cell>
          <cell r="H5014" t="str">
            <v>CD</v>
          </cell>
        </row>
        <row r="5015">
          <cell r="F5015" t="str">
            <v>CD498198</v>
          </cell>
          <cell r="G5015">
            <v>42079</v>
          </cell>
          <cell r="H5015" t="str">
            <v>CD</v>
          </cell>
        </row>
        <row r="5016">
          <cell r="F5016" t="str">
            <v>CQ58873</v>
          </cell>
          <cell r="G5016">
            <v>42079</v>
          </cell>
          <cell r="H5016" t="str">
            <v>CQ</v>
          </cell>
        </row>
        <row r="5017">
          <cell r="F5017" t="str">
            <v>PR56768</v>
          </cell>
          <cell r="G5017">
            <v>42081</v>
          </cell>
          <cell r="H5017" t="str">
            <v>PR</v>
          </cell>
        </row>
        <row r="5018">
          <cell r="F5018" t="str">
            <v>PR56757</v>
          </cell>
          <cell r="G5018">
            <v>42081</v>
          </cell>
          <cell r="H5018" t="str">
            <v>PR</v>
          </cell>
        </row>
        <row r="5019">
          <cell r="F5019" t="str">
            <v>PR56755</v>
          </cell>
          <cell r="G5019">
            <v>42081</v>
          </cell>
          <cell r="H5019" t="str">
            <v>PR</v>
          </cell>
        </row>
        <row r="5020">
          <cell r="F5020" t="str">
            <v>PR56750</v>
          </cell>
          <cell r="G5020">
            <v>42081</v>
          </cell>
          <cell r="H5020" t="str">
            <v>PR</v>
          </cell>
        </row>
        <row r="5021">
          <cell r="F5021" t="str">
            <v>PR56751</v>
          </cell>
          <cell r="G5021">
            <v>42081</v>
          </cell>
          <cell r="H5021" t="str">
            <v>PR</v>
          </cell>
        </row>
        <row r="5022">
          <cell r="F5022" t="str">
            <v>CD499568</v>
          </cell>
          <cell r="G5022">
            <v>42081</v>
          </cell>
          <cell r="H5022" t="str">
            <v>CD</v>
          </cell>
        </row>
        <row r="5023">
          <cell r="F5023" t="str">
            <v>CD499655</v>
          </cell>
          <cell r="G5023">
            <v>42081</v>
          </cell>
          <cell r="H5023" t="str">
            <v>CD</v>
          </cell>
        </row>
        <row r="5024">
          <cell r="F5024" t="str">
            <v>CD498833</v>
          </cell>
          <cell r="G5024">
            <v>42081</v>
          </cell>
          <cell r="H5024" t="str">
            <v>CD</v>
          </cell>
        </row>
        <row r="5025">
          <cell r="F5025" t="str">
            <v>CD498750</v>
          </cell>
          <cell r="G5025">
            <v>42081</v>
          </cell>
          <cell r="H5025" t="str">
            <v>CD</v>
          </cell>
        </row>
        <row r="5026">
          <cell r="F5026" t="str">
            <v>CD498516</v>
          </cell>
          <cell r="G5026">
            <v>42081</v>
          </cell>
          <cell r="H5026" t="str">
            <v>CD</v>
          </cell>
        </row>
        <row r="5027">
          <cell r="F5027" t="str">
            <v>CD498495</v>
          </cell>
          <cell r="G5027">
            <v>42081</v>
          </cell>
          <cell r="H5027" t="str">
            <v>CD</v>
          </cell>
        </row>
        <row r="5028">
          <cell r="F5028" t="str">
            <v>CD498521</v>
          </cell>
          <cell r="G5028">
            <v>42081</v>
          </cell>
          <cell r="H5028" t="str">
            <v>CD</v>
          </cell>
        </row>
        <row r="5029">
          <cell r="F5029" t="str">
            <v>CD498845</v>
          </cell>
          <cell r="G5029">
            <v>42081</v>
          </cell>
          <cell r="H5029" t="str">
            <v>CD</v>
          </cell>
        </row>
        <row r="5030">
          <cell r="F5030" t="str">
            <v>CD499470</v>
          </cell>
          <cell r="G5030">
            <v>42081</v>
          </cell>
          <cell r="H5030" t="str">
            <v>CD</v>
          </cell>
        </row>
        <row r="5031">
          <cell r="F5031" t="str">
            <v>PR56785</v>
          </cell>
          <cell r="G5031">
            <v>42081</v>
          </cell>
          <cell r="H5031" t="str">
            <v>PR</v>
          </cell>
        </row>
        <row r="5032">
          <cell r="F5032" t="str">
            <v>CD499472</v>
          </cell>
          <cell r="G5032">
            <v>42081</v>
          </cell>
          <cell r="H5032" t="str">
            <v>CD</v>
          </cell>
        </row>
        <row r="5033">
          <cell r="F5033" t="str">
            <v>CD499607</v>
          </cell>
          <cell r="G5033">
            <v>42081</v>
          </cell>
          <cell r="H5033" t="str">
            <v>CD</v>
          </cell>
        </row>
        <row r="5034">
          <cell r="F5034" t="str">
            <v>PR56781</v>
          </cell>
          <cell r="G5034">
            <v>42081</v>
          </cell>
          <cell r="H5034" t="str">
            <v>PR</v>
          </cell>
        </row>
        <row r="5035">
          <cell r="F5035" t="str">
            <v>CD498481</v>
          </cell>
          <cell r="G5035">
            <v>42081</v>
          </cell>
          <cell r="H5035" t="str">
            <v>CD</v>
          </cell>
        </row>
        <row r="5036">
          <cell r="F5036" t="str">
            <v>CD498643</v>
          </cell>
          <cell r="G5036">
            <v>42081</v>
          </cell>
          <cell r="H5036" t="str">
            <v>CD</v>
          </cell>
        </row>
        <row r="5037">
          <cell r="F5037" t="str">
            <v>CD498738</v>
          </cell>
          <cell r="G5037">
            <v>42081</v>
          </cell>
          <cell r="H5037" t="str">
            <v>CD</v>
          </cell>
        </row>
        <row r="5038">
          <cell r="F5038" t="str">
            <v>PR56761</v>
          </cell>
          <cell r="G5038">
            <v>42081</v>
          </cell>
          <cell r="H5038" t="str">
            <v>PR</v>
          </cell>
        </row>
        <row r="5039">
          <cell r="F5039" t="str">
            <v>CD498919</v>
          </cell>
          <cell r="G5039">
            <v>42081</v>
          </cell>
          <cell r="H5039" t="str">
            <v>CD</v>
          </cell>
        </row>
        <row r="5040">
          <cell r="F5040" t="str">
            <v>CD498897</v>
          </cell>
          <cell r="G5040">
            <v>42081</v>
          </cell>
          <cell r="H5040" t="str">
            <v>CD</v>
          </cell>
        </row>
        <row r="5041">
          <cell r="F5041" t="str">
            <v>CD498922</v>
          </cell>
          <cell r="G5041">
            <v>42081</v>
          </cell>
          <cell r="H5041" t="str">
            <v>CD</v>
          </cell>
        </row>
        <row r="5042">
          <cell r="F5042" t="str">
            <v>CD498570</v>
          </cell>
          <cell r="G5042">
            <v>42081</v>
          </cell>
          <cell r="H5042" t="str">
            <v>CD</v>
          </cell>
        </row>
        <row r="5043">
          <cell r="F5043" t="str">
            <v>CD499466</v>
          </cell>
          <cell r="G5043">
            <v>42081</v>
          </cell>
          <cell r="H5043" t="str">
            <v>CD</v>
          </cell>
        </row>
        <row r="5044">
          <cell r="F5044" t="str">
            <v>CD498939</v>
          </cell>
          <cell r="G5044">
            <v>42081</v>
          </cell>
          <cell r="H5044" t="str">
            <v>CD</v>
          </cell>
        </row>
        <row r="5045">
          <cell r="F5045" t="str">
            <v>CD498530</v>
          </cell>
          <cell r="G5045">
            <v>42081</v>
          </cell>
          <cell r="H5045" t="str">
            <v>CD</v>
          </cell>
        </row>
        <row r="5046">
          <cell r="F5046" t="str">
            <v>CD498473</v>
          </cell>
          <cell r="G5046">
            <v>42081</v>
          </cell>
          <cell r="H5046" t="str">
            <v>CD</v>
          </cell>
        </row>
        <row r="5047">
          <cell r="F5047" t="str">
            <v>CD498886</v>
          </cell>
          <cell r="G5047">
            <v>42081</v>
          </cell>
          <cell r="H5047" t="str">
            <v>CD</v>
          </cell>
        </row>
        <row r="5048">
          <cell r="F5048" t="str">
            <v>CD499053</v>
          </cell>
          <cell r="G5048">
            <v>42081</v>
          </cell>
          <cell r="H5048" t="str">
            <v>CD</v>
          </cell>
        </row>
        <row r="5049">
          <cell r="F5049" t="str">
            <v>CD498948</v>
          </cell>
          <cell r="G5049">
            <v>42081</v>
          </cell>
          <cell r="H5049" t="str">
            <v>CD</v>
          </cell>
        </row>
        <row r="5050">
          <cell r="F5050">
            <v>22108220</v>
          </cell>
          <cell r="G5050">
            <v>42081</v>
          </cell>
          <cell r="H5050" t="str">
            <v>22</v>
          </cell>
        </row>
        <row r="5051">
          <cell r="F5051" t="str">
            <v>CD498814</v>
          </cell>
          <cell r="G5051">
            <v>42081</v>
          </cell>
          <cell r="H5051" t="str">
            <v>CD</v>
          </cell>
        </row>
        <row r="5052">
          <cell r="F5052" t="str">
            <v>CD498463</v>
          </cell>
          <cell r="G5052">
            <v>42081</v>
          </cell>
          <cell r="H5052" t="str">
            <v>CD</v>
          </cell>
        </row>
        <row r="5053">
          <cell r="F5053" t="str">
            <v>CD498959</v>
          </cell>
          <cell r="G5053">
            <v>42081</v>
          </cell>
          <cell r="H5053" t="str">
            <v>CD</v>
          </cell>
        </row>
        <row r="5054">
          <cell r="F5054" t="str">
            <v>PR56654</v>
          </cell>
          <cell r="G5054">
            <v>42081</v>
          </cell>
          <cell r="H5054" t="str">
            <v>PR</v>
          </cell>
        </row>
        <row r="5055">
          <cell r="F5055" t="str">
            <v>CD499011</v>
          </cell>
          <cell r="G5055">
            <v>42081</v>
          </cell>
          <cell r="H5055" t="str">
            <v>CD</v>
          </cell>
        </row>
        <row r="5056">
          <cell r="F5056" t="str">
            <v>PR56620</v>
          </cell>
          <cell r="G5056">
            <v>42081</v>
          </cell>
          <cell r="H5056" t="str">
            <v>PR</v>
          </cell>
        </row>
        <row r="5057">
          <cell r="F5057" t="str">
            <v>CH62180</v>
          </cell>
          <cell r="G5057">
            <v>42081</v>
          </cell>
          <cell r="H5057" t="str">
            <v>CH</v>
          </cell>
        </row>
        <row r="5058">
          <cell r="F5058" t="str">
            <v>CH62165</v>
          </cell>
          <cell r="G5058">
            <v>42081</v>
          </cell>
          <cell r="H5058" t="str">
            <v>CH</v>
          </cell>
        </row>
        <row r="5059">
          <cell r="F5059" t="str">
            <v>CH62163</v>
          </cell>
          <cell r="G5059">
            <v>42081</v>
          </cell>
          <cell r="H5059" t="str">
            <v>CH</v>
          </cell>
        </row>
        <row r="5060">
          <cell r="F5060" t="str">
            <v>PR56639</v>
          </cell>
          <cell r="G5060">
            <v>42081</v>
          </cell>
          <cell r="H5060" t="str">
            <v>PR</v>
          </cell>
        </row>
        <row r="5061">
          <cell r="F5061" t="str">
            <v>PR56659</v>
          </cell>
          <cell r="G5061">
            <v>42081</v>
          </cell>
          <cell r="H5061" t="str">
            <v>PR</v>
          </cell>
        </row>
        <row r="5062">
          <cell r="F5062" t="str">
            <v>CD498709</v>
          </cell>
          <cell r="G5062">
            <v>42081</v>
          </cell>
          <cell r="H5062" t="str">
            <v>CD</v>
          </cell>
        </row>
        <row r="5063">
          <cell r="F5063" t="str">
            <v>CD498497</v>
          </cell>
          <cell r="G5063">
            <v>42081</v>
          </cell>
          <cell r="H5063" t="str">
            <v>CD</v>
          </cell>
        </row>
        <row r="5064">
          <cell r="F5064" t="str">
            <v>PR56648</v>
          </cell>
          <cell r="G5064">
            <v>42081</v>
          </cell>
          <cell r="H5064" t="str">
            <v>PR</v>
          </cell>
        </row>
        <row r="5065">
          <cell r="F5065" t="str">
            <v>CD499336</v>
          </cell>
          <cell r="G5065">
            <v>42081</v>
          </cell>
          <cell r="H5065" t="str">
            <v>CD</v>
          </cell>
        </row>
        <row r="5066">
          <cell r="F5066" t="str">
            <v>CD499208</v>
          </cell>
          <cell r="G5066">
            <v>42081</v>
          </cell>
          <cell r="H5066" t="str">
            <v>CD</v>
          </cell>
        </row>
        <row r="5067">
          <cell r="F5067" t="str">
            <v>CH62142</v>
          </cell>
          <cell r="G5067">
            <v>42081</v>
          </cell>
          <cell r="H5067" t="str">
            <v>CH</v>
          </cell>
        </row>
        <row r="5068">
          <cell r="F5068" t="str">
            <v>PR56645</v>
          </cell>
          <cell r="G5068">
            <v>42081</v>
          </cell>
          <cell r="H5068" t="str">
            <v>PR</v>
          </cell>
        </row>
        <row r="5069">
          <cell r="F5069" t="str">
            <v>CD499601</v>
          </cell>
          <cell r="G5069">
            <v>42081</v>
          </cell>
          <cell r="H5069" t="str">
            <v>CD</v>
          </cell>
        </row>
        <row r="5070">
          <cell r="F5070" t="str">
            <v>PR56618</v>
          </cell>
          <cell r="G5070">
            <v>42081</v>
          </cell>
          <cell r="H5070" t="str">
            <v>PR</v>
          </cell>
        </row>
        <row r="5071">
          <cell r="F5071" t="str">
            <v>CD499456</v>
          </cell>
          <cell r="G5071">
            <v>42081</v>
          </cell>
          <cell r="H5071" t="str">
            <v>CD</v>
          </cell>
        </row>
        <row r="5072">
          <cell r="F5072" t="str">
            <v>CD498561</v>
          </cell>
          <cell r="G5072">
            <v>42081</v>
          </cell>
          <cell r="H5072" t="str">
            <v>CD</v>
          </cell>
        </row>
        <row r="5073">
          <cell r="F5073" t="str">
            <v>PR56605</v>
          </cell>
          <cell r="G5073">
            <v>42081</v>
          </cell>
          <cell r="H5073" t="str">
            <v>PR</v>
          </cell>
        </row>
        <row r="5074">
          <cell r="F5074" t="str">
            <v>PR56732</v>
          </cell>
          <cell r="G5074">
            <v>42081</v>
          </cell>
          <cell r="H5074" t="str">
            <v>PR</v>
          </cell>
        </row>
        <row r="5075">
          <cell r="F5075" t="str">
            <v>CH62096</v>
          </cell>
          <cell r="G5075">
            <v>42081</v>
          </cell>
          <cell r="H5075" t="str">
            <v>CH</v>
          </cell>
        </row>
        <row r="5076">
          <cell r="F5076" t="str">
            <v>CD499604</v>
          </cell>
          <cell r="G5076">
            <v>42081</v>
          </cell>
          <cell r="H5076" t="str">
            <v>CD</v>
          </cell>
        </row>
        <row r="5077">
          <cell r="F5077" t="str">
            <v>PR56734</v>
          </cell>
          <cell r="G5077">
            <v>42081</v>
          </cell>
          <cell r="H5077" t="str">
            <v>PR</v>
          </cell>
        </row>
        <row r="5078">
          <cell r="F5078" t="str">
            <v>CD498439</v>
          </cell>
          <cell r="G5078">
            <v>42081</v>
          </cell>
          <cell r="H5078" t="str">
            <v>CD</v>
          </cell>
        </row>
        <row r="5079">
          <cell r="F5079" t="str">
            <v>CD498410</v>
          </cell>
          <cell r="G5079">
            <v>42081</v>
          </cell>
          <cell r="H5079" t="str">
            <v>CD</v>
          </cell>
        </row>
        <row r="5080">
          <cell r="F5080" t="str">
            <v>CD498616</v>
          </cell>
          <cell r="G5080">
            <v>42081</v>
          </cell>
          <cell r="H5080" t="str">
            <v>CD</v>
          </cell>
        </row>
        <row r="5081">
          <cell r="F5081" t="str">
            <v>PR56681</v>
          </cell>
          <cell r="G5081">
            <v>42081</v>
          </cell>
          <cell r="H5081" t="str">
            <v>PR</v>
          </cell>
        </row>
        <row r="5082">
          <cell r="F5082" t="str">
            <v>CD499195</v>
          </cell>
          <cell r="G5082">
            <v>42081</v>
          </cell>
          <cell r="H5082" t="str">
            <v>CD</v>
          </cell>
        </row>
        <row r="5083">
          <cell r="F5083" t="str">
            <v>PR56680</v>
          </cell>
          <cell r="G5083">
            <v>42081</v>
          </cell>
          <cell r="H5083" t="str">
            <v>PR</v>
          </cell>
        </row>
        <row r="5084">
          <cell r="F5084" t="str">
            <v>PR56673</v>
          </cell>
          <cell r="G5084">
            <v>42081</v>
          </cell>
          <cell r="H5084" t="str">
            <v>PR</v>
          </cell>
        </row>
        <row r="5085">
          <cell r="F5085" t="str">
            <v>CD498696</v>
          </cell>
          <cell r="G5085">
            <v>42081</v>
          </cell>
          <cell r="H5085" t="str">
            <v>CD</v>
          </cell>
        </row>
        <row r="5086">
          <cell r="F5086" t="str">
            <v>CH62122</v>
          </cell>
          <cell r="G5086">
            <v>42081</v>
          </cell>
          <cell r="H5086" t="str">
            <v>CH</v>
          </cell>
        </row>
        <row r="5087">
          <cell r="F5087" t="str">
            <v>PR56671</v>
          </cell>
          <cell r="G5087">
            <v>42081</v>
          </cell>
          <cell r="H5087" t="str">
            <v>PR</v>
          </cell>
        </row>
        <row r="5088">
          <cell r="F5088" t="str">
            <v>CH62132</v>
          </cell>
          <cell r="G5088">
            <v>42081</v>
          </cell>
          <cell r="H5088" t="str">
            <v>CH</v>
          </cell>
        </row>
        <row r="5089">
          <cell r="F5089" t="str">
            <v>CD498568</v>
          </cell>
          <cell r="G5089">
            <v>42081</v>
          </cell>
          <cell r="H5089" t="str">
            <v>CD</v>
          </cell>
        </row>
        <row r="5090">
          <cell r="F5090" t="str">
            <v>CH62135</v>
          </cell>
          <cell r="G5090">
            <v>42081</v>
          </cell>
          <cell r="H5090" t="str">
            <v>CH</v>
          </cell>
        </row>
        <row r="5091">
          <cell r="F5091" t="str">
            <v>PR56709</v>
          </cell>
          <cell r="G5091">
            <v>42081</v>
          </cell>
          <cell r="H5091" t="str">
            <v>PR</v>
          </cell>
        </row>
        <row r="5092">
          <cell r="F5092" t="str">
            <v>PR56664</v>
          </cell>
          <cell r="G5092">
            <v>42081</v>
          </cell>
          <cell r="H5092" t="str">
            <v>PR</v>
          </cell>
        </row>
        <row r="5093">
          <cell r="F5093" t="str">
            <v>PR56687</v>
          </cell>
          <cell r="G5093">
            <v>42081</v>
          </cell>
          <cell r="H5093" t="str">
            <v>PR</v>
          </cell>
        </row>
        <row r="5094">
          <cell r="F5094" t="str">
            <v>PR56746</v>
          </cell>
          <cell r="G5094">
            <v>42081</v>
          </cell>
          <cell r="H5094" t="str">
            <v>PR</v>
          </cell>
        </row>
        <row r="5095">
          <cell r="F5095" t="str">
            <v>PR56693</v>
          </cell>
          <cell r="G5095">
            <v>42081</v>
          </cell>
          <cell r="H5095" t="str">
            <v>PR</v>
          </cell>
        </row>
        <row r="5096">
          <cell r="F5096" t="str">
            <v>CD499424</v>
          </cell>
          <cell r="G5096">
            <v>42081</v>
          </cell>
          <cell r="H5096" t="str">
            <v>CD</v>
          </cell>
        </row>
        <row r="5097">
          <cell r="F5097" t="str">
            <v>CD498478</v>
          </cell>
          <cell r="G5097">
            <v>42081</v>
          </cell>
          <cell r="H5097" t="str">
            <v>CD</v>
          </cell>
        </row>
        <row r="5098">
          <cell r="F5098" t="str">
            <v>PR56701</v>
          </cell>
          <cell r="G5098">
            <v>42081</v>
          </cell>
          <cell r="H5098" t="str">
            <v>PR</v>
          </cell>
        </row>
        <row r="5099">
          <cell r="F5099" t="str">
            <v>CH62177</v>
          </cell>
          <cell r="G5099">
            <v>42081</v>
          </cell>
          <cell r="H5099" t="str">
            <v>CH</v>
          </cell>
        </row>
        <row r="5100">
          <cell r="F5100" t="str">
            <v>CH62173</v>
          </cell>
          <cell r="G5100">
            <v>42081</v>
          </cell>
          <cell r="H5100" t="str">
            <v>CH</v>
          </cell>
        </row>
        <row r="5101">
          <cell r="F5101" t="str">
            <v>CH62144</v>
          </cell>
          <cell r="G5101">
            <v>42081</v>
          </cell>
          <cell r="H5101" t="str">
            <v>CH</v>
          </cell>
        </row>
        <row r="5102">
          <cell r="F5102" t="str">
            <v>CH62148</v>
          </cell>
          <cell r="G5102">
            <v>42081</v>
          </cell>
          <cell r="H5102" t="str">
            <v>CH</v>
          </cell>
        </row>
        <row r="5103">
          <cell r="F5103" t="str">
            <v>CH62070</v>
          </cell>
          <cell r="G5103">
            <v>42081</v>
          </cell>
          <cell r="H5103" t="str">
            <v>CH</v>
          </cell>
        </row>
        <row r="5104">
          <cell r="F5104" t="str">
            <v>CH62097</v>
          </cell>
          <cell r="G5104">
            <v>42081</v>
          </cell>
          <cell r="H5104" t="str">
            <v>CH</v>
          </cell>
        </row>
        <row r="5105">
          <cell r="F5105" t="str">
            <v>CD498890</v>
          </cell>
          <cell r="G5105">
            <v>42081</v>
          </cell>
          <cell r="H5105" t="str">
            <v>CD</v>
          </cell>
        </row>
        <row r="5106">
          <cell r="F5106" t="str">
            <v>CH62138</v>
          </cell>
          <cell r="G5106">
            <v>42081</v>
          </cell>
          <cell r="H5106" t="str">
            <v>CH</v>
          </cell>
        </row>
        <row r="5107">
          <cell r="F5107" t="str">
            <v>CD499375</v>
          </cell>
          <cell r="G5107">
            <v>42081</v>
          </cell>
          <cell r="H5107" t="str">
            <v>CD</v>
          </cell>
        </row>
        <row r="5108">
          <cell r="F5108" t="str">
            <v>TL18105</v>
          </cell>
          <cell r="G5108">
            <v>42081</v>
          </cell>
          <cell r="H5108" t="str">
            <v>TL</v>
          </cell>
        </row>
        <row r="5109">
          <cell r="F5109" t="str">
            <v>CD499209</v>
          </cell>
          <cell r="G5109">
            <v>42081</v>
          </cell>
          <cell r="H5109" t="str">
            <v>CD</v>
          </cell>
        </row>
        <row r="5110">
          <cell r="F5110" t="str">
            <v>CD499333</v>
          </cell>
          <cell r="G5110">
            <v>42081</v>
          </cell>
          <cell r="H5110" t="str">
            <v>CD</v>
          </cell>
        </row>
        <row r="5111">
          <cell r="F5111" t="str">
            <v>CD499222</v>
          </cell>
          <cell r="G5111">
            <v>42081</v>
          </cell>
          <cell r="H5111" t="str">
            <v>CD</v>
          </cell>
        </row>
        <row r="5112">
          <cell r="F5112" t="str">
            <v>CD499451</v>
          </cell>
          <cell r="G5112">
            <v>42081</v>
          </cell>
          <cell r="H5112" t="str">
            <v>CD</v>
          </cell>
        </row>
        <row r="5113">
          <cell r="F5113" t="str">
            <v>CD499162</v>
          </cell>
          <cell r="G5113">
            <v>42081</v>
          </cell>
          <cell r="H5113" t="str">
            <v>CD</v>
          </cell>
        </row>
        <row r="5114">
          <cell r="F5114" t="str">
            <v>CD499443</v>
          </cell>
          <cell r="G5114">
            <v>42081</v>
          </cell>
          <cell r="H5114" t="str">
            <v>CD</v>
          </cell>
        </row>
        <row r="5115">
          <cell r="F5115" t="str">
            <v>CD499082</v>
          </cell>
          <cell r="G5115">
            <v>42081</v>
          </cell>
          <cell r="H5115" t="str">
            <v>CD</v>
          </cell>
        </row>
        <row r="5116">
          <cell r="F5116" t="str">
            <v>CD499595</v>
          </cell>
          <cell r="G5116">
            <v>42081</v>
          </cell>
          <cell r="H5116" t="str">
            <v>CD</v>
          </cell>
        </row>
        <row r="5117">
          <cell r="F5117" t="str">
            <v>CD499184</v>
          </cell>
          <cell r="G5117">
            <v>42081</v>
          </cell>
          <cell r="H5117" t="str">
            <v>CD</v>
          </cell>
        </row>
        <row r="5118">
          <cell r="F5118" t="str">
            <v>CD499391</v>
          </cell>
          <cell r="G5118">
            <v>42081</v>
          </cell>
          <cell r="H5118" t="str">
            <v>CD</v>
          </cell>
        </row>
        <row r="5119">
          <cell r="F5119" t="str">
            <v>CD499289</v>
          </cell>
          <cell r="G5119">
            <v>42081</v>
          </cell>
          <cell r="H5119" t="str">
            <v>CD</v>
          </cell>
        </row>
        <row r="5120">
          <cell r="F5120" t="str">
            <v>CD499250</v>
          </cell>
          <cell r="G5120">
            <v>42081</v>
          </cell>
          <cell r="H5120" t="str">
            <v>CD</v>
          </cell>
        </row>
        <row r="5121">
          <cell r="F5121" t="str">
            <v>CD499606</v>
          </cell>
          <cell r="G5121">
            <v>42081</v>
          </cell>
          <cell r="H5121" t="str">
            <v>CD</v>
          </cell>
        </row>
        <row r="5122">
          <cell r="F5122" t="str">
            <v>CD499116</v>
          </cell>
          <cell r="G5122">
            <v>42081</v>
          </cell>
          <cell r="H5122" t="str">
            <v>CD</v>
          </cell>
        </row>
        <row r="5123">
          <cell r="F5123" t="str">
            <v>CD499125</v>
          </cell>
          <cell r="G5123">
            <v>42081</v>
          </cell>
          <cell r="H5123" t="str">
            <v>CD</v>
          </cell>
        </row>
        <row r="5124">
          <cell r="F5124" t="str">
            <v>CD499092</v>
          </cell>
          <cell r="G5124">
            <v>42081</v>
          </cell>
          <cell r="H5124" t="str">
            <v>CD</v>
          </cell>
        </row>
        <row r="5125">
          <cell r="F5125" t="str">
            <v>CD499111</v>
          </cell>
          <cell r="G5125">
            <v>42081</v>
          </cell>
          <cell r="H5125" t="str">
            <v>CD</v>
          </cell>
        </row>
        <row r="5126">
          <cell r="F5126" t="str">
            <v>CD499095</v>
          </cell>
          <cell r="G5126">
            <v>42081</v>
          </cell>
          <cell r="H5126" t="str">
            <v>CD</v>
          </cell>
        </row>
        <row r="5127">
          <cell r="F5127" t="str">
            <v>CD499154</v>
          </cell>
          <cell r="G5127">
            <v>42081</v>
          </cell>
          <cell r="H5127" t="str">
            <v>CD</v>
          </cell>
        </row>
        <row r="5128">
          <cell r="F5128" t="str">
            <v>CD499430</v>
          </cell>
          <cell r="G5128">
            <v>42081</v>
          </cell>
          <cell r="H5128" t="str">
            <v>CD</v>
          </cell>
        </row>
        <row r="5129">
          <cell r="F5129" t="str">
            <v>CD495100</v>
          </cell>
          <cell r="G5129">
            <v>42081</v>
          </cell>
          <cell r="H5129" t="str">
            <v>CD</v>
          </cell>
        </row>
        <row r="5130">
          <cell r="F5130" t="str">
            <v>CD498772</v>
          </cell>
          <cell r="G5130">
            <v>42081</v>
          </cell>
          <cell r="H5130" t="str">
            <v>CD</v>
          </cell>
        </row>
        <row r="5131">
          <cell r="F5131" t="str">
            <v>CD498119</v>
          </cell>
          <cell r="G5131">
            <v>42081</v>
          </cell>
          <cell r="H5131" t="str">
            <v>CD</v>
          </cell>
        </row>
        <row r="5132">
          <cell r="F5132" t="str">
            <v>CD494191</v>
          </cell>
          <cell r="G5132">
            <v>42081</v>
          </cell>
          <cell r="H5132" t="str">
            <v>CD</v>
          </cell>
        </row>
        <row r="5133">
          <cell r="F5133" t="str">
            <v>CD495060</v>
          </cell>
          <cell r="G5133">
            <v>42081</v>
          </cell>
          <cell r="H5133" t="str">
            <v>CD</v>
          </cell>
        </row>
        <row r="5134">
          <cell r="F5134" t="str">
            <v>CD499559</v>
          </cell>
          <cell r="G5134">
            <v>42081</v>
          </cell>
          <cell r="H5134" t="str">
            <v>CD</v>
          </cell>
        </row>
        <row r="5135">
          <cell r="F5135" t="str">
            <v>CD498703</v>
          </cell>
          <cell r="G5135">
            <v>42081</v>
          </cell>
          <cell r="H5135" t="str">
            <v>CD</v>
          </cell>
        </row>
        <row r="5136">
          <cell r="F5136" t="str">
            <v>CD499575</v>
          </cell>
          <cell r="G5136">
            <v>42081</v>
          </cell>
          <cell r="H5136" t="str">
            <v>CD</v>
          </cell>
        </row>
        <row r="5137">
          <cell r="F5137" t="str">
            <v>CD499505</v>
          </cell>
          <cell r="G5137">
            <v>42081</v>
          </cell>
          <cell r="H5137" t="str">
            <v>CD</v>
          </cell>
        </row>
        <row r="5138">
          <cell r="F5138" t="str">
            <v>CD499725</v>
          </cell>
          <cell r="G5138">
            <v>42081</v>
          </cell>
          <cell r="H5138" t="str">
            <v>CD</v>
          </cell>
        </row>
        <row r="5139">
          <cell r="F5139" t="str">
            <v>CD499215</v>
          </cell>
          <cell r="G5139">
            <v>42081</v>
          </cell>
          <cell r="H5139" t="str">
            <v>CD</v>
          </cell>
        </row>
        <row r="5140">
          <cell r="F5140" t="str">
            <v>CD499478</v>
          </cell>
          <cell r="G5140">
            <v>42081</v>
          </cell>
          <cell r="H5140" t="str">
            <v>CD</v>
          </cell>
        </row>
        <row r="5141">
          <cell r="F5141" t="str">
            <v>CD499167</v>
          </cell>
          <cell r="G5141">
            <v>42081</v>
          </cell>
          <cell r="H5141" t="str">
            <v>CD</v>
          </cell>
        </row>
        <row r="5142">
          <cell r="F5142" t="str">
            <v>CD498599</v>
          </cell>
          <cell r="G5142">
            <v>42081</v>
          </cell>
          <cell r="H5142" t="str">
            <v>CD</v>
          </cell>
        </row>
        <row r="5143">
          <cell r="F5143" t="str">
            <v>CD498603</v>
          </cell>
          <cell r="G5143">
            <v>42081</v>
          </cell>
          <cell r="H5143" t="str">
            <v>CD</v>
          </cell>
        </row>
        <row r="5144">
          <cell r="F5144" t="str">
            <v>CD498539</v>
          </cell>
          <cell r="G5144">
            <v>42081</v>
          </cell>
          <cell r="H5144" t="str">
            <v>CD</v>
          </cell>
        </row>
        <row r="5145">
          <cell r="F5145" t="str">
            <v>CD498662</v>
          </cell>
          <cell r="G5145">
            <v>42081</v>
          </cell>
          <cell r="H5145" t="str">
            <v>CD</v>
          </cell>
        </row>
        <row r="5146">
          <cell r="F5146" t="str">
            <v>CD498917</v>
          </cell>
          <cell r="G5146">
            <v>42081</v>
          </cell>
          <cell r="H5146" t="str">
            <v>CD</v>
          </cell>
        </row>
        <row r="5147">
          <cell r="F5147" t="str">
            <v>CD498657</v>
          </cell>
          <cell r="G5147">
            <v>42081</v>
          </cell>
          <cell r="H5147" t="str">
            <v>CD</v>
          </cell>
        </row>
        <row r="5148">
          <cell r="F5148" t="str">
            <v>CD499496</v>
          </cell>
          <cell r="G5148">
            <v>42081</v>
          </cell>
          <cell r="H5148" t="str">
            <v>CD</v>
          </cell>
        </row>
        <row r="5149">
          <cell r="F5149" t="str">
            <v>CD499644</v>
          </cell>
          <cell r="G5149">
            <v>42081</v>
          </cell>
          <cell r="H5149" t="str">
            <v>CD</v>
          </cell>
        </row>
        <row r="5150">
          <cell r="F5150" t="str">
            <v>CD499848</v>
          </cell>
          <cell r="G5150">
            <v>42081</v>
          </cell>
          <cell r="H5150" t="str">
            <v>CD</v>
          </cell>
        </row>
        <row r="5151">
          <cell r="F5151" t="str">
            <v>CD499560</v>
          </cell>
          <cell r="G5151">
            <v>42081</v>
          </cell>
          <cell r="H5151" t="str">
            <v>CD</v>
          </cell>
        </row>
        <row r="5152">
          <cell r="F5152" t="str">
            <v>CD499256</v>
          </cell>
          <cell r="G5152">
            <v>42081</v>
          </cell>
          <cell r="H5152" t="str">
            <v>CD</v>
          </cell>
        </row>
        <row r="5153">
          <cell r="F5153" t="str">
            <v>CD499665</v>
          </cell>
          <cell r="G5153">
            <v>42081</v>
          </cell>
          <cell r="H5153" t="str">
            <v>CD</v>
          </cell>
        </row>
        <row r="5154">
          <cell r="F5154" t="str">
            <v>CD498381</v>
          </cell>
          <cell r="G5154">
            <v>42081</v>
          </cell>
          <cell r="H5154" t="str">
            <v>CD</v>
          </cell>
        </row>
        <row r="5155">
          <cell r="F5155">
            <v>22108201</v>
          </cell>
          <cell r="G5155">
            <v>42081</v>
          </cell>
          <cell r="H5155" t="str">
            <v>22</v>
          </cell>
        </row>
        <row r="5156">
          <cell r="F5156" t="str">
            <v>CD499318</v>
          </cell>
          <cell r="G5156">
            <v>42081</v>
          </cell>
          <cell r="H5156" t="str">
            <v>CD</v>
          </cell>
        </row>
        <row r="5157">
          <cell r="F5157" t="str">
            <v>CD499663</v>
          </cell>
          <cell r="G5157">
            <v>42081</v>
          </cell>
          <cell r="H5157" t="str">
            <v>CD</v>
          </cell>
        </row>
        <row r="5158">
          <cell r="F5158" t="str">
            <v>CD499678</v>
          </cell>
          <cell r="G5158">
            <v>42081</v>
          </cell>
          <cell r="H5158" t="str">
            <v>CD</v>
          </cell>
        </row>
        <row r="5159">
          <cell r="F5159" t="str">
            <v>CD499700</v>
          </cell>
          <cell r="G5159">
            <v>42081</v>
          </cell>
          <cell r="H5159" t="str">
            <v>CD</v>
          </cell>
        </row>
        <row r="5160">
          <cell r="F5160" t="str">
            <v>CD499948</v>
          </cell>
          <cell r="G5160">
            <v>42081</v>
          </cell>
          <cell r="H5160" t="str">
            <v>CD</v>
          </cell>
        </row>
        <row r="5161">
          <cell r="F5161" t="str">
            <v>CD497709</v>
          </cell>
          <cell r="G5161">
            <v>42081</v>
          </cell>
          <cell r="H5161" t="str">
            <v>CD</v>
          </cell>
        </row>
        <row r="5162">
          <cell r="F5162" t="str">
            <v>CD499893</v>
          </cell>
          <cell r="G5162">
            <v>42081</v>
          </cell>
          <cell r="H5162" t="str">
            <v>CD</v>
          </cell>
        </row>
        <row r="5163">
          <cell r="F5163" t="str">
            <v>CD498367</v>
          </cell>
          <cell r="G5163">
            <v>42081</v>
          </cell>
          <cell r="H5163" t="str">
            <v>CD</v>
          </cell>
        </row>
        <row r="5164">
          <cell r="F5164" t="str">
            <v>CD499949</v>
          </cell>
          <cell r="G5164">
            <v>42081</v>
          </cell>
          <cell r="H5164" t="str">
            <v>CD</v>
          </cell>
        </row>
        <row r="5165">
          <cell r="F5165" t="str">
            <v>CD498711</v>
          </cell>
          <cell r="G5165">
            <v>42081</v>
          </cell>
          <cell r="H5165" t="str">
            <v>CD</v>
          </cell>
        </row>
        <row r="5166">
          <cell r="F5166" t="str">
            <v>CD499686</v>
          </cell>
          <cell r="G5166">
            <v>42081</v>
          </cell>
          <cell r="H5166" t="str">
            <v>CD</v>
          </cell>
        </row>
        <row r="5167">
          <cell r="F5167" t="str">
            <v>CD499320</v>
          </cell>
          <cell r="G5167">
            <v>42081</v>
          </cell>
          <cell r="H5167" t="str">
            <v>CD</v>
          </cell>
        </row>
        <row r="5168">
          <cell r="F5168" t="str">
            <v>CD498368</v>
          </cell>
          <cell r="G5168">
            <v>42081</v>
          </cell>
          <cell r="H5168" t="str">
            <v>CD</v>
          </cell>
        </row>
        <row r="5169">
          <cell r="F5169" t="str">
            <v>CD498131</v>
          </cell>
          <cell r="G5169">
            <v>42081</v>
          </cell>
          <cell r="H5169" t="str">
            <v>CD</v>
          </cell>
        </row>
        <row r="5170">
          <cell r="F5170" t="str">
            <v>CD499321</v>
          </cell>
          <cell r="G5170">
            <v>42081</v>
          </cell>
          <cell r="H5170" t="str">
            <v>CD</v>
          </cell>
        </row>
        <row r="5171">
          <cell r="F5171" t="str">
            <v>CD500643</v>
          </cell>
          <cell r="G5171">
            <v>42081</v>
          </cell>
          <cell r="H5171" t="str">
            <v>CD</v>
          </cell>
        </row>
        <row r="5172">
          <cell r="F5172" t="str">
            <v>CD499912</v>
          </cell>
          <cell r="G5172">
            <v>42081</v>
          </cell>
          <cell r="H5172" t="str">
            <v>CD</v>
          </cell>
        </row>
        <row r="5173">
          <cell r="F5173" t="str">
            <v>CD498365</v>
          </cell>
          <cell r="G5173">
            <v>42081</v>
          </cell>
          <cell r="H5173" t="str">
            <v>CD</v>
          </cell>
        </row>
        <row r="5174">
          <cell r="F5174" t="str">
            <v>CD499667</v>
          </cell>
          <cell r="G5174">
            <v>42081</v>
          </cell>
          <cell r="H5174" t="str">
            <v>CD</v>
          </cell>
        </row>
        <row r="5175">
          <cell r="F5175" t="str">
            <v>CD498388</v>
          </cell>
          <cell r="G5175">
            <v>42081</v>
          </cell>
          <cell r="H5175" t="str">
            <v>CD</v>
          </cell>
        </row>
        <row r="5176">
          <cell r="F5176" t="str">
            <v>CD498792</v>
          </cell>
          <cell r="G5176">
            <v>42081</v>
          </cell>
          <cell r="H5176" t="str">
            <v>CD</v>
          </cell>
        </row>
        <row r="5177">
          <cell r="F5177" t="str">
            <v>CD497683</v>
          </cell>
          <cell r="G5177">
            <v>42081</v>
          </cell>
          <cell r="H5177" t="str">
            <v>CD</v>
          </cell>
        </row>
        <row r="5178">
          <cell r="F5178" t="str">
            <v>CD498809</v>
          </cell>
          <cell r="G5178">
            <v>42081</v>
          </cell>
          <cell r="H5178" t="str">
            <v>CD</v>
          </cell>
        </row>
        <row r="5179">
          <cell r="F5179" t="str">
            <v>CD499900</v>
          </cell>
          <cell r="G5179">
            <v>42081</v>
          </cell>
          <cell r="H5179" t="str">
            <v>CD</v>
          </cell>
        </row>
        <row r="5180">
          <cell r="F5180" t="str">
            <v>CD498821</v>
          </cell>
          <cell r="G5180">
            <v>42081</v>
          </cell>
          <cell r="H5180" t="str">
            <v>CD</v>
          </cell>
        </row>
        <row r="5181">
          <cell r="F5181" t="str">
            <v>CD499892</v>
          </cell>
          <cell r="G5181">
            <v>42081</v>
          </cell>
          <cell r="H5181" t="str">
            <v>CD</v>
          </cell>
        </row>
        <row r="5182">
          <cell r="F5182" t="str">
            <v>CD498228</v>
          </cell>
          <cell r="G5182">
            <v>42081</v>
          </cell>
          <cell r="H5182" t="str">
            <v>CD</v>
          </cell>
        </row>
        <row r="5183">
          <cell r="F5183" t="str">
            <v>CD498366</v>
          </cell>
          <cell r="G5183">
            <v>42081</v>
          </cell>
          <cell r="H5183" t="str">
            <v>CD</v>
          </cell>
        </row>
        <row r="5184">
          <cell r="F5184" t="str">
            <v>CD500438</v>
          </cell>
          <cell r="G5184">
            <v>42082</v>
          </cell>
          <cell r="H5184" t="str">
            <v>CD</v>
          </cell>
        </row>
        <row r="5185">
          <cell r="F5185" t="str">
            <v>CD500508</v>
          </cell>
          <cell r="G5185">
            <v>42082</v>
          </cell>
          <cell r="H5185" t="str">
            <v>CD</v>
          </cell>
        </row>
        <row r="5186">
          <cell r="F5186" t="str">
            <v>CD500028</v>
          </cell>
          <cell r="G5186">
            <v>42082</v>
          </cell>
          <cell r="H5186" t="str">
            <v>CD</v>
          </cell>
        </row>
        <row r="5187">
          <cell r="F5187" t="str">
            <v>CD500131</v>
          </cell>
          <cell r="G5187">
            <v>42082</v>
          </cell>
          <cell r="H5187" t="str">
            <v>CD</v>
          </cell>
        </row>
        <row r="5188">
          <cell r="F5188" t="str">
            <v>CD500550</v>
          </cell>
          <cell r="G5188">
            <v>42082</v>
          </cell>
          <cell r="H5188" t="str">
            <v>CD</v>
          </cell>
        </row>
        <row r="5189">
          <cell r="F5189" t="str">
            <v>CD500569</v>
          </cell>
          <cell r="G5189">
            <v>42082</v>
          </cell>
          <cell r="H5189" t="str">
            <v>CD</v>
          </cell>
        </row>
        <row r="5190">
          <cell r="F5190" t="str">
            <v>CD500520</v>
          </cell>
          <cell r="G5190">
            <v>42082</v>
          </cell>
          <cell r="H5190" t="str">
            <v>CD</v>
          </cell>
        </row>
        <row r="5191">
          <cell r="F5191" t="str">
            <v>CD500334</v>
          </cell>
          <cell r="G5191">
            <v>42082</v>
          </cell>
          <cell r="H5191" t="str">
            <v>CD</v>
          </cell>
        </row>
        <row r="5192">
          <cell r="F5192" t="str">
            <v>CD500095</v>
          </cell>
          <cell r="G5192">
            <v>42082</v>
          </cell>
          <cell r="H5192" t="str">
            <v>CD</v>
          </cell>
        </row>
        <row r="5193">
          <cell r="F5193" t="str">
            <v>CD500127</v>
          </cell>
          <cell r="G5193">
            <v>42082</v>
          </cell>
          <cell r="H5193" t="str">
            <v>CD</v>
          </cell>
        </row>
        <row r="5194">
          <cell r="F5194" t="str">
            <v>CD500081</v>
          </cell>
          <cell r="G5194">
            <v>42082</v>
          </cell>
          <cell r="H5194" t="str">
            <v>CD</v>
          </cell>
        </row>
        <row r="5195">
          <cell r="F5195" t="str">
            <v>CD499999</v>
          </cell>
          <cell r="G5195">
            <v>42082</v>
          </cell>
          <cell r="H5195" t="str">
            <v>CD</v>
          </cell>
        </row>
        <row r="5196">
          <cell r="F5196" t="str">
            <v>CD500058</v>
          </cell>
          <cell r="G5196">
            <v>42082</v>
          </cell>
          <cell r="H5196" t="str">
            <v>CD</v>
          </cell>
        </row>
        <row r="5197">
          <cell r="F5197" t="str">
            <v>CD500031</v>
          </cell>
          <cell r="G5197">
            <v>42082</v>
          </cell>
          <cell r="H5197" t="str">
            <v>CD</v>
          </cell>
        </row>
        <row r="5198">
          <cell r="F5198" t="str">
            <v>CD500060</v>
          </cell>
          <cell r="G5198">
            <v>42082</v>
          </cell>
          <cell r="H5198" t="str">
            <v>CD</v>
          </cell>
        </row>
        <row r="5199">
          <cell r="F5199" t="str">
            <v>CD500387</v>
          </cell>
          <cell r="G5199">
            <v>42082</v>
          </cell>
          <cell r="H5199" t="str">
            <v>CD</v>
          </cell>
        </row>
        <row r="5200">
          <cell r="F5200" t="str">
            <v>CD500123</v>
          </cell>
          <cell r="G5200">
            <v>42082</v>
          </cell>
          <cell r="H5200" t="str">
            <v>CD</v>
          </cell>
        </row>
        <row r="5201">
          <cell r="F5201" t="str">
            <v>CD500015</v>
          </cell>
          <cell r="G5201">
            <v>42082</v>
          </cell>
          <cell r="H5201" t="str">
            <v>CD</v>
          </cell>
        </row>
        <row r="5202">
          <cell r="F5202" t="str">
            <v>CD500007</v>
          </cell>
          <cell r="G5202">
            <v>42082</v>
          </cell>
          <cell r="H5202" t="str">
            <v>CD</v>
          </cell>
        </row>
        <row r="5203">
          <cell r="F5203" t="str">
            <v>CD499995</v>
          </cell>
          <cell r="G5203">
            <v>42082</v>
          </cell>
          <cell r="H5203" t="str">
            <v>CD</v>
          </cell>
        </row>
        <row r="5204">
          <cell r="F5204" t="str">
            <v>CD500220</v>
          </cell>
          <cell r="G5204">
            <v>42082</v>
          </cell>
          <cell r="H5204" t="str">
            <v>CD</v>
          </cell>
        </row>
        <row r="5205">
          <cell r="F5205" t="str">
            <v>CD500229</v>
          </cell>
          <cell r="G5205">
            <v>42082</v>
          </cell>
          <cell r="H5205" t="str">
            <v>CD</v>
          </cell>
        </row>
        <row r="5206">
          <cell r="F5206" t="str">
            <v>CD500240</v>
          </cell>
          <cell r="G5206">
            <v>42082</v>
          </cell>
          <cell r="H5206" t="str">
            <v>CD</v>
          </cell>
        </row>
        <row r="5207">
          <cell r="F5207" t="str">
            <v>CD500174</v>
          </cell>
          <cell r="G5207">
            <v>42082</v>
          </cell>
          <cell r="H5207" t="str">
            <v>CD</v>
          </cell>
        </row>
        <row r="5208">
          <cell r="F5208" t="str">
            <v>CD500586</v>
          </cell>
          <cell r="G5208">
            <v>42082</v>
          </cell>
          <cell r="H5208" t="str">
            <v>CD</v>
          </cell>
        </row>
        <row r="5209">
          <cell r="F5209" t="str">
            <v>CD499998</v>
          </cell>
          <cell r="G5209">
            <v>42082</v>
          </cell>
          <cell r="H5209" t="str">
            <v>CD</v>
          </cell>
        </row>
        <row r="5210">
          <cell r="F5210" t="str">
            <v>CD500407</v>
          </cell>
          <cell r="G5210">
            <v>42082</v>
          </cell>
          <cell r="H5210" t="str">
            <v>CD</v>
          </cell>
        </row>
        <row r="5211">
          <cell r="F5211" t="str">
            <v>CD500307</v>
          </cell>
          <cell r="G5211">
            <v>42082</v>
          </cell>
          <cell r="H5211" t="str">
            <v>CD</v>
          </cell>
        </row>
        <row r="5212">
          <cell r="F5212" t="str">
            <v>CD500422</v>
          </cell>
          <cell r="G5212">
            <v>42082</v>
          </cell>
          <cell r="H5212" t="str">
            <v>CD</v>
          </cell>
        </row>
        <row r="5213">
          <cell r="F5213" t="str">
            <v>CD500377</v>
          </cell>
          <cell r="G5213">
            <v>42082</v>
          </cell>
          <cell r="H5213" t="str">
            <v>CD</v>
          </cell>
        </row>
        <row r="5214">
          <cell r="F5214" t="str">
            <v>CD500301</v>
          </cell>
          <cell r="G5214">
            <v>42082</v>
          </cell>
          <cell r="H5214" t="str">
            <v>CD</v>
          </cell>
        </row>
        <row r="5215">
          <cell r="F5215" t="str">
            <v>CD500446</v>
          </cell>
          <cell r="G5215">
            <v>42082</v>
          </cell>
          <cell r="H5215" t="str">
            <v>CD</v>
          </cell>
        </row>
        <row r="5216">
          <cell r="F5216" t="str">
            <v>CD500598</v>
          </cell>
          <cell r="G5216">
            <v>42082</v>
          </cell>
          <cell r="H5216" t="str">
            <v>CD</v>
          </cell>
        </row>
        <row r="5217">
          <cell r="F5217" t="str">
            <v>CD495899</v>
          </cell>
          <cell r="G5217">
            <v>42082</v>
          </cell>
          <cell r="H5217" t="str">
            <v>CD</v>
          </cell>
        </row>
        <row r="5218">
          <cell r="F5218" t="str">
            <v>CD499200</v>
          </cell>
          <cell r="G5218">
            <v>42082</v>
          </cell>
          <cell r="H5218" t="str">
            <v>CD</v>
          </cell>
        </row>
        <row r="5219">
          <cell r="F5219" t="str">
            <v>CD480867</v>
          </cell>
          <cell r="G5219">
            <v>42082</v>
          </cell>
          <cell r="H5219" t="str">
            <v>CD</v>
          </cell>
        </row>
        <row r="5220">
          <cell r="F5220" t="str">
            <v>CD489322</v>
          </cell>
          <cell r="G5220">
            <v>42082</v>
          </cell>
          <cell r="H5220" t="str">
            <v>CD</v>
          </cell>
        </row>
        <row r="5221">
          <cell r="F5221" t="str">
            <v>CD497501</v>
          </cell>
          <cell r="G5221">
            <v>42082</v>
          </cell>
          <cell r="H5221" t="str">
            <v>CD</v>
          </cell>
        </row>
        <row r="5222">
          <cell r="F5222" t="str">
            <v>CD497534</v>
          </cell>
          <cell r="G5222">
            <v>42082</v>
          </cell>
          <cell r="H5222" t="str">
            <v>CD</v>
          </cell>
        </row>
        <row r="5223">
          <cell r="F5223" t="str">
            <v>CD499539</v>
          </cell>
          <cell r="G5223">
            <v>42082</v>
          </cell>
          <cell r="H5223" t="str">
            <v>CD</v>
          </cell>
        </row>
        <row r="5224">
          <cell r="F5224" t="str">
            <v>CD498280</v>
          </cell>
          <cell r="G5224">
            <v>42082</v>
          </cell>
          <cell r="H5224" t="str">
            <v>CD</v>
          </cell>
        </row>
        <row r="5225">
          <cell r="F5225" t="str">
            <v>CD500479</v>
          </cell>
          <cell r="G5225">
            <v>42082</v>
          </cell>
          <cell r="H5225" t="str">
            <v>CD</v>
          </cell>
        </row>
        <row r="5226">
          <cell r="F5226" t="str">
            <v>CH62179</v>
          </cell>
          <cell r="G5226">
            <v>42082</v>
          </cell>
          <cell r="H5226" t="str">
            <v>CH</v>
          </cell>
        </row>
        <row r="5227">
          <cell r="F5227" t="str">
            <v>PR56503</v>
          </cell>
          <cell r="G5227">
            <v>42082</v>
          </cell>
          <cell r="H5227" t="str">
            <v>PR</v>
          </cell>
        </row>
        <row r="5228">
          <cell r="F5228" t="str">
            <v>CH61991</v>
          </cell>
          <cell r="G5228">
            <v>42082</v>
          </cell>
          <cell r="H5228" t="str">
            <v>CH</v>
          </cell>
        </row>
        <row r="5229">
          <cell r="F5229" t="str">
            <v>CD500019</v>
          </cell>
          <cell r="G5229">
            <v>42082</v>
          </cell>
          <cell r="H5229" t="str">
            <v>CD</v>
          </cell>
        </row>
        <row r="5230">
          <cell r="F5230" t="str">
            <v>CD498282</v>
          </cell>
          <cell r="G5230">
            <v>42082</v>
          </cell>
          <cell r="H5230" t="str">
            <v>CD</v>
          </cell>
        </row>
        <row r="5231">
          <cell r="F5231" t="str">
            <v>CD497219</v>
          </cell>
          <cell r="G5231">
            <v>42082</v>
          </cell>
          <cell r="H5231" t="str">
            <v>CD</v>
          </cell>
        </row>
        <row r="5232">
          <cell r="F5232" t="str">
            <v>CD495796</v>
          </cell>
          <cell r="G5232">
            <v>42082</v>
          </cell>
          <cell r="H5232" t="str">
            <v>CD</v>
          </cell>
        </row>
        <row r="5233">
          <cell r="F5233" t="str">
            <v>CH61709</v>
          </cell>
          <cell r="G5233">
            <v>42082</v>
          </cell>
          <cell r="H5233" t="str">
            <v>CH</v>
          </cell>
        </row>
        <row r="5234">
          <cell r="F5234" t="str">
            <v>CD498630</v>
          </cell>
          <cell r="G5234">
            <v>42082</v>
          </cell>
          <cell r="H5234" t="str">
            <v>CD</v>
          </cell>
        </row>
        <row r="5235">
          <cell r="F5235" t="str">
            <v>CD498214</v>
          </cell>
          <cell r="G5235">
            <v>42082</v>
          </cell>
          <cell r="H5235" t="str">
            <v>CD</v>
          </cell>
        </row>
        <row r="5236">
          <cell r="F5236" t="str">
            <v>CH61929</v>
          </cell>
          <cell r="G5236">
            <v>42082</v>
          </cell>
          <cell r="H5236" t="str">
            <v>CH</v>
          </cell>
        </row>
        <row r="5237">
          <cell r="F5237" t="str">
            <v>CD498789</v>
          </cell>
          <cell r="G5237">
            <v>42082</v>
          </cell>
          <cell r="H5237" t="str">
            <v>CD</v>
          </cell>
        </row>
        <row r="5238">
          <cell r="F5238" t="str">
            <v>CD495576</v>
          </cell>
          <cell r="G5238">
            <v>42082</v>
          </cell>
          <cell r="H5238" t="str">
            <v>CD</v>
          </cell>
        </row>
        <row r="5239">
          <cell r="F5239" t="str">
            <v>CD497393</v>
          </cell>
          <cell r="G5239">
            <v>42082</v>
          </cell>
          <cell r="H5239" t="str">
            <v>CD</v>
          </cell>
        </row>
        <row r="5240">
          <cell r="F5240" t="str">
            <v>CD498091</v>
          </cell>
          <cell r="G5240">
            <v>42082</v>
          </cell>
          <cell r="H5240" t="str">
            <v>CD</v>
          </cell>
        </row>
        <row r="5241">
          <cell r="F5241" t="str">
            <v>CH62110</v>
          </cell>
          <cell r="G5241">
            <v>42082</v>
          </cell>
          <cell r="H5241" t="str">
            <v>CH</v>
          </cell>
        </row>
        <row r="5242">
          <cell r="F5242" t="str">
            <v>CD500489</v>
          </cell>
          <cell r="G5242">
            <v>42082</v>
          </cell>
          <cell r="H5242" t="str">
            <v>CD</v>
          </cell>
        </row>
        <row r="5243">
          <cell r="F5243" t="str">
            <v>CD496895</v>
          </cell>
          <cell r="G5243">
            <v>42082</v>
          </cell>
          <cell r="H5243" t="str">
            <v>CD</v>
          </cell>
        </row>
        <row r="5244">
          <cell r="F5244" t="str">
            <v>CD498758</v>
          </cell>
          <cell r="G5244">
            <v>42082</v>
          </cell>
          <cell r="H5244" t="str">
            <v>CD</v>
          </cell>
        </row>
        <row r="5245">
          <cell r="F5245" t="str">
            <v>CD499187</v>
          </cell>
          <cell r="G5245">
            <v>42082</v>
          </cell>
          <cell r="H5245" t="str">
            <v>CD</v>
          </cell>
        </row>
        <row r="5246">
          <cell r="F5246" t="str">
            <v>CD485540</v>
          </cell>
          <cell r="G5246">
            <v>42082</v>
          </cell>
          <cell r="H5246" t="str">
            <v>CD</v>
          </cell>
        </row>
        <row r="5247">
          <cell r="F5247" t="str">
            <v>CD500125</v>
          </cell>
          <cell r="G5247">
            <v>42082</v>
          </cell>
          <cell r="H5247" t="str">
            <v>CD</v>
          </cell>
        </row>
        <row r="5248">
          <cell r="F5248" t="str">
            <v>CD498659</v>
          </cell>
          <cell r="G5248">
            <v>42082</v>
          </cell>
          <cell r="H5248" t="str">
            <v>CD</v>
          </cell>
        </row>
        <row r="5249">
          <cell r="F5249" t="str">
            <v>CD486484</v>
          </cell>
          <cell r="G5249">
            <v>42082</v>
          </cell>
          <cell r="H5249" t="str">
            <v>CD</v>
          </cell>
        </row>
        <row r="5250">
          <cell r="F5250" t="str">
            <v>CD498022</v>
          </cell>
          <cell r="G5250">
            <v>42082</v>
          </cell>
          <cell r="H5250" t="str">
            <v>CD</v>
          </cell>
        </row>
        <row r="5251">
          <cell r="F5251" t="str">
            <v>CD500559</v>
          </cell>
          <cell r="G5251">
            <v>42082</v>
          </cell>
          <cell r="H5251" t="str">
            <v>CD</v>
          </cell>
        </row>
        <row r="5252">
          <cell r="F5252" t="str">
            <v>CD500105</v>
          </cell>
          <cell r="G5252">
            <v>42082</v>
          </cell>
          <cell r="H5252" t="str">
            <v>CD</v>
          </cell>
        </row>
        <row r="5253">
          <cell r="F5253" t="str">
            <v>CD499993</v>
          </cell>
          <cell r="G5253">
            <v>42082</v>
          </cell>
          <cell r="H5253" t="str">
            <v>CD</v>
          </cell>
        </row>
        <row r="5254">
          <cell r="F5254" t="str">
            <v>CD497108</v>
          </cell>
          <cell r="G5254">
            <v>42082</v>
          </cell>
          <cell r="H5254" t="str">
            <v>CD</v>
          </cell>
        </row>
        <row r="5255">
          <cell r="F5255" t="str">
            <v>CD500212</v>
          </cell>
          <cell r="G5255">
            <v>42082</v>
          </cell>
          <cell r="H5255" t="str">
            <v>CD</v>
          </cell>
        </row>
        <row r="5256">
          <cell r="F5256" t="str">
            <v>CD498585</v>
          </cell>
          <cell r="G5256">
            <v>42082</v>
          </cell>
          <cell r="H5256" t="str">
            <v>CD</v>
          </cell>
        </row>
        <row r="5257">
          <cell r="F5257" t="str">
            <v>CD500290</v>
          </cell>
          <cell r="G5257">
            <v>42082</v>
          </cell>
          <cell r="H5257" t="str">
            <v>CD</v>
          </cell>
        </row>
        <row r="5258">
          <cell r="F5258" t="str">
            <v>CD500553</v>
          </cell>
          <cell r="G5258">
            <v>42082</v>
          </cell>
          <cell r="H5258" t="str">
            <v>CD</v>
          </cell>
        </row>
        <row r="5259">
          <cell r="F5259" t="str">
            <v>CD500401</v>
          </cell>
          <cell r="G5259">
            <v>42082</v>
          </cell>
          <cell r="H5259" t="str">
            <v>CD</v>
          </cell>
        </row>
        <row r="5260">
          <cell r="F5260" t="str">
            <v>CD500281</v>
          </cell>
          <cell r="G5260">
            <v>42082</v>
          </cell>
          <cell r="H5260" t="str">
            <v>CD</v>
          </cell>
        </row>
        <row r="5261">
          <cell r="F5261" t="str">
            <v>CD500285</v>
          </cell>
          <cell r="G5261">
            <v>42082</v>
          </cell>
          <cell r="H5261" t="str">
            <v>CD</v>
          </cell>
        </row>
        <row r="5262">
          <cell r="F5262" t="str">
            <v>CD500158</v>
          </cell>
          <cell r="G5262">
            <v>42082</v>
          </cell>
          <cell r="H5262" t="str">
            <v>CD</v>
          </cell>
        </row>
        <row r="5263">
          <cell r="F5263" t="str">
            <v>CD500086</v>
          </cell>
          <cell r="G5263">
            <v>42082</v>
          </cell>
          <cell r="H5263" t="str">
            <v>CD</v>
          </cell>
        </row>
        <row r="5264">
          <cell r="F5264" t="str">
            <v>CD500013</v>
          </cell>
          <cell r="G5264">
            <v>42082</v>
          </cell>
          <cell r="H5264" t="str">
            <v>CD</v>
          </cell>
        </row>
        <row r="5265">
          <cell r="F5265" t="str">
            <v>CD500119</v>
          </cell>
          <cell r="G5265">
            <v>42082</v>
          </cell>
          <cell r="H5265" t="str">
            <v>CD</v>
          </cell>
        </row>
        <row r="5266">
          <cell r="F5266" t="str">
            <v>CD500014</v>
          </cell>
          <cell r="G5266">
            <v>42082</v>
          </cell>
          <cell r="H5266" t="str">
            <v>CD</v>
          </cell>
        </row>
        <row r="5267">
          <cell r="F5267" t="str">
            <v>CD500316</v>
          </cell>
          <cell r="G5267">
            <v>42082</v>
          </cell>
          <cell r="H5267" t="str">
            <v>CD</v>
          </cell>
        </row>
        <row r="5268">
          <cell r="F5268" t="str">
            <v>CD500606</v>
          </cell>
          <cell r="G5268">
            <v>42082</v>
          </cell>
          <cell r="H5268" t="str">
            <v>CD</v>
          </cell>
        </row>
        <row r="5269">
          <cell r="F5269" t="str">
            <v>CD500537</v>
          </cell>
          <cell r="G5269">
            <v>42082</v>
          </cell>
          <cell r="H5269" t="str">
            <v>CD</v>
          </cell>
        </row>
        <row r="5270">
          <cell r="F5270" t="str">
            <v>CD500427</v>
          </cell>
          <cell r="G5270">
            <v>42082</v>
          </cell>
          <cell r="H5270" t="str">
            <v>CD</v>
          </cell>
        </row>
        <row r="5271">
          <cell r="F5271" t="str">
            <v>CD500452</v>
          </cell>
          <cell r="G5271">
            <v>42082</v>
          </cell>
          <cell r="H5271" t="str">
            <v>CD</v>
          </cell>
        </row>
        <row r="5272">
          <cell r="F5272" t="str">
            <v>CD500370</v>
          </cell>
          <cell r="G5272">
            <v>42082</v>
          </cell>
          <cell r="H5272" t="str">
            <v>CD</v>
          </cell>
        </row>
        <row r="5273">
          <cell r="F5273" t="str">
            <v>CD500177</v>
          </cell>
          <cell r="G5273">
            <v>42082</v>
          </cell>
          <cell r="H5273" t="str">
            <v>CD</v>
          </cell>
        </row>
        <row r="5274">
          <cell r="F5274" t="str">
            <v>CD500114</v>
          </cell>
          <cell r="G5274">
            <v>42082</v>
          </cell>
          <cell r="H5274" t="str">
            <v>CD</v>
          </cell>
        </row>
        <row r="5275">
          <cell r="F5275" t="str">
            <v>CD500027</v>
          </cell>
          <cell r="G5275">
            <v>42082</v>
          </cell>
          <cell r="H5275" t="str">
            <v>CD</v>
          </cell>
        </row>
        <row r="5276">
          <cell r="F5276" t="str">
            <v>CD500405</v>
          </cell>
          <cell r="G5276">
            <v>42083</v>
          </cell>
          <cell r="H5276" t="str">
            <v>CD</v>
          </cell>
        </row>
        <row r="5277">
          <cell r="F5277" t="str">
            <v>CD500419</v>
          </cell>
          <cell r="G5277">
            <v>42083</v>
          </cell>
          <cell r="H5277" t="str">
            <v>CD</v>
          </cell>
        </row>
        <row r="5278">
          <cell r="F5278" t="str">
            <v>CD501011</v>
          </cell>
          <cell r="G5278">
            <v>42083</v>
          </cell>
          <cell r="H5278" t="str">
            <v>CD</v>
          </cell>
        </row>
        <row r="5279">
          <cell r="F5279" t="str">
            <v>CD501102</v>
          </cell>
          <cell r="G5279">
            <v>42083</v>
          </cell>
          <cell r="H5279" t="str">
            <v>CD</v>
          </cell>
        </row>
        <row r="5280">
          <cell r="F5280" t="str">
            <v>CD500609</v>
          </cell>
          <cell r="G5280">
            <v>42083</v>
          </cell>
          <cell r="H5280" t="str">
            <v>CD</v>
          </cell>
        </row>
        <row r="5281">
          <cell r="F5281" t="str">
            <v>CD500602</v>
          </cell>
          <cell r="G5281">
            <v>42083</v>
          </cell>
          <cell r="H5281" t="str">
            <v>CD</v>
          </cell>
        </row>
        <row r="5282">
          <cell r="F5282" t="str">
            <v>CD501380</v>
          </cell>
          <cell r="G5282">
            <v>42083</v>
          </cell>
          <cell r="H5282" t="str">
            <v>CD</v>
          </cell>
        </row>
        <row r="5283">
          <cell r="F5283" t="str">
            <v>CD500409</v>
          </cell>
          <cell r="G5283">
            <v>42083</v>
          </cell>
          <cell r="H5283" t="str">
            <v>CD</v>
          </cell>
        </row>
        <row r="5284">
          <cell r="F5284" t="str">
            <v>CD500444</v>
          </cell>
          <cell r="G5284">
            <v>42083</v>
          </cell>
          <cell r="H5284" t="str">
            <v>CD</v>
          </cell>
        </row>
        <row r="5285">
          <cell r="F5285" t="str">
            <v>CD500590</v>
          </cell>
          <cell r="G5285">
            <v>42083</v>
          </cell>
          <cell r="H5285" t="str">
            <v>CD</v>
          </cell>
        </row>
        <row r="5286">
          <cell r="F5286" t="str">
            <v>PR56815</v>
          </cell>
          <cell r="G5286">
            <v>42083</v>
          </cell>
          <cell r="H5286" t="str">
            <v>PR</v>
          </cell>
        </row>
        <row r="5287">
          <cell r="F5287" t="str">
            <v>CD494888</v>
          </cell>
          <cell r="G5287">
            <v>42083</v>
          </cell>
          <cell r="H5287" t="str">
            <v>CD</v>
          </cell>
        </row>
        <row r="5288">
          <cell r="F5288" t="str">
            <v>CD500682</v>
          </cell>
          <cell r="G5288">
            <v>42083</v>
          </cell>
          <cell r="H5288" t="str">
            <v>CD</v>
          </cell>
        </row>
        <row r="5289">
          <cell r="F5289" t="str">
            <v>CD494898</v>
          </cell>
          <cell r="G5289">
            <v>42083</v>
          </cell>
          <cell r="H5289" t="str">
            <v>CD</v>
          </cell>
        </row>
        <row r="5290">
          <cell r="F5290" t="str">
            <v>CD500961</v>
          </cell>
          <cell r="G5290">
            <v>42083</v>
          </cell>
          <cell r="H5290" t="str">
            <v>CD</v>
          </cell>
        </row>
        <row r="5291">
          <cell r="F5291" t="str">
            <v>CD501033</v>
          </cell>
          <cell r="G5291">
            <v>42083</v>
          </cell>
          <cell r="H5291" t="str">
            <v>CD</v>
          </cell>
        </row>
        <row r="5292">
          <cell r="F5292" t="str">
            <v>CD501123</v>
          </cell>
          <cell r="G5292">
            <v>42083</v>
          </cell>
          <cell r="H5292" t="str">
            <v>CD</v>
          </cell>
        </row>
        <row r="5293">
          <cell r="F5293" t="str">
            <v>CD495134</v>
          </cell>
          <cell r="G5293">
            <v>42083</v>
          </cell>
          <cell r="H5293" t="str">
            <v>CD</v>
          </cell>
        </row>
        <row r="5294">
          <cell r="F5294" t="str">
            <v>CD500689</v>
          </cell>
          <cell r="G5294">
            <v>42083</v>
          </cell>
          <cell r="H5294" t="str">
            <v>CD</v>
          </cell>
        </row>
        <row r="5295">
          <cell r="F5295" t="str">
            <v>CD501215</v>
          </cell>
          <cell r="G5295">
            <v>42083</v>
          </cell>
          <cell r="H5295" t="str">
            <v>CD</v>
          </cell>
        </row>
        <row r="5296">
          <cell r="F5296" t="str">
            <v>CD500726</v>
          </cell>
          <cell r="G5296">
            <v>42083</v>
          </cell>
          <cell r="H5296" t="str">
            <v>CD</v>
          </cell>
        </row>
        <row r="5297">
          <cell r="F5297" t="str">
            <v>PR56826</v>
          </cell>
          <cell r="G5297">
            <v>42083</v>
          </cell>
          <cell r="H5297" t="str">
            <v>PR</v>
          </cell>
        </row>
        <row r="5298">
          <cell r="F5298" t="str">
            <v>CH62298</v>
          </cell>
          <cell r="G5298">
            <v>42083</v>
          </cell>
          <cell r="H5298" t="str">
            <v>CH</v>
          </cell>
        </row>
        <row r="5299">
          <cell r="F5299" t="str">
            <v>CD494010</v>
          </cell>
          <cell r="G5299">
            <v>42083</v>
          </cell>
          <cell r="H5299" t="str">
            <v>CD</v>
          </cell>
        </row>
        <row r="5300">
          <cell r="F5300" t="str">
            <v>CD494052</v>
          </cell>
          <cell r="G5300">
            <v>42083</v>
          </cell>
          <cell r="H5300" t="str">
            <v>CD</v>
          </cell>
        </row>
        <row r="5301">
          <cell r="F5301" t="str">
            <v>PR56801</v>
          </cell>
          <cell r="G5301">
            <v>42083</v>
          </cell>
          <cell r="H5301" t="str">
            <v>PR</v>
          </cell>
        </row>
        <row r="5302">
          <cell r="F5302" t="str">
            <v>PR56825</v>
          </cell>
          <cell r="G5302">
            <v>42083</v>
          </cell>
          <cell r="H5302" t="str">
            <v>PR</v>
          </cell>
        </row>
        <row r="5303">
          <cell r="F5303" t="str">
            <v>PR56827</v>
          </cell>
          <cell r="G5303">
            <v>42083</v>
          </cell>
          <cell r="H5303" t="str">
            <v>PR</v>
          </cell>
        </row>
        <row r="5304">
          <cell r="F5304" t="str">
            <v>PR56823</v>
          </cell>
          <cell r="G5304">
            <v>42083</v>
          </cell>
          <cell r="H5304" t="str">
            <v>PR</v>
          </cell>
        </row>
        <row r="5305">
          <cell r="F5305" t="str">
            <v>CD494868</v>
          </cell>
          <cell r="G5305">
            <v>42083</v>
          </cell>
          <cell r="H5305" t="str">
            <v>CD</v>
          </cell>
        </row>
        <row r="5306">
          <cell r="F5306" t="str">
            <v>CD494828</v>
          </cell>
          <cell r="G5306">
            <v>42083</v>
          </cell>
          <cell r="H5306" t="str">
            <v>CD</v>
          </cell>
        </row>
        <row r="5307">
          <cell r="F5307" t="str">
            <v>CD500891</v>
          </cell>
          <cell r="G5307">
            <v>42083</v>
          </cell>
          <cell r="H5307" t="str">
            <v>CD</v>
          </cell>
        </row>
        <row r="5308">
          <cell r="F5308" t="str">
            <v>CD500883</v>
          </cell>
          <cell r="G5308">
            <v>42083</v>
          </cell>
          <cell r="H5308" t="str">
            <v>CD</v>
          </cell>
        </row>
        <row r="5309">
          <cell r="F5309" t="str">
            <v>CD501152</v>
          </cell>
          <cell r="G5309">
            <v>42083</v>
          </cell>
          <cell r="H5309" t="str">
            <v>CD</v>
          </cell>
        </row>
        <row r="5310">
          <cell r="F5310" t="str">
            <v>CH62277</v>
          </cell>
          <cell r="G5310">
            <v>42083</v>
          </cell>
          <cell r="H5310" t="str">
            <v>CH</v>
          </cell>
        </row>
        <row r="5311">
          <cell r="F5311" t="str">
            <v>CH62262</v>
          </cell>
          <cell r="G5311">
            <v>42083</v>
          </cell>
          <cell r="H5311" t="str">
            <v>CH</v>
          </cell>
        </row>
        <row r="5312">
          <cell r="F5312" t="str">
            <v>CH62264</v>
          </cell>
          <cell r="G5312">
            <v>42083</v>
          </cell>
          <cell r="H5312" t="str">
            <v>CH</v>
          </cell>
        </row>
        <row r="5313">
          <cell r="F5313" t="str">
            <v>CD500868</v>
          </cell>
          <cell r="G5313">
            <v>42083</v>
          </cell>
          <cell r="H5313" t="str">
            <v>CD</v>
          </cell>
        </row>
        <row r="5314">
          <cell r="F5314" t="str">
            <v>PR56854</v>
          </cell>
          <cell r="G5314">
            <v>42083</v>
          </cell>
          <cell r="H5314" t="str">
            <v>PR</v>
          </cell>
        </row>
        <row r="5315">
          <cell r="F5315" t="str">
            <v>CD500833</v>
          </cell>
          <cell r="G5315">
            <v>42083</v>
          </cell>
          <cell r="H5315" t="str">
            <v>CD</v>
          </cell>
        </row>
        <row r="5316">
          <cell r="F5316" t="str">
            <v>CH62255</v>
          </cell>
          <cell r="G5316">
            <v>42083</v>
          </cell>
          <cell r="H5316" t="str">
            <v>CH</v>
          </cell>
        </row>
        <row r="5317">
          <cell r="F5317" t="str">
            <v>CD500760</v>
          </cell>
          <cell r="G5317">
            <v>42083</v>
          </cell>
          <cell r="H5317" t="str">
            <v>CD</v>
          </cell>
        </row>
        <row r="5318">
          <cell r="F5318" t="str">
            <v>CD500941</v>
          </cell>
          <cell r="G5318">
            <v>42083</v>
          </cell>
          <cell r="H5318" t="str">
            <v>CD</v>
          </cell>
        </row>
        <row r="5319">
          <cell r="F5319" t="str">
            <v>CD501088</v>
          </cell>
          <cell r="G5319">
            <v>42083</v>
          </cell>
          <cell r="H5319" t="str">
            <v>CD</v>
          </cell>
        </row>
        <row r="5320">
          <cell r="F5320" t="str">
            <v>CH62242</v>
          </cell>
          <cell r="G5320">
            <v>42083</v>
          </cell>
          <cell r="H5320" t="str">
            <v>CH</v>
          </cell>
        </row>
        <row r="5321">
          <cell r="F5321" t="str">
            <v>CD500919</v>
          </cell>
          <cell r="G5321">
            <v>42083</v>
          </cell>
          <cell r="H5321" t="str">
            <v>CD</v>
          </cell>
        </row>
        <row r="5322">
          <cell r="F5322" t="str">
            <v>CD493825</v>
          </cell>
          <cell r="G5322">
            <v>42083</v>
          </cell>
          <cell r="H5322" t="str">
            <v>CD</v>
          </cell>
        </row>
        <row r="5323">
          <cell r="F5323" t="str">
            <v>CD500880</v>
          </cell>
          <cell r="G5323">
            <v>42083</v>
          </cell>
          <cell r="H5323" t="str">
            <v>CD</v>
          </cell>
        </row>
        <row r="5324">
          <cell r="F5324" t="str">
            <v>CD500694</v>
          </cell>
          <cell r="G5324">
            <v>42083</v>
          </cell>
          <cell r="H5324" t="str">
            <v>CD</v>
          </cell>
        </row>
        <row r="5325">
          <cell r="F5325" t="str">
            <v>CD501081</v>
          </cell>
          <cell r="G5325">
            <v>42083</v>
          </cell>
          <cell r="H5325" t="str">
            <v>CD</v>
          </cell>
        </row>
        <row r="5326">
          <cell r="F5326" t="str">
            <v>CD496943</v>
          </cell>
          <cell r="G5326">
            <v>42083</v>
          </cell>
          <cell r="H5326" t="str">
            <v>CD</v>
          </cell>
        </row>
        <row r="5327">
          <cell r="F5327" t="str">
            <v>CD494885</v>
          </cell>
          <cell r="G5327">
            <v>42083</v>
          </cell>
          <cell r="H5327" t="str">
            <v>CD</v>
          </cell>
        </row>
        <row r="5328">
          <cell r="F5328" t="str">
            <v>CD501177</v>
          </cell>
          <cell r="G5328">
            <v>42083</v>
          </cell>
          <cell r="H5328" t="str">
            <v>CD</v>
          </cell>
        </row>
        <row r="5329">
          <cell r="F5329" t="str">
            <v>CD501206</v>
          </cell>
          <cell r="G5329">
            <v>42083</v>
          </cell>
          <cell r="H5329" t="str">
            <v>CD</v>
          </cell>
        </row>
        <row r="5330">
          <cell r="F5330" t="str">
            <v>CD501093</v>
          </cell>
          <cell r="G5330">
            <v>42083</v>
          </cell>
          <cell r="H5330" t="str">
            <v>CD</v>
          </cell>
        </row>
        <row r="5331">
          <cell r="F5331" t="str">
            <v>CD500889</v>
          </cell>
          <cell r="G5331">
            <v>42083</v>
          </cell>
          <cell r="H5331" t="str">
            <v>CD</v>
          </cell>
        </row>
        <row r="5332">
          <cell r="F5332" t="str">
            <v>CD501024</v>
          </cell>
          <cell r="G5332">
            <v>42083</v>
          </cell>
          <cell r="H5332" t="str">
            <v>CD</v>
          </cell>
        </row>
        <row r="5333">
          <cell r="F5333" t="str">
            <v>CD501041</v>
          </cell>
          <cell r="G5333">
            <v>42083</v>
          </cell>
          <cell r="H5333" t="str">
            <v>CD</v>
          </cell>
        </row>
        <row r="5334">
          <cell r="F5334" t="str">
            <v>CD500903</v>
          </cell>
          <cell r="G5334">
            <v>42083</v>
          </cell>
          <cell r="H5334" t="str">
            <v>CD</v>
          </cell>
        </row>
        <row r="5335">
          <cell r="F5335" t="str">
            <v>CD500762</v>
          </cell>
          <cell r="G5335">
            <v>42083</v>
          </cell>
          <cell r="H5335" t="str">
            <v>CD</v>
          </cell>
        </row>
        <row r="5336">
          <cell r="F5336" t="str">
            <v>CH62225</v>
          </cell>
          <cell r="G5336">
            <v>42083</v>
          </cell>
          <cell r="H5336" t="str">
            <v>CH</v>
          </cell>
        </row>
        <row r="5337">
          <cell r="F5337" t="str">
            <v>CD499150</v>
          </cell>
          <cell r="G5337">
            <v>42083</v>
          </cell>
          <cell r="H5337" t="str">
            <v>CD</v>
          </cell>
        </row>
        <row r="5338">
          <cell r="F5338" t="str">
            <v>CD499141</v>
          </cell>
          <cell r="G5338">
            <v>42083</v>
          </cell>
          <cell r="H5338" t="str">
            <v>CD</v>
          </cell>
        </row>
        <row r="5339">
          <cell r="F5339" t="str">
            <v>CD493039</v>
          </cell>
          <cell r="G5339">
            <v>42083</v>
          </cell>
          <cell r="H5339" t="str">
            <v>CD</v>
          </cell>
        </row>
        <row r="5340">
          <cell r="F5340" t="str">
            <v>CD499235</v>
          </cell>
          <cell r="G5340">
            <v>42083</v>
          </cell>
          <cell r="H5340" t="str">
            <v>CD</v>
          </cell>
        </row>
        <row r="5341">
          <cell r="F5341">
            <v>22108037</v>
          </cell>
          <cell r="G5341">
            <v>42083</v>
          </cell>
          <cell r="H5341" t="str">
            <v>22</v>
          </cell>
        </row>
        <row r="5342">
          <cell r="F5342" t="str">
            <v>CD500333</v>
          </cell>
          <cell r="G5342">
            <v>42083</v>
          </cell>
          <cell r="H5342" t="str">
            <v>CD</v>
          </cell>
        </row>
        <row r="5343">
          <cell r="F5343" t="str">
            <v>CD499511</v>
          </cell>
          <cell r="G5343">
            <v>42083</v>
          </cell>
          <cell r="H5343" t="str">
            <v>CD</v>
          </cell>
        </row>
        <row r="5344">
          <cell r="F5344" t="str">
            <v>CD497677</v>
          </cell>
          <cell r="G5344">
            <v>42083</v>
          </cell>
          <cell r="H5344" t="str">
            <v>CD</v>
          </cell>
        </row>
        <row r="5345">
          <cell r="F5345" t="str">
            <v>CD498775</v>
          </cell>
          <cell r="G5345">
            <v>42083</v>
          </cell>
          <cell r="H5345" t="str">
            <v>CD</v>
          </cell>
        </row>
        <row r="5346">
          <cell r="F5346" t="str">
            <v>CD499583</v>
          </cell>
          <cell r="G5346">
            <v>42083</v>
          </cell>
          <cell r="H5346" t="str">
            <v>CD</v>
          </cell>
        </row>
        <row r="5347">
          <cell r="F5347" t="str">
            <v>CD498541</v>
          </cell>
          <cell r="G5347">
            <v>42083</v>
          </cell>
          <cell r="H5347" t="str">
            <v>CD</v>
          </cell>
        </row>
        <row r="5348">
          <cell r="F5348" t="str">
            <v>CD499224</v>
          </cell>
          <cell r="G5348">
            <v>42083</v>
          </cell>
          <cell r="H5348" t="str">
            <v>CD</v>
          </cell>
        </row>
        <row r="5349">
          <cell r="F5349" t="str">
            <v>CD498390</v>
          </cell>
          <cell r="G5349">
            <v>42083</v>
          </cell>
          <cell r="H5349" t="str">
            <v>CD</v>
          </cell>
        </row>
        <row r="5350">
          <cell r="F5350" t="str">
            <v>CD497465</v>
          </cell>
          <cell r="G5350">
            <v>42083</v>
          </cell>
          <cell r="H5350" t="str">
            <v>CD</v>
          </cell>
        </row>
        <row r="5351">
          <cell r="F5351" t="str">
            <v>CD496519</v>
          </cell>
          <cell r="G5351">
            <v>42083</v>
          </cell>
          <cell r="H5351" t="str">
            <v>CD</v>
          </cell>
        </row>
        <row r="5352">
          <cell r="F5352" t="str">
            <v>CD498496</v>
          </cell>
          <cell r="G5352">
            <v>42083</v>
          </cell>
          <cell r="H5352" t="str">
            <v>CD</v>
          </cell>
        </row>
        <row r="5353">
          <cell r="F5353" t="str">
            <v>CD499547</v>
          </cell>
          <cell r="G5353">
            <v>42083</v>
          </cell>
          <cell r="H5353" t="str">
            <v>CD</v>
          </cell>
        </row>
        <row r="5354">
          <cell r="F5354" t="str">
            <v>CD499146</v>
          </cell>
          <cell r="G5354">
            <v>42083</v>
          </cell>
          <cell r="H5354" t="str">
            <v>CD</v>
          </cell>
        </row>
        <row r="5355">
          <cell r="F5355" t="str">
            <v>CD499406</v>
          </cell>
          <cell r="G5355">
            <v>42083</v>
          </cell>
          <cell r="H5355" t="str">
            <v>CD</v>
          </cell>
        </row>
        <row r="5356">
          <cell r="F5356" t="str">
            <v>CD498095</v>
          </cell>
          <cell r="G5356">
            <v>42083</v>
          </cell>
          <cell r="H5356" t="str">
            <v>CD</v>
          </cell>
        </row>
        <row r="5357">
          <cell r="F5357" t="str">
            <v>CQ59169</v>
          </cell>
          <cell r="G5357">
            <v>42083</v>
          </cell>
          <cell r="H5357" t="str">
            <v>CQ</v>
          </cell>
        </row>
        <row r="5358">
          <cell r="F5358" t="str">
            <v>CQ59227</v>
          </cell>
          <cell r="G5358">
            <v>42083</v>
          </cell>
          <cell r="H5358" t="str">
            <v>CQ</v>
          </cell>
        </row>
        <row r="5359">
          <cell r="F5359" t="str">
            <v>CQ59239</v>
          </cell>
          <cell r="G5359">
            <v>42083</v>
          </cell>
          <cell r="H5359" t="str">
            <v>CQ</v>
          </cell>
        </row>
        <row r="5360">
          <cell r="F5360" t="str">
            <v>CQ58877</v>
          </cell>
          <cell r="G5360">
            <v>42083</v>
          </cell>
          <cell r="H5360" t="str">
            <v>CQ</v>
          </cell>
        </row>
        <row r="5361">
          <cell r="F5361" t="str">
            <v>CQ59057</v>
          </cell>
          <cell r="G5361">
            <v>42083</v>
          </cell>
          <cell r="H5361" t="str">
            <v>CQ</v>
          </cell>
        </row>
        <row r="5362">
          <cell r="F5362" t="str">
            <v>CQ59038</v>
          </cell>
          <cell r="G5362">
            <v>42083</v>
          </cell>
          <cell r="H5362" t="str">
            <v>CQ</v>
          </cell>
        </row>
        <row r="5363">
          <cell r="F5363" t="str">
            <v>CQ59231</v>
          </cell>
          <cell r="G5363">
            <v>42083</v>
          </cell>
          <cell r="H5363" t="str">
            <v>CQ</v>
          </cell>
        </row>
        <row r="5364">
          <cell r="F5364" t="str">
            <v>CQ59261</v>
          </cell>
          <cell r="G5364">
            <v>42083</v>
          </cell>
          <cell r="H5364" t="str">
            <v>CQ</v>
          </cell>
        </row>
        <row r="5365">
          <cell r="F5365" t="str">
            <v>CQ59271</v>
          </cell>
          <cell r="G5365">
            <v>42083</v>
          </cell>
          <cell r="H5365" t="str">
            <v>CQ</v>
          </cell>
        </row>
        <row r="5366">
          <cell r="F5366" t="str">
            <v>CQ58871</v>
          </cell>
          <cell r="G5366">
            <v>42083</v>
          </cell>
          <cell r="H5366" t="str">
            <v>CQ</v>
          </cell>
        </row>
        <row r="5367">
          <cell r="F5367" t="str">
            <v>CQ59040</v>
          </cell>
          <cell r="G5367">
            <v>42083</v>
          </cell>
          <cell r="H5367" t="str">
            <v>CQ</v>
          </cell>
        </row>
        <row r="5368">
          <cell r="F5368" t="str">
            <v>CQ58572</v>
          </cell>
          <cell r="G5368">
            <v>42083</v>
          </cell>
          <cell r="H5368" t="str">
            <v>CQ</v>
          </cell>
        </row>
        <row r="5369">
          <cell r="F5369" t="str">
            <v>CQ58635</v>
          </cell>
          <cell r="G5369">
            <v>42083</v>
          </cell>
          <cell r="H5369" t="str">
            <v>CQ</v>
          </cell>
        </row>
        <row r="5370">
          <cell r="F5370" t="str">
            <v>CQ59131</v>
          </cell>
          <cell r="G5370">
            <v>42083</v>
          </cell>
          <cell r="H5370" t="str">
            <v>CQ</v>
          </cell>
        </row>
        <row r="5371">
          <cell r="F5371" t="str">
            <v>CQ58910</v>
          </cell>
          <cell r="G5371">
            <v>42083</v>
          </cell>
          <cell r="H5371" t="str">
            <v>CQ</v>
          </cell>
        </row>
        <row r="5372">
          <cell r="F5372" t="str">
            <v>CQ58836</v>
          </cell>
          <cell r="G5372">
            <v>42083</v>
          </cell>
          <cell r="H5372" t="str">
            <v>CQ</v>
          </cell>
        </row>
        <row r="5373">
          <cell r="F5373" t="str">
            <v>CQ58482</v>
          </cell>
          <cell r="G5373">
            <v>42083</v>
          </cell>
          <cell r="H5373" t="str">
            <v>CQ</v>
          </cell>
        </row>
        <row r="5374">
          <cell r="F5374" t="str">
            <v>CQ59229</v>
          </cell>
          <cell r="G5374">
            <v>42083</v>
          </cell>
          <cell r="H5374" t="str">
            <v>CQ</v>
          </cell>
        </row>
        <row r="5375">
          <cell r="F5375" t="str">
            <v>CD493269</v>
          </cell>
          <cell r="G5375">
            <v>42083</v>
          </cell>
          <cell r="H5375" t="str">
            <v>CD</v>
          </cell>
        </row>
        <row r="5376">
          <cell r="F5376" t="str">
            <v>CD493848</v>
          </cell>
          <cell r="G5376">
            <v>42083</v>
          </cell>
          <cell r="H5376" t="str">
            <v>CD</v>
          </cell>
        </row>
        <row r="5377">
          <cell r="F5377" t="str">
            <v>CD494376</v>
          </cell>
          <cell r="G5377">
            <v>42083</v>
          </cell>
          <cell r="H5377" t="str">
            <v>CD</v>
          </cell>
        </row>
        <row r="5378">
          <cell r="F5378" t="str">
            <v>CD495335</v>
          </cell>
          <cell r="G5378">
            <v>42083</v>
          </cell>
          <cell r="H5378" t="str">
            <v>CD</v>
          </cell>
        </row>
        <row r="5379">
          <cell r="F5379" t="str">
            <v>CD494584</v>
          </cell>
          <cell r="G5379">
            <v>42083</v>
          </cell>
          <cell r="H5379" t="str">
            <v>CD</v>
          </cell>
        </row>
        <row r="5380">
          <cell r="F5380" t="str">
            <v>CD493117</v>
          </cell>
          <cell r="G5380">
            <v>42083</v>
          </cell>
          <cell r="H5380" t="str">
            <v>CD</v>
          </cell>
        </row>
        <row r="5381">
          <cell r="F5381" t="str">
            <v>CD500997</v>
          </cell>
          <cell r="G5381">
            <v>42083</v>
          </cell>
          <cell r="H5381" t="str">
            <v>CD</v>
          </cell>
        </row>
        <row r="5382">
          <cell r="F5382" t="str">
            <v>CD498803</v>
          </cell>
          <cell r="G5382">
            <v>42083</v>
          </cell>
          <cell r="H5382" t="str">
            <v>CD</v>
          </cell>
        </row>
        <row r="5383">
          <cell r="F5383" t="str">
            <v>CD499040</v>
          </cell>
          <cell r="G5383">
            <v>42083</v>
          </cell>
          <cell r="H5383" t="str">
            <v>CD</v>
          </cell>
        </row>
        <row r="5384">
          <cell r="F5384" t="str">
            <v>CD500638</v>
          </cell>
          <cell r="G5384">
            <v>42083</v>
          </cell>
          <cell r="H5384" t="str">
            <v>CD</v>
          </cell>
        </row>
        <row r="5385">
          <cell r="F5385" t="str">
            <v>CD497704</v>
          </cell>
          <cell r="G5385">
            <v>42083</v>
          </cell>
          <cell r="H5385" t="str">
            <v>CD</v>
          </cell>
        </row>
        <row r="5386">
          <cell r="F5386" t="str">
            <v>CD494100</v>
          </cell>
          <cell r="G5386">
            <v>42083</v>
          </cell>
          <cell r="H5386" t="str">
            <v>CD</v>
          </cell>
        </row>
        <row r="5387">
          <cell r="F5387" t="str">
            <v>CD493949</v>
          </cell>
          <cell r="G5387">
            <v>42083</v>
          </cell>
          <cell r="H5387" t="str">
            <v>CD</v>
          </cell>
        </row>
        <row r="5388">
          <cell r="F5388" t="str">
            <v>CD493763</v>
          </cell>
          <cell r="G5388">
            <v>42083</v>
          </cell>
          <cell r="H5388" t="str">
            <v>CD</v>
          </cell>
        </row>
        <row r="5389">
          <cell r="F5389" t="str">
            <v>CD493286</v>
          </cell>
          <cell r="G5389">
            <v>42083</v>
          </cell>
          <cell r="H5389" t="str">
            <v>CD</v>
          </cell>
        </row>
        <row r="5390">
          <cell r="F5390" t="str">
            <v>CD494163</v>
          </cell>
          <cell r="G5390">
            <v>42083</v>
          </cell>
          <cell r="H5390" t="str">
            <v>CD</v>
          </cell>
        </row>
        <row r="5391">
          <cell r="F5391" t="str">
            <v>CD492976</v>
          </cell>
          <cell r="G5391">
            <v>42083</v>
          </cell>
          <cell r="H5391" t="str">
            <v>CD</v>
          </cell>
        </row>
        <row r="5392">
          <cell r="F5392" t="str">
            <v>CD493214</v>
          </cell>
          <cell r="G5392">
            <v>42083</v>
          </cell>
          <cell r="H5392" t="str">
            <v>CD</v>
          </cell>
        </row>
        <row r="5393">
          <cell r="F5393" t="str">
            <v>CD499004</v>
          </cell>
          <cell r="G5393">
            <v>42083</v>
          </cell>
          <cell r="H5393" t="str">
            <v>CD</v>
          </cell>
        </row>
        <row r="5394">
          <cell r="F5394" t="str">
            <v>CD499827</v>
          </cell>
          <cell r="G5394">
            <v>42083</v>
          </cell>
          <cell r="H5394" t="str">
            <v>CD</v>
          </cell>
        </row>
        <row r="5395">
          <cell r="F5395" t="str">
            <v>CD496775</v>
          </cell>
          <cell r="G5395">
            <v>42083</v>
          </cell>
          <cell r="H5395" t="str">
            <v>CD</v>
          </cell>
        </row>
        <row r="5396">
          <cell r="F5396" t="str">
            <v>CD499781</v>
          </cell>
          <cell r="G5396">
            <v>42083</v>
          </cell>
          <cell r="H5396" t="str">
            <v>CD</v>
          </cell>
        </row>
        <row r="5397">
          <cell r="F5397" t="str">
            <v>CD499804</v>
          </cell>
          <cell r="G5397">
            <v>42083</v>
          </cell>
          <cell r="H5397" t="str">
            <v>CD</v>
          </cell>
        </row>
        <row r="5398">
          <cell r="F5398" t="str">
            <v>CD496999</v>
          </cell>
          <cell r="G5398">
            <v>42083</v>
          </cell>
          <cell r="H5398" t="str">
            <v>CD</v>
          </cell>
        </row>
        <row r="5399">
          <cell r="F5399" t="str">
            <v>CD493340</v>
          </cell>
          <cell r="G5399">
            <v>42083</v>
          </cell>
          <cell r="H5399" t="str">
            <v>CD</v>
          </cell>
        </row>
        <row r="5400">
          <cell r="F5400" t="str">
            <v>CD493343</v>
          </cell>
          <cell r="G5400">
            <v>42083</v>
          </cell>
          <cell r="H5400" t="str">
            <v>CD</v>
          </cell>
        </row>
        <row r="5401">
          <cell r="F5401" t="str">
            <v>CD492923</v>
          </cell>
          <cell r="G5401">
            <v>42083</v>
          </cell>
          <cell r="H5401" t="str">
            <v>CD</v>
          </cell>
        </row>
        <row r="5402">
          <cell r="F5402" t="str">
            <v>CD493323</v>
          </cell>
          <cell r="G5402">
            <v>42083</v>
          </cell>
          <cell r="H5402" t="str">
            <v>CD</v>
          </cell>
        </row>
        <row r="5403">
          <cell r="F5403" t="str">
            <v>CD492969</v>
          </cell>
          <cell r="G5403">
            <v>42083</v>
          </cell>
          <cell r="H5403" t="str">
            <v>CD</v>
          </cell>
        </row>
        <row r="5404">
          <cell r="F5404" t="str">
            <v>CD495203</v>
          </cell>
          <cell r="G5404">
            <v>42083</v>
          </cell>
          <cell r="H5404" t="str">
            <v>CD</v>
          </cell>
        </row>
        <row r="5405">
          <cell r="F5405" t="str">
            <v>CD499810</v>
          </cell>
          <cell r="G5405">
            <v>42083</v>
          </cell>
          <cell r="H5405" t="str">
            <v>CD</v>
          </cell>
        </row>
        <row r="5406">
          <cell r="F5406" t="str">
            <v>CD497374</v>
          </cell>
          <cell r="G5406">
            <v>42083</v>
          </cell>
          <cell r="H5406" t="str">
            <v>CD</v>
          </cell>
        </row>
        <row r="5407">
          <cell r="F5407" t="str">
            <v>CD499597</v>
          </cell>
          <cell r="G5407">
            <v>42083</v>
          </cell>
          <cell r="H5407" t="str">
            <v>CD</v>
          </cell>
        </row>
        <row r="5408">
          <cell r="F5408" t="str">
            <v>CD493317</v>
          </cell>
          <cell r="G5408">
            <v>42083</v>
          </cell>
          <cell r="H5408" t="str">
            <v>CD</v>
          </cell>
        </row>
        <row r="5409">
          <cell r="F5409" t="str">
            <v>CD499710</v>
          </cell>
          <cell r="G5409">
            <v>42083</v>
          </cell>
          <cell r="H5409" t="str">
            <v>CD</v>
          </cell>
        </row>
        <row r="5410">
          <cell r="F5410" t="str">
            <v>CD497782</v>
          </cell>
          <cell r="G5410">
            <v>42083</v>
          </cell>
          <cell r="H5410" t="str">
            <v>CD</v>
          </cell>
        </row>
        <row r="5411">
          <cell r="F5411" t="str">
            <v>CD499433</v>
          </cell>
          <cell r="G5411">
            <v>42083</v>
          </cell>
          <cell r="H5411" t="str">
            <v>CD</v>
          </cell>
        </row>
        <row r="5412">
          <cell r="F5412" t="str">
            <v>CD492974</v>
          </cell>
          <cell r="G5412">
            <v>42083</v>
          </cell>
          <cell r="H5412" t="str">
            <v>CD</v>
          </cell>
        </row>
        <row r="5413">
          <cell r="F5413" t="str">
            <v>CD499720</v>
          </cell>
          <cell r="G5413">
            <v>42083</v>
          </cell>
          <cell r="H5413" t="str">
            <v>CD</v>
          </cell>
        </row>
        <row r="5414">
          <cell r="F5414" t="str">
            <v>CD499602</v>
          </cell>
          <cell r="G5414">
            <v>42083</v>
          </cell>
          <cell r="H5414" t="str">
            <v>CD</v>
          </cell>
        </row>
        <row r="5415">
          <cell r="F5415" t="str">
            <v>CD499733</v>
          </cell>
          <cell r="G5415">
            <v>42083</v>
          </cell>
          <cell r="H5415" t="str">
            <v>CD</v>
          </cell>
        </row>
        <row r="5416">
          <cell r="F5416" t="str">
            <v>CD499730</v>
          </cell>
          <cell r="G5416">
            <v>42083</v>
          </cell>
          <cell r="H5416" t="str">
            <v>CD</v>
          </cell>
        </row>
        <row r="5417">
          <cell r="F5417" t="str">
            <v>CD499822</v>
          </cell>
          <cell r="G5417">
            <v>42083</v>
          </cell>
          <cell r="H5417" t="str">
            <v>CD</v>
          </cell>
        </row>
        <row r="5418">
          <cell r="F5418" t="str">
            <v>CD499809</v>
          </cell>
          <cell r="G5418">
            <v>42083</v>
          </cell>
          <cell r="H5418" t="str">
            <v>CD</v>
          </cell>
        </row>
        <row r="5419">
          <cell r="F5419" t="str">
            <v>CD499762</v>
          </cell>
          <cell r="G5419">
            <v>42083</v>
          </cell>
          <cell r="H5419" t="str">
            <v>CD</v>
          </cell>
        </row>
        <row r="5420">
          <cell r="F5420" t="str">
            <v>CD496599</v>
          </cell>
          <cell r="G5420">
            <v>42083</v>
          </cell>
          <cell r="H5420" t="str">
            <v>CD</v>
          </cell>
        </row>
        <row r="5421">
          <cell r="F5421" t="str">
            <v>CD497857</v>
          </cell>
          <cell r="G5421">
            <v>42083</v>
          </cell>
          <cell r="H5421" t="str">
            <v>CD</v>
          </cell>
        </row>
        <row r="5422">
          <cell r="F5422" t="str">
            <v>CD493912</v>
          </cell>
          <cell r="G5422">
            <v>42083</v>
          </cell>
          <cell r="H5422" t="str">
            <v>CD</v>
          </cell>
        </row>
        <row r="5423">
          <cell r="F5423" t="str">
            <v>CD494875</v>
          </cell>
          <cell r="G5423">
            <v>42083</v>
          </cell>
          <cell r="H5423" t="str">
            <v>CD</v>
          </cell>
        </row>
        <row r="5424">
          <cell r="F5424" t="str">
            <v>CD499753</v>
          </cell>
          <cell r="G5424">
            <v>42083</v>
          </cell>
          <cell r="H5424" t="str">
            <v>CD</v>
          </cell>
        </row>
        <row r="5425">
          <cell r="F5425" t="str">
            <v>CD493900</v>
          </cell>
          <cell r="G5425">
            <v>42083</v>
          </cell>
          <cell r="H5425" t="str">
            <v>CD</v>
          </cell>
        </row>
        <row r="5426">
          <cell r="F5426" t="str">
            <v>CD495117</v>
          </cell>
          <cell r="G5426">
            <v>42083</v>
          </cell>
          <cell r="H5426" t="str">
            <v>CD</v>
          </cell>
        </row>
        <row r="5427">
          <cell r="F5427" t="str">
            <v>CD493345</v>
          </cell>
          <cell r="G5427">
            <v>42083</v>
          </cell>
          <cell r="H5427" t="str">
            <v>CD</v>
          </cell>
        </row>
        <row r="5428">
          <cell r="F5428" t="str">
            <v>CD493614</v>
          </cell>
          <cell r="G5428">
            <v>42083</v>
          </cell>
          <cell r="H5428" t="str">
            <v>CD</v>
          </cell>
        </row>
        <row r="5429">
          <cell r="F5429" t="str">
            <v>CD493706</v>
          </cell>
          <cell r="G5429">
            <v>42083</v>
          </cell>
          <cell r="H5429" t="str">
            <v>CD</v>
          </cell>
        </row>
        <row r="5430">
          <cell r="F5430" t="str">
            <v>CD499852</v>
          </cell>
          <cell r="G5430">
            <v>42083</v>
          </cell>
          <cell r="H5430" t="str">
            <v>CD</v>
          </cell>
        </row>
        <row r="5431">
          <cell r="F5431" t="str">
            <v>CD499734</v>
          </cell>
          <cell r="G5431">
            <v>42083</v>
          </cell>
          <cell r="H5431" t="str">
            <v>CD</v>
          </cell>
        </row>
        <row r="5432">
          <cell r="F5432" t="str">
            <v>CD499775</v>
          </cell>
          <cell r="G5432">
            <v>42083</v>
          </cell>
          <cell r="H5432" t="str">
            <v>CD</v>
          </cell>
        </row>
        <row r="5433">
          <cell r="F5433" t="str">
            <v>CD496603</v>
          </cell>
          <cell r="G5433">
            <v>42083</v>
          </cell>
          <cell r="H5433" t="str">
            <v>CD</v>
          </cell>
        </row>
        <row r="5434">
          <cell r="F5434" t="str">
            <v>CD499815</v>
          </cell>
          <cell r="G5434">
            <v>42083</v>
          </cell>
          <cell r="H5434" t="str">
            <v>CD</v>
          </cell>
        </row>
        <row r="5435">
          <cell r="F5435" t="str">
            <v>CD499784</v>
          </cell>
          <cell r="G5435">
            <v>42083</v>
          </cell>
          <cell r="H5435" t="str">
            <v>CD</v>
          </cell>
        </row>
        <row r="5436">
          <cell r="F5436" t="str">
            <v>CD499771</v>
          </cell>
          <cell r="G5436">
            <v>42083</v>
          </cell>
          <cell r="H5436" t="str">
            <v>CD</v>
          </cell>
        </row>
        <row r="5437">
          <cell r="F5437" t="str">
            <v>CD498862</v>
          </cell>
          <cell r="G5437">
            <v>42083</v>
          </cell>
          <cell r="H5437" t="str">
            <v>CD</v>
          </cell>
        </row>
        <row r="5438">
          <cell r="F5438" t="str">
            <v>CD499807</v>
          </cell>
          <cell r="G5438">
            <v>42083</v>
          </cell>
          <cell r="H5438" t="str">
            <v>CD</v>
          </cell>
        </row>
        <row r="5439">
          <cell r="F5439" t="str">
            <v>CD495333</v>
          </cell>
          <cell r="G5439">
            <v>42083</v>
          </cell>
          <cell r="H5439" t="str">
            <v>CD</v>
          </cell>
        </row>
        <row r="5440">
          <cell r="F5440" t="str">
            <v>CD493211</v>
          </cell>
          <cell r="G5440">
            <v>42083</v>
          </cell>
          <cell r="H5440" t="str">
            <v>CD</v>
          </cell>
        </row>
        <row r="5441">
          <cell r="F5441" t="str">
            <v>CD499792</v>
          </cell>
          <cell r="G5441">
            <v>42083</v>
          </cell>
          <cell r="H5441" t="str">
            <v>CD</v>
          </cell>
        </row>
        <row r="5442">
          <cell r="F5442" t="str">
            <v>CD499426</v>
          </cell>
          <cell r="G5442">
            <v>42083</v>
          </cell>
          <cell r="H5442" t="str">
            <v>CD</v>
          </cell>
        </row>
        <row r="5443">
          <cell r="F5443" t="str">
            <v>CD499220</v>
          </cell>
          <cell r="G5443">
            <v>42083</v>
          </cell>
          <cell r="H5443" t="str">
            <v>CD</v>
          </cell>
        </row>
        <row r="5444">
          <cell r="F5444" t="str">
            <v>CD499872</v>
          </cell>
          <cell r="G5444">
            <v>42083</v>
          </cell>
          <cell r="H5444" t="str">
            <v>CD</v>
          </cell>
        </row>
        <row r="5445">
          <cell r="F5445" t="str">
            <v>CD497899</v>
          </cell>
          <cell r="G5445">
            <v>42083</v>
          </cell>
          <cell r="H5445" t="str">
            <v>CD</v>
          </cell>
        </row>
        <row r="5446">
          <cell r="F5446" t="str">
            <v>CD493264</v>
          </cell>
          <cell r="G5446">
            <v>42083</v>
          </cell>
          <cell r="H5446" t="str">
            <v>CD</v>
          </cell>
        </row>
        <row r="5447">
          <cell r="F5447" t="str">
            <v>CD498872</v>
          </cell>
          <cell r="G5447">
            <v>42083</v>
          </cell>
          <cell r="H5447" t="str">
            <v>CD</v>
          </cell>
        </row>
        <row r="5448">
          <cell r="F5448" t="str">
            <v>CD492829</v>
          </cell>
          <cell r="G5448">
            <v>42083</v>
          </cell>
          <cell r="H5448" t="str">
            <v>CD</v>
          </cell>
        </row>
        <row r="5449">
          <cell r="F5449" t="str">
            <v>CD481524</v>
          </cell>
          <cell r="G5449">
            <v>42083</v>
          </cell>
          <cell r="H5449" t="str">
            <v>CD</v>
          </cell>
        </row>
        <row r="5450">
          <cell r="F5450" t="str">
            <v>CD499418</v>
          </cell>
          <cell r="G5450">
            <v>42083</v>
          </cell>
          <cell r="H5450" t="str">
            <v>CD</v>
          </cell>
        </row>
        <row r="5451">
          <cell r="F5451" t="str">
            <v>CD499237</v>
          </cell>
          <cell r="G5451">
            <v>42083</v>
          </cell>
          <cell r="H5451" t="str">
            <v>CD</v>
          </cell>
        </row>
        <row r="5452">
          <cell r="F5452" t="str">
            <v>CD502448</v>
          </cell>
          <cell r="G5452">
            <v>42083</v>
          </cell>
          <cell r="H5452" t="str">
            <v>CD</v>
          </cell>
        </row>
        <row r="5453">
          <cell r="F5453" t="str">
            <v>CD500703</v>
          </cell>
          <cell r="G5453">
            <v>42083</v>
          </cell>
          <cell r="H5453" t="str">
            <v>CD</v>
          </cell>
        </row>
        <row r="5454">
          <cell r="F5454" t="str">
            <v>CD500916</v>
          </cell>
          <cell r="G5454">
            <v>42083</v>
          </cell>
          <cell r="H5454" t="str">
            <v>CD</v>
          </cell>
        </row>
        <row r="5455">
          <cell r="F5455" t="str">
            <v>CD500949</v>
          </cell>
          <cell r="G5455">
            <v>42083</v>
          </cell>
          <cell r="H5455" t="str">
            <v>CD</v>
          </cell>
        </row>
        <row r="5456">
          <cell r="F5456" t="str">
            <v>CD500758</v>
          </cell>
          <cell r="G5456">
            <v>42083</v>
          </cell>
          <cell r="H5456" t="str">
            <v>CD</v>
          </cell>
        </row>
        <row r="5457">
          <cell r="F5457" t="str">
            <v>CD500847</v>
          </cell>
          <cell r="G5457">
            <v>42083</v>
          </cell>
          <cell r="H5457" t="str">
            <v>CD</v>
          </cell>
        </row>
        <row r="5458">
          <cell r="F5458" t="str">
            <v>CD500890</v>
          </cell>
          <cell r="G5458">
            <v>42083</v>
          </cell>
          <cell r="H5458" t="str">
            <v>CD</v>
          </cell>
        </row>
        <row r="5459">
          <cell r="F5459" t="str">
            <v>CD500853</v>
          </cell>
          <cell r="G5459">
            <v>42083</v>
          </cell>
          <cell r="H5459" t="str">
            <v>CD</v>
          </cell>
        </row>
        <row r="5460">
          <cell r="F5460" t="str">
            <v>CD500945</v>
          </cell>
          <cell r="G5460">
            <v>42083</v>
          </cell>
          <cell r="H5460" t="str">
            <v>CD</v>
          </cell>
        </row>
        <row r="5461">
          <cell r="F5461" t="str">
            <v>CD502244</v>
          </cell>
          <cell r="G5461">
            <v>42083</v>
          </cell>
          <cell r="H5461" t="str">
            <v>CD</v>
          </cell>
        </row>
        <row r="5462">
          <cell r="F5462" t="str">
            <v>CD501284</v>
          </cell>
          <cell r="G5462">
            <v>42083</v>
          </cell>
          <cell r="H5462" t="str">
            <v>CD</v>
          </cell>
        </row>
        <row r="5463">
          <cell r="F5463" t="str">
            <v>CD500772</v>
          </cell>
          <cell r="G5463">
            <v>42083</v>
          </cell>
          <cell r="H5463" t="str">
            <v>CD</v>
          </cell>
        </row>
        <row r="5464">
          <cell r="F5464" t="str">
            <v>CD500359</v>
          </cell>
          <cell r="G5464">
            <v>42083</v>
          </cell>
          <cell r="H5464" t="str">
            <v>CD</v>
          </cell>
        </row>
        <row r="5465">
          <cell r="F5465" t="str">
            <v>TL17116</v>
          </cell>
          <cell r="G5465">
            <v>42083</v>
          </cell>
          <cell r="H5465" t="str">
            <v>TL</v>
          </cell>
        </row>
        <row r="5466">
          <cell r="F5466" t="str">
            <v>CD500350</v>
          </cell>
          <cell r="G5466">
            <v>42083</v>
          </cell>
          <cell r="H5466" t="str">
            <v>CD</v>
          </cell>
        </row>
        <row r="5467">
          <cell r="F5467" t="str">
            <v>CD501071</v>
          </cell>
          <cell r="G5467">
            <v>42083</v>
          </cell>
          <cell r="H5467" t="str">
            <v>CD</v>
          </cell>
        </row>
        <row r="5468">
          <cell r="F5468" t="str">
            <v>CD501064</v>
          </cell>
          <cell r="G5468">
            <v>42083</v>
          </cell>
          <cell r="H5468" t="str">
            <v>CD</v>
          </cell>
        </row>
        <row r="5469">
          <cell r="F5469" t="str">
            <v>CD498613</v>
          </cell>
          <cell r="G5469">
            <v>42083</v>
          </cell>
          <cell r="H5469" t="str">
            <v>CD</v>
          </cell>
        </row>
        <row r="5470">
          <cell r="F5470" t="str">
            <v>CD497137</v>
          </cell>
          <cell r="G5470">
            <v>42083</v>
          </cell>
          <cell r="H5470" t="str">
            <v>CD</v>
          </cell>
        </row>
        <row r="5471">
          <cell r="F5471" t="str">
            <v>CD495941</v>
          </cell>
          <cell r="G5471">
            <v>42083</v>
          </cell>
          <cell r="H5471" t="str">
            <v>CD</v>
          </cell>
        </row>
        <row r="5472">
          <cell r="F5472" t="str">
            <v>CD489819</v>
          </cell>
          <cell r="G5472">
            <v>42083</v>
          </cell>
          <cell r="H5472" t="str">
            <v>CD</v>
          </cell>
        </row>
        <row r="5473">
          <cell r="F5473" t="str">
            <v>CD501026</v>
          </cell>
          <cell r="G5473">
            <v>42083</v>
          </cell>
          <cell r="H5473" t="str">
            <v>CD</v>
          </cell>
        </row>
        <row r="5474">
          <cell r="F5474" t="str">
            <v>CD501569</v>
          </cell>
          <cell r="G5474">
            <v>42083</v>
          </cell>
          <cell r="H5474" t="str">
            <v>CD</v>
          </cell>
        </row>
        <row r="5475">
          <cell r="F5475" t="str">
            <v>CD502003</v>
          </cell>
          <cell r="G5475">
            <v>42083</v>
          </cell>
          <cell r="H5475" t="str">
            <v>CD</v>
          </cell>
        </row>
        <row r="5476">
          <cell r="F5476" t="str">
            <v>CH62197</v>
          </cell>
          <cell r="G5476">
            <v>42083</v>
          </cell>
          <cell r="H5476" t="str">
            <v>CH</v>
          </cell>
        </row>
        <row r="5477">
          <cell r="F5477" t="str">
            <v>CD500970</v>
          </cell>
          <cell r="G5477">
            <v>42083</v>
          </cell>
          <cell r="H5477" t="str">
            <v>CD</v>
          </cell>
        </row>
        <row r="5478">
          <cell r="F5478" t="str">
            <v>CD498660</v>
          </cell>
          <cell r="G5478">
            <v>42083</v>
          </cell>
          <cell r="H5478" t="str">
            <v>CD</v>
          </cell>
        </row>
        <row r="5479">
          <cell r="F5479" t="str">
            <v>CD501121</v>
          </cell>
          <cell r="G5479">
            <v>42083</v>
          </cell>
          <cell r="H5479" t="str">
            <v>CD</v>
          </cell>
        </row>
        <row r="5480">
          <cell r="F5480" t="str">
            <v>PR56812</v>
          </cell>
          <cell r="G5480">
            <v>42083</v>
          </cell>
          <cell r="H5480" t="str">
            <v>PR</v>
          </cell>
        </row>
        <row r="5481">
          <cell r="F5481" t="str">
            <v>CD502017</v>
          </cell>
          <cell r="G5481">
            <v>42083</v>
          </cell>
          <cell r="H5481" t="str">
            <v>CD</v>
          </cell>
        </row>
        <row r="5482">
          <cell r="F5482" t="str">
            <v>CD501754</v>
          </cell>
          <cell r="G5482">
            <v>42083</v>
          </cell>
          <cell r="H5482" t="str">
            <v>CD</v>
          </cell>
        </row>
        <row r="5483">
          <cell r="F5483" t="str">
            <v>CD501039</v>
          </cell>
          <cell r="G5483">
            <v>42083</v>
          </cell>
          <cell r="H5483" t="str">
            <v>CD</v>
          </cell>
        </row>
        <row r="5484">
          <cell r="F5484" t="str">
            <v>CD499826</v>
          </cell>
          <cell r="G5484">
            <v>42083</v>
          </cell>
          <cell r="H5484" t="str">
            <v>CD</v>
          </cell>
        </row>
        <row r="5485">
          <cell r="F5485" t="str">
            <v>CD488735</v>
          </cell>
          <cell r="G5485">
            <v>42083</v>
          </cell>
          <cell r="H5485" t="str">
            <v>CD</v>
          </cell>
        </row>
        <row r="5486">
          <cell r="F5486" t="str">
            <v>CH62276</v>
          </cell>
          <cell r="G5486">
            <v>42083</v>
          </cell>
          <cell r="H5486" t="str">
            <v>CH</v>
          </cell>
        </row>
        <row r="5487">
          <cell r="F5487" t="str">
            <v>CD500727</v>
          </cell>
          <cell r="G5487">
            <v>42083</v>
          </cell>
          <cell r="H5487" t="str">
            <v>CD</v>
          </cell>
        </row>
        <row r="5488">
          <cell r="F5488" t="str">
            <v>CD498965</v>
          </cell>
          <cell r="G5488">
            <v>42083</v>
          </cell>
          <cell r="H5488" t="str">
            <v>CD</v>
          </cell>
        </row>
        <row r="5489">
          <cell r="F5489" t="str">
            <v>CD498777</v>
          </cell>
          <cell r="G5489">
            <v>42083</v>
          </cell>
          <cell r="H5489" t="str">
            <v>CD</v>
          </cell>
        </row>
        <row r="5490">
          <cell r="F5490" t="str">
            <v>CD501306</v>
          </cell>
          <cell r="G5490">
            <v>42083</v>
          </cell>
          <cell r="H5490" t="str">
            <v>CD</v>
          </cell>
        </row>
        <row r="5491">
          <cell r="F5491" t="str">
            <v>CD501993</v>
          </cell>
          <cell r="G5491">
            <v>42083</v>
          </cell>
          <cell r="H5491" t="str">
            <v>CD</v>
          </cell>
        </row>
        <row r="5492">
          <cell r="F5492" t="str">
            <v>CH62231</v>
          </cell>
          <cell r="G5492">
            <v>42083</v>
          </cell>
          <cell r="H5492" t="str">
            <v>CH</v>
          </cell>
        </row>
        <row r="5493">
          <cell r="F5493" t="str">
            <v>CD502011</v>
          </cell>
          <cell r="G5493">
            <v>42083</v>
          </cell>
          <cell r="H5493" t="str">
            <v>CD</v>
          </cell>
        </row>
        <row r="5494">
          <cell r="F5494" t="str">
            <v>CQ58209</v>
          </cell>
          <cell r="G5494">
            <v>42083</v>
          </cell>
          <cell r="H5494" t="str">
            <v>CQ</v>
          </cell>
        </row>
        <row r="5495">
          <cell r="F5495" t="str">
            <v>CQ57444</v>
          </cell>
          <cell r="G5495">
            <v>42083</v>
          </cell>
          <cell r="H5495" t="str">
            <v>CQ</v>
          </cell>
        </row>
        <row r="5496">
          <cell r="F5496" t="str">
            <v>CQ57681</v>
          </cell>
          <cell r="G5496">
            <v>42083</v>
          </cell>
          <cell r="H5496" t="str">
            <v>CQ</v>
          </cell>
        </row>
        <row r="5497">
          <cell r="F5497" t="str">
            <v>CQ57906</v>
          </cell>
          <cell r="G5497">
            <v>42083</v>
          </cell>
          <cell r="H5497" t="str">
            <v>CQ</v>
          </cell>
        </row>
        <row r="5498">
          <cell r="F5498" t="str">
            <v>CQ57896</v>
          </cell>
          <cell r="G5498">
            <v>42083</v>
          </cell>
          <cell r="H5498" t="str">
            <v>CQ</v>
          </cell>
        </row>
        <row r="5499">
          <cell r="F5499" t="str">
            <v>CQ58275</v>
          </cell>
          <cell r="G5499">
            <v>42083</v>
          </cell>
          <cell r="H5499" t="str">
            <v>CQ</v>
          </cell>
        </row>
        <row r="5500">
          <cell r="F5500" t="str">
            <v>CQ58198</v>
          </cell>
          <cell r="G5500">
            <v>42083</v>
          </cell>
          <cell r="H5500" t="str">
            <v>CQ</v>
          </cell>
        </row>
        <row r="5501">
          <cell r="F5501" t="str">
            <v>CQ56688</v>
          </cell>
          <cell r="G5501">
            <v>42083</v>
          </cell>
          <cell r="H5501" t="str">
            <v>CQ</v>
          </cell>
        </row>
        <row r="5502">
          <cell r="F5502" t="str">
            <v>CQ57630</v>
          </cell>
          <cell r="G5502">
            <v>42083</v>
          </cell>
          <cell r="H5502" t="str">
            <v>CQ</v>
          </cell>
        </row>
        <row r="5503">
          <cell r="F5503" t="str">
            <v>CH62387</v>
          </cell>
          <cell r="G5503">
            <v>42083</v>
          </cell>
          <cell r="H5503" t="str">
            <v>CH</v>
          </cell>
        </row>
        <row r="5504">
          <cell r="F5504" t="str">
            <v>PR56897</v>
          </cell>
          <cell r="G5504">
            <v>42083</v>
          </cell>
          <cell r="H5504" t="str">
            <v>PR</v>
          </cell>
        </row>
        <row r="5505">
          <cell r="F5505" t="str">
            <v>CH62353</v>
          </cell>
          <cell r="G5505">
            <v>42083</v>
          </cell>
          <cell r="H5505" t="str">
            <v>CH</v>
          </cell>
        </row>
        <row r="5506">
          <cell r="F5506" t="str">
            <v>CH62358</v>
          </cell>
          <cell r="G5506">
            <v>42083</v>
          </cell>
          <cell r="H5506" t="str">
            <v>CH</v>
          </cell>
        </row>
        <row r="5507">
          <cell r="F5507" t="str">
            <v>CH62377</v>
          </cell>
          <cell r="G5507">
            <v>42083</v>
          </cell>
          <cell r="H5507" t="str">
            <v>CH</v>
          </cell>
        </row>
        <row r="5508">
          <cell r="F5508" t="str">
            <v>CH62393</v>
          </cell>
          <cell r="G5508">
            <v>42083</v>
          </cell>
          <cell r="H5508" t="str">
            <v>CH</v>
          </cell>
        </row>
        <row r="5509">
          <cell r="F5509" t="str">
            <v>CH62378</v>
          </cell>
          <cell r="G5509">
            <v>42083</v>
          </cell>
          <cell r="H5509" t="str">
            <v>CH</v>
          </cell>
        </row>
        <row r="5510">
          <cell r="F5510" t="str">
            <v>CD501889</v>
          </cell>
          <cell r="G5510">
            <v>42083</v>
          </cell>
          <cell r="H5510" t="str">
            <v>CD</v>
          </cell>
        </row>
        <row r="5511">
          <cell r="F5511" t="str">
            <v>CD502580</v>
          </cell>
          <cell r="G5511">
            <v>42083</v>
          </cell>
          <cell r="H5511" t="str">
            <v>CD</v>
          </cell>
        </row>
        <row r="5512">
          <cell r="F5512" t="str">
            <v>CD502578</v>
          </cell>
          <cell r="G5512">
            <v>42083</v>
          </cell>
          <cell r="H5512" t="str">
            <v>CD</v>
          </cell>
        </row>
        <row r="5513">
          <cell r="F5513" t="str">
            <v>CD501808</v>
          </cell>
          <cell r="G5513">
            <v>42083</v>
          </cell>
          <cell r="H5513" t="str">
            <v>CD</v>
          </cell>
        </row>
        <row r="5514">
          <cell r="F5514" t="str">
            <v>CD501877</v>
          </cell>
          <cell r="G5514">
            <v>42083</v>
          </cell>
          <cell r="H5514" t="str">
            <v>CD</v>
          </cell>
        </row>
        <row r="5515">
          <cell r="F5515" t="str">
            <v>CD502544</v>
          </cell>
          <cell r="G5515">
            <v>42083</v>
          </cell>
          <cell r="H5515" t="str">
            <v>CD</v>
          </cell>
        </row>
        <row r="5516">
          <cell r="F5516" t="str">
            <v>CQ58674</v>
          </cell>
          <cell r="G5516">
            <v>42083</v>
          </cell>
          <cell r="H5516" t="str">
            <v>CQ</v>
          </cell>
        </row>
        <row r="5517">
          <cell r="F5517" t="str">
            <v>CQ58638</v>
          </cell>
          <cell r="G5517">
            <v>42083</v>
          </cell>
          <cell r="H5517" t="str">
            <v>CQ</v>
          </cell>
        </row>
        <row r="5518">
          <cell r="F5518" t="str">
            <v>CQ59250</v>
          </cell>
          <cell r="G5518">
            <v>42083</v>
          </cell>
          <cell r="H5518" t="str">
            <v>CQ</v>
          </cell>
        </row>
        <row r="5519">
          <cell r="F5519" t="str">
            <v>CQ58976</v>
          </cell>
          <cell r="G5519">
            <v>42083</v>
          </cell>
          <cell r="H5519" t="str">
            <v>CQ</v>
          </cell>
        </row>
        <row r="5520">
          <cell r="F5520" t="str">
            <v>CQ59171</v>
          </cell>
          <cell r="G5520">
            <v>42083</v>
          </cell>
          <cell r="H5520" t="str">
            <v>CQ</v>
          </cell>
        </row>
        <row r="5521">
          <cell r="F5521" t="str">
            <v>CD501464</v>
          </cell>
          <cell r="G5521">
            <v>42083</v>
          </cell>
          <cell r="H5521" t="str">
            <v>CD</v>
          </cell>
        </row>
        <row r="5522">
          <cell r="F5522" t="str">
            <v>CD501224</v>
          </cell>
          <cell r="G5522">
            <v>42083</v>
          </cell>
          <cell r="H5522" t="str">
            <v>CD</v>
          </cell>
        </row>
        <row r="5523">
          <cell r="F5523" t="str">
            <v>CD503233</v>
          </cell>
          <cell r="G5523">
            <v>42095</v>
          </cell>
          <cell r="H5523" t="str">
            <v>CD</v>
          </cell>
        </row>
        <row r="5524">
          <cell r="F5524" t="str">
            <v>CD501239</v>
          </cell>
          <cell r="G5524">
            <v>42095</v>
          </cell>
          <cell r="H5524" t="str">
            <v>CD</v>
          </cell>
        </row>
        <row r="5525">
          <cell r="F5525" t="str">
            <v>CD500779</v>
          </cell>
          <cell r="G5525">
            <v>42095</v>
          </cell>
          <cell r="H5525" t="str">
            <v>CD</v>
          </cell>
        </row>
        <row r="5526">
          <cell r="F5526" t="str">
            <v>CD501854</v>
          </cell>
          <cell r="G5526">
            <v>42095</v>
          </cell>
          <cell r="H5526" t="str">
            <v>CD</v>
          </cell>
        </row>
        <row r="5527">
          <cell r="F5527" t="str">
            <v>CD500887</v>
          </cell>
          <cell r="G5527">
            <v>42095</v>
          </cell>
          <cell r="H5527" t="str">
            <v>CD</v>
          </cell>
        </row>
        <row r="5528">
          <cell r="F5528" t="str">
            <v>CD500850</v>
          </cell>
          <cell r="G5528">
            <v>42095</v>
          </cell>
          <cell r="H5528" t="str">
            <v>CD</v>
          </cell>
        </row>
        <row r="5529">
          <cell r="F5529" t="str">
            <v>CD500652</v>
          </cell>
          <cell r="G5529">
            <v>42095</v>
          </cell>
          <cell r="H5529" t="str">
            <v>CD</v>
          </cell>
        </row>
        <row r="5530">
          <cell r="F5530" t="str">
            <v>CD500092</v>
          </cell>
          <cell r="G5530">
            <v>42095</v>
          </cell>
          <cell r="H5530" t="str">
            <v>CD</v>
          </cell>
        </row>
        <row r="5531">
          <cell r="F5531" t="str">
            <v>CD502557</v>
          </cell>
          <cell r="G5531">
            <v>42095</v>
          </cell>
          <cell r="H5531" t="str">
            <v>CD</v>
          </cell>
        </row>
        <row r="5532">
          <cell r="F5532" t="str">
            <v>CD502574</v>
          </cell>
          <cell r="G5532">
            <v>42095</v>
          </cell>
          <cell r="H5532" t="str">
            <v>CD</v>
          </cell>
        </row>
        <row r="5533">
          <cell r="F5533" t="str">
            <v>CD502960</v>
          </cell>
          <cell r="G5533">
            <v>42095</v>
          </cell>
          <cell r="H5533" t="str">
            <v>CD</v>
          </cell>
        </row>
        <row r="5534">
          <cell r="F5534" t="str">
            <v>CD502961</v>
          </cell>
          <cell r="G5534">
            <v>42095</v>
          </cell>
          <cell r="H5534" t="str">
            <v>CD</v>
          </cell>
        </row>
        <row r="5535">
          <cell r="F5535" t="str">
            <v>CD503417</v>
          </cell>
          <cell r="G5535">
            <v>42095</v>
          </cell>
          <cell r="H5535" t="str">
            <v>CD</v>
          </cell>
        </row>
        <row r="5536">
          <cell r="F5536" t="str">
            <v>CD503439</v>
          </cell>
          <cell r="G5536">
            <v>42095</v>
          </cell>
          <cell r="H5536" t="str">
            <v>CD</v>
          </cell>
        </row>
        <row r="5537">
          <cell r="F5537" t="str">
            <v>CD502565</v>
          </cell>
          <cell r="G5537">
            <v>42095</v>
          </cell>
          <cell r="H5537" t="str">
            <v>CD</v>
          </cell>
        </row>
        <row r="5538">
          <cell r="F5538" t="str">
            <v>CD503341</v>
          </cell>
          <cell r="G5538">
            <v>42095</v>
          </cell>
          <cell r="H5538" t="str">
            <v>CD</v>
          </cell>
        </row>
        <row r="5539">
          <cell r="F5539" t="str">
            <v>CD502956</v>
          </cell>
          <cell r="G5539">
            <v>42095</v>
          </cell>
          <cell r="H5539" t="str">
            <v>CD</v>
          </cell>
        </row>
        <row r="5540">
          <cell r="F5540" t="str">
            <v>CD503407</v>
          </cell>
          <cell r="G5540">
            <v>42095</v>
          </cell>
          <cell r="H5540" t="str">
            <v>CD</v>
          </cell>
        </row>
        <row r="5541">
          <cell r="F5541" t="str">
            <v>CD502298</v>
          </cell>
          <cell r="G5541">
            <v>42095</v>
          </cell>
          <cell r="H5541" t="str">
            <v>CD</v>
          </cell>
        </row>
        <row r="5542">
          <cell r="F5542" t="str">
            <v>CD503422</v>
          </cell>
          <cell r="G5542">
            <v>42095</v>
          </cell>
          <cell r="H5542" t="str">
            <v>CD</v>
          </cell>
        </row>
        <row r="5543">
          <cell r="F5543" t="str">
            <v>CD503373</v>
          </cell>
          <cell r="G5543">
            <v>42095</v>
          </cell>
          <cell r="H5543" t="str">
            <v>CD</v>
          </cell>
        </row>
        <row r="5544">
          <cell r="F5544" t="str">
            <v>CD487339</v>
          </cell>
          <cell r="G5544">
            <v>42095</v>
          </cell>
          <cell r="H5544" t="str">
            <v>CD</v>
          </cell>
        </row>
        <row r="5545">
          <cell r="F5545" t="str">
            <v>PR56929</v>
          </cell>
          <cell r="G5545">
            <v>42095</v>
          </cell>
          <cell r="H5545" t="str">
            <v>PR</v>
          </cell>
        </row>
        <row r="5546">
          <cell r="F5546" t="str">
            <v>PR56936</v>
          </cell>
          <cell r="G5546">
            <v>42095</v>
          </cell>
          <cell r="H5546" t="str">
            <v>PR</v>
          </cell>
        </row>
        <row r="5547">
          <cell r="F5547" t="str">
            <v>CD497939</v>
          </cell>
          <cell r="G5547">
            <v>42095</v>
          </cell>
          <cell r="H5547" t="str">
            <v>CD</v>
          </cell>
        </row>
        <row r="5548">
          <cell r="F5548" t="str">
            <v>CD494457</v>
          </cell>
          <cell r="G5548">
            <v>42095</v>
          </cell>
          <cell r="H5548" t="str">
            <v>CD</v>
          </cell>
        </row>
        <row r="5549">
          <cell r="F5549" t="str">
            <v>CD502412</v>
          </cell>
          <cell r="G5549">
            <v>42095</v>
          </cell>
          <cell r="H5549" t="str">
            <v>CD</v>
          </cell>
        </row>
        <row r="5550">
          <cell r="F5550" t="str">
            <v>CQ58317</v>
          </cell>
          <cell r="G5550">
            <v>42095</v>
          </cell>
          <cell r="H5550" t="str">
            <v>CQ</v>
          </cell>
        </row>
        <row r="5551">
          <cell r="F5551" t="str">
            <v>CQ57228</v>
          </cell>
          <cell r="G5551">
            <v>42095</v>
          </cell>
          <cell r="H5551" t="str">
            <v>CQ</v>
          </cell>
        </row>
        <row r="5552">
          <cell r="F5552" t="str">
            <v>CQ57442</v>
          </cell>
          <cell r="G5552">
            <v>42095</v>
          </cell>
          <cell r="H5552" t="str">
            <v>CQ</v>
          </cell>
        </row>
        <row r="5553">
          <cell r="F5553" t="str">
            <v>CQ57815</v>
          </cell>
          <cell r="G5553">
            <v>42095</v>
          </cell>
          <cell r="H5553" t="str">
            <v>CQ</v>
          </cell>
        </row>
        <row r="5554">
          <cell r="F5554" t="str">
            <v>CD503082</v>
          </cell>
          <cell r="G5554">
            <v>42095</v>
          </cell>
          <cell r="H5554" t="str">
            <v>CD</v>
          </cell>
        </row>
        <row r="5555">
          <cell r="F5555">
            <v>22108511</v>
          </cell>
          <cell r="G5555">
            <v>42095</v>
          </cell>
          <cell r="H5555" t="str">
            <v>22</v>
          </cell>
        </row>
        <row r="5556">
          <cell r="F5556" t="str">
            <v>CD502833</v>
          </cell>
          <cell r="G5556">
            <v>42095</v>
          </cell>
          <cell r="H5556" t="str">
            <v>CD</v>
          </cell>
        </row>
        <row r="5557">
          <cell r="F5557" t="str">
            <v>CD504016</v>
          </cell>
          <cell r="G5557">
            <v>42095</v>
          </cell>
          <cell r="H5557" t="str">
            <v>CD</v>
          </cell>
        </row>
        <row r="5558">
          <cell r="F5558" t="str">
            <v>CD506550</v>
          </cell>
          <cell r="G5558">
            <v>42095</v>
          </cell>
          <cell r="H5558" t="str">
            <v>CD</v>
          </cell>
        </row>
        <row r="5559">
          <cell r="F5559" t="str">
            <v>CD504018</v>
          </cell>
          <cell r="G5559">
            <v>42095</v>
          </cell>
          <cell r="H5559" t="str">
            <v>CD</v>
          </cell>
        </row>
        <row r="5560">
          <cell r="F5560" t="str">
            <v>CD504007</v>
          </cell>
          <cell r="G5560">
            <v>42095</v>
          </cell>
          <cell r="H5560" t="str">
            <v>CD</v>
          </cell>
        </row>
        <row r="5561">
          <cell r="F5561" t="str">
            <v>CD506036</v>
          </cell>
          <cell r="G5561">
            <v>42095</v>
          </cell>
          <cell r="H5561" t="str">
            <v>CD</v>
          </cell>
        </row>
        <row r="5562">
          <cell r="F5562" t="str">
            <v>CD506022</v>
          </cell>
          <cell r="G5562">
            <v>42095</v>
          </cell>
          <cell r="H5562" t="str">
            <v>CD</v>
          </cell>
        </row>
        <row r="5563">
          <cell r="F5563" t="str">
            <v>CD505410</v>
          </cell>
          <cell r="G5563">
            <v>42095</v>
          </cell>
          <cell r="H5563" t="str">
            <v>CD</v>
          </cell>
        </row>
        <row r="5564">
          <cell r="F5564" t="str">
            <v>CD505786</v>
          </cell>
          <cell r="G5564">
            <v>42095</v>
          </cell>
          <cell r="H5564" t="str">
            <v>CD</v>
          </cell>
        </row>
        <row r="5565">
          <cell r="F5565" t="str">
            <v>CD505748</v>
          </cell>
          <cell r="G5565">
            <v>42095</v>
          </cell>
          <cell r="H5565" t="str">
            <v>CD</v>
          </cell>
        </row>
        <row r="5566">
          <cell r="F5566" t="str">
            <v>CD504538</v>
          </cell>
          <cell r="G5566">
            <v>42095</v>
          </cell>
          <cell r="H5566" t="str">
            <v>CD</v>
          </cell>
        </row>
        <row r="5567">
          <cell r="F5567" t="str">
            <v>CD504860</v>
          </cell>
          <cell r="G5567">
            <v>42095</v>
          </cell>
          <cell r="H5567" t="str">
            <v>CD</v>
          </cell>
        </row>
        <row r="5568">
          <cell r="F5568" t="str">
            <v>CD504661</v>
          </cell>
          <cell r="G5568">
            <v>42095</v>
          </cell>
          <cell r="H5568" t="str">
            <v>CD</v>
          </cell>
        </row>
        <row r="5569">
          <cell r="F5569" t="str">
            <v>CD505743</v>
          </cell>
          <cell r="G5569">
            <v>42095</v>
          </cell>
          <cell r="H5569" t="str">
            <v>CD</v>
          </cell>
        </row>
        <row r="5570">
          <cell r="F5570" t="str">
            <v>CD503591</v>
          </cell>
          <cell r="G5570">
            <v>42095</v>
          </cell>
          <cell r="H5570" t="str">
            <v>CD</v>
          </cell>
        </row>
        <row r="5571">
          <cell r="F5571" t="str">
            <v>CD505780</v>
          </cell>
          <cell r="G5571">
            <v>42095</v>
          </cell>
          <cell r="H5571" t="str">
            <v>CD</v>
          </cell>
        </row>
        <row r="5572">
          <cell r="F5572" t="str">
            <v>CD505523</v>
          </cell>
          <cell r="G5572">
            <v>42095</v>
          </cell>
          <cell r="H5572" t="str">
            <v>CD</v>
          </cell>
        </row>
        <row r="5573">
          <cell r="F5573" t="str">
            <v>CD503963</v>
          </cell>
          <cell r="G5573">
            <v>42095</v>
          </cell>
          <cell r="H5573" t="str">
            <v>CD</v>
          </cell>
        </row>
        <row r="5574">
          <cell r="F5574" t="str">
            <v>CD505782</v>
          </cell>
          <cell r="G5574">
            <v>42095</v>
          </cell>
          <cell r="H5574" t="str">
            <v>CD</v>
          </cell>
        </row>
        <row r="5575">
          <cell r="F5575" t="str">
            <v>CD504419</v>
          </cell>
          <cell r="G5575">
            <v>42095</v>
          </cell>
          <cell r="H5575" t="str">
            <v>CD</v>
          </cell>
        </row>
        <row r="5576">
          <cell r="F5576" t="str">
            <v>CD505993</v>
          </cell>
          <cell r="G5576">
            <v>42095</v>
          </cell>
          <cell r="H5576" t="str">
            <v>CD</v>
          </cell>
        </row>
        <row r="5577">
          <cell r="F5577" t="str">
            <v>CD506652</v>
          </cell>
          <cell r="G5577">
            <v>42095</v>
          </cell>
          <cell r="H5577" t="str">
            <v>CD</v>
          </cell>
        </row>
        <row r="5578">
          <cell r="F5578" t="str">
            <v>CD505189</v>
          </cell>
          <cell r="G5578">
            <v>42095</v>
          </cell>
          <cell r="H5578" t="str">
            <v>CD</v>
          </cell>
        </row>
        <row r="5579">
          <cell r="F5579" t="str">
            <v>CD503984</v>
          </cell>
          <cell r="G5579">
            <v>42095</v>
          </cell>
          <cell r="H5579" t="str">
            <v>CD</v>
          </cell>
        </row>
        <row r="5580">
          <cell r="F5580" t="str">
            <v>CD503877</v>
          </cell>
          <cell r="G5580">
            <v>42095</v>
          </cell>
          <cell r="H5580" t="str">
            <v>CD</v>
          </cell>
        </row>
        <row r="5581">
          <cell r="F5581" t="str">
            <v>CD503985</v>
          </cell>
          <cell r="G5581">
            <v>42095</v>
          </cell>
          <cell r="H5581" t="str">
            <v>CD</v>
          </cell>
        </row>
        <row r="5582">
          <cell r="F5582" t="str">
            <v>CD503727</v>
          </cell>
          <cell r="G5582">
            <v>42095</v>
          </cell>
          <cell r="H5582" t="str">
            <v>CD</v>
          </cell>
        </row>
        <row r="5583">
          <cell r="F5583" t="str">
            <v>CD505781</v>
          </cell>
          <cell r="G5583">
            <v>42095</v>
          </cell>
          <cell r="H5583" t="str">
            <v>CD</v>
          </cell>
        </row>
        <row r="5584">
          <cell r="F5584" t="str">
            <v>CD505653</v>
          </cell>
          <cell r="G5584">
            <v>42095</v>
          </cell>
          <cell r="H5584" t="str">
            <v>CD</v>
          </cell>
        </row>
        <row r="5585">
          <cell r="F5585" t="str">
            <v>CD505982</v>
          </cell>
          <cell r="G5585">
            <v>42095</v>
          </cell>
          <cell r="H5585" t="str">
            <v>CD</v>
          </cell>
        </row>
        <row r="5586">
          <cell r="F5586" t="str">
            <v>CD502989</v>
          </cell>
          <cell r="G5586">
            <v>42095</v>
          </cell>
          <cell r="H5586" t="str">
            <v>CD</v>
          </cell>
        </row>
        <row r="5587">
          <cell r="F5587" t="str">
            <v>CD504600</v>
          </cell>
          <cell r="G5587">
            <v>42095</v>
          </cell>
          <cell r="H5587" t="str">
            <v>CD</v>
          </cell>
        </row>
        <row r="5588">
          <cell r="F5588" t="str">
            <v>CD502826</v>
          </cell>
          <cell r="G5588">
            <v>42095</v>
          </cell>
          <cell r="H5588" t="str">
            <v>CD</v>
          </cell>
        </row>
        <row r="5589">
          <cell r="F5589" t="str">
            <v>CD506611</v>
          </cell>
          <cell r="G5589">
            <v>42095</v>
          </cell>
          <cell r="H5589" t="str">
            <v>CD</v>
          </cell>
        </row>
        <row r="5590">
          <cell r="F5590" t="str">
            <v>CD506377</v>
          </cell>
          <cell r="G5590">
            <v>42095</v>
          </cell>
          <cell r="H5590" t="str">
            <v>CD</v>
          </cell>
        </row>
        <row r="5591">
          <cell r="F5591" t="str">
            <v>CD504657</v>
          </cell>
          <cell r="G5591">
            <v>42095</v>
          </cell>
          <cell r="H5591" t="str">
            <v>CD</v>
          </cell>
        </row>
        <row r="5592">
          <cell r="F5592" t="str">
            <v>CD503981</v>
          </cell>
          <cell r="G5592">
            <v>42095</v>
          </cell>
          <cell r="H5592" t="str">
            <v>CD</v>
          </cell>
        </row>
        <row r="5593">
          <cell r="F5593" t="str">
            <v>CD502729</v>
          </cell>
          <cell r="G5593">
            <v>42095</v>
          </cell>
          <cell r="H5593" t="str">
            <v>CD</v>
          </cell>
        </row>
        <row r="5594">
          <cell r="F5594" t="str">
            <v>CD503321</v>
          </cell>
          <cell r="G5594">
            <v>42095</v>
          </cell>
          <cell r="H5594" t="str">
            <v>CD</v>
          </cell>
        </row>
        <row r="5595">
          <cell r="F5595" t="str">
            <v>CD503522</v>
          </cell>
          <cell r="G5595">
            <v>42095</v>
          </cell>
          <cell r="H5595" t="str">
            <v>CD</v>
          </cell>
        </row>
        <row r="5596">
          <cell r="F5596" t="str">
            <v>CD504499</v>
          </cell>
          <cell r="G5596">
            <v>42095</v>
          </cell>
          <cell r="H5596" t="str">
            <v>CD</v>
          </cell>
        </row>
        <row r="5597">
          <cell r="F5597" t="str">
            <v>CD506221</v>
          </cell>
          <cell r="G5597">
            <v>42095</v>
          </cell>
          <cell r="H5597" t="str">
            <v>CD</v>
          </cell>
        </row>
        <row r="5598">
          <cell r="F5598" t="str">
            <v>CD504559</v>
          </cell>
          <cell r="G5598">
            <v>42095</v>
          </cell>
          <cell r="H5598" t="str">
            <v>CD</v>
          </cell>
        </row>
        <row r="5599">
          <cell r="F5599" t="str">
            <v>CD504901</v>
          </cell>
          <cell r="G5599">
            <v>42095</v>
          </cell>
          <cell r="H5599" t="str">
            <v>CD</v>
          </cell>
        </row>
        <row r="5600">
          <cell r="F5600" t="str">
            <v>CD505915</v>
          </cell>
          <cell r="G5600">
            <v>42095</v>
          </cell>
          <cell r="H5600" t="str">
            <v>CD</v>
          </cell>
        </row>
        <row r="5601">
          <cell r="F5601" t="str">
            <v>CD502332</v>
          </cell>
          <cell r="G5601">
            <v>42095</v>
          </cell>
          <cell r="H5601" t="str">
            <v>CD</v>
          </cell>
        </row>
        <row r="5602">
          <cell r="F5602" t="str">
            <v>CD499719</v>
          </cell>
          <cell r="G5602">
            <v>42095</v>
          </cell>
          <cell r="H5602" t="str">
            <v>CD</v>
          </cell>
        </row>
        <row r="5603">
          <cell r="F5603" t="str">
            <v>CD500839</v>
          </cell>
          <cell r="G5603">
            <v>42095</v>
          </cell>
          <cell r="H5603" t="str">
            <v>CD</v>
          </cell>
        </row>
        <row r="5604">
          <cell r="F5604" t="str">
            <v>CD497127</v>
          </cell>
          <cell r="G5604">
            <v>42095</v>
          </cell>
          <cell r="H5604" t="str">
            <v>CD</v>
          </cell>
        </row>
        <row r="5605">
          <cell r="F5605" t="str">
            <v>CD500439</v>
          </cell>
          <cell r="G5605">
            <v>42095</v>
          </cell>
          <cell r="H5605" t="str">
            <v>CD</v>
          </cell>
        </row>
        <row r="5606">
          <cell r="F5606" t="str">
            <v>CD501531</v>
          </cell>
          <cell r="G5606">
            <v>42095</v>
          </cell>
          <cell r="H5606" t="str">
            <v>CD</v>
          </cell>
        </row>
        <row r="5607">
          <cell r="F5607" t="str">
            <v>CD499855</v>
          </cell>
          <cell r="G5607">
            <v>42095</v>
          </cell>
          <cell r="H5607" t="str">
            <v>CD</v>
          </cell>
        </row>
        <row r="5608">
          <cell r="F5608" t="str">
            <v>CD502054</v>
          </cell>
          <cell r="G5608">
            <v>42095</v>
          </cell>
          <cell r="H5608" t="str">
            <v>CD</v>
          </cell>
        </row>
        <row r="5609">
          <cell r="F5609" t="str">
            <v>CD499837</v>
          </cell>
          <cell r="G5609">
            <v>42095</v>
          </cell>
          <cell r="H5609" t="str">
            <v>CD</v>
          </cell>
        </row>
        <row r="5610">
          <cell r="F5610" t="str">
            <v>CD500208</v>
          </cell>
          <cell r="G5610">
            <v>42095</v>
          </cell>
          <cell r="H5610" t="str">
            <v>CD</v>
          </cell>
        </row>
        <row r="5611">
          <cell r="F5611" t="str">
            <v>CD496313</v>
          </cell>
          <cell r="G5611">
            <v>42095</v>
          </cell>
          <cell r="H5611" t="str">
            <v>CD</v>
          </cell>
        </row>
        <row r="5612">
          <cell r="F5612" t="str">
            <v>CD494822</v>
          </cell>
          <cell r="G5612">
            <v>42095</v>
          </cell>
          <cell r="H5612" t="str">
            <v>CD</v>
          </cell>
        </row>
        <row r="5613">
          <cell r="F5613" t="str">
            <v>CD498128</v>
          </cell>
          <cell r="G5613">
            <v>42095</v>
          </cell>
          <cell r="H5613" t="str">
            <v>CD</v>
          </cell>
        </row>
        <row r="5614">
          <cell r="F5614" t="str">
            <v>CD506551</v>
          </cell>
          <cell r="G5614">
            <v>42095</v>
          </cell>
          <cell r="H5614" t="str">
            <v>CD</v>
          </cell>
        </row>
        <row r="5615">
          <cell r="F5615" t="str">
            <v>CD485129</v>
          </cell>
          <cell r="G5615">
            <v>42095</v>
          </cell>
          <cell r="H5615" t="str">
            <v>CD</v>
          </cell>
        </row>
        <row r="5616">
          <cell r="F5616" t="str">
            <v>CD499581</v>
          </cell>
          <cell r="G5616">
            <v>42095</v>
          </cell>
          <cell r="H5616" t="str">
            <v>CD</v>
          </cell>
        </row>
        <row r="5617">
          <cell r="F5617" t="str">
            <v>CD500858</v>
          </cell>
          <cell r="G5617">
            <v>42095</v>
          </cell>
          <cell r="H5617" t="str">
            <v>CD</v>
          </cell>
        </row>
        <row r="5618">
          <cell r="F5618" t="str">
            <v>CD500376</v>
          </cell>
          <cell r="G5618">
            <v>42095</v>
          </cell>
          <cell r="H5618" t="str">
            <v>CD</v>
          </cell>
        </row>
        <row r="5619">
          <cell r="F5619" t="str">
            <v>CD500771</v>
          </cell>
          <cell r="G5619">
            <v>42095</v>
          </cell>
          <cell r="H5619" t="str">
            <v>CD</v>
          </cell>
        </row>
        <row r="5620">
          <cell r="F5620" t="str">
            <v>CD500836</v>
          </cell>
          <cell r="G5620">
            <v>42095</v>
          </cell>
          <cell r="H5620" t="str">
            <v>CD</v>
          </cell>
        </row>
        <row r="5621">
          <cell r="F5621" t="str">
            <v>CD492894</v>
          </cell>
          <cell r="G5621">
            <v>42095</v>
          </cell>
          <cell r="H5621" t="str">
            <v>CD</v>
          </cell>
        </row>
        <row r="5622">
          <cell r="F5622" t="str">
            <v>CD498099</v>
          </cell>
          <cell r="G5622">
            <v>42095</v>
          </cell>
          <cell r="H5622" t="str">
            <v>CD</v>
          </cell>
        </row>
        <row r="5623">
          <cell r="F5623" t="str">
            <v>CD505549</v>
          </cell>
          <cell r="G5623">
            <v>42095</v>
          </cell>
          <cell r="H5623" t="str">
            <v>CD</v>
          </cell>
        </row>
        <row r="5624">
          <cell r="F5624" t="str">
            <v>CD504320</v>
          </cell>
          <cell r="G5624">
            <v>42095</v>
          </cell>
          <cell r="H5624" t="str">
            <v>CD</v>
          </cell>
        </row>
        <row r="5625">
          <cell r="F5625" t="str">
            <v>CD504572</v>
          </cell>
          <cell r="G5625">
            <v>42095</v>
          </cell>
          <cell r="H5625" t="str">
            <v>CD</v>
          </cell>
        </row>
        <row r="5626">
          <cell r="F5626" t="str">
            <v>CD505272</v>
          </cell>
          <cell r="G5626">
            <v>42095</v>
          </cell>
          <cell r="H5626" t="str">
            <v>CD</v>
          </cell>
        </row>
        <row r="5627">
          <cell r="F5627" t="str">
            <v>CD504684</v>
          </cell>
          <cell r="G5627">
            <v>42095</v>
          </cell>
          <cell r="H5627" t="str">
            <v>CD</v>
          </cell>
        </row>
        <row r="5628">
          <cell r="F5628" t="str">
            <v>CD505735</v>
          </cell>
          <cell r="G5628">
            <v>42095</v>
          </cell>
          <cell r="H5628" t="str">
            <v>CD</v>
          </cell>
        </row>
        <row r="5629">
          <cell r="F5629" t="str">
            <v>CQ58613</v>
          </cell>
          <cell r="G5629">
            <v>42095</v>
          </cell>
          <cell r="H5629" t="str">
            <v>CQ</v>
          </cell>
        </row>
        <row r="5630">
          <cell r="F5630" t="str">
            <v>CQ59317</v>
          </cell>
          <cell r="G5630">
            <v>42095</v>
          </cell>
          <cell r="H5630" t="str">
            <v>CQ</v>
          </cell>
        </row>
        <row r="5631">
          <cell r="F5631" t="str">
            <v>CQ59505</v>
          </cell>
          <cell r="G5631">
            <v>42095</v>
          </cell>
          <cell r="H5631" t="str">
            <v>CQ</v>
          </cell>
        </row>
        <row r="5632">
          <cell r="F5632">
            <v>22108446</v>
          </cell>
          <cell r="G5632">
            <v>42095</v>
          </cell>
          <cell r="H5632" t="str">
            <v>22</v>
          </cell>
        </row>
        <row r="5633">
          <cell r="F5633" t="str">
            <v>CQ59287</v>
          </cell>
          <cell r="G5633">
            <v>42095</v>
          </cell>
          <cell r="H5633" t="str">
            <v>CQ</v>
          </cell>
        </row>
        <row r="5634">
          <cell r="F5634" t="str">
            <v>CQ59497</v>
          </cell>
          <cell r="G5634">
            <v>42095</v>
          </cell>
          <cell r="H5634" t="str">
            <v>CQ</v>
          </cell>
        </row>
        <row r="5635">
          <cell r="F5635" t="str">
            <v>CQ59409</v>
          </cell>
          <cell r="G5635">
            <v>42095</v>
          </cell>
          <cell r="H5635" t="str">
            <v>CQ</v>
          </cell>
        </row>
        <row r="5636">
          <cell r="F5636" t="str">
            <v>CQ59328</v>
          </cell>
          <cell r="G5636">
            <v>42095</v>
          </cell>
          <cell r="H5636" t="str">
            <v>CQ</v>
          </cell>
        </row>
        <row r="5637">
          <cell r="F5637" t="str">
            <v>CQ59400</v>
          </cell>
          <cell r="G5637">
            <v>42095</v>
          </cell>
          <cell r="H5637" t="str">
            <v>CQ</v>
          </cell>
        </row>
        <row r="5638">
          <cell r="F5638" t="str">
            <v>CQ59660</v>
          </cell>
          <cell r="G5638">
            <v>42095</v>
          </cell>
          <cell r="H5638" t="str">
            <v>CQ</v>
          </cell>
        </row>
        <row r="5639">
          <cell r="F5639" t="str">
            <v>CQ59498</v>
          </cell>
          <cell r="G5639">
            <v>42095</v>
          </cell>
          <cell r="H5639" t="str">
            <v>CQ</v>
          </cell>
        </row>
        <row r="5640">
          <cell r="F5640" t="str">
            <v>CQ59391</v>
          </cell>
          <cell r="G5640">
            <v>42095</v>
          </cell>
          <cell r="H5640" t="str">
            <v>CQ</v>
          </cell>
        </row>
        <row r="5641">
          <cell r="F5641" t="str">
            <v>CD503972</v>
          </cell>
          <cell r="G5641">
            <v>42095</v>
          </cell>
          <cell r="H5641" t="str">
            <v>CD</v>
          </cell>
        </row>
        <row r="5642">
          <cell r="F5642" t="str">
            <v>CD505720</v>
          </cell>
          <cell r="G5642">
            <v>42095</v>
          </cell>
          <cell r="H5642" t="str">
            <v>CD</v>
          </cell>
        </row>
        <row r="5643">
          <cell r="F5643" t="str">
            <v>CD504576</v>
          </cell>
          <cell r="G5643">
            <v>42095</v>
          </cell>
          <cell r="H5643" t="str">
            <v>CD</v>
          </cell>
        </row>
        <row r="5644">
          <cell r="F5644" t="str">
            <v>CD504815</v>
          </cell>
          <cell r="G5644">
            <v>42095</v>
          </cell>
          <cell r="H5644" t="str">
            <v>CD</v>
          </cell>
        </row>
        <row r="5645">
          <cell r="F5645" t="str">
            <v>CD502818</v>
          </cell>
          <cell r="G5645">
            <v>42095</v>
          </cell>
          <cell r="H5645" t="str">
            <v>CD</v>
          </cell>
        </row>
        <row r="5646">
          <cell r="F5646" t="str">
            <v>CD505007</v>
          </cell>
          <cell r="G5646">
            <v>42095</v>
          </cell>
          <cell r="H5646" t="str">
            <v>CD</v>
          </cell>
        </row>
        <row r="5647">
          <cell r="F5647" t="str">
            <v>CD503922</v>
          </cell>
          <cell r="G5647">
            <v>42095</v>
          </cell>
          <cell r="H5647" t="str">
            <v>CD</v>
          </cell>
        </row>
        <row r="5648">
          <cell r="F5648" t="str">
            <v>CD503894</v>
          </cell>
          <cell r="G5648">
            <v>42095</v>
          </cell>
          <cell r="H5648" t="str">
            <v>CD</v>
          </cell>
        </row>
        <row r="5649">
          <cell r="F5649" t="str">
            <v>CD503900</v>
          </cell>
          <cell r="G5649">
            <v>42095</v>
          </cell>
          <cell r="H5649" t="str">
            <v>CD</v>
          </cell>
        </row>
        <row r="5650">
          <cell r="F5650" t="str">
            <v>CD503983</v>
          </cell>
          <cell r="G5650">
            <v>42095</v>
          </cell>
          <cell r="H5650" t="str">
            <v>CD</v>
          </cell>
        </row>
        <row r="5651">
          <cell r="F5651" t="str">
            <v>CD504159</v>
          </cell>
          <cell r="G5651">
            <v>42095</v>
          </cell>
          <cell r="H5651" t="str">
            <v>CD</v>
          </cell>
        </row>
        <row r="5652">
          <cell r="F5652" t="str">
            <v>CD504313</v>
          </cell>
          <cell r="G5652">
            <v>42095</v>
          </cell>
          <cell r="H5652" t="str">
            <v>CD</v>
          </cell>
        </row>
        <row r="5653">
          <cell r="F5653" t="str">
            <v>CH62569</v>
          </cell>
          <cell r="G5653">
            <v>42095</v>
          </cell>
          <cell r="H5653" t="str">
            <v>CH</v>
          </cell>
        </row>
        <row r="5654">
          <cell r="F5654" t="str">
            <v>CD504926</v>
          </cell>
          <cell r="G5654">
            <v>42095</v>
          </cell>
          <cell r="H5654" t="str">
            <v>CD</v>
          </cell>
        </row>
        <row r="5655">
          <cell r="F5655" t="str">
            <v>CD505303</v>
          </cell>
          <cell r="G5655">
            <v>42095</v>
          </cell>
          <cell r="H5655" t="str">
            <v>CD</v>
          </cell>
        </row>
        <row r="5656">
          <cell r="F5656" t="str">
            <v>CD504929</v>
          </cell>
          <cell r="G5656">
            <v>42095</v>
          </cell>
          <cell r="H5656" t="str">
            <v>CD</v>
          </cell>
        </row>
        <row r="5657">
          <cell r="F5657" t="str">
            <v>CD505504</v>
          </cell>
          <cell r="G5657">
            <v>42095</v>
          </cell>
          <cell r="H5657" t="str">
            <v>CD</v>
          </cell>
        </row>
        <row r="5658">
          <cell r="F5658" t="str">
            <v>CD506099</v>
          </cell>
          <cell r="G5658">
            <v>42095</v>
          </cell>
          <cell r="H5658" t="str">
            <v>CD</v>
          </cell>
        </row>
        <row r="5659">
          <cell r="F5659" t="str">
            <v>CD505572</v>
          </cell>
          <cell r="G5659">
            <v>42095</v>
          </cell>
          <cell r="H5659" t="str">
            <v>CD</v>
          </cell>
        </row>
        <row r="5660">
          <cell r="F5660" t="str">
            <v>CD506335</v>
          </cell>
          <cell r="G5660">
            <v>42095</v>
          </cell>
          <cell r="H5660" t="str">
            <v>CD</v>
          </cell>
        </row>
        <row r="5661">
          <cell r="F5661" t="str">
            <v>CD506606</v>
          </cell>
          <cell r="G5661">
            <v>42095</v>
          </cell>
          <cell r="H5661" t="str">
            <v>CD</v>
          </cell>
        </row>
        <row r="5662">
          <cell r="F5662" t="str">
            <v>CD505498</v>
          </cell>
          <cell r="G5662">
            <v>42095</v>
          </cell>
          <cell r="H5662" t="str">
            <v>CD</v>
          </cell>
        </row>
        <row r="5663">
          <cell r="F5663" t="str">
            <v>CD502471</v>
          </cell>
          <cell r="G5663">
            <v>42095</v>
          </cell>
          <cell r="H5663" t="str">
            <v>CD</v>
          </cell>
        </row>
        <row r="5664">
          <cell r="F5664" t="str">
            <v>CD502732</v>
          </cell>
          <cell r="G5664">
            <v>42095</v>
          </cell>
          <cell r="H5664" t="str">
            <v>CD</v>
          </cell>
        </row>
        <row r="5665">
          <cell r="F5665" t="str">
            <v>CD505377</v>
          </cell>
          <cell r="G5665">
            <v>42095</v>
          </cell>
          <cell r="H5665" t="str">
            <v>CD</v>
          </cell>
        </row>
        <row r="5666">
          <cell r="F5666" t="str">
            <v>CD503066</v>
          </cell>
          <cell r="G5666">
            <v>42095</v>
          </cell>
          <cell r="H5666" t="str">
            <v>CD</v>
          </cell>
        </row>
        <row r="5667">
          <cell r="F5667" t="str">
            <v>CD501998</v>
          </cell>
          <cell r="G5667">
            <v>42095</v>
          </cell>
          <cell r="H5667" t="str">
            <v>CD</v>
          </cell>
        </row>
        <row r="5668">
          <cell r="F5668" t="str">
            <v>CD499543</v>
          </cell>
          <cell r="G5668">
            <v>42095</v>
          </cell>
          <cell r="H5668" t="str">
            <v>CD</v>
          </cell>
        </row>
        <row r="5669">
          <cell r="F5669" t="str">
            <v>CD501971</v>
          </cell>
          <cell r="G5669">
            <v>42095</v>
          </cell>
          <cell r="H5669" t="str">
            <v>CD</v>
          </cell>
        </row>
        <row r="5670">
          <cell r="F5670" t="str">
            <v>CD501886</v>
          </cell>
          <cell r="G5670">
            <v>42095</v>
          </cell>
          <cell r="H5670" t="str">
            <v>CD</v>
          </cell>
        </row>
        <row r="5671">
          <cell r="F5671" t="str">
            <v>CD492069</v>
          </cell>
          <cell r="G5671">
            <v>42095</v>
          </cell>
          <cell r="H5671" t="str">
            <v>CD</v>
          </cell>
        </row>
        <row r="5672">
          <cell r="F5672" t="str">
            <v>CD506475</v>
          </cell>
          <cell r="G5672">
            <v>42095</v>
          </cell>
          <cell r="H5672" t="str">
            <v>CD</v>
          </cell>
        </row>
        <row r="5673">
          <cell r="F5673" t="str">
            <v>CD506269</v>
          </cell>
          <cell r="G5673">
            <v>42095</v>
          </cell>
          <cell r="H5673" t="str">
            <v>CD</v>
          </cell>
        </row>
        <row r="5674">
          <cell r="F5674" t="str">
            <v>CD505525</v>
          </cell>
          <cell r="G5674">
            <v>42095</v>
          </cell>
          <cell r="H5674" t="str">
            <v>CD</v>
          </cell>
        </row>
        <row r="5675">
          <cell r="F5675" t="str">
            <v>CD505416</v>
          </cell>
          <cell r="G5675">
            <v>42095</v>
          </cell>
          <cell r="H5675" t="str">
            <v>CD</v>
          </cell>
        </row>
        <row r="5676">
          <cell r="F5676" t="str">
            <v>CD504951</v>
          </cell>
          <cell r="G5676">
            <v>42095</v>
          </cell>
          <cell r="H5676" t="str">
            <v>CD</v>
          </cell>
        </row>
        <row r="5677">
          <cell r="F5677" t="str">
            <v>CD504760</v>
          </cell>
          <cell r="G5677">
            <v>42095</v>
          </cell>
          <cell r="H5677" t="str">
            <v>CD</v>
          </cell>
        </row>
        <row r="5678">
          <cell r="F5678" t="str">
            <v>CD504276</v>
          </cell>
          <cell r="G5678">
            <v>42095</v>
          </cell>
          <cell r="H5678" t="str">
            <v>CD</v>
          </cell>
        </row>
        <row r="5679">
          <cell r="F5679" t="str">
            <v>CD503969</v>
          </cell>
          <cell r="G5679">
            <v>42095</v>
          </cell>
          <cell r="H5679" t="str">
            <v>CD</v>
          </cell>
        </row>
        <row r="5680">
          <cell r="F5680" t="str">
            <v>CD503095</v>
          </cell>
          <cell r="G5680">
            <v>42095</v>
          </cell>
          <cell r="H5680" t="str">
            <v>CD</v>
          </cell>
        </row>
        <row r="5681">
          <cell r="F5681" t="str">
            <v>CD502709</v>
          </cell>
          <cell r="G5681">
            <v>42095</v>
          </cell>
          <cell r="H5681" t="str">
            <v>CD</v>
          </cell>
        </row>
        <row r="5682">
          <cell r="F5682" t="str">
            <v>CD502078</v>
          </cell>
          <cell r="G5682">
            <v>42095</v>
          </cell>
          <cell r="H5682" t="str">
            <v>CD</v>
          </cell>
        </row>
        <row r="5683">
          <cell r="F5683" t="str">
            <v>CD499594</v>
          </cell>
          <cell r="G5683">
            <v>42095</v>
          </cell>
          <cell r="H5683" t="str">
            <v>CD</v>
          </cell>
        </row>
        <row r="5684">
          <cell r="F5684" t="str">
            <v>CD496959</v>
          </cell>
          <cell r="G5684">
            <v>42095</v>
          </cell>
          <cell r="H5684" t="str">
            <v>CD</v>
          </cell>
        </row>
        <row r="5685">
          <cell r="F5685" t="str">
            <v>CD502101</v>
          </cell>
          <cell r="G5685">
            <v>42095</v>
          </cell>
          <cell r="H5685" t="str">
            <v>CD</v>
          </cell>
        </row>
        <row r="5686">
          <cell r="F5686" t="str">
            <v>CD493171</v>
          </cell>
          <cell r="G5686">
            <v>42095</v>
          </cell>
          <cell r="H5686" t="str">
            <v>CD</v>
          </cell>
        </row>
        <row r="5687">
          <cell r="F5687" t="str">
            <v>CD504727</v>
          </cell>
          <cell r="G5687">
            <v>42095</v>
          </cell>
          <cell r="H5687" t="str">
            <v>CD</v>
          </cell>
        </row>
        <row r="5688">
          <cell r="F5688" t="str">
            <v>CD493784</v>
          </cell>
          <cell r="G5688">
            <v>42095</v>
          </cell>
          <cell r="H5688" t="str">
            <v>CD</v>
          </cell>
        </row>
        <row r="5689">
          <cell r="F5689" t="str">
            <v>CD498143</v>
          </cell>
          <cell r="G5689">
            <v>42095</v>
          </cell>
          <cell r="H5689" t="str">
            <v>CD</v>
          </cell>
        </row>
        <row r="5690">
          <cell r="F5690" t="str">
            <v>CD498297</v>
          </cell>
          <cell r="G5690">
            <v>42095</v>
          </cell>
          <cell r="H5690" t="str">
            <v>CD</v>
          </cell>
        </row>
        <row r="5691">
          <cell r="F5691" t="str">
            <v>CH62595</v>
          </cell>
          <cell r="G5691">
            <v>42095</v>
          </cell>
          <cell r="H5691" t="str">
            <v>CH</v>
          </cell>
        </row>
        <row r="5692">
          <cell r="F5692" t="str">
            <v>CD505513</v>
          </cell>
          <cell r="G5692">
            <v>42095</v>
          </cell>
          <cell r="H5692" t="str">
            <v>CD</v>
          </cell>
        </row>
        <row r="5693">
          <cell r="F5693" t="str">
            <v>CD506280</v>
          </cell>
          <cell r="G5693">
            <v>42095</v>
          </cell>
          <cell r="H5693" t="str">
            <v>CD</v>
          </cell>
        </row>
        <row r="5694">
          <cell r="F5694" t="str">
            <v>CH62636</v>
          </cell>
          <cell r="G5694">
            <v>42095</v>
          </cell>
          <cell r="H5694" t="str">
            <v>CH</v>
          </cell>
        </row>
        <row r="5695">
          <cell r="F5695" t="str">
            <v>CD506468</v>
          </cell>
          <cell r="G5695">
            <v>42095</v>
          </cell>
          <cell r="H5695" t="str">
            <v>CD</v>
          </cell>
        </row>
        <row r="5696">
          <cell r="F5696" t="str">
            <v>CD502256</v>
          </cell>
          <cell r="G5696">
            <v>42095</v>
          </cell>
          <cell r="H5696" t="str">
            <v>CD</v>
          </cell>
        </row>
        <row r="5697">
          <cell r="F5697" t="str">
            <v>CH62347</v>
          </cell>
          <cell r="G5697">
            <v>42095</v>
          </cell>
          <cell r="H5697" t="str">
            <v>CH</v>
          </cell>
        </row>
        <row r="5698">
          <cell r="F5698">
            <v>22108044</v>
          </cell>
          <cell r="G5698">
            <v>42095</v>
          </cell>
          <cell r="H5698" t="str">
            <v>22</v>
          </cell>
        </row>
        <row r="5699">
          <cell r="F5699">
            <v>22108045</v>
          </cell>
          <cell r="G5699">
            <v>42095</v>
          </cell>
          <cell r="H5699" t="str">
            <v>22</v>
          </cell>
        </row>
        <row r="5700">
          <cell r="F5700" t="str">
            <v>CD505489</v>
          </cell>
          <cell r="G5700">
            <v>42095</v>
          </cell>
          <cell r="H5700" t="str">
            <v>CD</v>
          </cell>
        </row>
        <row r="5701">
          <cell r="F5701" t="str">
            <v>CD503943</v>
          </cell>
          <cell r="G5701">
            <v>42095</v>
          </cell>
          <cell r="H5701" t="str">
            <v>CD</v>
          </cell>
        </row>
        <row r="5702">
          <cell r="F5702" t="str">
            <v>CD502169</v>
          </cell>
          <cell r="G5702">
            <v>42095</v>
          </cell>
          <cell r="H5702" t="str">
            <v>CD</v>
          </cell>
        </row>
        <row r="5703">
          <cell r="F5703" t="str">
            <v>CD503087</v>
          </cell>
          <cell r="G5703">
            <v>42095</v>
          </cell>
          <cell r="H5703" t="str">
            <v>CD</v>
          </cell>
        </row>
        <row r="5704">
          <cell r="F5704" t="str">
            <v>CD504485</v>
          </cell>
          <cell r="G5704">
            <v>42095</v>
          </cell>
          <cell r="H5704" t="str">
            <v>CD</v>
          </cell>
        </row>
        <row r="5705">
          <cell r="F5705" t="str">
            <v>CD502418</v>
          </cell>
          <cell r="G5705">
            <v>42095</v>
          </cell>
          <cell r="H5705" t="str">
            <v>CD</v>
          </cell>
        </row>
        <row r="5706">
          <cell r="F5706" t="str">
            <v>CD502162</v>
          </cell>
          <cell r="G5706">
            <v>42095</v>
          </cell>
          <cell r="H5706" t="str">
            <v>CD</v>
          </cell>
        </row>
        <row r="5707">
          <cell r="F5707" t="str">
            <v>CH61782</v>
          </cell>
          <cell r="G5707">
            <v>42095</v>
          </cell>
          <cell r="H5707" t="str">
            <v>CH</v>
          </cell>
        </row>
        <row r="5708">
          <cell r="F5708" t="str">
            <v>CD502393</v>
          </cell>
          <cell r="G5708">
            <v>42095</v>
          </cell>
          <cell r="H5708" t="str">
            <v>CD</v>
          </cell>
        </row>
        <row r="5709">
          <cell r="F5709" t="str">
            <v>CD502784</v>
          </cell>
          <cell r="G5709">
            <v>42095</v>
          </cell>
          <cell r="H5709" t="str">
            <v>CD</v>
          </cell>
        </row>
        <row r="5710">
          <cell r="F5710" t="str">
            <v>CD505218</v>
          </cell>
          <cell r="G5710">
            <v>42095</v>
          </cell>
          <cell r="H5710" t="str">
            <v>CD</v>
          </cell>
        </row>
        <row r="5711">
          <cell r="F5711" t="str">
            <v>CD499914</v>
          </cell>
          <cell r="G5711">
            <v>42095</v>
          </cell>
          <cell r="H5711" t="str">
            <v>CD</v>
          </cell>
        </row>
        <row r="5712">
          <cell r="F5712" t="str">
            <v>CQ57881</v>
          </cell>
          <cell r="G5712">
            <v>42095</v>
          </cell>
          <cell r="H5712" t="str">
            <v>CQ</v>
          </cell>
        </row>
        <row r="5713">
          <cell r="F5713" t="str">
            <v>CD498795</v>
          </cell>
          <cell r="G5713">
            <v>42095</v>
          </cell>
          <cell r="H5713" t="str">
            <v>CD</v>
          </cell>
        </row>
        <row r="5714">
          <cell r="F5714" t="str">
            <v>CD501762</v>
          </cell>
          <cell r="G5714">
            <v>42095</v>
          </cell>
          <cell r="H5714" t="str">
            <v>CD</v>
          </cell>
        </row>
        <row r="5715">
          <cell r="F5715" t="str">
            <v>CD501042</v>
          </cell>
          <cell r="G5715">
            <v>42095</v>
          </cell>
          <cell r="H5715" t="str">
            <v>CD</v>
          </cell>
        </row>
        <row r="5716">
          <cell r="F5716" t="str">
            <v>CD504114</v>
          </cell>
          <cell r="G5716">
            <v>42095</v>
          </cell>
          <cell r="H5716" t="str">
            <v>CD</v>
          </cell>
        </row>
        <row r="5717">
          <cell r="F5717" t="str">
            <v>CD498380</v>
          </cell>
          <cell r="G5717">
            <v>42095</v>
          </cell>
          <cell r="H5717" t="str">
            <v>CD</v>
          </cell>
        </row>
        <row r="5718">
          <cell r="F5718" t="str">
            <v>CD501743</v>
          </cell>
          <cell r="G5718">
            <v>42095</v>
          </cell>
          <cell r="H5718" t="str">
            <v>CD</v>
          </cell>
        </row>
        <row r="5719">
          <cell r="F5719" t="str">
            <v>CD503336</v>
          </cell>
          <cell r="G5719">
            <v>42095</v>
          </cell>
          <cell r="H5719" t="str">
            <v>CD</v>
          </cell>
        </row>
        <row r="5720">
          <cell r="F5720" t="str">
            <v>CD504655</v>
          </cell>
          <cell r="G5720">
            <v>42095</v>
          </cell>
          <cell r="H5720" t="str">
            <v>CD</v>
          </cell>
        </row>
        <row r="5721">
          <cell r="F5721" t="str">
            <v>CD503396</v>
          </cell>
          <cell r="G5721">
            <v>42095</v>
          </cell>
          <cell r="H5721" t="str">
            <v>CD</v>
          </cell>
        </row>
        <row r="5722">
          <cell r="F5722" t="str">
            <v>CD501217</v>
          </cell>
          <cell r="G5722">
            <v>42095</v>
          </cell>
          <cell r="H5722" t="str">
            <v>CD</v>
          </cell>
        </row>
        <row r="5723">
          <cell r="F5723" t="str">
            <v>CD506066</v>
          </cell>
          <cell r="G5723">
            <v>42095</v>
          </cell>
          <cell r="H5723" t="str">
            <v>CD</v>
          </cell>
        </row>
        <row r="5724">
          <cell r="F5724" t="str">
            <v>CD611037</v>
          </cell>
          <cell r="G5724">
            <v>42416</v>
          </cell>
          <cell r="H5724" t="str">
            <v>CD</v>
          </cell>
        </row>
        <row r="5725">
          <cell r="F5725" t="str">
            <v>CD629229</v>
          </cell>
          <cell r="G5725">
            <v>42416</v>
          </cell>
          <cell r="H5725" t="str">
            <v>CD</v>
          </cell>
        </row>
        <row r="5726">
          <cell r="F5726" t="str">
            <v>CD630285</v>
          </cell>
          <cell r="G5726">
            <v>42416</v>
          </cell>
          <cell r="H5726" t="str">
            <v>CD</v>
          </cell>
        </row>
        <row r="5727">
          <cell r="F5727" t="str">
            <v>CD632240</v>
          </cell>
          <cell r="G5727">
            <v>42416</v>
          </cell>
          <cell r="H5727" t="str">
            <v>CD</v>
          </cell>
        </row>
        <row r="5728">
          <cell r="F5728" t="str">
            <v>CD631485</v>
          </cell>
          <cell r="G5728">
            <v>42416</v>
          </cell>
          <cell r="H5728" t="str">
            <v>CD</v>
          </cell>
        </row>
        <row r="5729">
          <cell r="F5729" t="str">
            <v>CD636380</v>
          </cell>
          <cell r="G5729">
            <v>42416</v>
          </cell>
          <cell r="H5729" t="str">
            <v>CD</v>
          </cell>
        </row>
        <row r="5730">
          <cell r="F5730" t="str">
            <v>CD635560</v>
          </cell>
          <cell r="G5730">
            <v>42416</v>
          </cell>
          <cell r="H5730" t="str">
            <v>CD</v>
          </cell>
        </row>
        <row r="5731">
          <cell r="F5731" t="str">
            <v>CD647266</v>
          </cell>
          <cell r="G5731">
            <v>42416</v>
          </cell>
          <cell r="H5731" t="str">
            <v>CD</v>
          </cell>
        </row>
        <row r="5732">
          <cell r="F5732" t="str">
            <v>CD648258</v>
          </cell>
          <cell r="G5732">
            <v>42416</v>
          </cell>
          <cell r="H5732" t="str">
            <v>CD</v>
          </cell>
        </row>
        <row r="5733">
          <cell r="F5733" t="str">
            <v>CD641609</v>
          </cell>
          <cell r="G5733">
            <v>42416</v>
          </cell>
          <cell r="H5733" t="str">
            <v>CD</v>
          </cell>
        </row>
        <row r="5734">
          <cell r="F5734" t="str">
            <v>CD635558</v>
          </cell>
          <cell r="G5734">
            <v>42416</v>
          </cell>
          <cell r="H5734" t="str">
            <v>CD</v>
          </cell>
        </row>
        <row r="5735">
          <cell r="F5735" t="str">
            <v>CD637719</v>
          </cell>
          <cell r="G5735">
            <v>42416</v>
          </cell>
          <cell r="H5735" t="str">
            <v>CD</v>
          </cell>
        </row>
        <row r="5736">
          <cell r="F5736" t="str">
            <v>CD638193</v>
          </cell>
          <cell r="G5736">
            <v>42416</v>
          </cell>
          <cell r="H5736" t="str">
            <v>CD</v>
          </cell>
        </row>
        <row r="5737">
          <cell r="F5737" t="str">
            <v>CD467512</v>
          </cell>
          <cell r="G5737">
            <v>42101</v>
          </cell>
          <cell r="H5737" t="str">
            <v>CD</v>
          </cell>
        </row>
        <row r="5738">
          <cell r="F5738" t="str">
            <v>CD467515</v>
          </cell>
          <cell r="G5738">
            <v>42101</v>
          </cell>
          <cell r="H5738" t="str">
            <v>CD</v>
          </cell>
        </row>
        <row r="5739">
          <cell r="F5739" t="str">
            <v>CD468529</v>
          </cell>
          <cell r="G5739">
            <v>42101</v>
          </cell>
          <cell r="H5739" t="str">
            <v>CD</v>
          </cell>
        </row>
        <row r="5740">
          <cell r="F5740" t="str">
            <v>CD508949</v>
          </cell>
          <cell r="G5740">
            <v>42110</v>
          </cell>
          <cell r="H5740" t="str">
            <v>CD</v>
          </cell>
        </row>
        <row r="5741">
          <cell r="F5741" t="str">
            <v>CD509314</v>
          </cell>
          <cell r="G5741">
            <v>42110</v>
          </cell>
          <cell r="H5741" t="str">
            <v>CD</v>
          </cell>
        </row>
        <row r="5742">
          <cell r="F5742" t="str">
            <v>CD509305</v>
          </cell>
          <cell r="G5742">
            <v>42110</v>
          </cell>
          <cell r="H5742" t="str">
            <v>CD</v>
          </cell>
        </row>
        <row r="5743">
          <cell r="F5743" t="str">
            <v>CD506679</v>
          </cell>
          <cell r="G5743">
            <v>42110</v>
          </cell>
          <cell r="H5743" t="str">
            <v>CD</v>
          </cell>
        </row>
        <row r="5744">
          <cell r="F5744" t="str">
            <v>CD507007</v>
          </cell>
          <cell r="G5744">
            <v>42110</v>
          </cell>
          <cell r="H5744" t="str">
            <v>CD</v>
          </cell>
        </row>
        <row r="5745">
          <cell r="F5745" t="str">
            <v>CD507193</v>
          </cell>
          <cell r="G5745">
            <v>42110</v>
          </cell>
          <cell r="H5745" t="str">
            <v>CD</v>
          </cell>
        </row>
        <row r="5746">
          <cell r="F5746" t="str">
            <v>CD512179</v>
          </cell>
          <cell r="G5746">
            <v>42110</v>
          </cell>
          <cell r="H5746" t="str">
            <v>CD</v>
          </cell>
        </row>
        <row r="5747">
          <cell r="F5747" t="str">
            <v>CD507786</v>
          </cell>
          <cell r="G5747">
            <v>42110</v>
          </cell>
          <cell r="H5747" t="str">
            <v>CD</v>
          </cell>
        </row>
        <row r="5748">
          <cell r="F5748" t="str">
            <v>CD507816</v>
          </cell>
          <cell r="G5748">
            <v>42110</v>
          </cell>
          <cell r="H5748" t="str">
            <v>CD</v>
          </cell>
        </row>
        <row r="5749">
          <cell r="F5749" t="str">
            <v>CD507694</v>
          </cell>
          <cell r="G5749">
            <v>42110</v>
          </cell>
          <cell r="H5749" t="str">
            <v>CD</v>
          </cell>
        </row>
        <row r="5750">
          <cell r="F5750" t="str">
            <v>CD508005</v>
          </cell>
          <cell r="G5750">
            <v>42110</v>
          </cell>
          <cell r="H5750" t="str">
            <v>CD</v>
          </cell>
        </row>
        <row r="5751">
          <cell r="F5751" t="str">
            <v>CD512864</v>
          </cell>
          <cell r="G5751">
            <v>42110</v>
          </cell>
          <cell r="H5751" t="str">
            <v>CD</v>
          </cell>
        </row>
        <row r="5752">
          <cell r="F5752" t="str">
            <v>CD512552</v>
          </cell>
          <cell r="G5752">
            <v>42110</v>
          </cell>
          <cell r="H5752" t="str">
            <v>CD</v>
          </cell>
        </row>
        <row r="5753">
          <cell r="F5753" t="str">
            <v>CD512082</v>
          </cell>
          <cell r="G5753">
            <v>42110</v>
          </cell>
          <cell r="H5753" t="str">
            <v>CD</v>
          </cell>
        </row>
        <row r="5754">
          <cell r="F5754" t="str">
            <v>CD512009</v>
          </cell>
          <cell r="G5754">
            <v>42110</v>
          </cell>
          <cell r="H5754" t="str">
            <v>CD</v>
          </cell>
        </row>
        <row r="5755">
          <cell r="F5755" t="str">
            <v>CD511995</v>
          </cell>
          <cell r="G5755">
            <v>42110</v>
          </cell>
          <cell r="H5755" t="str">
            <v>CD</v>
          </cell>
        </row>
        <row r="5756">
          <cell r="F5756" t="str">
            <v>CD511152</v>
          </cell>
          <cell r="G5756">
            <v>42110</v>
          </cell>
          <cell r="H5756" t="str">
            <v>CD</v>
          </cell>
        </row>
        <row r="5757">
          <cell r="F5757" t="str">
            <v>CD511043</v>
          </cell>
          <cell r="G5757">
            <v>42110</v>
          </cell>
          <cell r="H5757" t="str">
            <v>CD</v>
          </cell>
        </row>
        <row r="5758">
          <cell r="F5758" t="str">
            <v>CD510641</v>
          </cell>
          <cell r="G5758">
            <v>42110</v>
          </cell>
          <cell r="H5758" t="str">
            <v>CD</v>
          </cell>
        </row>
        <row r="5759">
          <cell r="F5759" t="str">
            <v>CD510437</v>
          </cell>
          <cell r="G5759">
            <v>42110</v>
          </cell>
          <cell r="H5759" t="str">
            <v>CD</v>
          </cell>
        </row>
        <row r="5760">
          <cell r="F5760" t="str">
            <v>CD509726</v>
          </cell>
          <cell r="G5760">
            <v>42110</v>
          </cell>
          <cell r="H5760" t="str">
            <v>CD</v>
          </cell>
        </row>
        <row r="5761">
          <cell r="F5761" t="str">
            <v>CD509308</v>
          </cell>
          <cell r="G5761">
            <v>42110</v>
          </cell>
          <cell r="H5761" t="str">
            <v>CD</v>
          </cell>
        </row>
        <row r="5762">
          <cell r="F5762" t="str">
            <v>CD508556</v>
          </cell>
          <cell r="G5762">
            <v>42110</v>
          </cell>
          <cell r="H5762" t="str">
            <v>CD</v>
          </cell>
        </row>
        <row r="5763">
          <cell r="F5763" t="str">
            <v>CD507994</v>
          </cell>
          <cell r="G5763">
            <v>42110</v>
          </cell>
          <cell r="H5763" t="str">
            <v>CD</v>
          </cell>
        </row>
        <row r="5764">
          <cell r="F5764" t="str">
            <v>CD507951</v>
          </cell>
          <cell r="G5764">
            <v>42110</v>
          </cell>
          <cell r="H5764" t="str">
            <v>CD</v>
          </cell>
        </row>
        <row r="5765">
          <cell r="F5765" t="str">
            <v>CD507826</v>
          </cell>
          <cell r="G5765">
            <v>42110</v>
          </cell>
          <cell r="H5765" t="str">
            <v>CD</v>
          </cell>
        </row>
        <row r="5766">
          <cell r="F5766" t="str">
            <v>CD507286</v>
          </cell>
          <cell r="G5766">
            <v>42110</v>
          </cell>
          <cell r="H5766" t="str">
            <v>CD</v>
          </cell>
        </row>
        <row r="5767">
          <cell r="F5767" t="str">
            <v>CD465876</v>
          </cell>
          <cell r="G5767">
            <v>42110</v>
          </cell>
          <cell r="H5767" t="str">
            <v>CD</v>
          </cell>
        </row>
        <row r="5768">
          <cell r="F5768">
            <v>22108723</v>
          </cell>
          <cell r="G5768">
            <v>42110</v>
          </cell>
          <cell r="H5768" t="str">
            <v>22</v>
          </cell>
        </row>
        <row r="5769">
          <cell r="F5769" t="str">
            <v>CD510910</v>
          </cell>
          <cell r="G5769">
            <v>42110</v>
          </cell>
          <cell r="H5769" t="str">
            <v>CD</v>
          </cell>
        </row>
        <row r="5770">
          <cell r="F5770" t="str">
            <v>CD511132</v>
          </cell>
          <cell r="G5770">
            <v>42110</v>
          </cell>
          <cell r="H5770" t="str">
            <v>CD</v>
          </cell>
        </row>
        <row r="5771">
          <cell r="F5771" t="str">
            <v>CD511150</v>
          </cell>
          <cell r="G5771">
            <v>42110</v>
          </cell>
          <cell r="H5771" t="str">
            <v>CD</v>
          </cell>
        </row>
        <row r="5772">
          <cell r="F5772" t="str">
            <v>CD511446</v>
          </cell>
          <cell r="G5772">
            <v>42110</v>
          </cell>
          <cell r="H5772" t="str">
            <v>CD</v>
          </cell>
        </row>
        <row r="5773">
          <cell r="F5773" t="str">
            <v>CD507962</v>
          </cell>
          <cell r="G5773">
            <v>42110</v>
          </cell>
          <cell r="H5773" t="str">
            <v>CD</v>
          </cell>
        </row>
        <row r="5774">
          <cell r="F5774" t="str">
            <v>CD512080</v>
          </cell>
          <cell r="G5774">
            <v>42110</v>
          </cell>
          <cell r="H5774" t="str">
            <v>CD</v>
          </cell>
        </row>
        <row r="5775">
          <cell r="F5775" t="str">
            <v>CD509628</v>
          </cell>
          <cell r="G5775">
            <v>42110</v>
          </cell>
          <cell r="H5775" t="str">
            <v>CD</v>
          </cell>
        </row>
        <row r="5776">
          <cell r="F5776" t="str">
            <v>CD512197</v>
          </cell>
          <cell r="G5776">
            <v>42110</v>
          </cell>
          <cell r="H5776" t="str">
            <v>CD</v>
          </cell>
        </row>
        <row r="5777">
          <cell r="F5777" t="str">
            <v>CD512184</v>
          </cell>
          <cell r="G5777">
            <v>42110</v>
          </cell>
          <cell r="H5777" t="str">
            <v>CD</v>
          </cell>
        </row>
        <row r="5778">
          <cell r="F5778" t="str">
            <v>CD512014</v>
          </cell>
          <cell r="G5778">
            <v>42110</v>
          </cell>
          <cell r="H5778" t="str">
            <v>CD</v>
          </cell>
        </row>
        <row r="5779">
          <cell r="F5779" t="str">
            <v>CD512764</v>
          </cell>
          <cell r="G5779">
            <v>42110</v>
          </cell>
          <cell r="H5779" t="str">
            <v>CD</v>
          </cell>
        </row>
        <row r="5780">
          <cell r="F5780" t="str">
            <v>CD512773</v>
          </cell>
          <cell r="G5780">
            <v>42110</v>
          </cell>
          <cell r="H5780" t="str">
            <v>CD</v>
          </cell>
        </row>
        <row r="5781">
          <cell r="F5781" t="str">
            <v>CD512076</v>
          </cell>
          <cell r="G5781">
            <v>42110</v>
          </cell>
          <cell r="H5781" t="str">
            <v>CD</v>
          </cell>
        </row>
        <row r="5782">
          <cell r="F5782" t="str">
            <v>CD507996</v>
          </cell>
          <cell r="G5782">
            <v>42110</v>
          </cell>
          <cell r="H5782" t="str">
            <v>CD</v>
          </cell>
        </row>
        <row r="5783">
          <cell r="F5783" t="str">
            <v>CD507984</v>
          </cell>
          <cell r="G5783">
            <v>42110</v>
          </cell>
          <cell r="H5783" t="str">
            <v>CD</v>
          </cell>
        </row>
        <row r="5784">
          <cell r="F5784">
            <v>22108724</v>
          </cell>
          <cell r="G5784">
            <v>42110</v>
          </cell>
          <cell r="H5784" t="str">
            <v>22</v>
          </cell>
        </row>
        <row r="5785">
          <cell r="F5785">
            <v>22108726</v>
          </cell>
          <cell r="G5785">
            <v>42110</v>
          </cell>
          <cell r="H5785" t="str">
            <v>22</v>
          </cell>
        </row>
        <row r="5786">
          <cell r="F5786" t="str">
            <v>CD508592</v>
          </cell>
          <cell r="G5786">
            <v>42110</v>
          </cell>
          <cell r="H5786" t="str">
            <v>CD</v>
          </cell>
        </row>
        <row r="5787">
          <cell r="F5787" t="str">
            <v>CD512810</v>
          </cell>
          <cell r="G5787">
            <v>42110</v>
          </cell>
          <cell r="H5787" t="str">
            <v>CD</v>
          </cell>
        </row>
        <row r="5788">
          <cell r="F5788" t="str">
            <v>CD510799</v>
          </cell>
          <cell r="G5788">
            <v>42110</v>
          </cell>
          <cell r="H5788" t="str">
            <v>CD</v>
          </cell>
        </row>
        <row r="5789">
          <cell r="F5789" t="str">
            <v>CD509736</v>
          </cell>
          <cell r="G5789">
            <v>42110</v>
          </cell>
          <cell r="H5789" t="str">
            <v>CD</v>
          </cell>
        </row>
        <row r="5790">
          <cell r="F5790" t="str">
            <v>CD507836</v>
          </cell>
          <cell r="G5790">
            <v>42110</v>
          </cell>
          <cell r="H5790" t="str">
            <v>CD</v>
          </cell>
        </row>
        <row r="5791">
          <cell r="F5791" t="str">
            <v>CD507863</v>
          </cell>
          <cell r="G5791">
            <v>42110</v>
          </cell>
          <cell r="H5791" t="str">
            <v>CD</v>
          </cell>
        </row>
        <row r="5792">
          <cell r="F5792" t="str">
            <v>CD507966</v>
          </cell>
          <cell r="G5792">
            <v>42110</v>
          </cell>
          <cell r="H5792" t="str">
            <v>CD</v>
          </cell>
        </row>
        <row r="5793">
          <cell r="F5793" t="str">
            <v>CD509909</v>
          </cell>
          <cell r="G5793">
            <v>42110</v>
          </cell>
          <cell r="H5793" t="str">
            <v>CD</v>
          </cell>
        </row>
        <row r="5794">
          <cell r="F5794" t="str">
            <v>CD509867</v>
          </cell>
          <cell r="G5794">
            <v>42110</v>
          </cell>
          <cell r="H5794" t="str">
            <v>CD</v>
          </cell>
        </row>
        <row r="5795">
          <cell r="F5795" t="str">
            <v>CD509317</v>
          </cell>
          <cell r="G5795">
            <v>42110</v>
          </cell>
          <cell r="H5795" t="str">
            <v>CD</v>
          </cell>
        </row>
        <row r="5796">
          <cell r="F5796">
            <v>22108727</v>
          </cell>
          <cell r="G5796">
            <v>42110</v>
          </cell>
          <cell r="H5796" t="str">
            <v>22</v>
          </cell>
        </row>
        <row r="5797">
          <cell r="F5797" t="str">
            <v>CD510496</v>
          </cell>
          <cell r="G5797">
            <v>42110</v>
          </cell>
          <cell r="H5797" t="str">
            <v>CD</v>
          </cell>
        </row>
        <row r="5798">
          <cell r="F5798" t="str">
            <v>CD510566</v>
          </cell>
          <cell r="G5798">
            <v>42110</v>
          </cell>
          <cell r="H5798" t="str">
            <v>CD</v>
          </cell>
        </row>
        <row r="5799">
          <cell r="F5799" t="str">
            <v>CD511246</v>
          </cell>
          <cell r="G5799">
            <v>42110</v>
          </cell>
          <cell r="H5799" t="str">
            <v>CD</v>
          </cell>
        </row>
        <row r="5800">
          <cell r="F5800" t="str">
            <v>CD511495</v>
          </cell>
          <cell r="G5800">
            <v>42110</v>
          </cell>
          <cell r="H5800" t="str">
            <v>CD</v>
          </cell>
        </row>
        <row r="5801">
          <cell r="F5801" t="str">
            <v>CD511515</v>
          </cell>
          <cell r="G5801">
            <v>42110</v>
          </cell>
          <cell r="H5801" t="str">
            <v>CD</v>
          </cell>
        </row>
        <row r="5802">
          <cell r="F5802" t="str">
            <v>CD511496</v>
          </cell>
          <cell r="G5802">
            <v>42110</v>
          </cell>
          <cell r="H5802" t="str">
            <v>CD</v>
          </cell>
        </row>
        <row r="5803">
          <cell r="F5803" t="str">
            <v>CD511232</v>
          </cell>
          <cell r="G5803">
            <v>42110</v>
          </cell>
          <cell r="H5803" t="str">
            <v>CD</v>
          </cell>
        </row>
        <row r="5804">
          <cell r="F5804" t="str">
            <v>CD507933</v>
          </cell>
          <cell r="G5804">
            <v>42110</v>
          </cell>
          <cell r="H5804" t="str">
            <v>CD</v>
          </cell>
        </row>
        <row r="5805">
          <cell r="F5805" t="str">
            <v>CD508382</v>
          </cell>
          <cell r="G5805">
            <v>42110</v>
          </cell>
          <cell r="H5805" t="str">
            <v>CD</v>
          </cell>
        </row>
        <row r="5806">
          <cell r="F5806" t="str">
            <v>CD510552</v>
          </cell>
          <cell r="G5806">
            <v>42110</v>
          </cell>
          <cell r="H5806" t="str">
            <v>CD</v>
          </cell>
        </row>
        <row r="5807">
          <cell r="F5807">
            <v>22108722</v>
          </cell>
          <cell r="G5807">
            <v>42110</v>
          </cell>
          <cell r="H5807" t="str">
            <v>22</v>
          </cell>
        </row>
        <row r="5808">
          <cell r="F5808" t="str">
            <v>CD510642</v>
          </cell>
          <cell r="G5808">
            <v>42110</v>
          </cell>
          <cell r="H5808" t="str">
            <v>CD</v>
          </cell>
        </row>
        <row r="5809">
          <cell r="F5809" t="str">
            <v>CD511097</v>
          </cell>
          <cell r="G5809">
            <v>42110</v>
          </cell>
          <cell r="H5809" t="str">
            <v>CD</v>
          </cell>
        </row>
        <row r="5810">
          <cell r="F5810" t="str">
            <v>CH63165</v>
          </cell>
          <cell r="G5810">
            <v>42111</v>
          </cell>
          <cell r="H5810" t="str">
            <v>CH</v>
          </cell>
        </row>
        <row r="5811">
          <cell r="F5811" t="str">
            <v>CD511908</v>
          </cell>
          <cell r="G5811">
            <v>42111</v>
          </cell>
          <cell r="H5811" t="str">
            <v>CD</v>
          </cell>
        </row>
        <row r="5812">
          <cell r="F5812" t="str">
            <v>CD511554</v>
          </cell>
          <cell r="G5812">
            <v>42111</v>
          </cell>
          <cell r="H5812" t="str">
            <v>CD</v>
          </cell>
        </row>
        <row r="5813">
          <cell r="F5813" t="str">
            <v>CD508877</v>
          </cell>
          <cell r="G5813">
            <v>42111</v>
          </cell>
          <cell r="H5813" t="str">
            <v>CD</v>
          </cell>
        </row>
        <row r="5814">
          <cell r="F5814">
            <v>22108617</v>
          </cell>
          <cell r="G5814">
            <v>42111</v>
          </cell>
          <cell r="H5814" t="str">
            <v>22</v>
          </cell>
        </row>
        <row r="5815">
          <cell r="F5815">
            <v>22108567</v>
          </cell>
          <cell r="G5815">
            <v>42111</v>
          </cell>
          <cell r="H5815" t="str">
            <v>22</v>
          </cell>
        </row>
        <row r="5816">
          <cell r="F5816" t="str">
            <v>CD511910</v>
          </cell>
          <cell r="G5816">
            <v>42111</v>
          </cell>
          <cell r="H5816" t="str">
            <v>CD</v>
          </cell>
        </row>
        <row r="5817">
          <cell r="F5817">
            <v>22108566</v>
          </cell>
          <cell r="G5817">
            <v>42111</v>
          </cell>
          <cell r="H5817" t="str">
            <v>22</v>
          </cell>
        </row>
        <row r="5818">
          <cell r="F5818" t="str">
            <v>PR57272</v>
          </cell>
          <cell r="G5818">
            <v>42111</v>
          </cell>
          <cell r="H5818" t="str">
            <v>PR</v>
          </cell>
        </row>
        <row r="5819">
          <cell r="F5819">
            <v>22108586</v>
          </cell>
          <cell r="G5819">
            <v>42111</v>
          </cell>
          <cell r="H5819" t="str">
            <v>22</v>
          </cell>
        </row>
        <row r="5820">
          <cell r="F5820">
            <v>22108565</v>
          </cell>
          <cell r="G5820">
            <v>42111</v>
          </cell>
          <cell r="H5820" t="str">
            <v>22</v>
          </cell>
        </row>
        <row r="5821">
          <cell r="F5821" t="str">
            <v>CD510807</v>
          </cell>
          <cell r="G5821">
            <v>42111</v>
          </cell>
          <cell r="H5821" t="str">
            <v>CD</v>
          </cell>
        </row>
        <row r="5822">
          <cell r="F5822">
            <v>22108593</v>
          </cell>
          <cell r="G5822">
            <v>42111</v>
          </cell>
          <cell r="H5822" t="str">
            <v>22</v>
          </cell>
        </row>
        <row r="5823">
          <cell r="F5823">
            <v>22108596</v>
          </cell>
          <cell r="G5823">
            <v>42111</v>
          </cell>
          <cell r="H5823" t="str">
            <v>22</v>
          </cell>
        </row>
        <row r="5824">
          <cell r="F5824" t="str">
            <v>PR57363</v>
          </cell>
          <cell r="G5824">
            <v>42111</v>
          </cell>
          <cell r="H5824" t="str">
            <v>PR</v>
          </cell>
        </row>
        <row r="5825">
          <cell r="F5825">
            <v>22108622</v>
          </cell>
          <cell r="G5825">
            <v>42111</v>
          </cell>
          <cell r="H5825" t="str">
            <v>22</v>
          </cell>
        </row>
        <row r="5826">
          <cell r="F5826" t="str">
            <v>CD492350</v>
          </cell>
          <cell r="G5826">
            <v>42111</v>
          </cell>
          <cell r="H5826" t="str">
            <v>CD</v>
          </cell>
        </row>
        <row r="5827">
          <cell r="F5827" t="str">
            <v>CD509633</v>
          </cell>
          <cell r="G5827">
            <v>42111</v>
          </cell>
          <cell r="H5827" t="str">
            <v>CD</v>
          </cell>
        </row>
        <row r="5828">
          <cell r="F5828" t="str">
            <v>CD509241</v>
          </cell>
          <cell r="G5828">
            <v>42111</v>
          </cell>
          <cell r="H5828" t="str">
            <v>CD</v>
          </cell>
        </row>
        <row r="5829">
          <cell r="F5829" t="str">
            <v>CD509683</v>
          </cell>
          <cell r="G5829">
            <v>42111</v>
          </cell>
          <cell r="H5829" t="str">
            <v>CD</v>
          </cell>
        </row>
        <row r="5830">
          <cell r="F5830" t="str">
            <v>CD508231</v>
          </cell>
          <cell r="G5830">
            <v>42111</v>
          </cell>
          <cell r="H5830" t="str">
            <v>CD</v>
          </cell>
        </row>
        <row r="5831">
          <cell r="F5831">
            <v>22108564</v>
          </cell>
          <cell r="G5831">
            <v>42111</v>
          </cell>
          <cell r="H5831" t="str">
            <v>22</v>
          </cell>
        </row>
        <row r="5832">
          <cell r="F5832" t="str">
            <v>CD504679</v>
          </cell>
          <cell r="G5832">
            <v>42111</v>
          </cell>
          <cell r="H5832" t="str">
            <v>CD</v>
          </cell>
        </row>
        <row r="5833">
          <cell r="F5833" t="str">
            <v>CD504315</v>
          </cell>
          <cell r="G5833">
            <v>42111</v>
          </cell>
          <cell r="H5833" t="str">
            <v>CD</v>
          </cell>
        </row>
        <row r="5834">
          <cell r="F5834" t="str">
            <v>CD512812</v>
          </cell>
          <cell r="G5834">
            <v>42111</v>
          </cell>
          <cell r="H5834" t="str">
            <v>CD</v>
          </cell>
        </row>
        <row r="5835">
          <cell r="F5835" t="str">
            <v>CD508539</v>
          </cell>
          <cell r="G5835">
            <v>42111</v>
          </cell>
          <cell r="H5835" t="str">
            <v>CD</v>
          </cell>
        </row>
        <row r="5836">
          <cell r="F5836" t="str">
            <v>CD507095</v>
          </cell>
          <cell r="G5836">
            <v>42111</v>
          </cell>
          <cell r="H5836" t="str">
            <v>CD</v>
          </cell>
        </row>
        <row r="5837">
          <cell r="F5837" t="str">
            <v>CD506235</v>
          </cell>
          <cell r="G5837">
            <v>42111</v>
          </cell>
          <cell r="H5837" t="str">
            <v>CD</v>
          </cell>
        </row>
        <row r="5838">
          <cell r="F5838" t="str">
            <v>CD501420</v>
          </cell>
          <cell r="G5838">
            <v>42111</v>
          </cell>
          <cell r="H5838" t="str">
            <v>CD</v>
          </cell>
        </row>
        <row r="5839">
          <cell r="F5839" t="str">
            <v>CD474736</v>
          </cell>
          <cell r="G5839">
            <v>42111</v>
          </cell>
          <cell r="H5839" t="str">
            <v>CD</v>
          </cell>
        </row>
        <row r="5840">
          <cell r="F5840" t="str">
            <v>CD471656</v>
          </cell>
          <cell r="G5840">
            <v>42111</v>
          </cell>
          <cell r="H5840" t="str">
            <v>CD</v>
          </cell>
        </row>
        <row r="5841">
          <cell r="F5841" t="str">
            <v>CD507009</v>
          </cell>
          <cell r="G5841">
            <v>42111</v>
          </cell>
          <cell r="H5841" t="str">
            <v>CD</v>
          </cell>
        </row>
        <row r="5842">
          <cell r="F5842" t="str">
            <v>CD489256</v>
          </cell>
          <cell r="G5842">
            <v>42111</v>
          </cell>
          <cell r="H5842" t="str">
            <v>CD</v>
          </cell>
        </row>
        <row r="5843">
          <cell r="F5843" t="str">
            <v>CD506768</v>
          </cell>
          <cell r="G5843">
            <v>42111</v>
          </cell>
          <cell r="H5843" t="str">
            <v>CD</v>
          </cell>
        </row>
        <row r="5844">
          <cell r="F5844" t="str">
            <v>CD499417</v>
          </cell>
          <cell r="G5844">
            <v>42111</v>
          </cell>
          <cell r="H5844" t="str">
            <v>CD</v>
          </cell>
        </row>
        <row r="5845">
          <cell r="F5845" t="str">
            <v>CD500283</v>
          </cell>
          <cell r="G5845">
            <v>42111</v>
          </cell>
          <cell r="H5845" t="str">
            <v>CD</v>
          </cell>
        </row>
        <row r="5846">
          <cell r="F5846" t="str">
            <v>CD507097</v>
          </cell>
          <cell r="G5846">
            <v>42111</v>
          </cell>
          <cell r="H5846" t="str">
            <v>CD</v>
          </cell>
        </row>
        <row r="5847">
          <cell r="F5847" t="str">
            <v>CD502362</v>
          </cell>
          <cell r="G5847">
            <v>42111</v>
          </cell>
          <cell r="H5847" t="str">
            <v>CD</v>
          </cell>
        </row>
        <row r="5848">
          <cell r="F5848" t="str">
            <v>CD505534</v>
          </cell>
          <cell r="G5848">
            <v>42111</v>
          </cell>
          <cell r="H5848" t="str">
            <v>CD</v>
          </cell>
        </row>
        <row r="5849">
          <cell r="F5849" t="str">
            <v>CD467435</v>
          </cell>
          <cell r="G5849">
            <v>42111</v>
          </cell>
          <cell r="H5849" t="str">
            <v>CD</v>
          </cell>
        </row>
        <row r="5850">
          <cell r="F5850" t="str">
            <v>CD505553</v>
          </cell>
          <cell r="G5850">
            <v>42111</v>
          </cell>
          <cell r="H5850" t="str">
            <v>CD</v>
          </cell>
        </row>
        <row r="5851">
          <cell r="F5851" t="str">
            <v>CD507592</v>
          </cell>
          <cell r="G5851">
            <v>42111</v>
          </cell>
          <cell r="H5851" t="str">
            <v>CD</v>
          </cell>
        </row>
        <row r="5852">
          <cell r="F5852" t="str">
            <v>CD512804</v>
          </cell>
          <cell r="G5852">
            <v>42111</v>
          </cell>
          <cell r="H5852" t="str">
            <v>CD</v>
          </cell>
        </row>
        <row r="5853">
          <cell r="F5853" t="str">
            <v>CD511243</v>
          </cell>
          <cell r="G5853">
            <v>42111</v>
          </cell>
          <cell r="H5853" t="str">
            <v>CD</v>
          </cell>
        </row>
        <row r="5854">
          <cell r="F5854" t="str">
            <v>CD509689</v>
          </cell>
          <cell r="G5854">
            <v>42111</v>
          </cell>
          <cell r="H5854" t="str">
            <v>CD</v>
          </cell>
        </row>
        <row r="5855">
          <cell r="F5855" t="str">
            <v>CD508330</v>
          </cell>
          <cell r="G5855">
            <v>42111</v>
          </cell>
          <cell r="H5855" t="str">
            <v>CD</v>
          </cell>
        </row>
        <row r="5856">
          <cell r="F5856" t="str">
            <v>CD506457</v>
          </cell>
          <cell r="G5856">
            <v>42111</v>
          </cell>
          <cell r="H5856" t="str">
            <v>CD</v>
          </cell>
        </row>
        <row r="5857">
          <cell r="F5857">
            <v>22108538</v>
          </cell>
          <cell r="G5857">
            <v>42111</v>
          </cell>
          <cell r="H5857" t="str">
            <v>22</v>
          </cell>
        </row>
        <row r="5858">
          <cell r="F5858" t="str">
            <v>CQ60045</v>
          </cell>
          <cell r="G5858">
            <v>42111</v>
          </cell>
          <cell r="H5858" t="str">
            <v>CQ</v>
          </cell>
        </row>
        <row r="5859">
          <cell r="F5859" t="str">
            <v>CQ60259</v>
          </cell>
          <cell r="G5859">
            <v>42111</v>
          </cell>
          <cell r="H5859" t="str">
            <v>CQ</v>
          </cell>
        </row>
        <row r="5860">
          <cell r="F5860" t="str">
            <v>CQ60222</v>
          </cell>
          <cell r="G5860">
            <v>42111</v>
          </cell>
          <cell r="H5860" t="str">
            <v>CQ</v>
          </cell>
        </row>
        <row r="5861">
          <cell r="F5861" t="str">
            <v>CQ59825</v>
          </cell>
          <cell r="G5861">
            <v>42111</v>
          </cell>
          <cell r="H5861" t="str">
            <v>CQ</v>
          </cell>
        </row>
        <row r="5862">
          <cell r="F5862" t="str">
            <v>CQ59885</v>
          </cell>
          <cell r="G5862">
            <v>42111</v>
          </cell>
          <cell r="H5862" t="str">
            <v>CQ</v>
          </cell>
        </row>
        <row r="5863">
          <cell r="F5863" t="str">
            <v>CQ59986</v>
          </cell>
          <cell r="G5863">
            <v>42111</v>
          </cell>
          <cell r="H5863" t="str">
            <v>CQ</v>
          </cell>
        </row>
        <row r="5864">
          <cell r="F5864" t="str">
            <v>CQ60180</v>
          </cell>
          <cell r="G5864">
            <v>42111</v>
          </cell>
          <cell r="H5864" t="str">
            <v>CQ</v>
          </cell>
        </row>
        <row r="5865">
          <cell r="F5865" t="str">
            <v>CQ60188</v>
          </cell>
          <cell r="G5865">
            <v>42111</v>
          </cell>
          <cell r="H5865" t="str">
            <v>CQ</v>
          </cell>
        </row>
        <row r="5866">
          <cell r="F5866" t="str">
            <v>CQ60182</v>
          </cell>
          <cell r="G5866">
            <v>42111</v>
          </cell>
          <cell r="H5866" t="str">
            <v>CQ</v>
          </cell>
        </row>
        <row r="5867">
          <cell r="F5867" t="str">
            <v>CQ59543</v>
          </cell>
          <cell r="G5867">
            <v>42111</v>
          </cell>
          <cell r="H5867" t="str">
            <v>CQ</v>
          </cell>
        </row>
        <row r="5868">
          <cell r="F5868" t="str">
            <v>CQ59810</v>
          </cell>
          <cell r="G5868">
            <v>42111</v>
          </cell>
          <cell r="H5868" t="str">
            <v>CQ</v>
          </cell>
        </row>
        <row r="5869">
          <cell r="F5869" t="str">
            <v>CQ59727</v>
          </cell>
          <cell r="G5869">
            <v>42111</v>
          </cell>
          <cell r="H5869" t="str">
            <v>CQ</v>
          </cell>
        </row>
        <row r="5870">
          <cell r="F5870" t="str">
            <v>CQ59640</v>
          </cell>
          <cell r="G5870">
            <v>42111</v>
          </cell>
          <cell r="H5870" t="str">
            <v>CQ</v>
          </cell>
        </row>
        <row r="5871">
          <cell r="F5871" t="str">
            <v>CQ59928</v>
          </cell>
          <cell r="G5871">
            <v>42111</v>
          </cell>
          <cell r="H5871" t="str">
            <v>CQ</v>
          </cell>
        </row>
        <row r="5872">
          <cell r="F5872" t="str">
            <v>CH63253</v>
          </cell>
          <cell r="G5872">
            <v>42111</v>
          </cell>
          <cell r="H5872" t="str">
            <v>CH</v>
          </cell>
        </row>
        <row r="5873">
          <cell r="F5873" t="str">
            <v>CD512416</v>
          </cell>
          <cell r="G5873">
            <v>42111</v>
          </cell>
          <cell r="H5873" t="str">
            <v>CD</v>
          </cell>
        </row>
        <row r="5874">
          <cell r="F5874" t="str">
            <v>CD512581</v>
          </cell>
          <cell r="G5874">
            <v>42111</v>
          </cell>
          <cell r="H5874" t="str">
            <v>CD</v>
          </cell>
        </row>
        <row r="5875">
          <cell r="F5875" t="str">
            <v>CD509213</v>
          </cell>
          <cell r="G5875">
            <v>42111</v>
          </cell>
          <cell r="H5875" t="str">
            <v>CD</v>
          </cell>
        </row>
        <row r="5876">
          <cell r="F5876" t="str">
            <v>CD509971</v>
          </cell>
          <cell r="G5876">
            <v>42111</v>
          </cell>
          <cell r="H5876" t="str">
            <v>CD</v>
          </cell>
        </row>
        <row r="5877">
          <cell r="F5877" t="str">
            <v>CD510576</v>
          </cell>
          <cell r="G5877">
            <v>42111</v>
          </cell>
          <cell r="H5877" t="str">
            <v>CD</v>
          </cell>
        </row>
        <row r="5878">
          <cell r="F5878" t="str">
            <v>CD508730</v>
          </cell>
          <cell r="G5878">
            <v>42111</v>
          </cell>
          <cell r="H5878" t="str">
            <v>CD</v>
          </cell>
        </row>
        <row r="5879">
          <cell r="F5879" t="str">
            <v>CH62891</v>
          </cell>
          <cell r="G5879">
            <v>42111</v>
          </cell>
          <cell r="H5879" t="str">
            <v>CH</v>
          </cell>
        </row>
        <row r="5880">
          <cell r="F5880" t="str">
            <v>CD510598</v>
          </cell>
          <cell r="G5880">
            <v>42111</v>
          </cell>
          <cell r="H5880" t="str">
            <v>CD</v>
          </cell>
        </row>
        <row r="5881">
          <cell r="F5881" t="str">
            <v>CD511818</v>
          </cell>
          <cell r="G5881">
            <v>42111</v>
          </cell>
          <cell r="H5881" t="str">
            <v>CD</v>
          </cell>
        </row>
        <row r="5882">
          <cell r="F5882" t="str">
            <v>CD508888</v>
          </cell>
          <cell r="G5882">
            <v>42111</v>
          </cell>
          <cell r="H5882" t="str">
            <v>CD</v>
          </cell>
        </row>
        <row r="5883">
          <cell r="F5883" t="str">
            <v>CD511763</v>
          </cell>
          <cell r="G5883">
            <v>42111</v>
          </cell>
          <cell r="H5883" t="str">
            <v>CD</v>
          </cell>
        </row>
        <row r="5884">
          <cell r="F5884" t="str">
            <v>CD512153</v>
          </cell>
          <cell r="G5884">
            <v>42111</v>
          </cell>
          <cell r="H5884" t="str">
            <v>CD</v>
          </cell>
        </row>
        <row r="5885">
          <cell r="F5885" t="str">
            <v>CD508885</v>
          </cell>
          <cell r="G5885">
            <v>42111</v>
          </cell>
          <cell r="H5885" t="str">
            <v>CD</v>
          </cell>
        </row>
        <row r="5886">
          <cell r="F5886" t="str">
            <v>CD512734</v>
          </cell>
          <cell r="G5886">
            <v>42111</v>
          </cell>
          <cell r="H5886" t="str">
            <v>CD</v>
          </cell>
        </row>
        <row r="5887">
          <cell r="F5887" t="str">
            <v>CH62994</v>
          </cell>
          <cell r="G5887">
            <v>42111</v>
          </cell>
          <cell r="H5887" t="str">
            <v>CH</v>
          </cell>
        </row>
        <row r="5888">
          <cell r="F5888" t="str">
            <v>CH63007</v>
          </cell>
          <cell r="G5888">
            <v>42111</v>
          </cell>
          <cell r="H5888" t="str">
            <v>CH</v>
          </cell>
        </row>
        <row r="5889">
          <cell r="F5889" t="str">
            <v>CD512927</v>
          </cell>
          <cell r="G5889">
            <v>42111</v>
          </cell>
          <cell r="H5889" t="str">
            <v>CD</v>
          </cell>
        </row>
        <row r="5890">
          <cell r="F5890" t="str">
            <v>CD509716</v>
          </cell>
          <cell r="G5890">
            <v>42111</v>
          </cell>
          <cell r="H5890" t="str">
            <v>CD</v>
          </cell>
        </row>
        <row r="5891">
          <cell r="F5891" t="str">
            <v>CD510439</v>
          </cell>
          <cell r="G5891">
            <v>42111</v>
          </cell>
          <cell r="H5891" t="str">
            <v>CD</v>
          </cell>
        </row>
        <row r="5892">
          <cell r="F5892" t="str">
            <v>CD510241</v>
          </cell>
          <cell r="G5892">
            <v>42111</v>
          </cell>
          <cell r="H5892" t="str">
            <v>CD</v>
          </cell>
        </row>
        <row r="5893">
          <cell r="F5893" t="str">
            <v>CD511181</v>
          </cell>
          <cell r="G5893">
            <v>42111</v>
          </cell>
          <cell r="H5893" t="str">
            <v>CD</v>
          </cell>
        </row>
        <row r="5894">
          <cell r="F5894" t="str">
            <v>CD512406</v>
          </cell>
          <cell r="G5894">
            <v>42111</v>
          </cell>
          <cell r="H5894" t="str">
            <v>CD</v>
          </cell>
        </row>
        <row r="5895">
          <cell r="F5895" t="str">
            <v>CD509266</v>
          </cell>
          <cell r="G5895">
            <v>42111</v>
          </cell>
          <cell r="H5895" t="str">
            <v>CD</v>
          </cell>
        </row>
        <row r="5896">
          <cell r="F5896" t="str">
            <v>CD509012</v>
          </cell>
          <cell r="G5896">
            <v>42111</v>
          </cell>
          <cell r="H5896" t="str">
            <v>CD</v>
          </cell>
        </row>
        <row r="5897">
          <cell r="F5897" t="str">
            <v>CD507033</v>
          </cell>
          <cell r="G5897">
            <v>42111</v>
          </cell>
          <cell r="H5897" t="str">
            <v>CD</v>
          </cell>
        </row>
        <row r="5898">
          <cell r="F5898" t="str">
            <v>CD506821</v>
          </cell>
          <cell r="G5898">
            <v>42111</v>
          </cell>
          <cell r="H5898" t="str">
            <v>CD</v>
          </cell>
        </row>
        <row r="5899">
          <cell r="F5899" t="str">
            <v>CD512703</v>
          </cell>
          <cell r="G5899">
            <v>42111</v>
          </cell>
          <cell r="H5899" t="str">
            <v>CD</v>
          </cell>
        </row>
        <row r="5900">
          <cell r="F5900" t="str">
            <v>CD512340</v>
          </cell>
          <cell r="G5900">
            <v>42111</v>
          </cell>
          <cell r="H5900" t="str">
            <v>CD</v>
          </cell>
        </row>
        <row r="5901">
          <cell r="F5901" t="str">
            <v>CD512027</v>
          </cell>
          <cell r="G5901">
            <v>42111</v>
          </cell>
          <cell r="H5901" t="str">
            <v>CD</v>
          </cell>
        </row>
        <row r="5902">
          <cell r="F5902" t="str">
            <v>CD511168</v>
          </cell>
          <cell r="G5902">
            <v>42111</v>
          </cell>
          <cell r="H5902" t="str">
            <v>CD</v>
          </cell>
        </row>
        <row r="5903">
          <cell r="F5903" t="str">
            <v>CD510542</v>
          </cell>
          <cell r="G5903">
            <v>42111</v>
          </cell>
          <cell r="H5903" t="str">
            <v>CD</v>
          </cell>
        </row>
        <row r="5904">
          <cell r="F5904" t="str">
            <v>CD509834</v>
          </cell>
          <cell r="G5904">
            <v>42111</v>
          </cell>
          <cell r="H5904" t="str">
            <v>CD</v>
          </cell>
        </row>
        <row r="5905">
          <cell r="F5905" t="str">
            <v>CD509166</v>
          </cell>
          <cell r="G5905">
            <v>42111</v>
          </cell>
          <cell r="H5905" t="str">
            <v>CD</v>
          </cell>
        </row>
        <row r="5906">
          <cell r="F5906" t="str">
            <v>CD508824</v>
          </cell>
          <cell r="G5906">
            <v>42111</v>
          </cell>
          <cell r="H5906" t="str">
            <v>CD</v>
          </cell>
        </row>
        <row r="5907">
          <cell r="F5907" t="str">
            <v>CD508498</v>
          </cell>
          <cell r="G5907">
            <v>42111</v>
          </cell>
          <cell r="H5907" t="str">
            <v>CD</v>
          </cell>
        </row>
        <row r="5908">
          <cell r="F5908" t="str">
            <v>CD507336</v>
          </cell>
          <cell r="G5908">
            <v>42111</v>
          </cell>
          <cell r="H5908" t="str">
            <v>CD</v>
          </cell>
        </row>
        <row r="5909">
          <cell r="F5909" t="str">
            <v>CD507221</v>
          </cell>
          <cell r="G5909">
            <v>42111</v>
          </cell>
          <cell r="H5909" t="str">
            <v>CD</v>
          </cell>
        </row>
        <row r="5910">
          <cell r="F5910" t="str">
            <v>CD512112</v>
          </cell>
          <cell r="G5910">
            <v>42111</v>
          </cell>
          <cell r="H5910" t="str">
            <v>CD</v>
          </cell>
        </row>
        <row r="5911">
          <cell r="F5911" t="str">
            <v>CD512100</v>
          </cell>
          <cell r="G5911">
            <v>42111</v>
          </cell>
          <cell r="H5911" t="str">
            <v>CD</v>
          </cell>
        </row>
        <row r="5912">
          <cell r="F5912" t="str">
            <v>CH63312</v>
          </cell>
          <cell r="G5912">
            <v>42111</v>
          </cell>
          <cell r="H5912" t="str">
            <v>CH</v>
          </cell>
        </row>
        <row r="5913">
          <cell r="F5913" t="str">
            <v>CD513201</v>
          </cell>
          <cell r="G5913">
            <v>42111</v>
          </cell>
          <cell r="H5913" t="str">
            <v>CD</v>
          </cell>
        </row>
        <row r="5914">
          <cell r="F5914" t="str">
            <v>CD510902</v>
          </cell>
          <cell r="G5914">
            <v>42111</v>
          </cell>
          <cell r="H5914" t="str">
            <v>CD</v>
          </cell>
        </row>
        <row r="5915">
          <cell r="F5915" t="str">
            <v>CD508158</v>
          </cell>
          <cell r="G5915">
            <v>42111</v>
          </cell>
          <cell r="H5915" t="str">
            <v>CD</v>
          </cell>
        </row>
        <row r="5916">
          <cell r="F5916" t="str">
            <v>CD513937</v>
          </cell>
          <cell r="G5916">
            <v>42114</v>
          </cell>
          <cell r="H5916" t="str">
            <v>CD</v>
          </cell>
        </row>
        <row r="5917">
          <cell r="F5917" t="str">
            <v>CD513135</v>
          </cell>
          <cell r="G5917">
            <v>42114</v>
          </cell>
          <cell r="H5917" t="str">
            <v>CD</v>
          </cell>
        </row>
        <row r="5918">
          <cell r="F5918" t="str">
            <v>CD512922</v>
          </cell>
          <cell r="G5918">
            <v>42114</v>
          </cell>
          <cell r="H5918" t="str">
            <v>CD</v>
          </cell>
        </row>
        <row r="5919">
          <cell r="F5919" t="str">
            <v>CD510334</v>
          </cell>
          <cell r="G5919">
            <v>42114</v>
          </cell>
          <cell r="H5919" t="str">
            <v>CD</v>
          </cell>
        </row>
        <row r="5920">
          <cell r="F5920" t="str">
            <v>CD511520</v>
          </cell>
          <cell r="G5920">
            <v>42114</v>
          </cell>
          <cell r="H5920" t="str">
            <v>CD</v>
          </cell>
        </row>
        <row r="5921">
          <cell r="F5921" t="str">
            <v>CD506801</v>
          </cell>
          <cell r="G5921">
            <v>42114</v>
          </cell>
          <cell r="H5921" t="str">
            <v>CD</v>
          </cell>
        </row>
        <row r="5922">
          <cell r="F5922" t="str">
            <v>CD502940</v>
          </cell>
          <cell r="G5922">
            <v>42114</v>
          </cell>
          <cell r="H5922" t="str">
            <v>CD</v>
          </cell>
        </row>
        <row r="5923">
          <cell r="F5923" t="str">
            <v>CD511389</v>
          </cell>
          <cell r="G5923">
            <v>42114</v>
          </cell>
          <cell r="H5923" t="str">
            <v>CD</v>
          </cell>
        </row>
        <row r="5924">
          <cell r="F5924" t="str">
            <v>CD507056</v>
          </cell>
          <cell r="G5924">
            <v>42114</v>
          </cell>
          <cell r="H5924" t="str">
            <v>CD</v>
          </cell>
        </row>
        <row r="5925">
          <cell r="F5925">
            <v>22108537</v>
          </cell>
          <cell r="G5925">
            <v>42114</v>
          </cell>
          <cell r="H5925" t="str">
            <v>22</v>
          </cell>
        </row>
        <row r="5926">
          <cell r="F5926" t="str">
            <v>CD511874</v>
          </cell>
          <cell r="G5926">
            <v>42114</v>
          </cell>
          <cell r="H5926" t="str">
            <v>CD</v>
          </cell>
        </row>
        <row r="5927">
          <cell r="F5927" t="str">
            <v>CD504664</v>
          </cell>
          <cell r="G5927">
            <v>42114</v>
          </cell>
          <cell r="H5927" t="str">
            <v>CD</v>
          </cell>
        </row>
        <row r="5928">
          <cell r="F5928" t="str">
            <v>CD505887</v>
          </cell>
          <cell r="G5928">
            <v>42114</v>
          </cell>
          <cell r="H5928" t="str">
            <v>CD</v>
          </cell>
        </row>
        <row r="5929">
          <cell r="F5929" t="str">
            <v>CD513153</v>
          </cell>
          <cell r="G5929">
            <v>42114</v>
          </cell>
          <cell r="H5929" t="str">
            <v>CD</v>
          </cell>
        </row>
        <row r="5930">
          <cell r="F5930" t="str">
            <v>CD507750</v>
          </cell>
          <cell r="G5930">
            <v>42114</v>
          </cell>
          <cell r="H5930" t="str">
            <v>CD</v>
          </cell>
        </row>
        <row r="5931">
          <cell r="F5931" t="str">
            <v>CQ60373</v>
          </cell>
          <cell r="G5931">
            <v>42114</v>
          </cell>
          <cell r="H5931" t="str">
            <v>CQ</v>
          </cell>
        </row>
        <row r="5932">
          <cell r="F5932" t="str">
            <v>CQ60511</v>
          </cell>
          <cell r="G5932">
            <v>42114</v>
          </cell>
          <cell r="H5932" t="str">
            <v>CQ</v>
          </cell>
        </row>
        <row r="5933">
          <cell r="F5933" t="str">
            <v>CQ60461</v>
          </cell>
          <cell r="G5933">
            <v>42114</v>
          </cell>
          <cell r="H5933" t="str">
            <v>CQ</v>
          </cell>
        </row>
        <row r="5934">
          <cell r="F5934" t="str">
            <v>CQ60358</v>
          </cell>
          <cell r="G5934">
            <v>42114</v>
          </cell>
          <cell r="H5934" t="str">
            <v>CQ</v>
          </cell>
        </row>
        <row r="5935">
          <cell r="F5935" t="str">
            <v>CQ60534</v>
          </cell>
          <cell r="G5935">
            <v>42114</v>
          </cell>
          <cell r="H5935" t="str">
            <v>CQ</v>
          </cell>
        </row>
        <row r="5936">
          <cell r="F5936" t="str">
            <v>CQ60120</v>
          </cell>
          <cell r="G5936">
            <v>42114</v>
          </cell>
          <cell r="H5936" t="str">
            <v>CQ</v>
          </cell>
        </row>
        <row r="5937">
          <cell r="F5937" t="str">
            <v>CQ60249</v>
          </cell>
          <cell r="G5937">
            <v>42114</v>
          </cell>
          <cell r="H5937" t="str">
            <v>CQ</v>
          </cell>
        </row>
        <row r="5938">
          <cell r="F5938" t="str">
            <v>CD513333</v>
          </cell>
          <cell r="G5938">
            <v>42114</v>
          </cell>
          <cell r="H5938" t="str">
            <v>CD</v>
          </cell>
        </row>
        <row r="5939">
          <cell r="F5939" t="str">
            <v>CD513727</v>
          </cell>
          <cell r="G5939">
            <v>42114</v>
          </cell>
          <cell r="H5939" t="str">
            <v>CD</v>
          </cell>
        </row>
        <row r="5940">
          <cell r="F5940" t="str">
            <v>CD513809</v>
          </cell>
          <cell r="G5940">
            <v>42114</v>
          </cell>
          <cell r="H5940" t="str">
            <v>CD</v>
          </cell>
        </row>
        <row r="5941">
          <cell r="F5941" t="str">
            <v>CD513899</v>
          </cell>
          <cell r="G5941">
            <v>42114</v>
          </cell>
          <cell r="H5941" t="str">
            <v>CD</v>
          </cell>
        </row>
        <row r="5942">
          <cell r="F5942" t="str">
            <v>CD513781</v>
          </cell>
          <cell r="G5942">
            <v>42114</v>
          </cell>
          <cell r="H5942" t="str">
            <v>CD</v>
          </cell>
        </row>
        <row r="5943">
          <cell r="F5943" t="str">
            <v>CD513317</v>
          </cell>
          <cell r="G5943">
            <v>42114</v>
          </cell>
          <cell r="H5943" t="str">
            <v>CD</v>
          </cell>
        </row>
        <row r="5944">
          <cell r="F5944" t="str">
            <v>CD514125</v>
          </cell>
          <cell r="G5944">
            <v>42114</v>
          </cell>
          <cell r="H5944" t="str">
            <v>CD</v>
          </cell>
        </row>
        <row r="5945">
          <cell r="F5945" t="str">
            <v>CD515177</v>
          </cell>
          <cell r="G5945">
            <v>42114</v>
          </cell>
          <cell r="H5945" t="str">
            <v>CD</v>
          </cell>
        </row>
        <row r="5946">
          <cell r="F5946" t="str">
            <v>CD515085</v>
          </cell>
          <cell r="G5946">
            <v>42114</v>
          </cell>
          <cell r="H5946" t="str">
            <v>CD</v>
          </cell>
        </row>
        <row r="5947">
          <cell r="F5947" t="str">
            <v>CD514175</v>
          </cell>
          <cell r="G5947">
            <v>42114</v>
          </cell>
          <cell r="H5947" t="str">
            <v>CD</v>
          </cell>
        </row>
        <row r="5948">
          <cell r="F5948" t="str">
            <v>CD513429</v>
          </cell>
          <cell r="G5948">
            <v>42114</v>
          </cell>
          <cell r="H5948" t="str">
            <v>CD</v>
          </cell>
        </row>
        <row r="5949">
          <cell r="F5949" t="str">
            <v>CD513131</v>
          </cell>
          <cell r="G5949">
            <v>42114</v>
          </cell>
          <cell r="H5949" t="str">
            <v>CD</v>
          </cell>
        </row>
        <row r="5950">
          <cell r="F5950" t="str">
            <v>CD513257</v>
          </cell>
          <cell r="G5950">
            <v>42114</v>
          </cell>
          <cell r="H5950" t="str">
            <v>CD</v>
          </cell>
        </row>
        <row r="5951">
          <cell r="F5951" t="str">
            <v>CD513120</v>
          </cell>
          <cell r="G5951">
            <v>42114</v>
          </cell>
          <cell r="H5951" t="str">
            <v>CD</v>
          </cell>
        </row>
        <row r="5952">
          <cell r="F5952" t="str">
            <v>CD513943</v>
          </cell>
          <cell r="G5952">
            <v>42114</v>
          </cell>
          <cell r="H5952" t="str">
            <v>CD</v>
          </cell>
        </row>
        <row r="5953">
          <cell r="F5953" t="str">
            <v>CD513977</v>
          </cell>
          <cell r="G5953">
            <v>42114</v>
          </cell>
          <cell r="H5953" t="str">
            <v>CD</v>
          </cell>
        </row>
        <row r="5954">
          <cell r="F5954" t="str">
            <v>CD513430</v>
          </cell>
          <cell r="G5954">
            <v>42114</v>
          </cell>
          <cell r="H5954" t="str">
            <v>CD</v>
          </cell>
        </row>
        <row r="5955">
          <cell r="F5955" t="str">
            <v>CD514922</v>
          </cell>
          <cell r="G5955">
            <v>42114</v>
          </cell>
          <cell r="H5955" t="str">
            <v>CD</v>
          </cell>
        </row>
        <row r="5956">
          <cell r="F5956" t="str">
            <v>CD515059</v>
          </cell>
          <cell r="G5956">
            <v>42114</v>
          </cell>
          <cell r="H5956" t="str">
            <v>CD</v>
          </cell>
        </row>
        <row r="5957">
          <cell r="F5957" t="str">
            <v>CD515134</v>
          </cell>
          <cell r="G5957">
            <v>42114</v>
          </cell>
          <cell r="H5957" t="str">
            <v>CD</v>
          </cell>
        </row>
        <row r="5958">
          <cell r="F5958" t="str">
            <v>CD515171</v>
          </cell>
          <cell r="G5958">
            <v>42114</v>
          </cell>
          <cell r="H5958" t="str">
            <v>CD</v>
          </cell>
        </row>
        <row r="5959">
          <cell r="F5959" t="str">
            <v>CD515175</v>
          </cell>
          <cell r="G5959">
            <v>42114</v>
          </cell>
          <cell r="H5959" t="str">
            <v>CD</v>
          </cell>
        </row>
        <row r="5960">
          <cell r="F5960" t="str">
            <v>CD515074</v>
          </cell>
          <cell r="G5960">
            <v>42114</v>
          </cell>
          <cell r="H5960" t="str">
            <v>CD</v>
          </cell>
        </row>
        <row r="5961">
          <cell r="F5961" t="str">
            <v>CD513260</v>
          </cell>
          <cell r="G5961">
            <v>42114</v>
          </cell>
          <cell r="H5961" t="str">
            <v>CD</v>
          </cell>
        </row>
        <row r="5962">
          <cell r="F5962" t="str">
            <v>CD513129</v>
          </cell>
          <cell r="G5962">
            <v>42114</v>
          </cell>
          <cell r="H5962" t="str">
            <v>CD</v>
          </cell>
        </row>
        <row r="5963">
          <cell r="F5963" t="str">
            <v>CD513396</v>
          </cell>
          <cell r="G5963">
            <v>42114</v>
          </cell>
          <cell r="H5963" t="str">
            <v>CD</v>
          </cell>
        </row>
        <row r="5964">
          <cell r="F5964" t="str">
            <v>CD514031</v>
          </cell>
          <cell r="G5964">
            <v>42114</v>
          </cell>
          <cell r="H5964" t="str">
            <v>CD</v>
          </cell>
        </row>
        <row r="5965">
          <cell r="F5965" t="str">
            <v>CD514049</v>
          </cell>
          <cell r="G5965">
            <v>42114</v>
          </cell>
          <cell r="H5965" t="str">
            <v>CD</v>
          </cell>
        </row>
        <row r="5966">
          <cell r="F5966" t="str">
            <v>CD514018</v>
          </cell>
          <cell r="G5966">
            <v>42114</v>
          </cell>
          <cell r="H5966" t="str">
            <v>CD</v>
          </cell>
        </row>
        <row r="5967">
          <cell r="F5967" t="str">
            <v>CD513893</v>
          </cell>
          <cell r="G5967">
            <v>42114</v>
          </cell>
          <cell r="H5967" t="str">
            <v>CD</v>
          </cell>
        </row>
        <row r="5968">
          <cell r="F5968" t="str">
            <v>CD513721</v>
          </cell>
          <cell r="G5968">
            <v>42114</v>
          </cell>
          <cell r="H5968" t="str">
            <v>CD</v>
          </cell>
        </row>
        <row r="5969">
          <cell r="F5969" t="str">
            <v>CD510863</v>
          </cell>
          <cell r="G5969">
            <v>42114</v>
          </cell>
          <cell r="H5969" t="str">
            <v>CD</v>
          </cell>
        </row>
        <row r="5970">
          <cell r="F5970" t="str">
            <v>CD508359</v>
          </cell>
          <cell r="G5970">
            <v>42114</v>
          </cell>
          <cell r="H5970" t="str">
            <v>CD</v>
          </cell>
        </row>
        <row r="5971">
          <cell r="F5971" t="str">
            <v>CD514455</v>
          </cell>
          <cell r="G5971">
            <v>42114</v>
          </cell>
          <cell r="H5971" t="str">
            <v>CD</v>
          </cell>
        </row>
        <row r="5972">
          <cell r="F5972" t="str">
            <v>CD513715</v>
          </cell>
          <cell r="G5972">
            <v>42114</v>
          </cell>
          <cell r="H5972" t="str">
            <v>CD</v>
          </cell>
        </row>
        <row r="5973">
          <cell r="F5973" t="str">
            <v>CD513728</v>
          </cell>
          <cell r="G5973">
            <v>42114</v>
          </cell>
          <cell r="H5973" t="str">
            <v>CD</v>
          </cell>
        </row>
        <row r="5974">
          <cell r="F5974" t="str">
            <v>CD509255</v>
          </cell>
          <cell r="G5974">
            <v>42114</v>
          </cell>
          <cell r="H5974" t="str">
            <v>CD</v>
          </cell>
        </row>
        <row r="5975">
          <cell r="F5975" t="str">
            <v>CD519490</v>
          </cell>
          <cell r="G5975">
            <v>42128</v>
          </cell>
          <cell r="H5975" t="str">
            <v>CD</v>
          </cell>
        </row>
        <row r="5976">
          <cell r="F5976" t="str">
            <v>CD520120</v>
          </cell>
          <cell r="G5976">
            <v>42128</v>
          </cell>
          <cell r="H5976" t="str">
            <v>CD</v>
          </cell>
        </row>
        <row r="5977">
          <cell r="F5977" t="str">
            <v>CD520062</v>
          </cell>
          <cell r="G5977">
            <v>42128</v>
          </cell>
          <cell r="H5977" t="str">
            <v>CD</v>
          </cell>
        </row>
        <row r="5978">
          <cell r="F5978" t="str">
            <v>CD519439</v>
          </cell>
          <cell r="G5978">
            <v>42128</v>
          </cell>
          <cell r="H5978" t="str">
            <v>CD</v>
          </cell>
        </row>
        <row r="5979">
          <cell r="F5979" t="str">
            <v>CD518764</v>
          </cell>
          <cell r="G5979">
            <v>42128</v>
          </cell>
          <cell r="H5979" t="str">
            <v>CD</v>
          </cell>
        </row>
        <row r="5980">
          <cell r="F5980" t="str">
            <v>CD518705</v>
          </cell>
          <cell r="G5980">
            <v>42128</v>
          </cell>
          <cell r="H5980" t="str">
            <v>CD</v>
          </cell>
        </row>
        <row r="5981">
          <cell r="F5981" t="str">
            <v>CD517746</v>
          </cell>
          <cell r="G5981">
            <v>42128</v>
          </cell>
          <cell r="H5981" t="str">
            <v>CD</v>
          </cell>
        </row>
        <row r="5982">
          <cell r="F5982" t="str">
            <v>CD517066</v>
          </cell>
          <cell r="G5982">
            <v>42128</v>
          </cell>
          <cell r="H5982" t="str">
            <v>CD</v>
          </cell>
        </row>
        <row r="5983">
          <cell r="F5983" t="str">
            <v>CD517023</v>
          </cell>
          <cell r="G5983">
            <v>42128</v>
          </cell>
          <cell r="H5983" t="str">
            <v>CD</v>
          </cell>
        </row>
        <row r="5984">
          <cell r="F5984" t="str">
            <v>CD516480</v>
          </cell>
          <cell r="G5984">
            <v>42128</v>
          </cell>
          <cell r="H5984" t="str">
            <v>CD</v>
          </cell>
        </row>
        <row r="5985">
          <cell r="F5985" t="str">
            <v>CD516111</v>
          </cell>
          <cell r="G5985">
            <v>42128</v>
          </cell>
          <cell r="H5985" t="str">
            <v>CD</v>
          </cell>
        </row>
        <row r="5986">
          <cell r="F5986" t="str">
            <v>CD515330</v>
          </cell>
          <cell r="G5986">
            <v>42128</v>
          </cell>
          <cell r="H5986" t="str">
            <v>CD</v>
          </cell>
        </row>
        <row r="5987">
          <cell r="F5987" t="str">
            <v>CD514901</v>
          </cell>
          <cell r="G5987">
            <v>42128</v>
          </cell>
          <cell r="H5987" t="str">
            <v>CD</v>
          </cell>
        </row>
        <row r="5988">
          <cell r="F5988" t="str">
            <v>CD514831</v>
          </cell>
          <cell r="G5988">
            <v>42128</v>
          </cell>
          <cell r="H5988" t="str">
            <v>CD</v>
          </cell>
        </row>
        <row r="5989">
          <cell r="F5989" t="str">
            <v>CD514725</v>
          </cell>
          <cell r="G5989">
            <v>42128</v>
          </cell>
          <cell r="H5989" t="str">
            <v>CD</v>
          </cell>
        </row>
        <row r="5990">
          <cell r="F5990" t="str">
            <v>CD517474</v>
          </cell>
          <cell r="G5990">
            <v>42128</v>
          </cell>
          <cell r="H5990" t="str">
            <v>CD</v>
          </cell>
        </row>
        <row r="5991">
          <cell r="F5991" t="str">
            <v>CD519375</v>
          </cell>
          <cell r="G5991">
            <v>42128</v>
          </cell>
          <cell r="H5991" t="str">
            <v>CD</v>
          </cell>
        </row>
        <row r="5992">
          <cell r="F5992" t="str">
            <v>CD516403</v>
          </cell>
          <cell r="G5992">
            <v>42128</v>
          </cell>
          <cell r="H5992" t="str">
            <v>CD</v>
          </cell>
        </row>
        <row r="5993">
          <cell r="F5993" t="str">
            <v>CD516382</v>
          </cell>
          <cell r="G5993">
            <v>42128</v>
          </cell>
          <cell r="H5993" t="str">
            <v>CD</v>
          </cell>
        </row>
        <row r="5994">
          <cell r="F5994" t="str">
            <v>CD519503</v>
          </cell>
          <cell r="G5994">
            <v>42128</v>
          </cell>
          <cell r="H5994" t="str">
            <v>CD</v>
          </cell>
        </row>
        <row r="5995">
          <cell r="F5995" t="str">
            <v>CD519423</v>
          </cell>
          <cell r="G5995">
            <v>42128</v>
          </cell>
          <cell r="H5995" t="str">
            <v>CD</v>
          </cell>
        </row>
        <row r="5996">
          <cell r="F5996" t="str">
            <v>CD518806</v>
          </cell>
          <cell r="G5996">
            <v>42128</v>
          </cell>
          <cell r="H5996" t="str">
            <v>CD</v>
          </cell>
        </row>
        <row r="5997">
          <cell r="F5997" t="str">
            <v>CD519822</v>
          </cell>
          <cell r="G5997">
            <v>42128</v>
          </cell>
          <cell r="H5997" t="str">
            <v>CD</v>
          </cell>
        </row>
        <row r="5998">
          <cell r="F5998" t="str">
            <v>CD515811</v>
          </cell>
          <cell r="G5998">
            <v>42128</v>
          </cell>
          <cell r="H5998" t="str">
            <v>CD</v>
          </cell>
        </row>
        <row r="5999">
          <cell r="F5999" t="str">
            <v>CD518805</v>
          </cell>
          <cell r="G5999">
            <v>42128</v>
          </cell>
          <cell r="H5999" t="str">
            <v>CD</v>
          </cell>
        </row>
        <row r="6000">
          <cell r="F6000" t="str">
            <v>CD518471</v>
          </cell>
          <cell r="G6000">
            <v>42128</v>
          </cell>
          <cell r="H6000" t="str">
            <v>CD</v>
          </cell>
        </row>
        <row r="6001">
          <cell r="F6001" t="str">
            <v>CD516993</v>
          </cell>
          <cell r="G6001">
            <v>42128</v>
          </cell>
          <cell r="H6001" t="str">
            <v>CD</v>
          </cell>
        </row>
        <row r="6002">
          <cell r="F6002" t="str">
            <v>CD520115</v>
          </cell>
          <cell r="G6002">
            <v>42128</v>
          </cell>
          <cell r="H6002" t="str">
            <v>CD</v>
          </cell>
        </row>
        <row r="6003">
          <cell r="F6003" t="str">
            <v>CD520072</v>
          </cell>
          <cell r="G6003">
            <v>42128</v>
          </cell>
          <cell r="H6003" t="str">
            <v>CD</v>
          </cell>
        </row>
        <row r="6004">
          <cell r="F6004" t="str">
            <v>CD516528</v>
          </cell>
          <cell r="G6004">
            <v>42128</v>
          </cell>
          <cell r="H6004" t="str">
            <v>CD</v>
          </cell>
        </row>
        <row r="6005">
          <cell r="F6005" t="str">
            <v>CD516416</v>
          </cell>
          <cell r="G6005">
            <v>42128</v>
          </cell>
          <cell r="H6005" t="str">
            <v>CD</v>
          </cell>
        </row>
        <row r="6006">
          <cell r="F6006" t="str">
            <v>CD516513</v>
          </cell>
          <cell r="G6006">
            <v>42128</v>
          </cell>
          <cell r="H6006" t="str">
            <v>CD</v>
          </cell>
        </row>
        <row r="6007">
          <cell r="F6007" t="str">
            <v>CD518469</v>
          </cell>
          <cell r="G6007">
            <v>42128</v>
          </cell>
          <cell r="H6007" t="str">
            <v>CD</v>
          </cell>
        </row>
        <row r="6008">
          <cell r="F6008" t="str">
            <v>CD517070</v>
          </cell>
          <cell r="G6008">
            <v>42128</v>
          </cell>
          <cell r="H6008" t="str">
            <v>CD</v>
          </cell>
        </row>
        <row r="6009">
          <cell r="F6009" t="str">
            <v>CD517087</v>
          </cell>
          <cell r="G6009">
            <v>42128</v>
          </cell>
          <cell r="H6009" t="str">
            <v>CD</v>
          </cell>
        </row>
        <row r="6010">
          <cell r="F6010" t="str">
            <v>CD517085</v>
          </cell>
          <cell r="G6010">
            <v>42128</v>
          </cell>
          <cell r="H6010" t="str">
            <v>CD</v>
          </cell>
        </row>
        <row r="6011">
          <cell r="F6011" t="str">
            <v>CD517405</v>
          </cell>
          <cell r="G6011">
            <v>42128</v>
          </cell>
          <cell r="H6011" t="str">
            <v>CD</v>
          </cell>
        </row>
        <row r="6012">
          <cell r="F6012" t="str">
            <v>CD517490</v>
          </cell>
          <cell r="G6012">
            <v>42128</v>
          </cell>
          <cell r="H6012" t="str">
            <v>CD</v>
          </cell>
        </row>
        <row r="6013">
          <cell r="F6013" t="str">
            <v>CD517781</v>
          </cell>
          <cell r="G6013">
            <v>42128</v>
          </cell>
          <cell r="H6013" t="str">
            <v>CD</v>
          </cell>
        </row>
        <row r="6014">
          <cell r="F6014" t="str">
            <v>CD517782</v>
          </cell>
          <cell r="G6014">
            <v>42128</v>
          </cell>
          <cell r="H6014" t="str">
            <v>CD</v>
          </cell>
        </row>
        <row r="6015">
          <cell r="F6015" t="str">
            <v>CD518183</v>
          </cell>
          <cell r="G6015">
            <v>42128</v>
          </cell>
          <cell r="H6015" t="str">
            <v>CD</v>
          </cell>
        </row>
        <row r="6016">
          <cell r="F6016" t="str">
            <v>CD517809</v>
          </cell>
          <cell r="G6016">
            <v>42128</v>
          </cell>
          <cell r="H6016" t="str">
            <v>CD</v>
          </cell>
        </row>
        <row r="6017">
          <cell r="F6017" t="str">
            <v>CD517109</v>
          </cell>
          <cell r="G6017">
            <v>42128</v>
          </cell>
          <cell r="H6017" t="str">
            <v>CD</v>
          </cell>
        </row>
        <row r="6018">
          <cell r="F6018" t="str">
            <v>CD518472</v>
          </cell>
          <cell r="G6018">
            <v>42128</v>
          </cell>
          <cell r="H6018" t="str">
            <v>CD</v>
          </cell>
        </row>
        <row r="6019">
          <cell r="F6019" t="str">
            <v>CD518494</v>
          </cell>
          <cell r="G6019">
            <v>42128</v>
          </cell>
          <cell r="H6019" t="str">
            <v>CD</v>
          </cell>
        </row>
        <row r="6020">
          <cell r="F6020" t="str">
            <v>CD518726</v>
          </cell>
          <cell r="G6020">
            <v>42128</v>
          </cell>
          <cell r="H6020" t="str">
            <v>CD</v>
          </cell>
        </row>
        <row r="6021">
          <cell r="F6021" t="str">
            <v>CD518752</v>
          </cell>
          <cell r="G6021">
            <v>42128</v>
          </cell>
          <cell r="H6021" t="str">
            <v>CD</v>
          </cell>
        </row>
        <row r="6022">
          <cell r="F6022" t="str">
            <v>CD518765</v>
          </cell>
          <cell r="G6022">
            <v>42128</v>
          </cell>
          <cell r="H6022" t="str">
            <v>CD</v>
          </cell>
        </row>
        <row r="6023">
          <cell r="F6023" t="str">
            <v>CD518801</v>
          </cell>
          <cell r="G6023">
            <v>42128</v>
          </cell>
          <cell r="H6023" t="str">
            <v>CD</v>
          </cell>
        </row>
        <row r="6024">
          <cell r="F6024" t="str">
            <v>CD520117</v>
          </cell>
          <cell r="G6024">
            <v>42128</v>
          </cell>
          <cell r="H6024" t="str">
            <v>CD</v>
          </cell>
        </row>
        <row r="6025">
          <cell r="F6025" t="str">
            <v>CD517059</v>
          </cell>
          <cell r="G6025">
            <v>42128</v>
          </cell>
          <cell r="H6025" t="str">
            <v>CD</v>
          </cell>
        </row>
        <row r="6026">
          <cell r="F6026" t="str">
            <v>CD517064</v>
          </cell>
          <cell r="G6026">
            <v>42128</v>
          </cell>
          <cell r="H6026" t="str">
            <v>CD</v>
          </cell>
        </row>
        <row r="6027">
          <cell r="F6027" t="str">
            <v>CD518525</v>
          </cell>
          <cell r="G6027">
            <v>42128</v>
          </cell>
          <cell r="H6027" t="str">
            <v>CD</v>
          </cell>
        </row>
        <row r="6028">
          <cell r="F6028" t="str">
            <v>CD514733</v>
          </cell>
          <cell r="G6028">
            <v>42128</v>
          </cell>
          <cell r="H6028" t="str">
            <v>CD</v>
          </cell>
        </row>
        <row r="6029">
          <cell r="F6029" t="str">
            <v>CD514882</v>
          </cell>
          <cell r="G6029">
            <v>42128</v>
          </cell>
          <cell r="H6029" t="str">
            <v>CD</v>
          </cell>
        </row>
        <row r="6030">
          <cell r="F6030" t="str">
            <v>CD514885</v>
          </cell>
          <cell r="G6030">
            <v>42128</v>
          </cell>
          <cell r="H6030" t="str">
            <v>CD</v>
          </cell>
        </row>
        <row r="6031">
          <cell r="F6031" t="str">
            <v>CD514876</v>
          </cell>
          <cell r="G6031">
            <v>42128</v>
          </cell>
          <cell r="H6031" t="str">
            <v>CD</v>
          </cell>
        </row>
        <row r="6032">
          <cell r="F6032" t="str">
            <v>CD515122</v>
          </cell>
          <cell r="G6032">
            <v>42128</v>
          </cell>
          <cell r="H6032" t="str">
            <v>CD</v>
          </cell>
        </row>
        <row r="6033">
          <cell r="F6033" t="str">
            <v>CD514903</v>
          </cell>
          <cell r="G6033">
            <v>42128</v>
          </cell>
          <cell r="H6033" t="str">
            <v>CD</v>
          </cell>
        </row>
        <row r="6034">
          <cell r="F6034" t="str">
            <v>CD515328</v>
          </cell>
          <cell r="G6034">
            <v>42128</v>
          </cell>
          <cell r="H6034" t="str">
            <v>CD</v>
          </cell>
        </row>
        <row r="6035">
          <cell r="F6035" t="str">
            <v>CD515476</v>
          </cell>
          <cell r="G6035">
            <v>42128</v>
          </cell>
          <cell r="H6035" t="str">
            <v>CD</v>
          </cell>
        </row>
        <row r="6036">
          <cell r="F6036" t="str">
            <v>CD514710</v>
          </cell>
          <cell r="G6036">
            <v>42128</v>
          </cell>
          <cell r="H6036" t="str">
            <v>CD</v>
          </cell>
        </row>
        <row r="6037">
          <cell r="F6037" t="str">
            <v>CD517050</v>
          </cell>
          <cell r="G6037">
            <v>42128</v>
          </cell>
          <cell r="H6037" t="str">
            <v>CD</v>
          </cell>
        </row>
        <row r="6038">
          <cell r="F6038" t="str">
            <v>CD515528</v>
          </cell>
          <cell r="G6038">
            <v>42128</v>
          </cell>
          <cell r="H6038" t="str">
            <v>CD</v>
          </cell>
        </row>
        <row r="6039">
          <cell r="F6039" t="str">
            <v>CD519845</v>
          </cell>
          <cell r="G6039">
            <v>42128</v>
          </cell>
          <cell r="H6039" t="str">
            <v>CD</v>
          </cell>
        </row>
        <row r="6040">
          <cell r="F6040" t="str">
            <v>CD518950</v>
          </cell>
          <cell r="G6040">
            <v>42128</v>
          </cell>
          <cell r="H6040" t="str">
            <v>CD</v>
          </cell>
        </row>
        <row r="6041">
          <cell r="F6041" t="str">
            <v>CD515776</v>
          </cell>
          <cell r="G6041">
            <v>42128</v>
          </cell>
          <cell r="H6041" t="str">
            <v>CD</v>
          </cell>
        </row>
        <row r="6042">
          <cell r="F6042" t="str">
            <v>CD514078</v>
          </cell>
          <cell r="G6042">
            <v>42128</v>
          </cell>
          <cell r="H6042" t="str">
            <v>CD</v>
          </cell>
        </row>
        <row r="6043">
          <cell r="F6043" t="str">
            <v>CD515342</v>
          </cell>
          <cell r="G6043">
            <v>42128</v>
          </cell>
          <cell r="H6043" t="str">
            <v>CD</v>
          </cell>
        </row>
        <row r="6044">
          <cell r="F6044" t="str">
            <v>CD515478</v>
          </cell>
          <cell r="G6044">
            <v>42128</v>
          </cell>
          <cell r="H6044" t="str">
            <v>CD</v>
          </cell>
        </row>
        <row r="6045">
          <cell r="F6045" t="str">
            <v>CD517644</v>
          </cell>
          <cell r="G6045">
            <v>42128</v>
          </cell>
          <cell r="H6045" t="str">
            <v>CD</v>
          </cell>
        </row>
        <row r="6046">
          <cell r="F6046" t="str">
            <v>CD517206</v>
          </cell>
          <cell r="G6046">
            <v>42128</v>
          </cell>
          <cell r="H6046" t="str">
            <v>CD</v>
          </cell>
        </row>
        <row r="6047">
          <cell r="F6047" t="str">
            <v>CD519347</v>
          </cell>
          <cell r="G6047">
            <v>42128</v>
          </cell>
          <cell r="H6047" t="str">
            <v>CD</v>
          </cell>
        </row>
        <row r="6048">
          <cell r="F6048" t="str">
            <v>CD519458</v>
          </cell>
          <cell r="G6048">
            <v>42128</v>
          </cell>
          <cell r="H6048" t="str">
            <v>CD</v>
          </cell>
        </row>
        <row r="6049">
          <cell r="F6049" t="str">
            <v>CD518983</v>
          </cell>
          <cell r="G6049">
            <v>42128</v>
          </cell>
          <cell r="H6049" t="str">
            <v>CD</v>
          </cell>
        </row>
        <row r="6050">
          <cell r="F6050" t="str">
            <v>CD516686</v>
          </cell>
          <cell r="G6050">
            <v>42128</v>
          </cell>
          <cell r="H6050" t="str">
            <v>CD</v>
          </cell>
        </row>
        <row r="6051">
          <cell r="F6051" t="str">
            <v>CD517149</v>
          </cell>
          <cell r="G6051">
            <v>42128</v>
          </cell>
          <cell r="H6051" t="str">
            <v>CD</v>
          </cell>
        </row>
        <row r="6052">
          <cell r="F6052" t="str">
            <v>CD515483</v>
          </cell>
          <cell r="G6052">
            <v>42128</v>
          </cell>
          <cell r="H6052" t="str">
            <v>CD</v>
          </cell>
        </row>
        <row r="6053">
          <cell r="F6053" t="str">
            <v>CD500445</v>
          </cell>
          <cell r="G6053">
            <v>42128</v>
          </cell>
          <cell r="H6053" t="str">
            <v>CD</v>
          </cell>
        </row>
        <row r="6054">
          <cell r="F6054" t="str">
            <v>CD508340</v>
          </cell>
          <cell r="G6054">
            <v>42128</v>
          </cell>
          <cell r="H6054" t="str">
            <v>CD</v>
          </cell>
        </row>
        <row r="6055">
          <cell r="F6055" t="str">
            <v>CD514632</v>
          </cell>
          <cell r="G6055">
            <v>42128</v>
          </cell>
          <cell r="H6055" t="str">
            <v>CD</v>
          </cell>
        </row>
        <row r="6056">
          <cell r="F6056" t="str">
            <v>CD516825</v>
          </cell>
          <cell r="G6056">
            <v>42128</v>
          </cell>
          <cell r="H6056" t="str">
            <v>CD</v>
          </cell>
        </row>
        <row r="6057">
          <cell r="F6057" t="str">
            <v>CD515732</v>
          </cell>
          <cell r="G6057">
            <v>42128</v>
          </cell>
          <cell r="H6057" t="str">
            <v>CD</v>
          </cell>
        </row>
        <row r="6058">
          <cell r="F6058" t="str">
            <v>CD515516</v>
          </cell>
          <cell r="G6058">
            <v>42128</v>
          </cell>
          <cell r="H6058" t="str">
            <v>CD</v>
          </cell>
        </row>
        <row r="6059">
          <cell r="F6059" t="str">
            <v>CQ58167</v>
          </cell>
          <cell r="G6059">
            <v>42129</v>
          </cell>
          <cell r="H6059" t="str">
            <v>CQ</v>
          </cell>
        </row>
        <row r="6060">
          <cell r="F6060" t="str">
            <v>CD478018</v>
          </cell>
          <cell r="G6060">
            <v>42129</v>
          </cell>
          <cell r="H6060" t="str">
            <v>CD</v>
          </cell>
        </row>
        <row r="6061">
          <cell r="F6061" t="str">
            <v>CQ57943</v>
          </cell>
          <cell r="G6061">
            <v>42129</v>
          </cell>
          <cell r="H6061" t="str">
            <v>CQ</v>
          </cell>
        </row>
        <row r="6062">
          <cell r="F6062" t="str">
            <v>CD486344</v>
          </cell>
          <cell r="G6062">
            <v>42129</v>
          </cell>
          <cell r="H6062" t="str">
            <v>CD</v>
          </cell>
        </row>
        <row r="6063">
          <cell r="F6063" t="str">
            <v>CH64276</v>
          </cell>
          <cell r="G6063">
            <v>42130</v>
          </cell>
          <cell r="H6063" t="str">
            <v>CH</v>
          </cell>
        </row>
        <row r="6064">
          <cell r="F6064" t="str">
            <v>CD520067</v>
          </cell>
          <cell r="G6064">
            <v>42130</v>
          </cell>
          <cell r="H6064" t="str">
            <v>CD</v>
          </cell>
        </row>
        <row r="6065">
          <cell r="F6065" t="str">
            <v>CD520172</v>
          </cell>
          <cell r="G6065">
            <v>42130</v>
          </cell>
          <cell r="H6065" t="str">
            <v>CD</v>
          </cell>
        </row>
        <row r="6066">
          <cell r="F6066" t="str">
            <v>CD519460</v>
          </cell>
          <cell r="G6066">
            <v>42130</v>
          </cell>
          <cell r="H6066" t="str">
            <v>CD</v>
          </cell>
        </row>
        <row r="6067">
          <cell r="F6067" t="str">
            <v>CD515341</v>
          </cell>
          <cell r="G6067">
            <v>42130</v>
          </cell>
          <cell r="H6067" t="str">
            <v>CD</v>
          </cell>
        </row>
        <row r="6068">
          <cell r="F6068" t="str">
            <v>CD518071</v>
          </cell>
          <cell r="G6068">
            <v>42130</v>
          </cell>
          <cell r="H6068" t="str">
            <v>CD</v>
          </cell>
        </row>
        <row r="6069">
          <cell r="F6069" t="str">
            <v>CD519986</v>
          </cell>
          <cell r="G6069">
            <v>42130</v>
          </cell>
          <cell r="H6069" t="str">
            <v>CD</v>
          </cell>
        </row>
        <row r="6070">
          <cell r="F6070" t="str">
            <v>CD516284</v>
          </cell>
          <cell r="G6070">
            <v>42130</v>
          </cell>
          <cell r="H6070" t="str">
            <v>CD</v>
          </cell>
        </row>
        <row r="6071">
          <cell r="F6071" t="str">
            <v>CD517000</v>
          </cell>
          <cell r="G6071">
            <v>42130</v>
          </cell>
          <cell r="H6071" t="str">
            <v>CD</v>
          </cell>
        </row>
        <row r="6072">
          <cell r="F6072" t="str">
            <v>CD517917</v>
          </cell>
          <cell r="G6072">
            <v>42130</v>
          </cell>
          <cell r="H6072" t="str">
            <v>CD</v>
          </cell>
        </row>
        <row r="6073">
          <cell r="F6073" t="str">
            <v>CD519104</v>
          </cell>
          <cell r="G6073">
            <v>42130</v>
          </cell>
          <cell r="H6073" t="str">
            <v>CD</v>
          </cell>
        </row>
        <row r="6074">
          <cell r="F6074" t="str">
            <v>CD518945</v>
          </cell>
          <cell r="G6074">
            <v>42130</v>
          </cell>
          <cell r="H6074" t="str">
            <v>CD</v>
          </cell>
        </row>
        <row r="6075">
          <cell r="F6075" t="str">
            <v>CD519112</v>
          </cell>
          <cell r="G6075">
            <v>42130</v>
          </cell>
          <cell r="H6075" t="str">
            <v>CD</v>
          </cell>
        </row>
        <row r="6076">
          <cell r="F6076" t="str">
            <v>CD520078</v>
          </cell>
          <cell r="G6076">
            <v>42130</v>
          </cell>
          <cell r="H6076" t="str">
            <v>CD</v>
          </cell>
        </row>
        <row r="6077">
          <cell r="F6077" t="str">
            <v>CD520085</v>
          </cell>
          <cell r="G6077">
            <v>42130</v>
          </cell>
          <cell r="H6077" t="str">
            <v>CD</v>
          </cell>
        </row>
        <row r="6078">
          <cell r="F6078" t="str">
            <v>CD520446</v>
          </cell>
          <cell r="G6078">
            <v>42130</v>
          </cell>
          <cell r="H6078" t="str">
            <v>CD</v>
          </cell>
        </row>
        <row r="6079">
          <cell r="F6079" t="str">
            <v>CD520817</v>
          </cell>
          <cell r="G6079">
            <v>42130</v>
          </cell>
          <cell r="H6079" t="str">
            <v>CD</v>
          </cell>
        </row>
        <row r="6080">
          <cell r="F6080" t="str">
            <v>CD519801</v>
          </cell>
          <cell r="G6080">
            <v>42130</v>
          </cell>
          <cell r="H6080" t="str">
            <v>CD</v>
          </cell>
        </row>
        <row r="6081">
          <cell r="F6081" t="str">
            <v>CD521531</v>
          </cell>
          <cell r="G6081">
            <v>42130</v>
          </cell>
          <cell r="H6081" t="str">
            <v>CD</v>
          </cell>
        </row>
        <row r="6082">
          <cell r="F6082" t="str">
            <v>CH63719</v>
          </cell>
          <cell r="G6082">
            <v>42130</v>
          </cell>
          <cell r="H6082" t="str">
            <v>CH</v>
          </cell>
        </row>
        <row r="6083">
          <cell r="F6083" t="str">
            <v>CD521712</v>
          </cell>
          <cell r="G6083">
            <v>42130</v>
          </cell>
          <cell r="H6083" t="str">
            <v>CD</v>
          </cell>
        </row>
        <row r="6084">
          <cell r="F6084" t="str">
            <v>CD520828</v>
          </cell>
          <cell r="G6084">
            <v>42130</v>
          </cell>
          <cell r="H6084" t="str">
            <v>CD</v>
          </cell>
        </row>
        <row r="6085">
          <cell r="F6085" t="str">
            <v>CD484927</v>
          </cell>
          <cell r="G6085">
            <v>42130</v>
          </cell>
          <cell r="H6085" t="str">
            <v>CD</v>
          </cell>
        </row>
        <row r="6086">
          <cell r="F6086" t="str">
            <v>CD487459</v>
          </cell>
          <cell r="G6086">
            <v>42130</v>
          </cell>
          <cell r="H6086" t="str">
            <v>CD</v>
          </cell>
        </row>
        <row r="6087">
          <cell r="F6087" t="str">
            <v>CD490335</v>
          </cell>
          <cell r="G6087">
            <v>42130</v>
          </cell>
          <cell r="H6087" t="str">
            <v>CD</v>
          </cell>
        </row>
        <row r="6088">
          <cell r="F6088" t="str">
            <v>CD497294</v>
          </cell>
          <cell r="G6088">
            <v>42130</v>
          </cell>
          <cell r="H6088" t="str">
            <v>CD</v>
          </cell>
        </row>
        <row r="6089">
          <cell r="F6089" t="str">
            <v>CD514596</v>
          </cell>
          <cell r="G6089">
            <v>42130</v>
          </cell>
          <cell r="H6089" t="str">
            <v>CD</v>
          </cell>
        </row>
        <row r="6090">
          <cell r="F6090" t="str">
            <v>CD514800</v>
          </cell>
          <cell r="G6090">
            <v>42130</v>
          </cell>
          <cell r="H6090" t="str">
            <v>CD</v>
          </cell>
        </row>
        <row r="6091">
          <cell r="F6091" t="str">
            <v>CD511146</v>
          </cell>
          <cell r="G6091">
            <v>42130</v>
          </cell>
          <cell r="H6091" t="str">
            <v>CD</v>
          </cell>
        </row>
        <row r="6092">
          <cell r="F6092" t="str">
            <v>CD515494</v>
          </cell>
          <cell r="G6092">
            <v>42130</v>
          </cell>
          <cell r="H6092" t="str">
            <v>CD</v>
          </cell>
        </row>
        <row r="6093">
          <cell r="F6093" t="str">
            <v>CD515561</v>
          </cell>
          <cell r="G6093">
            <v>42130</v>
          </cell>
          <cell r="H6093" t="str">
            <v>CD</v>
          </cell>
        </row>
        <row r="6094">
          <cell r="F6094" t="str">
            <v>CD515713</v>
          </cell>
          <cell r="G6094">
            <v>42130</v>
          </cell>
          <cell r="H6094" t="str">
            <v>CD</v>
          </cell>
        </row>
        <row r="6095">
          <cell r="F6095" t="str">
            <v>CD517020</v>
          </cell>
          <cell r="G6095">
            <v>42130</v>
          </cell>
          <cell r="H6095" t="str">
            <v>CD</v>
          </cell>
        </row>
        <row r="6096">
          <cell r="F6096" t="str">
            <v>CD516205</v>
          </cell>
          <cell r="G6096">
            <v>42130</v>
          </cell>
          <cell r="H6096" t="str">
            <v>CD</v>
          </cell>
        </row>
        <row r="6097">
          <cell r="F6097" t="str">
            <v>CH63841</v>
          </cell>
          <cell r="G6097">
            <v>42130</v>
          </cell>
          <cell r="H6097" t="str">
            <v>CH</v>
          </cell>
        </row>
        <row r="6098">
          <cell r="F6098" t="str">
            <v>CD521528</v>
          </cell>
          <cell r="G6098">
            <v>42130</v>
          </cell>
          <cell r="H6098" t="str">
            <v>CD</v>
          </cell>
        </row>
        <row r="6099">
          <cell r="F6099" t="str">
            <v>CD520675</v>
          </cell>
          <cell r="G6099">
            <v>42130</v>
          </cell>
          <cell r="H6099" t="str">
            <v>CD</v>
          </cell>
        </row>
        <row r="6100">
          <cell r="F6100" t="str">
            <v>CD520329</v>
          </cell>
          <cell r="G6100">
            <v>42130</v>
          </cell>
          <cell r="H6100" t="str">
            <v>CD</v>
          </cell>
        </row>
        <row r="6101">
          <cell r="F6101" t="str">
            <v>CD520288</v>
          </cell>
          <cell r="G6101">
            <v>42130</v>
          </cell>
          <cell r="H6101" t="str">
            <v>CD</v>
          </cell>
        </row>
        <row r="6102">
          <cell r="F6102" t="str">
            <v>CD520087</v>
          </cell>
          <cell r="G6102">
            <v>42130</v>
          </cell>
          <cell r="H6102" t="str">
            <v>CD</v>
          </cell>
        </row>
        <row r="6103">
          <cell r="F6103" t="str">
            <v>CD519601</v>
          </cell>
          <cell r="G6103">
            <v>42130</v>
          </cell>
          <cell r="H6103" t="str">
            <v>CD</v>
          </cell>
        </row>
        <row r="6104">
          <cell r="F6104" t="str">
            <v>CD519238</v>
          </cell>
          <cell r="G6104">
            <v>42130</v>
          </cell>
          <cell r="H6104" t="str">
            <v>CD</v>
          </cell>
        </row>
        <row r="6105">
          <cell r="F6105" t="str">
            <v>CD518408</v>
          </cell>
          <cell r="G6105">
            <v>42130</v>
          </cell>
          <cell r="H6105" t="str">
            <v>CD</v>
          </cell>
        </row>
        <row r="6106">
          <cell r="F6106" t="str">
            <v>CD517651</v>
          </cell>
          <cell r="G6106">
            <v>42130</v>
          </cell>
          <cell r="H6106" t="str">
            <v>CD</v>
          </cell>
        </row>
        <row r="6107">
          <cell r="F6107" t="str">
            <v>CD517346</v>
          </cell>
          <cell r="G6107">
            <v>42130</v>
          </cell>
          <cell r="H6107" t="str">
            <v>CD</v>
          </cell>
        </row>
        <row r="6108">
          <cell r="F6108" t="str">
            <v>CD516223</v>
          </cell>
          <cell r="G6108">
            <v>42130</v>
          </cell>
          <cell r="H6108" t="str">
            <v>CD</v>
          </cell>
        </row>
        <row r="6109">
          <cell r="F6109" t="str">
            <v>CD515531</v>
          </cell>
          <cell r="G6109">
            <v>42130</v>
          </cell>
          <cell r="H6109" t="str">
            <v>CD</v>
          </cell>
        </row>
        <row r="6110">
          <cell r="F6110" t="str">
            <v>CD515027</v>
          </cell>
          <cell r="G6110">
            <v>42130</v>
          </cell>
          <cell r="H6110" t="str">
            <v>CD</v>
          </cell>
        </row>
        <row r="6111">
          <cell r="F6111" t="str">
            <v>CD502270</v>
          </cell>
          <cell r="G6111">
            <v>42130</v>
          </cell>
          <cell r="H6111" t="str">
            <v>CD</v>
          </cell>
        </row>
        <row r="6112">
          <cell r="F6112" t="str">
            <v>CD488439</v>
          </cell>
          <cell r="G6112">
            <v>42130</v>
          </cell>
          <cell r="H6112" t="str">
            <v>CD</v>
          </cell>
        </row>
        <row r="6113">
          <cell r="F6113">
            <v>22108932</v>
          </cell>
          <cell r="G6113">
            <v>42130</v>
          </cell>
          <cell r="H6113" t="str">
            <v>22</v>
          </cell>
        </row>
        <row r="6114">
          <cell r="F6114" t="str">
            <v>CD516913</v>
          </cell>
          <cell r="G6114">
            <v>42130</v>
          </cell>
          <cell r="H6114" t="str">
            <v>CD</v>
          </cell>
        </row>
        <row r="6115">
          <cell r="F6115" t="str">
            <v>CD475377</v>
          </cell>
          <cell r="G6115">
            <v>42130</v>
          </cell>
          <cell r="H6115" t="str">
            <v>CD</v>
          </cell>
        </row>
        <row r="6116">
          <cell r="F6116" t="str">
            <v>CD498817</v>
          </cell>
          <cell r="G6116">
            <v>42130</v>
          </cell>
          <cell r="H6116" t="str">
            <v>CD</v>
          </cell>
        </row>
        <row r="6117">
          <cell r="F6117" t="str">
            <v>CD515363</v>
          </cell>
          <cell r="G6117">
            <v>42130</v>
          </cell>
          <cell r="H6117" t="str">
            <v>CD</v>
          </cell>
        </row>
        <row r="6118">
          <cell r="F6118" t="str">
            <v>CD519464</v>
          </cell>
          <cell r="G6118">
            <v>42130</v>
          </cell>
          <cell r="H6118" t="str">
            <v>CD</v>
          </cell>
        </row>
        <row r="6119">
          <cell r="F6119" t="str">
            <v>CD520406</v>
          </cell>
          <cell r="G6119">
            <v>42130</v>
          </cell>
          <cell r="H6119" t="str">
            <v>CD</v>
          </cell>
        </row>
        <row r="6120">
          <cell r="F6120" t="str">
            <v>CD519447</v>
          </cell>
          <cell r="G6120">
            <v>42130</v>
          </cell>
          <cell r="H6120" t="str">
            <v>CD</v>
          </cell>
        </row>
        <row r="6121">
          <cell r="F6121" t="str">
            <v>CH64556</v>
          </cell>
          <cell r="G6121">
            <v>42130</v>
          </cell>
          <cell r="H6121" t="str">
            <v>CH</v>
          </cell>
        </row>
        <row r="6122">
          <cell r="F6122" t="str">
            <v>CD520909</v>
          </cell>
          <cell r="G6122">
            <v>42130</v>
          </cell>
          <cell r="H6122" t="str">
            <v>CD</v>
          </cell>
        </row>
        <row r="6123">
          <cell r="F6123" t="str">
            <v>CD516604</v>
          </cell>
          <cell r="G6123">
            <v>42130</v>
          </cell>
          <cell r="H6123" t="str">
            <v>CD</v>
          </cell>
        </row>
        <row r="6124">
          <cell r="F6124" t="str">
            <v>CD517661</v>
          </cell>
          <cell r="G6124">
            <v>42130</v>
          </cell>
          <cell r="H6124" t="str">
            <v>CD</v>
          </cell>
        </row>
        <row r="6125">
          <cell r="F6125" t="str">
            <v>CD517022</v>
          </cell>
          <cell r="G6125">
            <v>42130</v>
          </cell>
          <cell r="H6125" t="str">
            <v>CD</v>
          </cell>
        </row>
        <row r="6126">
          <cell r="F6126" t="str">
            <v>CD522182</v>
          </cell>
          <cell r="G6126">
            <v>42130</v>
          </cell>
          <cell r="H6126" t="str">
            <v>CD</v>
          </cell>
        </row>
        <row r="6127">
          <cell r="F6127" t="str">
            <v>CD522106</v>
          </cell>
          <cell r="G6127">
            <v>42130</v>
          </cell>
          <cell r="H6127" t="str">
            <v>CD</v>
          </cell>
        </row>
        <row r="6128">
          <cell r="F6128" t="str">
            <v>CD522015</v>
          </cell>
          <cell r="G6128">
            <v>42130</v>
          </cell>
          <cell r="H6128" t="str">
            <v>CD</v>
          </cell>
        </row>
        <row r="6129">
          <cell r="F6129" t="str">
            <v>CD521851</v>
          </cell>
          <cell r="G6129">
            <v>42130</v>
          </cell>
          <cell r="H6129" t="str">
            <v>CD</v>
          </cell>
        </row>
        <row r="6130">
          <cell r="F6130" t="str">
            <v>CD521484</v>
          </cell>
          <cell r="G6130">
            <v>42130</v>
          </cell>
          <cell r="H6130" t="str">
            <v>CD</v>
          </cell>
        </row>
        <row r="6131">
          <cell r="F6131" t="str">
            <v>CD521428</v>
          </cell>
          <cell r="G6131">
            <v>42130</v>
          </cell>
          <cell r="H6131" t="str">
            <v>CD</v>
          </cell>
        </row>
        <row r="6132">
          <cell r="F6132" t="str">
            <v>CD521412</v>
          </cell>
          <cell r="G6132">
            <v>42130</v>
          </cell>
          <cell r="H6132" t="str">
            <v>CD</v>
          </cell>
        </row>
        <row r="6133">
          <cell r="F6133" t="str">
            <v>CD520672</v>
          </cell>
          <cell r="G6133">
            <v>42130</v>
          </cell>
          <cell r="H6133" t="str">
            <v>CD</v>
          </cell>
        </row>
        <row r="6134">
          <cell r="F6134" t="str">
            <v>CD520644</v>
          </cell>
          <cell r="G6134">
            <v>42130</v>
          </cell>
          <cell r="H6134" t="str">
            <v>CD</v>
          </cell>
        </row>
        <row r="6135">
          <cell r="F6135" t="str">
            <v>CD521466</v>
          </cell>
          <cell r="G6135">
            <v>42130</v>
          </cell>
          <cell r="H6135" t="str">
            <v>CD</v>
          </cell>
        </row>
        <row r="6136">
          <cell r="F6136" t="str">
            <v>CD521397</v>
          </cell>
          <cell r="G6136">
            <v>42130</v>
          </cell>
          <cell r="H6136" t="str">
            <v>CD</v>
          </cell>
        </row>
        <row r="6137">
          <cell r="F6137" t="str">
            <v>CD521421</v>
          </cell>
          <cell r="G6137">
            <v>42130</v>
          </cell>
          <cell r="H6137" t="str">
            <v>CD</v>
          </cell>
        </row>
        <row r="6138">
          <cell r="F6138" t="str">
            <v>CD521478</v>
          </cell>
          <cell r="G6138">
            <v>42130</v>
          </cell>
          <cell r="H6138" t="str">
            <v>CD</v>
          </cell>
        </row>
        <row r="6139">
          <cell r="F6139" t="str">
            <v>CD521465</v>
          </cell>
          <cell r="G6139">
            <v>42130</v>
          </cell>
          <cell r="H6139" t="str">
            <v>CD</v>
          </cell>
        </row>
        <row r="6140">
          <cell r="F6140" t="str">
            <v>CD521487</v>
          </cell>
          <cell r="G6140">
            <v>42130</v>
          </cell>
          <cell r="H6140" t="str">
            <v>CD</v>
          </cell>
        </row>
        <row r="6141">
          <cell r="F6141" t="str">
            <v>CD521902</v>
          </cell>
          <cell r="G6141">
            <v>42130</v>
          </cell>
          <cell r="H6141" t="str">
            <v>CD</v>
          </cell>
        </row>
        <row r="6142">
          <cell r="F6142" t="str">
            <v>CD521933</v>
          </cell>
          <cell r="G6142">
            <v>42130</v>
          </cell>
          <cell r="H6142" t="str">
            <v>CD</v>
          </cell>
        </row>
        <row r="6143">
          <cell r="F6143" t="str">
            <v>CD521908</v>
          </cell>
          <cell r="G6143">
            <v>42130</v>
          </cell>
          <cell r="H6143" t="str">
            <v>CD</v>
          </cell>
        </row>
        <row r="6144">
          <cell r="F6144" t="str">
            <v>CD522026</v>
          </cell>
          <cell r="G6144">
            <v>42130</v>
          </cell>
          <cell r="H6144" t="str">
            <v>CD</v>
          </cell>
        </row>
        <row r="6145">
          <cell r="F6145" t="str">
            <v>CD522074</v>
          </cell>
          <cell r="G6145">
            <v>42130</v>
          </cell>
          <cell r="H6145" t="str">
            <v>CD</v>
          </cell>
        </row>
        <row r="6146">
          <cell r="F6146" t="str">
            <v>CD522109</v>
          </cell>
          <cell r="G6146">
            <v>42130</v>
          </cell>
          <cell r="H6146" t="str">
            <v>CD</v>
          </cell>
        </row>
        <row r="6147">
          <cell r="F6147" t="str">
            <v>CD522111</v>
          </cell>
          <cell r="G6147">
            <v>42130</v>
          </cell>
          <cell r="H6147" t="str">
            <v>CD</v>
          </cell>
        </row>
        <row r="6148">
          <cell r="F6148" t="str">
            <v>CD522142</v>
          </cell>
          <cell r="G6148">
            <v>42130</v>
          </cell>
          <cell r="H6148" t="str">
            <v>CD</v>
          </cell>
        </row>
        <row r="6149">
          <cell r="F6149" t="str">
            <v>CD522102</v>
          </cell>
          <cell r="G6149">
            <v>42130</v>
          </cell>
          <cell r="H6149" t="str">
            <v>CD</v>
          </cell>
        </row>
        <row r="6150">
          <cell r="F6150" t="str">
            <v>CD520617</v>
          </cell>
          <cell r="G6150">
            <v>42130</v>
          </cell>
          <cell r="H6150" t="str">
            <v>CD</v>
          </cell>
        </row>
        <row r="6151">
          <cell r="F6151" t="str">
            <v>CD519399</v>
          </cell>
          <cell r="G6151">
            <v>42130</v>
          </cell>
          <cell r="H6151" t="str">
            <v>CD</v>
          </cell>
        </row>
        <row r="6152">
          <cell r="F6152" t="str">
            <v>CD520651</v>
          </cell>
          <cell r="G6152">
            <v>42130</v>
          </cell>
          <cell r="H6152" t="str">
            <v>CD</v>
          </cell>
        </row>
        <row r="6153">
          <cell r="F6153" t="str">
            <v>CD520654</v>
          </cell>
          <cell r="G6153">
            <v>42130</v>
          </cell>
          <cell r="H6153" t="str">
            <v>CD</v>
          </cell>
        </row>
        <row r="6154">
          <cell r="F6154" t="str">
            <v>CD517854</v>
          </cell>
          <cell r="G6154">
            <v>42130</v>
          </cell>
          <cell r="H6154" t="str">
            <v>CD</v>
          </cell>
        </row>
        <row r="6155">
          <cell r="F6155" t="str">
            <v>CD520706</v>
          </cell>
          <cell r="G6155">
            <v>42130</v>
          </cell>
          <cell r="H6155" t="str">
            <v>CD</v>
          </cell>
        </row>
        <row r="6156">
          <cell r="F6156" t="str">
            <v>CD521156</v>
          </cell>
          <cell r="G6156">
            <v>42130</v>
          </cell>
          <cell r="H6156" t="str">
            <v>CD</v>
          </cell>
        </row>
        <row r="6157">
          <cell r="F6157" t="str">
            <v>CD521268</v>
          </cell>
          <cell r="G6157">
            <v>42130</v>
          </cell>
          <cell r="H6157" t="str">
            <v>CD</v>
          </cell>
        </row>
        <row r="6158">
          <cell r="F6158" t="str">
            <v>CD521242</v>
          </cell>
          <cell r="G6158">
            <v>42130</v>
          </cell>
          <cell r="H6158" t="str">
            <v>CD</v>
          </cell>
        </row>
        <row r="6159">
          <cell r="F6159" t="str">
            <v>CD521489</v>
          </cell>
          <cell r="G6159">
            <v>42130</v>
          </cell>
          <cell r="H6159" t="str">
            <v>CD</v>
          </cell>
        </row>
        <row r="6160">
          <cell r="F6160" t="str">
            <v>CD521514</v>
          </cell>
          <cell r="G6160">
            <v>42130</v>
          </cell>
          <cell r="H6160" t="str">
            <v>CD</v>
          </cell>
        </row>
        <row r="6161">
          <cell r="F6161" t="str">
            <v>CD520662</v>
          </cell>
          <cell r="G6161">
            <v>42130</v>
          </cell>
          <cell r="H6161" t="str">
            <v>CD</v>
          </cell>
        </row>
        <row r="6162">
          <cell r="F6162" t="str">
            <v>CD516044</v>
          </cell>
          <cell r="G6162">
            <v>42130</v>
          </cell>
          <cell r="H6162" t="str">
            <v>CD</v>
          </cell>
        </row>
        <row r="6163">
          <cell r="F6163" t="str">
            <v>CD499800</v>
          </cell>
          <cell r="G6163">
            <v>42130</v>
          </cell>
          <cell r="H6163" t="str">
            <v>CD</v>
          </cell>
        </row>
        <row r="6164">
          <cell r="F6164" t="str">
            <v>CD498921</v>
          </cell>
          <cell r="G6164">
            <v>42130</v>
          </cell>
          <cell r="H6164" t="str">
            <v>CD</v>
          </cell>
        </row>
        <row r="6165">
          <cell r="F6165" t="str">
            <v>CD490132</v>
          </cell>
          <cell r="G6165">
            <v>42130</v>
          </cell>
          <cell r="H6165" t="str">
            <v>CD</v>
          </cell>
        </row>
        <row r="6166">
          <cell r="F6166" t="str">
            <v>CD517800</v>
          </cell>
          <cell r="G6166">
            <v>42130</v>
          </cell>
          <cell r="H6166" t="str">
            <v>CD</v>
          </cell>
        </row>
        <row r="6167">
          <cell r="F6167" t="str">
            <v>CD507858</v>
          </cell>
          <cell r="G6167">
            <v>42130</v>
          </cell>
          <cell r="H6167" t="str">
            <v>CD</v>
          </cell>
        </row>
        <row r="6168">
          <cell r="F6168" t="str">
            <v>CD511394</v>
          </cell>
          <cell r="G6168">
            <v>42130</v>
          </cell>
          <cell r="H6168" t="str">
            <v>CD</v>
          </cell>
        </row>
        <row r="6169">
          <cell r="F6169" t="str">
            <v>CD521419</v>
          </cell>
          <cell r="G6169">
            <v>42130</v>
          </cell>
          <cell r="H6169" t="str">
            <v>CD</v>
          </cell>
        </row>
        <row r="6170">
          <cell r="F6170" t="str">
            <v>CD521450</v>
          </cell>
          <cell r="G6170">
            <v>42130</v>
          </cell>
          <cell r="H6170" t="str">
            <v>CD</v>
          </cell>
        </row>
        <row r="6171">
          <cell r="F6171" t="str">
            <v>CD517811</v>
          </cell>
          <cell r="G6171">
            <v>42130</v>
          </cell>
          <cell r="H6171" t="str">
            <v>CD</v>
          </cell>
        </row>
        <row r="6172">
          <cell r="F6172" t="str">
            <v>CD522144</v>
          </cell>
          <cell r="G6172">
            <v>42130</v>
          </cell>
          <cell r="H6172" t="str">
            <v>CD</v>
          </cell>
        </row>
        <row r="6173">
          <cell r="F6173" t="str">
            <v>CD518713</v>
          </cell>
          <cell r="G6173">
            <v>42130</v>
          </cell>
          <cell r="H6173" t="str">
            <v>CD</v>
          </cell>
        </row>
        <row r="6174">
          <cell r="F6174" t="str">
            <v>CD510632</v>
          </cell>
          <cell r="G6174">
            <v>42130</v>
          </cell>
          <cell r="H6174" t="str">
            <v>CD</v>
          </cell>
        </row>
        <row r="6175">
          <cell r="F6175" t="str">
            <v>CD518799</v>
          </cell>
          <cell r="G6175">
            <v>42130</v>
          </cell>
          <cell r="H6175" t="str">
            <v>CD</v>
          </cell>
        </row>
        <row r="6176">
          <cell r="F6176" t="str">
            <v>CD515967</v>
          </cell>
          <cell r="G6176">
            <v>42131</v>
          </cell>
          <cell r="H6176" t="str">
            <v>CD</v>
          </cell>
        </row>
        <row r="6177">
          <cell r="F6177">
            <v>22109066</v>
          </cell>
          <cell r="G6177">
            <v>42131</v>
          </cell>
          <cell r="H6177" t="str">
            <v>22</v>
          </cell>
        </row>
        <row r="6178">
          <cell r="F6178" t="str">
            <v>CD483909</v>
          </cell>
          <cell r="G6178">
            <v>42131</v>
          </cell>
          <cell r="H6178" t="str">
            <v>CD</v>
          </cell>
        </row>
        <row r="6179">
          <cell r="F6179" t="str">
            <v>CD520339</v>
          </cell>
          <cell r="G6179">
            <v>42131</v>
          </cell>
          <cell r="H6179" t="str">
            <v>CD</v>
          </cell>
        </row>
        <row r="6180">
          <cell r="F6180" t="str">
            <v>CD485049</v>
          </cell>
          <cell r="G6180">
            <v>42131</v>
          </cell>
          <cell r="H6180" t="str">
            <v>CD</v>
          </cell>
        </row>
        <row r="6181">
          <cell r="F6181" t="str">
            <v>CD519195</v>
          </cell>
          <cell r="G6181">
            <v>42131</v>
          </cell>
          <cell r="H6181" t="str">
            <v>CD</v>
          </cell>
        </row>
        <row r="6182">
          <cell r="F6182">
            <v>22108209</v>
          </cell>
          <cell r="G6182">
            <v>42131</v>
          </cell>
          <cell r="H6182" t="str">
            <v>22</v>
          </cell>
        </row>
        <row r="6183">
          <cell r="F6183">
            <v>22108217</v>
          </cell>
          <cell r="G6183">
            <v>42131</v>
          </cell>
          <cell r="H6183" t="str">
            <v>22</v>
          </cell>
        </row>
        <row r="6184">
          <cell r="F6184" t="str">
            <v>CH64826</v>
          </cell>
          <cell r="G6184">
            <v>42138</v>
          </cell>
          <cell r="H6184" t="str">
            <v>CH</v>
          </cell>
        </row>
        <row r="6185">
          <cell r="F6185" t="str">
            <v>CD522598</v>
          </cell>
          <cell r="G6185">
            <v>42138</v>
          </cell>
          <cell r="H6185" t="str">
            <v>CD</v>
          </cell>
        </row>
        <row r="6186">
          <cell r="F6186" t="str">
            <v>CD518634</v>
          </cell>
          <cell r="G6186">
            <v>42138</v>
          </cell>
          <cell r="H6186" t="str">
            <v>CD</v>
          </cell>
        </row>
        <row r="6187">
          <cell r="F6187" t="str">
            <v>CD517976</v>
          </cell>
          <cell r="G6187">
            <v>42138</v>
          </cell>
          <cell r="H6187" t="str">
            <v>CD</v>
          </cell>
        </row>
        <row r="6188">
          <cell r="F6188" t="str">
            <v>CD520990</v>
          </cell>
          <cell r="G6188">
            <v>42138</v>
          </cell>
          <cell r="H6188" t="str">
            <v>CD</v>
          </cell>
        </row>
        <row r="6189">
          <cell r="F6189" t="str">
            <v>CD523711</v>
          </cell>
          <cell r="G6189">
            <v>42138</v>
          </cell>
          <cell r="H6189" t="str">
            <v>CD</v>
          </cell>
        </row>
        <row r="6190">
          <cell r="F6190" t="str">
            <v>CD523782</v>
          </cell>
          <cell r="G6190">
            <v>42138</v>
          </cell>
          <cell r="H6190" t="str">
            <v>CD</v>
          </cell>
        </row>
        <row r="6191">
          <cell r="F6191" t="str">
            <v>CD525436</v>
          </cell>
          <cell r="G6191">
            <v>42138</v>
          </cell>
          <cell r="H6191" t="str">
            <v>CD</v>
          </cell>
        </row>
        <row r="6192">
          <cell r="F6192" t="str">
            <v>CD522336</v>
          </cell>
          <cell r="G6192">
            <v>42138</v>
          </cell>
          <cell r="H6192" t="str">
            <v>CD</v>
          </cell>
        </row>
        <row r="6193">
          <cell r="F6193" t="str">
            <v>CD520256</v>
          </cell>
          <cell r="G6193">
            <v>42138</v>
          </cell>
          <cell r="H6193" t="str">
            <v>CD</v>
          </cell>
        </row>
        <row r="6194">
          <cell r="F6194" t="str">
            <v>CD525381</v>
          </cell>
          <cell r="G6194">
            <v>42138</v>
          </cell>
          <cell r="H6194" t="str">
            <v>CD</v>
          </cell>
        </row>
        <row r="6195">
          <cell r="F6195" t="str">
            <v>CD526256</v>
          </cell>
          <cell r="G6195">
            <v>42138</v>
          </cell>
          <cell r="H6195" t="str">
            <v>CD</v>
          </cell>
        </row>
        <row r="6196">
          <cell r="F6196" t="str">
            <v>CD525499</v>
          </cell>
          <cell r="G6196">
            <v>42138</v>
          </cell>
          <cell r="H6196" t="str">
            <v>CD</v>
          </cell>
        </row>
        <row r="6197">
          <cell r="F6197" t="str">
            <v>CD525058</v>
          </cell>
          <cell r="G6197">
            <v>42138</v>
          </cell>
          <cell r="H6197" t="str">
            <v>CD</v>
          </cell>
        </row>
        <row r="6198">
          <cell r="F6198" t="str">
            <v>CD525047</v>
          </cell>
          <cell r="G6198">
            <v>42138</v>
          </cell>
          <cell r="H6198" t="str">
            <v>CD</v>
          </cell>
        </row>
        <row r="6199">
          <cell r="F6199" t="str">
            <v>CD524515</v>
          </cell>
          <cell r="G6199">
            <v>42138</v>
          </cell>
          <cell r="H6199" t="str">
            <v>CD</v>
          </cell>
        </row>
        <row r="6200">
          <cell r="F6200" t="str">
            <v>CD523717</v>
          </cell>
          <cell r="G6200">
            <v>42138</v>
          </cell>
          <cell r="H6200" t="str">
            <v>CD</v>
          </cell>
        </row>
        <row r="6201">
          <cell r="F6201" t="str">
            <v>CD522797</v>
          </cell>
          <cell r="G6201">
            <v>42138</v>
          </cell>
          <cell r="H6201" t="str">
            <v>CD</v>
          </cell>
        </row>
        <row r="6202">
          <cell r="F6202" t="str">
            <v>CD525064</v>
          </cell>
          <cell r="G6202">
            <v>42138</v>
          </cell>
          <cell r="H6202" t="str">
            <v>CD</v>
          </cell>
        </row>
        <row r="6203">
          <cell r="F6203" t="str">
            <v>CD522815</v>
          </cell>
          <cell r="G6203">
            <v>42138</v>
          </cell>
          <cell r="H6203" t="str">
            <v>CD</v>
          </cell>
        </row>
        <row r="6204">
          <cell r="F6204" t="str">
            <v>CD522323</v>
          </cell>
          <cell r="G6204">
            <v>42138</v>
          </cell>
          <cell r="H6204" t="str">
            <v>CD</v>
          </cell>
        </row>
        <row r="6205">
          <cell r="F6205" t="str">
            <v>CD522789</v>
          </cell>
          <cell r="G6205">
            <v>42138</v>
          </cell>
          <cell r="H6205" t="str">
            <v>CD</v>
          </cell>
        </row>
        <row r="6206">
          <cell r="F6206" t="str">
            <v>CD522869</v>
          </cell>
          <cell r="G6206">
            <v>42138</v>
          </cell>
          <cell r="H6206" t="str">
            <v>CD</v>
          </cell>
        </row>
        <row r="6207">
          <cell r="F6207" t="str">
            <v>CD523252</v>
          </cell>
          <cell r="G6207">
            <v>42138</v>
          </cell>
          <cell r="H6207" t="str">
            <v>CD</v>
          </cell>
        </row>
        <row r="6208">
          <cell r="F6208" t="str">
            <v>CD523353</v>
          </cell>
          <cell r="G6208">
            <v>42138</v>
          </cell>
          <cell r="H6208" t="str">
            <v>CD</v>
          </cell>
        </row>
        <row r="6209">
          <cell r="F6209" t="str">
            <v>CD523253</v>
          </cell>
          <cell r="G6209">
            <v>42138</v>
          </cell>
          <cell r="H6209" t="str">
            <v>CD</v>
          </cell>
        </row>
        <row r="6210">
          <cell r="F6210" t="str">
            <v>CD524154</v>
          </cell>
          <cell r="G6210">
            <v>42138</v>
          </cell>
          <cell r="H6210" t="str">
            <v>CD</v>
          </cell>
        </row>
        <row r="6211">
          <cell r="F6211" t="str">
            <v>CD524846</v>
          </cell>
          <cell r="G6211">
            <v>42138</v>
          </cell>
          <cell r="H6211" t="str">
            <v>CD</v>
          </cell>
        </row>
        <row r="6212">
          <cell r="F6212" t="str">
            <v>CD524853</v>
          </cell>
          <cell r="G6212">
            <v>42138</v>
          </cell>
          <cell r="H6212" t="str">
            <v>CD</v>
          </cell>
        </row>
        <row r="6213">
          <cell r="F6213" t="str">
            <v>CD525053</v>
          </cell>
          <cell r="G6213">
            <v>42138</v>
          </cell>
          <cell r="H6213" t="str">
            <v>CD</v>
          </cell>
        </row>
        <row r="6214">
          <cell r="F6214" t="str">
            <v>CD525066</v>
          </cell>
          <cell r="G6214">
            <v>42138</v>
          </cell>
          <cell r="H6214" t="str">
            <v>CD</v>
          </cell>
        </row>
        <row r="6215">
          <cell r="F6215" t="str">
            <v>CD525399</v>
          </cell>
          <cell r="G6215">
            <v>42138</v>
          </cell>
          <cell r="H6215" t="str">
            <v>CD</v>
          </cell>
        </row>
        <row r="6216">
          <cell r="F6216" t="str">
            <v>CD525044</v>
          </cell>
          <cell r="G6216">
            <v>42138</v>
          </cell>
          <cell r="H6216" t="str">
            <v>CD</v>
          </cell>
        </row>
        <row r="6217">
          <cell r="F6217" t="str">
            <v>CD525760</v>
          </cell>
          <cell r="G6217">
            <v>42138</v>
          </cell>
          <cell r="H6217" t="str">
            <v>CD</v>
          </cell>
        </row>
        <row r="6218">
          <cell r="F6218" t="str">
            <v>CD526113</v>
          </cell>
          <cell r="G6218">
            <v>42138</v>
          </cell>
          <cell r="H6218" t="str">
            <v>CD</v>
          </cell>
        </row>
        <row r="6219">
          <cell r="F6219" t="str">
            <v>CD526168</v>
          </cell>
          <cell r="G6219">
            <v>42138</v>
          </cell>
          <cell r="H6219" t="str">
            <v>CD</v>
          </cell>
        </row>
        <row r="6220">
          <cell r="F6220" t="str">
            <v>CD526393</v>
          </cell>
          <cell r="G6220">
            <v>42138</v>
          </cell>
          <cell r="H6220" t="str">
            <v>CD</v>
          </cell>
        </row>
        <row r="6221">
          <cell r="F6221" t="str">
            <v>CD526470</v>
          </cell>
          <cell r="G6221">
            <v>42138</v>
          </cell>
          <cell r="H6221" t="str">
            <v>CD</v>
          </cell>
        </row>
        <row r="6222">
          <cell r="F6222" t="str">
            <v>CD526464</v>
          </cell>
          <cell r="G6222">
            <v>42138</v>
          </cell>
          <cell r="H6222" t="str">
            <v>CD</v>
          </cell>
        </row>
        <row r="6223">
          <cell r="F6223" t="str">
            <v>CD525042</v>
          </cell>
          <cell r="G6223">
            <v>42138</v>
          </cell>
          <cell r="H6223" t="str">
            <v>CD</v>
          </cell>
        </row>
        <row r="6224">
          <cell r="F6224" t="str">
            <v>CD525034</v>
          </cell>
          <cell r="G6224">
            <v>42138</v>
          </cell>
          <cell r="H6224" t="str">
            <v>CD</v>
          </cell>
        </row>
        <row r="6225">
          <cell r="F6225" t="str">
            <v>CD523460</v>
          </cell>
          <cell r="G6225">
            <v>42138</v>
          </cell>
          <cell r="H6225" t="str">
            <v>CD</v>
          </cell>
        </row>
        <row r="6226">
          <cell r="F6226" t="str">
            <v>CD524061</v>
          </cell>
          <cell r="G6226">
            <v>42138</v>
          </cell>
          <cell r="H6226" t="str">
            <v>CD</v>
          </cell>
        </row>
        <row r="6227">
          <cell r="F6227" t="str">
            <v>CD525230</v>
          </cell>
          <cell r="G6227">
            <v>42138</v>
          </cell>
          <cell r="H6227" t="str">
            <v>CD</v>
          </cell>
        </row>
        <row r="6228">
          <cell r="F6228" t="str">
            <v>PR58445</v>
          </cell>
          <cell r="G6228">
            <v>42138</v>
          </cell>
          <cell r="H6228" t="str">
            <v>PR</v>
          </cell>
        </row>
        <row r="6229">
          <cell r="F6229" t="str">
            <v>CD524030</v>
          </cell>
          <cell r="G6229">
            <v>42138</v>
          </cell>
          <cell r="H6229" t="str">
            <v>CD</v>
          </cell>
        </row>
        <row r="6230">
          <cell r="F6230" t="str">
            <v>CD523498</v>
          </cell>
          <cell r="G6230">
            <v>42138</v>
          </cell>
          <cell r="H6230" t="str">
            <v>CD</v>
          </cell>
        </row>
        <row r="6231">
          <cell r="F6231" t="str">
            <v>CD523525</v>
          </cell>
          <cell r="G6231">
            <v>42138</v>
          </cell>
          <cell r="H6231" t="str">
            <v>CD</v>
          </cell>
        </row>
        <row r="6232">
          <cell r="F6232" t="str">
            <v>CD523876</v>
          </cell>
          <cell r="G6232">
            <v>42138</v>
          </cell>
          <cell r="H6232" t="str">
            <v>CD</v>
          </cell>
        </row>
        <row r="6233">
          <cell r="F6233" t="str">
            <v>CD523494</v>
          </cell>
          <cell r="G6233">
            <v>42138</v>
          </cell>
          <cell r="H6233" t="str">
            <v>CD</v>
          </cell>
        </row>
        <row r="6234">
          <cell r="F6234" t="str">
            <v>CD521593</v>
          </cell>
          <cell r="G6234">
            <v>42138</v>
          </cell>
          <cell r="H6234" t="str">
            <v>CD</v>
          </cell>
        </row>
        <row r="6235">
          <cell r="F6235" t="str">
            <v>CD523440</v>
          </cell>
          <cell r="G6235">
            <v>42138</v>
          </cell>
          <cell r="H6235" t="str">
            <v>CD</v>
          </cell>
        </row>
        <row r="6236">
          <cell r="F6236" t="str">
            <v>CD522957</v>
          </cell>
          <cell r="G6236">
            <v>42138</v>
          </cell>
          <cell r="H6236" t="str">
            <v>CD</v>
          </cell>
        </row>
        <row r="6237">
          <cell r="F6237" t="str">
            <v>CD526383</v>
          </cell>
          <cell r="G6237">
            <v>42138</v>
          </cell>
          <cell r="H6237" t="str">
            <v>CD</v>
          </cell>
        </row>
        <row r="6238">
          <cell r="F6238" t="str">
            <v>CD525383</v>
          </cell>
          <cell r="G6238">
            <v>42138</v>
          </cell>
          <cell r="H6238" t="str">
            <v>CD</v>
          </cell>
        </row>
        <row r="6239">
          <cell r="F6239" t="str">
            <v>CD524624</v>
          </cell>
          <cell r="G6239">
            <v>42138</v>
          </cell>
          <cell r="H6239" t="str">
            <v>CD</v>
          </cell>
        </row>
        <row r="6240">
          <cell r="F6240" t="str">
            <v>CD523702</v>
          </cell>
          <cell r="G6240">
            <v>42138</v>
          </cell>
          <cell r="H6240" t="str">
            <v>CD</v>
          </cell>
        </row>
        <row r="6241">
          <cell r="F6241" t="str">
            <v>CD523496</v>
          </cell>
          <cell r="G6241">
            <v>42138</v>
          </cell>
          <cell r="H6241" t="str">
            <v>CD</v>
          </cell>
        </row>
        <row r="6242">
          <cell r="F6242" t="str">
            <v>CD523414</v>
          </cell>
          <cell r="G6242">
            <v>42138</v>
          </cell>
          <cell r="H6242" t="str">
            <v>CD</v>
          </cell>
        </row>
        <row r="6243">
          <cell r="F6243" t="str">
            <v>CD522071</v>
          </cell>
          <cell r="G6243">
            <v>42138</v>
          </cell>
          <cell r="H6243" t="str">
            <v>CD</v>
          </cell>
        </row>
        <row r="6244">
          <cell r="F6244" t="str">
            <v>CD522775</v>
          </cell>
          <cell r="G6244">
            <v>42138</v>
          </cell>
          <cell r="H6244" t="str">
            <v>CD</v>
          </cell>
        </row>
        <row r="6245">
          <cell r="F6245" t="str">
            <v>CD521754</v>
          </cell>
          <cell r="G6245">
            <v>42138</v>
          </cell>
          <cell r="H6245" t="str">
            <v>CD</v>
          </cell>
        </row>
        <row r="6246">
          <cell r="F6246" t="str">
            <v>CD522690</v>
          </cell>
          <cell r="G6246">
            <v>42138</v>
          </cell>
          <cell r="H6246" t="str">
            <v>CD</v>
          </cell>
        </row>
        <row r="6247">
          <cell r="F6247" t="str">
            <v>CD522021</v>
          </cell>
          <cell r="G6247">
            <v>42138</v>
          </cell>
          <cell r="H6247" t="str">
            <v>CD</v>
          </cell>
        </row>
        <row r="6248">
          <cell r="F6248" t="str">
            <v>CD525551</v>
          </cell>
          <cell r="G6248">
            <v>42138</v>
          </cell>
          <cell r="H6248" t="str">
            <v>CD</v>
          </cell>
        </row>
        <row r="6249">
          <cell r="F6249" t="str">
            <v>CD525568</v>
          </cell>
          <cell r="G6249">
            <v>42138</v>
          </cell>
          <cell r="H6249" t="str">
            <v>CD</v>
          </cell>
        </row>
        <row r="6250">
          <cell r="F6250" t="str">
            <v>CD523646</v>
          </cell>
          <cell r="G6250">
            <v>42138</v>
          </cell>
          <cell r="H6250" t="str">
            <v>CD</v>
          </cell>
        </row>
        <row r="6251">
          <cell r="F6251" t="str">
            <v>CD526367</v>
          </cell>
          <cell r="G6251">
            <v>42138</v>
          </cell>
          <cell r="H6251" t="str">
            <v>CD</v>
          </cell>
        </row>
        <row r="6252">
          <cell r="F6252" t="str">
            <v>CD524793</v>
          </cell>
          <cell r="G6252">
            <v>42138</v>
          </cell>
          <cell r="H6252" t="str">
            <v>CD</v>
          </cell>
        </row>
        <row r="6253">
          <cell r="F6253" t="str">
            <v>CD525351</v>
          </cell>
          <cell r="G6253">
            <v>42138</v>
          </cell>
          <cell r="H6253" t="str">
            <v>CD</v>
          </cell>
        </row>
        <row r="6254">
          <cell r="F6254" t="str">
            <v>CD525590</v>
          </cell>
          <cell r="G6254">
            <v>42138</v>
          </cell>
          <cell r="H6254" t="str">
            <v>CD</v>
          </cell>
        </row>
        <row r="6255">
          <cell r="F6255" t="str">
            <v>CD524319</v>
          </cell>
          <cell r="G6255">
            <v>42138</v>
          </cell>
          <cell r="H6255" t="str">
            <v>CD</v>
          </cell>
        </row>
        <row r="6256">
          <cell r="F6256" t="str">
            <v>CD519470</v>
          </cell>
          <cell r="G6256">
            <v>42138</v>
          </cell>
          <cell r="H6256" t="str">
            <v>CD</v>
          </cell>
        </row>
        <row r="6257">
          <cell r="F6257" t="str">
            <v>CD521960</v>
          </cell>
          <cell r="G6257">
            <v>42138</v>
          </cell>
          <cell r="H6257" t="str">
            <v>CD</v>
          </cell>
        </row>
        <row r="6258">
          <cell r="F6258" t="str">
            <v>CD522727</v>
          </cell>
          <cell r="G6258">
            <v>42138</v>
          </cell>
          <cell r="H6258" t="str">
            <v>CD</v>
          </cell>
        </row>
        <row r="6259">
          <cell r="F6259" t="str">
            <v>CD520602</v>
          </cell>
          <cell r="G6259">
            <v>42138</v>
          </cell>
          <cell r="H6259" t="str">
            <v>CD</v>
          </cell>
        </row>
        <row r="6260">
          <cell r="F6260" t="str">
            <v>CD517629</v>
          </cell>
          <cell r="G6260">
            <v>42138</v>
          </cell>
          <cell r="H6260" t="str">
            <v>CD</v>
          </cell>
        </row>
        <row r="6261">
          <cell r="F6261" t="str">
            <v>CD515536</v>
          </cell>
          <cell r="G6261">
            <v>42138</v>
          </cell>
          <cell r="H6261" t="str">
            <v>CD</v>
          </cell>
        </row>
        <row r="6262">
          <cell r="F6262" t="str">
            <v>CD473035</v>
          </cell>
          <cell r="G6262">
            <v>42138</v>
          </cell>
          <cell r="H6262" t="str">
            <v>CD</v>
          </cell>
        </row>
        <row r="6263">
          <cell r="F6263" t="str">
            <v>CD521882</v>
          </cell>
          <cell r="G6263">
            <v>42138</v>
          </cell>
          <cell r="H6263" t="str">
            <v>CD</v>
          </cell>
        </row>
        <row r="6264">
          <cell r="F6264" t="str">
            <v>CD518456</v>
          </cell>
          <cell r="G6264">
            <v>42138</v>
          </cell>
          <cell r="H6264" t="str">
            <v>CD</v>
          </cell>
        </row>
        <row r="6265">
          <cell r="F6265" t="str">
            <v>CD524455</v>
          </cell>
          <cell r="G6265">
            <v>42138</v>
          </cell>
          <cell r="H6265" t="str">
            <v>CD</v>
          </cell>
        </row>
        <row r="6266">
          <cell r="F6266" t="str">
            <v>CD524015</v>
          </cell>
          <cell r="G6266">
            <v>42138</v>
          </cell>
          <cell r="H6266" t="str">
            <v>CD</v>
          </cell>
        </row>
        <row r="6267">
          <cell r="F6267" t="str">
            <v>CD521683</v>
          </cell>
          <cell r="G6267">
            <v>42138</v>
          </cell>
          <cell r="H6267" t="str">
            <v>CD</v>
          </cell>
        </row>
        <row r="6268">
          <cell r="F6268" t="str">
            <v>CD520419</v>
          </cell>
          <cell r="G6268">
            <v>42138</v>
          </cell>
          <cell r="H6268" t="str">
            <v>CD</v>
          </cell>
        </row>
        <row r="6269">
          <cell r="F6269" t="str">
            <v>CD514861</v>
          </cell>
          <cell r="G6269">
            <v>42138</v>
          </cell>
          <cell r="H6269" t="str">
            <v>CD</v>
          </cell>
        </row>
        <row r="6270">
          <cell r="F6270" t="str">
            <v>CD525698</v>
          </cell>
          <cell r="G6270">
            <v>42138</v>
          </cell>
          <cell r="H6270" t="str">
            <v>CD</v>
          </cell>
        </row>
        <row r="6271">
          <cell r="F6271" t="str">
            <v>CD525974</v>
          </cell>
          <cell r="G6271">
            <v>42138</v>
          </cell>
          <cell r="H6271" t="str">
            <v>CD</v>
          </cell>
        </row>
        <row r="6272">
          <cell r="F6272" t="str">
            <v>CH65043</v>
          </cell>
          <cell r="G6272">
            <v>42138</v>
          </cell>
          <cell r="H6272" t="str">
            <v>CH</v>
          </cell>
        </row>
        <row r="6273">
          <cell r="F6273" t="str">
            <v>CD522867</v>
          </cell>
          <cell r="G6273">
            <v>42138</v>
          </cell>
          <cell r="H6273" t="str">
            <v>CD</v>
          </cell>
        </row>
        <row r="6274">
          <cell r="F6274" t="str">
            <v>CD526359</v>
          </cell>
          <cell r="G6274">
            <v>42138</v>
          </cell>
          <cell r="H6274" t="str">
            <v>CD</v>
          </cell>
        </row>
        <row r="6275">
          <cell r="F6275" t="str">
            <v>CD526390</v>
          </cell>
          <cell r="G6275">
            <v>42138</v>
          </cell>
          <cell r="H6275" t="str">
            <v>CD</v>
          </cell>
        </row>
        <row r="6276">
          <cell r="F6276" t="str">
            <v>CD525014</v>
          </cell>
          <cell r="G6276">
            <v>42138</v>
          </cell>
          <cell r="H6276" t="str">
            <v>CD</v>
          </cell>
        </row>
        <row r="6277">
          <cell r="F6277" t="str">
            <v>CH65257</v>
          </cell>
          <cell r="G6277">
            <v>42138</v>
          </cell>
          <cell r="H6277" t="str">
            <v>CH</v>
          </cell>
        </row>
        <row r="6278">
          <cell r="F6278" t="str">
            <v>CH65045</v>
          </cell>
          <cell r="G6278">
            <v>42138</v>
          </cell>
          <cell r="H6278" t="str">
            <v>CH</v>
          </cell>
        </row>
        <row r="6279">
          <cell r="F6279" t="str">
            <v>CD526301</v>
          </cell>
          <cell r="G6279">
            <v>42138</v>
          </cell>
          <cell r="H6279" t="str">
            <v>CD</v>
          </cell>
        </row>
        <row r="6280">
          <cell r="F6280" t="str">
            <v>CD524939</v>
          </cell>
          <cell r="G6280">
            <v>42138</v>
          </cell>
          <cell r="H6280" t="str">
            <v>CD</v>
          </cell>
        </row>
        <row r="6281">
          <cell r="F6281" t="str">
            <v>CD522858</v>
          </cell>
          <cell r="G6281">
            <v>42138</v>
          </cell>
          <cell r="H6281" t="str">
            <v>CD</v>
          </cell>
        </row>
        <row r="6282">
          <cell r="F6282" t="str">
            <v>CD525076</v>
          </cell>
          <cell r="G6282">
            <v>42138</v>
          </cell>
          <cell r="H6282" t="str">
            <v>CD</v>
          </cell>
        </row>
        <row r="6283">
          <cell r="F6283" t="str">
            <v>CH65299</v>
          </cell>
          <cell r="G6283">
            <v>42138</v>
          </cell>
          <cell r="H6283" t="str">
            <v>CH</v>
          </cell>
        </row>
        <row r="6284">
          <cell r="F6284" t="str">
            <v>CQ61199</v>
          </cell>
          <cell r="G6284">
            <v>42138</v>
          </cell>
          <cell r="H6284" t="str">
            <v>CQ</v>
          </cell>
        </row>
        <row r="6285">
          <cell r="F6285" t="str">
            <v>CQ61164</v>
          </cell>
          <cell r="G6285">
            <v>42138</v>
          </cell>
          <cell r="H6285" t="str">
            <v>CQ</v>
          </cell>
        </row>
        <row r="6286">
          <cell r="F6286" t="str">
            <v>CQ60954</v>
          </cell>
          <cell r="G6286">
            <v>42138</v>
          </cell>
          <cell r="H6286" t="str">
            <v>CQ</v>
          </cell>
        </row>
        <row r="6287">
          <cell r="F6287" t="str">
            <v>CQ58936</v>
          </cell>
          <cell r="G6287">
            <v>42138</v>
          </cell>
          <cell r="H6287" t="str">
            <v>CQ</v>
          </cell>
        </row>
        <row r="6288">
          <cell r="F6288" t="str">
            <v>CQ58666</v>
          </cell>
          <cell r="G6288">
            <v>42138</v>
          </cell>
          <cell r="H6288" t="str">
            <v>CQ</v>
          </cell>
        </row>
        <row r="6289">
          <cell r="F6289" t="str">
            <v>CQ57418</v>
          </cell>
          <cell r="G6289">
            <v>42138</v>
          </cell>
          <cell r="H6289" t="str">
            <v>CQ</v>
          </cell>
        </row>
        <row r="6290">
          <cell r="F6290" t="str">
            <v>CQ57911</v>
          </cell>
          <cell r="G6290">
            <v>42138</v>
          </cell>
          <cell r="H6290" t="str">
            <v>CQ</v>
          </cell>
        </row>
        <row r="6291">
          <cell r="F6291" t="str">
            <v>CQ57916</v>
          </cell>
          <cell r="G6291">
            <v>42138</v>
          </cell>
          <cell r="H6291" t="str">
            <v>CQ</v>
          </cell>
        </row>
        <row r="6292">
          <cell r="F6292" t="str">
            <v>CQ58767</v>
          </cell>
          <cell r="G6292">
            <v>42138</v>
          </cell>
          <cell r="H6292" t="str">
            <v>CQ</v>
          </cell>
        </row>
        <row r="6293">
          <cell r="F6293" t="str">
            <v>CQ58903</v>
          </cell>
          <cell r="G6293">
            <v>42138</v>
          </cell>
          <cell r="H6293" t="str">
            <v>CQ</v>
          </cell>
        </row>
        <row r="6294">
          <cell r="F6294" t="str">
            <v>CQ59414</v>
          </cell>
          <cell r="G6294">
            <v>42138</v>
          </cell>
          <cell r="H6294" t="str">
            <v>CQ</v>
          </cell>
        </row>
        <row r="6295">
          <cell r="F6295" t="str">
            <v>CQ60620</v>
          </cell>
          <cell r="G6295">
            <v>42138</v>
          </cell>
          <cell r="H6295" t="str">
            <v>CQ</v>
          </cell>
        </row>
        <row r="6296">
          <cell r="F6296" t="str">
            <v>CQ60950</v>
          </cell>
          <cell r="G6296">
            <v>42138</v>
          </cell>
          <cell r="H6296" t="str">
            <v>CQ</v>
          </cell>
        </row>
        <row r="6297">
          <cell r="F6297" t="str">
            <v>CQ57861</v>
          </cell>
          <cell r="G6297">
            <v>42138</v>
          </cell>
          <cell r="H6297" t="str">
            <v>CQ</v>
          </cell>
        </row>
        <row r="6298">
          <cell r="F6298" t="str">
            <v>CQ60836</v>
          </cell>
          <cell r="G6298">
            <v>42138</v>
          </cell>
          <cell r="H6298" t="str">
            <v>CQ</v>
          </cell>
        </row>
        <row r="6299">
          <cell r="F6299" t="str">
            <v>CQ61172</v>
          </cell>
          <cell r="G6299">
            <v>42138</v>
          </cell>
          <cell r="H6299" t="str">
            <v>CQ</v>
          </cell>
        </row>
        <row r="6300">
          <cell r="F6300" t="str">
            <v>CQ61377</v>
          </cell>
          <cell r="G6300">
            <v>42138</v>
          </cell>
          <cell r="H6300" t="str">
            <v>CQ</v>
          </cell>
        </row>
        <row r="6301">
          <cell r="F6301" t="str">
            <v>CQ61213</v>
          </cell>
          <cell r="G6301">
            <v>42138</v>
          </cell>
          <cell r="H6301" t="str">
            <v>CQ</v>
          </cell>
        </row>
        <row r="6302">
          <cell r="F6302" t="str">
            <v>CQ61412</v>
          </cell>
          <cell r="G6302">
            <v>42138</v>
          </cell>
          <cell r="H6302" t="str">
            <v>CQ</v>
          </cell>
        </row>
        <row r="6303">
          <cell r="F6303" t="str">
            <v>CQ58746</v>
          </cell>
          <cell r="G6303">
            <v>42138</v>
          </cell>
          <cell r="H6303" t="str">
            <v>CQ</v>
          </cell>
        </row>
        <row r="6304">
          <cell r="F6304" t="str">
            <v>CQ60827</v>
          </cell>
          <cell r="G6304">
            <v>42138</v>
          </cell>
          <cell r="H6304" t="str">
            <v>CQ</v>
          </cell>
        </row>
        <row r="6305">
          <cell r="F6305" t="str">
            <v>CQ61427</v>
          </cell>
          <cell r="G6305">
            <v>42138</v>
          </cell>
          <cell r="H6305" t="str">
            <v>CQ</v>
          </cell>
        </row>
        <row r="6306">
          <cell r="F6306" t="str">
            <v>CD524789</v>
          </cell>
          <cell r="G6306">
            <v>42138</v>
          </cell>
          <cell r="H6306" t="str">
            <v>CD</v>
          </cell>
        </row>
        <row r="6307">
          <cell r="F6307" t="str">
            <v>CD523992</v>
          </cell>
          <cell r="G6307">
            <v>42138</v>
          </cell>
          <cell r="H6307" t="str">
            <v>CD</v>
          </cell>
        </row>
        <row r="6308">
          <cell r="F6308" t="str">
            <v>CD525280</v>
          </cell>
          <cell r="G6308">
            <v>42138</v>
          </cell>
          <cell r="H6308" t="str">
            <v>CD</v>
          </cell>
        </row>
        <row r="6309">
          <cell r="F6309" t="str">
            <v>CD517908</v>
          </cell>
          <cell r="G6309">
            <v>42138</v>
          </cell>
          <cell r="H6309" t="str">
            <v>CD</v>
          </cell>
        </row>
        <row r="6310">
          <cell r="F6310" t="str">
            <v>CD521506</v>
          </cell>
          <cell r="G6310">
            <v>42138</v>
          </cell>
          <cell r="H6310" t="str">
            <v>CD</v>
          </cell>
        </row>
        <row r="6311">
          <cell r="F6311" t="str">
            <v>CD520212</v>
          </cell>
          <cell r="G6311">
            <v>42138</v>
          </cell>
          <cell r="H6311" t="str">
            <v>CD</v>
          </cell>
        </row>
        <row r="6312">
          <cell r="F6312" t="str">
            <v>CD525624</v>
          </cell>
          <cell r="G6312">
            <v>42138</v>
          </cell>
          <cell r="H6312" t="str">
            <v>CD</v>
          </cell>
        </row>
        <row r="6313">
          <cell r="F6313" t="str">
            <v>CD521609</v>
          </cell>
          <cell r="G6313">
            <v>42138</v>
          </cell>
          <cell r="H6313" t="str">
            <v>CD</v>
          </cell>
        </row>
        <row r="6314">
          <cell r="F6314" t="str">
            <v>CD528927</v>
          </cell>
          <cell r="G6314">
            <v>42144</v>
          </cell>
          <cell r="H6314" t="str">
            <v>CD</v>
          </cell>
        </row>
        <row r="6315">
          <cell r="F6315" t="str">
            <v>CD528895</v>
          </cell>
          <cell r="G6315">
            <v>42144</v>
          </cell>
          <cell r="H6315" t="str">
            <v>CD</v>
          </cell>
        </row>
        <row r="6316">
          <cell r="F6316" t="str">
            <v>CD528801</v>
          </cell>
          <cell r="G6316">
            <v>42144</v>
          </cell>
          <cell r="H6316" t="str">
            <v>CD</v>
          </cell>
        </row>
        <row r="6317">
          <cell r="F6317" t="str">
            <v>CD528412</v>
          </cell>
          <cell r="G6317">
            <v>42144</v>
          </cell>
          <cell r="H6317" t="str">
            <v>CD</v>
          </cell>
        </row>
        <row r="6318">
          <cell r="F6318" t="str">
            <v>CD527991</v>
          </cell>
          <cell r="G6318">
            <v>42144</v>
          </cell>
          <cell r="H6318" t="str">
            <v>CD</v>
          </cell>
        </row>
        <row r="6319">
          <cell r="F6319" t="str">
            <v>CD527714</v>
          </cell>
          <cell r="G6319">
            <v>42144</v>
          </cell>
          <cell r="H6319" t="str">
            <v>CD</v>
          </cell>
        </row>
        <row r="6320">
          <cell r="F6320" t="str">
            <v>CD527119</v>
          </cell>
          <cell r="G6320">
            <v>42144</v>
          </cell>
          <cell r="H6320" t="str">
            <v>CD</v>
          </cell>
        </row>
        <row r="6321">
          <cell r="F6321" t="str">
            <v>CD527046</v>
          </cell>
          <cell r="G6321">
            <v>42144</v>
          </cell>
          <cell r="H6321" t="str">
            <v>CD</v>
          </cell>
        </row>
        <row r="6322">
          <cell r="F6322" t="str">
            <v>CD527035</v>
          </cell>
          <cell r="G6322">
            <v>42144</v>
          </cell>
          <cell r="H6322" t="str">
            <v>CD</v>
          </cell>
        </row>
        <row r="6323">
          <cell r="F6323" t="str">
            <v>CD528871</v>
          </cell>
          <cell r="G6323">
            <v>42144</v>
          </cell>
          <cell r="H6323" t="str">
            <v>CD</v>
          </cell>
        </row>
        <row r="6324">
          <cell r="F6324" t="str">
            <v>CD528893</v>
          </cell>
          <cell r="G6324">
            <v>42144</v>
          </cell>
          <cell r="H6324" t="str">
            <v>CD</v>
          </cell>
        </row>
        <row r="6325">
          <cell r="F6325" t="str">
            <v>CD528807</v>
          </cell>
          <cell r="G6325">
            <v>42144</v>
          </cell>
          <cell r="H6325" t="str">
            <v>CD</v>
          </cell>
        </row>
        <row r="6326">
          <cell r="F6326" t="str">
            <v>CD528150</v>
          </cell>
          <cell r="G6326">
            <v>42144</v>
          </cell>
          <cell r="H6326" t="str">
            <v>CD</v>
          </cell>
        </row>
        <row r="6327">
          <cell r="F6327" t="str">
            <v>CD526129</v>
          </cell>
          <cell r="G6327">
            <v>42144</v>
          </cell>
          <cell r="H6327" t="str">
            <v>CD</v>
          </cell>
        </row>
        <row r="6328">
          <cell r="F6328" t="str">
            <v>CD527105</v>
          </cell>
          <cell r="G6328">
            <v>42144</v>
          </cell>
          <cell r="H6328" t="str">
            <v>CD</v>
          </cell>
        </row>
        <row r="6329">
          <cell r="F6329" t="str">
            <v>CD526478</v>
          </cell>
          <cell r="G6329">
            <v>42144</v>
          </cell>
          <cell r="H6329" t="str">
            <v>CD</v>
          </cell>
        </row>
        <row r="6330">
          <cell r="F6330" t="str">
            <v>CD527129</v>
          </cell>
          <cell r="G6330">
            <v>42144</v>
          </cell>
          <cell r="H6330" t="str">
            <v>CD</v>
          </cell>
        </row>
        <row r="6331">
          <cell r="F6331" t="str">
            <v>CD527411</v>
          </cell>
          <cell r="G6331">
            <v>42144</v>
          </cell>
          <cell r="H6331" t="str">
            <v>CD</v>
          </cell>
        </row>
        <row r="6332">
          <cell r="F6332" t="str">
            <v>CD527710</v>
          </cell>
          <cell r="G6332">
            <v>42144</v>
          </cell>
          <cell r="H6332" t="str">
            <v>CD</v>
          </cell>
        </row>
        <row r="6333">
          <cell r="F6333" t="str">
            <v>CD527783</v>
          </cell>
          <cell r="G6333">
            <v>42144</v>
          </cell>
          <cell r="H6333" t="str">
            <v>CD</v>
          </cell>
        </row>
        <row r="6334">
          <cell r="F6334" t="str">
            <v>CD527767</v>
          </cell>
          <cell r="G6334">
            <v>42144</v>
          </cell>
          <cell r="H6334" t="str">
            <v>CD</v>
          </cell>
        </row>
        <row r="6335">
          <cell r="F6335" t="str">
            <v>CD528191</v>
          </cell>
          <cell r="G6335">
            <v>42144</v>
          </cell>
          <cell r="H6335" t="str">
            <v>CD</v>
          </cell>
        </row>
        <row r="6336">
          <cell r="F6336" t="str">
            <v>CD528265</v>
          </cell>
          <cell r="G6336">
            <v>42144</v>
          </cell>
          <cell r="H6336" t="str">
            <v>CD</v>
          </cell>
        </row>
        <row r="6337">
          <cell r="F6337" t="str">
            <v>CD527717</v>
          </cell>
          <cell r="G6337">
            <v>42144</v>
          </cell>
          <cell r="H6337" t="str">
            <v>CD</v>
          </cell>
        </row>
        <row r="6338">
          <cell r="F6338" t="str">
            <v>CD528517</v>
          </cell>
          <cell r="G6338">
            <v>42144</v>
          </cell>
          <cell r="H6338" t="str">
            <v>CD</v>
          </cell>
        </row>
        <row r="6339">
          <cell r="F6339" t="str">
            <v>CD528720</v>
          </cell>
          <cell r="G6339">
            <v>42144</v>
          </cell>
          <cell r="H6339" t="str">
            <v>CD</v>
          </cell>
        </row>
        <row r="6340">
          <cell r="F6340" t="str">
            <v>CD528798</v>
          </cell>
          <cell r="G6340">
            <v>42144</v>
          </cell>
          <cell r="H6340" t="str">
            <v>CD</v>
          </cell>
        </row>
        <row r="6341">
          <cell r="F6341" t="str">
            <v>CD528923</v>
          </cell>
          <cell r="G6341">
            <v>42144</v>
          </cell>
          <cell r="H6341" t="str">
            <v>CD</v>
          </cell>
        </row>
        <row r="6342">
          <cell r="F6342" t="str">
            <v>CD528919</v>
          </cell>
          <cell r="G6342">
            <v>42144</v>
          </cell>
          <cell r="H6342" t="str">
            <v>CD</v>
          </cell>
        </row>
        <row r="6343">
          <cell r="F6343" t="str">
            <v>CD527098</v>
          </cell>
          <cell r="G6343">
            <v>42144</v>
          </cell>
          <cell r="H6343" t="str">
            <v>CD</v>
          </cell>
        </row>
        <row r="6344">
          <cell r="F6344" t="str">
            <v>CD528905</v>
          </cell>
          <cell r="G6344">
            <v>42144</v>
          </cell>
          <cell r="H6344" t="str">
            <v>CD</v>
          </cell>
        </row>
        <row r="6345">
          <cell r="F6345" t="str">
            <v>CD526518</v>
          </cell>
          <cell r="G6345">
            <v>42144</v>
          </cell>
          <cell r="H6345" t="str">
            <v>CD</v>
          </cell>
        </row>
        <row r="6346">
          <cell r="F6346" t="str">
            <v>CD517379</v>
          </cell>
          <cell r="G6346">
            <v>42144</v>
          </cell>
          <cell r="H6346" t="str">
            <v>CD</v>
          </cell>
        </row>
        <row r="6347">
          <cell r="F6347" t="str">
            <v>CD526356</v>
          </cell>
          <cell r="G6347">
            <v>42144</v>
          </cell>
          <cell r="H6347" t="str">
            <v>CD</v>
          </cell>
        </row>
        <row r="6348">
          <cell r="F6348">
            <v>22108785</v>
          </cell>
          <cell r="G6348">
            <v>42144</v>
          </cell>
          <cell r="H6348" t="str">
            <v>22</v>
          </cell>
        </row>
        <row r="6349">
          <cell r="F6349" t="str">
            <v>CD528276</v>
          </cell>
          <cell r="G6349">
            <v>42144</v>
          </cell>
          <cell r="H6349" t="str">
            <v>CD</v>
          </cell>
        </row>
        <row r="6350">
          <cell r="F6350">
            <v>22109181</v>
          </cell>
          <cell r="G6350">
            <v>42144</v>
          </cell>
          <cell r="H6350" t="str">
            <v>22</v>
          </cell>
        </row>
        <row r="6351">
          <cell r="F6351">
            <v>22109182</v>
          </cell>
          <cell r="G6351">
            <v>42144</v>
          </cell>
          <cell r="H6351" t="str">
            <v>22</v>
          </cell>
        </row>
        <row r="6352">
          <cell r="F6352" t="str">
            <v>CD481904</v>
          </cell>
          <cell r="G6352">
            <v>42144</v>
          </cell>
          <cell r="H6352" t="str">
            <v>CD</v>
          </cell>
        </row>
        <row r="6353">
          <cell r="F6353" t="str">
            <v>CQ61687</v>
          </cell>
          <cell r="G6353">
            <v>42144</v>
          </cell>
          <cell r="H6353" t="str">
            <v>CQ</v>
          </cell>
        </row>
        <row r="6354">
          <cell r="F6354" t="str">
            <v>CQ61393</v>
          </cell>
          <cell r="G6354">
            <v>42144</v>
          </cell>
          <cell r="H6354" t="str">
            <v>CQ</v>
          </cell>
        </row>
        <row r="6355">
          <cell r="F6355" t="str">
            <v>CQ61679</v>
          </cell>
          <cell r="G6355">
            <v>42144</v>
          </cell>
          <cell r="H6355" t="str">
            <v>CQ</v>
          </cell>
        </row>
        <row r="6356">
          <cell r="F6356">
            <v>22108953</v>
          </cell>
          <cell r="G6356">
            <v>42144</v>
          </cell>
          <cell r="H6356" t="str">
            <v>22</v>
          </cell>
        </row>
        <row r="6357">
          <cell r="F6357" t="str">
            <v>CD506285</v>
          </cell>
          <cell r="G6357">
            <v>42144</v>
          </cell>
          <cell r="H6357" t="str">
            <v>CD</v>
          </cell>
        </row>
        <row r="6358">
          <cell r="F6358" t="str">
            <v>CD528296</v>
          </cell>
          <cell r="G6358">
            <v>42144</v>
          </cell>
          <cell r="H6358" t="str">
            <v>CD</v>
          </cell>
        </row>
        <row r="6359">
          <cell r="F6359" t="str">
            <v>CD526621</v>
          </cell>
          <cell r="G6359">
            <v>42144</v>
          </cell>
          <cell r="H6359" t="str">
            <v>CD</v>
          </cell>
        </row>
        <row r="6360">
          <cell r="F6360" t="str">
            <v>CD526909</v>
          </cell>
          <cell r="G6360">
            <v>42144</v>
          </cell>
          <cell r="H6360" t="str">
            <v>CD</v>
          </cell>
        </row>
        <row r="6361">
          <cell r="F6361" t="str">
            <v>CD526961</v>
          </cell>
          <cell r="G6361">
            <v>42144</v>
          </cell>
          <cell r="H6361" t="str">
            <v>CD</v>
          </cell>
        </row>
        <row r="6362">
          <cell r="F6362" t="str">
            <v>CD527397</v>
          </cell>
          <cell r="G6362">
            <v>42144</v>
          </cell>
          <cell r="H6362" t="str">
            <v>CD</v>
          </cell>
        </row>
        <row r="6363">
          <cell r="F6363" t="str">
            <v>CD527645</v>
          </cell>
          <cell r="G6363">
            <v>42144</v>
          </cell>
          <cell r="H6363" t="str">
            <v>CD</v>
          </cell>
        </row>
        <row r="6364">
          <cell r="F6364" t="str">
            <v>CD527037</v>
          </cell>
          <cell r="G6364">
            <v>42144</v>
          </cell>
          <cell r="H6364" t="str">
            <v>CD</v>
          </cell>
        </row>
        <row r="6365">
          <cell r="F6365" t="str">
            <v>CD528259</v>
          </cell>
          <cell r="G6365">
            <v>42144</v>
          </cell>
          <cell r="H6365" t="str">
            <v>CD</v>
          </cell>
        </row>
        <row r="6366">
          <cell r="F6366" t="str">
            <v>CD528495</v>
          </cell>
          <cell r="G6366">
            <v>42144</v>
          </cell>
          <cell r="H6366" t="str">
            <v>CD</v>
          </cell>
        </row>
        <row r="6367">
          <cell r="F6367" t="str">
            <v>CD528400</v>
          </cell>
          <cell r="G6367">
            <v>42144</v>
          </cell>
          <cell r="H6367" t="str">
            <v>CD</v>
          </cell>
        </row>
        <row r="6368">
          <cell r="F6368" t="str">
            <v>CD528066</v>
          </cell>
          <cell r="G6368">
            <v>42144</v>
          </cell>
          <cell r="H6368" t="str">
            <v>CD</v>
          </cell>
        </row>
        <row r="6369">
          <cell r="F6369" t="str">
            <v>CD529575</v>
          </cell>
          <cell r="G6369">
            <v>42144</v>
          </cell>
          <cell r="H6369" t="str">
            <v>CD</v>
          </cell>
        </row>
        <row r="6370">
          <cell r="F6370" t="str">
            <v>CD528363</v>
          </cell>
          <cell r="G6370">
            <v>42144</v>
          </cell>
          <cell r="H6370" t="str">
            <v>CD</v>
          </cell>
        </row>
        <row r="6371">
          <cell r="F6371" t="str">
            <v>CD527824</v>
          </cell>
          <cell r="G6371">
            <v>42144</v>
          </cell>
          <cell r="H6371" t="str">
            <v>CD</v>
          </cell>
        </row>
        <row r="6372">
          <cell r="F6372" t="str">
            <v>CD527261</v>
          </cell>
          <cell r="G6372">
            <v>42144</v>
          </cell>
          <cell r="H6372" t="str">
            <v>CD</v>
          </cell>
        </row>
        <row r="6373">
          <cell r="F6373" t="str">
            <v>CD526644</v>
          </cell>
          <cell r="G6373">
            <v>42144</v>
          </cell>
          <cell r="H6373" t="str">
            <v>CD</v>
          </cell>
        </row>
        <row r="6374">
          <cell r="F6374" t="str">
            <v>CD528462</v>
          </cell>
          <cell r="G6374">
            <v>42144</v>
          </cell>
          <cell r="H6374" t="str">
            <v>CD</v>
          </cell>
        </row>
        <row r="6375">
          <cell r="F6375" t="str">
            <v>CD527273</v>
          </cell>
          <cell r="G6375">
            <v>42144</v>
          </cell>
          <cell r="H6375" t="str">
            <v>CD</v>
          </cell>
        </row>
        <row r="6376">
          <cell r="F6376" t="str">
            <v>CD527328</v>
          </cell>
          <cell r="G6376">
            <v>42144</v>
          </cell>
          <cell r="H6376" t="str">
            <v>CD</v>
          </cell>
        </row>
        <row r="6377">
          <cell r="F6377" t="str">
            <v>CD522591</v>
          </cell>
          <cell r="G6377">
            <v>42144</v>
          </cell>
          <cell r="H6377" t="str">
            <v>CD</v>
          </cell>
        </row>
        <row r="6378">
          <cell r="F6378" t="str">
            <v>CD522892</v>
          </cell>
          <cell r="G6378">
            <v>42144</v>
          </cell>
          <cell r="H6378" t="str">
            <v>CD</v>
          </cell>
        </row>
        <row r="6379">
          <cell r="F6379" t="str">
            <v>CD523394</v>
          </cell>
          <cell r="G6379">
            <v>42144</v>
          </cell>
          <cell r="H6379" t="str">
            <v>CD</v>
          </cell>
        </row>
        <row r="6380">
          <cell r="F6380" t="str">
            <v>CD526959</v>
          </cell>
          <cell r="G6380">
            <v>42144</v>
          </cell>
          <cell r="H6380" t="str">
            <v>CD</v>
          </cell>
        </row>
        <row r="6381">
          <cell r="F6381" t="str">
            <v>CD526957</v>
          </cell>
          <cell r="G6381">
            <v>42144</v>
          </cell>
          <cell r="H6381" t="str">
            <v>CD</v>
          </cell>
        </row>
        <row r="6382">
          <cell r="F6382" t="str">
            <v>CD524020</v>
          </cell>
          <cell r="G6382">
            <v>42144</v>
          </cell>
          <cell r="H6382" t="str">
            <v>CD</v>
          </cell>
        </row>
        <row r="6383">
          <cell r="F6383" t="str">
            <v>CD528869</v>
          </cell>
          <cell r="G6383">
            <v>42144</v>
          </cell>
          <cell r="H6383" t="str">
            <v>CD</v>
          </cell>
        </row>
        <row r="6384">
          <cell r="F6384" t="str">
            <v>CD527785</v>
          </cell>
          <cell r="G6384">
            <v>42144</v>
          </cell>
          <cell r="H6384" t="str">
            <v>CD</v>
          </cell>
        </row>
        <row r="6385">
          <cell r="F6385" t="str">
            <v>CD470140</v>
          </cell>
          <cell r="G6385">
            <v>42144</v>
          </cell>
          <cell r="H6385" t="str">
            <v>CD</v>
          </cell>
        </row>
        <row r="6386">
          <cell r="F6386">
            <v>22108765</v>
          </cell>
          <cell r="G6386">
            <v>42144</v>
          </cell>
          <cell r="H6386" t="str">
            <v>22</v>
          </cell>
        </row>
        <row r="6387">
          <cell r="F6387" t="str">
            <v>CD519405</v>
          </cell>
          <cell r="G6387">
            <v>42144</v>
          </cell>
          <cell r="H6387" t="str">
            <v>CD</v>
          </cell>
        </row>
        <row r="6388">
          <cell r="F6388" t="str">
            <v>CD511631</v>
          </cell>
          <cell r="G6388">
            <v>42144</v>
          </cell>
          <cell r="H6388" t="str">
            <v>CD</v>
          </cell>
        </row>
        <row r="6389">
          <cell r="F6389" t="str">
            <v>CD510833</v>
          </cell>
          <cell r="G6389">
            <v>42144</v>
          </cell>
          <cell r="H6389" t="str">
            <v>CD</v>
          </cell>
        </row>
        <row r="6390">
          <cell r="F6390" t="str">
            <v>CD517125</v>
          </cell>
          <cell r="G6390">
            <v>42144</v>
          </cell>
          <cell r="H6390" t="str">
            <v>CD</v>
          </cell>
        </row>
        <row r="6391">
          <cell r="F6391" t="str">
            <v>CD515589</v>
          </cell>
          <cell r="G6391">
            <v>42144</v>
          </cell>
          <cell r="H6391" t="str">
            <v>CD</v>
          </cell>
        </row>
        <row r="6392">
          <cell r="F6392" t="str">
            <v>CD512269</v>
          </cell>
          <cell r="G6392">
            <v>42144</v>
          </cell>
          <cell r="H6392" t="str">
            <v>CD</v>
          </cell>
        </row>
        <row r="6393">
          <cell r="F6393" t="str">
            <v>CQ61061</v>
          </cell>
          <cell r="G6393">
            <v>42144</v>
          </cell>
          <cell r="H6393" t="str">
            <v>CQ</v>
          </cell>
        </row>
        <row r="6394">
          <cell r="F6394" t="str">
            <v>CQ60610</v>
          </cell>
          <cell r="G6394">
            <v>42144</v>
          </cell>
          <cell r="H6394" t="str">
            <v>CQ</v>
          </cell>
        </row>
        <row r="6395">
          <cell r="F6395" t="str">
            <v>CD504320</v>
          </cell>
          <cell r="G6395">
            <v>42156</v>
          </cell>
          <cell r="H6395" t="str">
            <v>CD</v>
          </cell>
        </row>
        <row r="6396">
          <cell r="F6396" t="str">
            <v>CD533868</v>
          </cell>
          <cell r="G6396">
            <v>42156</v>
          </cell>
          <cell r="H6396" t="str">
            <v>CD</v>
          </cell>
        </row>
        <row r="6397">
          <cell r="F6397" t="str">
            <v>CD533551</v>
          </cell>
          <cell r="G6397">
            <v>42156</v>
          </cell>
          <cell r="H6397" t="str">
            <v>CD</v>
          </cell>
        </row>
        <row r="6398">
          <cell r="F6398" t="str">
            <v>CD533204</v>
          </cell>
          <cell r="G6398">
            <v>42156</v>
          </cell>
          <cell r="H6398" t="str">
            <v>CD</v>
          </cell>
        </row>
        <row r="6399">
          <cell r="F6399" t="str">
            <v>CD532974</v>
          </cell>
          <cell r="G6399">
            <v>42156</v>
          </cell>
          <cell r="H6399" t="str">
            <v>CD</v>
          </cell>
        </row>
        <row r="6400">
          <cell r="F6400" t="str">
            <v>CD532422</v>
          </cell>
          <cell r="G6400">
            <v>42156</v>
          </cell>
          <cell r="H6400" t="str">
            <v>CD</v>
          </cell>
        </row>
        <row r="6401">
          <cell r="F6401" t="str">
            <v>CD532092</v>
          </cell>
          <cell r="G6401">
            <v>42156</v>
          </cell>
          <cell r="H6401" t="str">
            <v>CD</v>
          </cell>
        </row>
        <row r="6402">
          <cell r="F6402" t="str">
            <v>CD531945</v>
          </cell>
          <cell r="G6402">
            <v>42156</v>
          </cell>
          <cell r="H6402" t="str">
            <v>CD</v>
          </cell>
        </row>
        <row r="6403">
          <cell r="F6403" t="str">
            <v>CD531332</v>
          </cell>
          <cell r="G6403">
            <v>42156</v>
          </cell>
          <cell r="H6403" t="str">
            <v>CD</v>
          </cell>
        </row>
        <row r="6404">
          <cell r="F6404" t="str">
            <v>CD531324</v>
          </cell>
          <cell r="G6404">
            <v>42156</v>
          </cell>
          <cell r="H6404" t="str">
            <v>CD</v>
          </cell>
        </row>
        <row r="6405">
          <cell r="F6405" t="str">
            <v>CD531284</v>
          </cell>
          <cell r="G6405">
            <v>42156</v>
          </cell>
          <cell r="H6405" t="str">
            <v>CD</v>
          </cell>
        </row>
        <row r="6406">
          <cell r="F6406" t="str">
            <v>CD530963</v>
          </cell>
          <cell r="G6406">
            <v>42156</v>
          </cell>
          <cell r="H6406" t="str">
            <v>CD</v>
          </cell>
        </row>
        <row r="6407">
          <cell r="F6407" t="str">
            <v>CD530643</v>
          </cell>
          <cell r="G6407">
            <v>42156</v>
          </cell>
          <cell r="H6407" t="str">
            <v>CD</v>
          </cell>
        </row>
        <row r="6408">
          <cell r="F6408" t="str">
            <v>CD530202</v>
          </cell>
          <cell r="G6408">
            <v>42156</v>
          </cell>
          <cell r="H6408" t="str">
            <v>CD</v>
          </cell>
        </row>
        <row r="6409">
          <cell r="F6409" t="str">
            <v>CD529614</v>
          </cell>
          <cell r="G6409">
            <v>42156</v>
          </cell>
          <cell r="H6409" t="str">
            <v>CD</v>
          </cell>
        </row>
        <row r="6410">
          <cell r="F6410" t="str">
            <v>CD529092</v>
          </cell>
          <cell r="G6410">
            <v>42156</v>
          </cell>
          <cell r="H6410" t="str">
            <v>CD</v>
          </cell>
        </row>
        <row r="6411">
          <cell r="F6411" t="str">
            <v>CD529491</v>
          </cell>
          <cell r="G6411">
            <v>42156</v>
          </cell>
          <cell r="H6411" t="str">
            <v>CD</v>
          </cell>
        </row>
        <row r="6412">
          <cell r="F6412" t="str">
            <v>CD529989</v>
          </cell>
          <cell r="G6412">
            <v>42156</v>
          </cell>
          <cell r="H6412" t="str">
            <v>CD</v>
          </cell>
        </row>
        <row r="6413">
          <cell r="F6413" t="str">
            <v>CD529600</v>
          </cell>
          <cell r="G6413">
            <v>42156</v>
          </cell>
          <cell r="H6413" t="str">
            <v>CD</v>
          </cell>
        </row>
        <row r="6414">
          <cell r="F6414" t="str">
            <v>CD529627</v>
          </cell>
          <cell r="G6414">
            <v>42156</v>
          </cell>
          <cell r="H6414" t="str">
            <v>CD</v>
          </cell>
        </row>
        <row r="6415">
          <cell r="F6415" t="str">
            <v>CD530237</v>
          </cell>
          <cell r="G6415">
            <v>42156</v>
          </cell>
          <cell r="H6415" t="str">
            <v>CD</v>
          </cell>
        </row>
        <row r="6416">
          <cell r="F6416" t="str">
            <v>CD529546</v>
          </cell>
          <cell r="G6416">
            <v>42156</v>
          </cell>
          <cell r="H6416" t="str">
            <v>CD</v>
          </cell>
        </row>
        <row r="6417">
          <cell r="F6417" t="str">
            <v>CD530264</v>
          </cell>
          <cell r="G6417">
            <v>42156</v>
          </cell>
          <cell r="H6417" t="str">
            <v>CD</v>
          </cell>
        </row>
        <row r="6418">
          <cell r="F6418" t="str">
            <v>CD530280</v>
          </cell>
          <cell r="G6418">
            <v>42156</v>
          </cell>
          <cell r="H6418" t="str">
            <v>CD</v>
          </cell>
        </row>
        <row r="6419">
          <cell r="F6419" t="str">
            <v>CD530761</v>
          </cell>
          <cell r="G6419">
            <v>42156</v>
          </cell>
          <cell r="H6419" t="str">
            <v>CD</v>
          </cell>
        </row>
        <row r="6420">
          <cell r="F6420" t="str">
            <v>CD530884</v>
          </cell>
          <cell r="G6420">
            <v>42156</v>
          </cell>
          <cell r="H6420" t="str">
            <v>CD</v>
          </cell>
        </row>
        <row r="6421">
          <cell r="F6421" t="str">
            <v>CD530880</v>
          </cell>
          <cell r="G6421">
            <v>42156</v>
          </cell>
          <cell r="H6421" t="str">
            <v>CD</v>
          </cell>
        </row>
        <row r="6422">
          <cell r="F6422" t="str">
            <v>CD530623</v>
          </cell>
          <cell r="G6422">
            <v>42156</v>
          </cell>
          <cell r="H6422" t="str">
            <v>CD</v>
          </cell>
        </row>
        <row r="6423">
          <cell r="F6423" t="str">
            <v>CD531039</v>
          </cell>
          <cell r="G6423">
            <v>42156</v>
          </cell>
          <cell r="H6423" t="str">
            <v>CD</v>
          </cell>
        </row>
        <row r="6424">
          <cell r="F6424" t="str">
            <v>CD530828</v>
          </cell>
          <cell r="G6424">
            <v>42156</v>
          </cell>
          <cell r="H6424" t="str">
            <v>CD</v>
          </cell>
        </row>
        <row r="6425">
          <cell r="F6425" t="str">
            <v>CD531240</v>
          </cell>
          <cell r="G6425">
            <v>42156</v>
          </cell>
          <cell r="H6425" t="str">
            <v>CD</v>
          </cell>
        </row>
        <row r="6426">
          <cell r="F6426" t="str">
            <v>CD531057</v>
          </cell>
          <cell r="G6426">
            <v>42156</v>
          </cell>
          <cell r="H6426" t="str">
            <v>CD</v>
          </cell>
        </row>
        <row r="6427">
          <cell r="F6427" t="str">
            <v>CD531336</v>
          </cell>
          <cell r="G6427">
            <v>42156</v>
          </cell>
          <cell r="H6427" t="str">
            <v>CD</v>
          </cell>
        </row>
        <row r="6428">
          <cell r="F6428" t="str">
            <v>CD531861</v>
          </cell>
          <cell r="G6428">
            <v>42156</v>
          </cell>
          <cell r="H6428" t="str">
            <v>CD</v>
          </cell>
        </row>
        <row r="6429">
          <cell r="F6429" t="str">
            <v>CD532056</v>
          </cell>
          <cell r="G6429">
            <v>42156</v>
          </cell>
          <cell r="H6429" t="str">
            <v>CD</v>
          </cell>
        </row>
        <row r="6430">
          <cell r="F6430" t="str">
            <v>CD531906</v>
          </cell>
          <cell r="G6430">
            <v>42156</v>
          </cell>
          <cell r="H6430" t="str">
            <v>CD</v>
          </cell>
        </row>
        <row r="6431">
          <cell r="F6431" t="str">
            <v>CD532022</v>
          </cell>
          <cell r="G6431">
            <v>42156</v>
          </cell>
          <cell r="H6431" t="str">
            <v>CD</v>
          </cell>
        </row>
        <row r="6432">
          <cell r="F6432" t="str">
            <v>CD532059</v>
          </cell>
          <cell r="G6432">
            <v>42156</v>
          </cell>
          <cell r="H6432" t="str">
            <v>CD</v>
          </cell>
        </row>
        <row r="6433">
          <cell r="F6433" t="str">
            <v>CD532372</v>
          </cell>
          <cell r="G6433">
            <v>42156</v>
          </cell>
          <cell r="H6433" t="str">
            <v>CD</v>
          </cell>
        </row>
        <row r="6434">
          <cell r="F6434" t="str">
            <v>CD533919</v>
          </cell>
          <cell r="G6434">
            <v>42156</v>
          </cell>
          <cell r="H6434" t="str">
            <v>CD</v>
          </cell>
        </row>
        <row r="6435">
          <cell r="F6435" t="str">
            <v>CD532402</v>
          </cell>
          <cell r="G6435">
            <v>42156</v>
          </cell>
          <cell r="H6435" t="str">
            <v>CD</v>
          </cell>
        </row>
        <row r="6436">
          <cell r="F6436" t="str">
            <v>CD533843</v>
          </cell>
          <cell r="G6436">
            <v>42156</v>
          </cell>
          <cell r="H6436" t="str">
            <v>CD</v>
          </cell>
        </row>
        <row r="6437">
          <cell r="F6437" t="str">
            <v>CD532962</v>
          </cell>
          <cell r="G6437">
            <v>42156</v>
          </cell>
          <cell r="H6437" t="str">
            <v>CD</v>
          </cell>
        </row>
        <row r="6438">
          <cell r="F6438" t="str">
            <v>CD532645</v>
          </cell>
          <cell r="G6438">
            <v>42156</v>
          </cell>
          <cell r="H6438" t="str">
            <v>CD</v>
          </cell>
        </row>
        <row r="6439">
          <cell r="F6439" t="str">
            <v>CD533033</v>
          </cell>
          <cell r="G6439">
            <v>42156</v>
          </cell>
          <cell r="H6439" t="str">
            <v>CD</v>
          </cell>
        </row>
        <row r="6440">
          <cell r="F6440" t="str">
            <v>CD533172</v>
          </cell>
          <cell r="G6440">
            <v>42156</v>
          </cell>
          <cell r="H6440" t="str">
            <v>CD</v>
          </cell>
        </row>
        <row r="6441">
          <cell r="F6441" t="str">
            <v>CD533005</v>
          </cell>
          <cell r="G6441">
            <v>42156</v>
          </cell>
          <cell r="H6441" t="str">
            <v>CD</v>
          </cell>
        </row>
        <row r="6442">
          <cell r="F6442" t="str">
            <v>CD533550</v>
          </cell>
          <cell r="G6442">
            <v>42156</v>
          </cell>
          <cell r="H6442" t="str">
            <v>CD</v>
          </cell>
        </row>
        <row r="6443">
          <cell r="F6443" t="str">
            <v>CD533213</v>
          </cell>
          <cell r="G6443">
            <v>42156</v>
          </cell>
          <cell r="H6443" t="str">
            <v>CD</v>
          </cell>
        </row>
        <row r="6444">
          <cell r="F6444" t="str">
            <v>CD533208</v>
          </cell>
          <cell r="G6444">
            <v>42156</v>
          </cell>
          <cell r="H6444" t="str">
            <v>CD</v>
          </cell>
        </row>
        <row r="6445">
          <cell r="F6445" t="str">
            <v>CD533682</v>
          </cell>
          <cell r="G6445">
            <v>42156</v>
          </cell>
          <cell r="H6445" t="str">
            <v>CD</v>
          </cell>
        </row>
        <row r="6446">
          <cell r="F6446" t="str">
            <v>CD533942</v>
          </cell>
          <cell r="G6446">
            <v>42156</v>
          </cell>
          <cell r="H6446" t="str">
            <v>CD</v>
          </cell>
        </row>
        <row r="6447">
          <cell r="F6447" t="str">
            <v>CD533933</v>
          </cell>
          <cell r="G6447">
            <v>42156</v>
          </cell>
          <cell r="H6447" t="str">
            <v>CD</v>
          </cell>
        </row>
        <row r="6448">
          <cell r="F6448" t="str">
            <v>CD532562</v>
          </cell>
          <cell r="G6448">
            <v>42156</v>
          </cell>
          <cell r="H6448" t="str">
            <v>CD</v>
          </cell>
        </row>
        <row r="6449">
          <cell r="F6449" t="str">
            <v>CD533757</v>
          </cell>
          <cell r="G6449">
            <v>42156</v>
          </cell>
          <cell r="H6449" t="str">
            <v>CD</v>
          </cell>
        </row>
        <row r="6450">
          <cell r="F6450" t="str">
            <v>CD529527</v>
          </cell>
          <cell r="G6450">
            <v>42156</v>
          </cell>
          <cell r="H6450" t="str">
            <v>CD</v>
          </cell>
        </row>
        <row r="6451">
          <cell r="F6451" t="str">
            <v>CD532421</v>
          </cell>
          <cell r="G6451">
            <v>42156</v>
          </cell>
          <cell r="H6451" t="str">
            <v>CD</v>
          </cell>
        </row>
        <row r="6452">
          <cell r="F6452" t="str">
            <v>CD528985</v>
          </cell>
          <cell r="G6452">
            <v>42156</v>
          </cell>
          <cell r="H6452" t="str">
            <v>CD</v>
          </cell>
        </row>
        <row r="6453">
          <cell r="F6453" t="str">
            <v>CD530026</v>
          </cell>
          <cell r="G6453">
            <v>42156</v>
          </cell>
          <cell r="H6453" t="str">
            <v>CD</v>
          </cell>
        </row>
        <row r="6454">
          <cell r="F6454" t="str">
            <v>CD526626</v>
          </cell>
          <cell r="G6454">
            <v>42156</v>
          </cell>
          <cell r="H6454" t="str">
            <v>CD</v>
          </cell>
        </row>
        <row r="6455">
          <cell r="F6455" t="str">
            <v>CD531564</v>
          </cell>
          <cell r="G6455">
            <v>42156</v>
          </cell>
          <cell r="H6455" t="str">
            <v>CD</v>
          </cell>
        </row>
        <row r="6456">
          <cell r="F6456" t="str">
            <v>CD531683</v>
          </cell>
          <cell r="G6456">
            <v>42156</v>
          </cell>
          <cell r="H6456" t="str">
            <v>CD</v>
          </cell>
        </row>
        <row r="6457">
          <cell r="F6457" t="str">
            <v>CD531679</v>
          </cell>
          <cell r="G6457">
            <v>42156</v>
          </cell>
          <cell r="H6457" t="str">
            <v>CD</v>
          </cell>
        </row>
        <row r="6458">
          <cell r="F6458" t="str">
            <v>CD532981</v>
          </cell>
          <cell r="G6458">
            <v>42156</v>
          </cell>
          <cell r="H6458" t="str">
            <v>CD</v>
          </cell>
        </row>
        <row r="6459">
          <cell r="F6459" t="str">
            <v>CD524572</v>
          </cell>
          <cell r="G6459">
            <v>42156</v>
          </cell>
          <cell r="H6459" t="str">
            <v>CD</v>
          </cell>
        </row>
        <row r="6460">
          <cell r="F6460" t="str">
            <v>CD505679</v>
          </cell>
          <cell r="G6460">
            <v>42156</v>
          </cell>
          <cell r="H6460" t="str">
            <v>CD</v>
          </cell>
        </row>
        <row r="6461">
          <cell r="F6461">
            <v>22109367</v>
          </cell>
          <cell r="G6461">
            <v>42156</v>
          </cell>
          <cell r="H6461" t="str">
            <v>22</v>
          </cell>
        </row>
        <row r="6462">
          <cell r="F6462" t="str">
            <v>CQ62083</v>
          </cell>
          <cell r="G6462">
            <v>42156</v>
          </cell>
          <cell r="H6462" t="str">
            <v>CQ</v>
          </cell>
        </row>
        <row r="6463">
          <cell r="F6463" t="str">
            <v>CQ61806</v>
          </cell>
          <cell r="G6463">
            <v>42156</v>
          </cell>
          <cell r="H6463" t="str">
            <v>CQ</v>
          </cell>
        </row>
        <row r="6464">
          <cell r="F6464" t="str">
            <v>CQ61748</v>
          </cell>
          <cell r="G6464">
            <v>42156</v>
          </cell>
          <cell r="H6464" t="str">
            <v>CQ</v>
          </cell>
        </row>
        <row r="6465">
          <cell r="F6465" t="str">
            <v>CQ61738</v>
          </cell>
          <cell r="G6465">
            <v>42156</v>
          </cell>
          <cell r="H6465" t="str">
            <v>CQ</v>
          </cell>
        </row>
        <row r="6466">
          <cell r="F6466" t="str">
            <v>CD529217</v>
          </cell>
          <cell r="G6466">
            <v>42156</v>
          </cell>
          <cell r="H6466" t="str">
            <v>CD</v>
          </cell>
        </row>
        <row r="6467">
          <cell r="F6467" t="str">
            <v>CH66081</v>
          </cell>
          <cell r="G6467">
            <v>42156</v>
          </cell>
          <cell r="H6467" t="str">
            <v>CH</v>
          </cell>
        </row>
        <row r="6468">
          <cell r="F6468" t="str">
            <v>CD531750</v>
          </cell>
          <cell r="G6468">
            <v>42156</v>
          </cell>
          <cell r="H6468" t="str">
            <v>CD</v>
          </cell>
        </row>
        <row r="6469">
          <cell r="F6469" t="str">
            <v>CD530016</v>
          </cell>
          <cell r="G6469">
            <v>42156</v>
          </cell>
          <cell r="H6469" t="str">
            <v>CD</v>
          </cell>
        </row>
        <row r="6470">
          <cell r="F6470" t="str">
            <v>CD533370</v>
          </cell>
          <cell r="G6470">
            <v>42156</v>
          </cell>
          <cell r="H6470" t="str">
            <v>CD</v>
          </cell>
        </row>
        <row r="6471">
          <cell r="F6471" t="str">
            <v>CD530782</v>
          </cell>
          <cell r="G6471">
            <v>42156</v>
          </cell>
          <cell r="H6471" t="str">
            <v>CD</v>
          </cell>
        </row>
        <row r="6472">
          <cell r="F6472" t="str">
            <v>CD529928</v>
          </cell>
          <cell r="G6472">
            <v>42156</v>
          </cell>
          <cell r="H6472" t="str">
            <v>CD</v>
          </cell>
        </row>
        <row r="6473">
          <cell r="F6473" t="str">
            <v>CD533891</v>
          </cell>
          <cell r="G6473">
            <v>42156</v>
          </cell>
          <cell r="H6473" t="str">
            <v>CD</v>
          </cell>
        </row>
        <row r="6474">
          <cell r="F6474" t="str">
            <v>CD533875</v>
          </cell>
          <cell r="G6474">
            <v>42156</v>
          </cell>
          <cell r="H6474" t="str">
            <v>CD</v>
          </cell>
        </row>
        <row r="6475">
          <cell r="F6475" t="str">
            <v>CD533573</v>
          </cell>
          <cell r="G6475">
            <v>42156</v>
          </cell>
          <cell r="H6475" t="str">
            <v>CD</v>
          </cell>
        </row>
        <row r="6476">
          <cell r="F6476" t="str">
            <v>CD533567</v>
          </cell>
          <cell r="G6476">
            <v>42156</v>
          </cell>
          <cell r="H6476" t="str">
            <v>CD</v>
          </cell>
        </row>
        <row r="6477">
          <cell r="F6477" t="str">
            <v>CD533517</v>
          </cell>
          <cell r="G6477">
            <v>42156</v>
          </cell>
          <cell r="H6477" t="str">
            <v>CD</v>
          </cell>
        </row>
        <row r="6478">
          <cell r="F6478" t="str">
            <v>CD533450</v>
          </cell>
          <cell r="G6478">
            <v>42156</v>
          </cell>
          <cell r="H6478" t="str">
            <v>CD</v>
          </cell>
        </row>
        <row r="6479">
          <cell r="F6479" t="str">
            <v>CD533414</v>
          </cell>
          <cell r="G6479">
            <v>42156</v>
          </cell>
          <cell r="H6479" t="str">
            <v>CD</v>
          </cell>
        </row>
        <row r="6480">
          <cell r="F6480" t="str">
            <v>CD533323</v>
          </cell>
          <cell r="G6480">
            <v>42156</v>
          </cell>
          <cell r="H6480" t="str">
            <v>CD</v>
          </cell>
        </row>
        <row r="6481">
          <cell r="F6481" t="str">
            <v>CD532655</v>
          </cell>
          <cell r="G6481">
            <v>42156</v>
          </cell>
          <cell r="H6481" t="str">
            <v>CD</v>
          </cell>
        </row>
        <row r="6482">
          <cell r="F6482" t="str">
            <v>CD532534</v>
          </cell>
          <cell r="G6482">
            <v>42156</v>
          </cell>
          <cell r="H6482" t="str">
            <v>CD</v>
          </cell>
        </row>
        <row r="6483">
          <cell r="F6483" t="str">
            <v>CD532491</v>
          </cell>
          <cell r="G6483">
            <v>42156</v>
          </cell>
          <cell r="H6483" t="str">
            <v>CD</v>
          </cell>
        </row>
        <row r="6484">
          <cell r="F6484" t="str">
            <v>CD532360</v>
          </cell>
          <cell r="G6484">
            <v>42156</v>
          </cell>
          <cell r="H6484" t="str">
            <v>CD</v>
          </cell>
        </row>
        <row r="6485">
          <cell r="F6485" t="str">
            <v>CD531616</v>
          </cell>
          <cell r="G6485">
            <v>42156</v>
          </cell>
          <cell r="H6485" t="str">
            <v>CD</v>
          </cell>
        </row>
        <row r="6486">
          <cell r="F6486" t="str">
            <v>CD531026</v>
          </cell>
          <cell r="G6486">
            <v>42156</v>
          </cell>
          <cell r="H6486" t="str">
            <v>CD</v>
          </cell>
        </row>
        <row r="6487">
          <cell r="F6487" t="str">
            <v>CD529184</v>
          </cell>
          <cell r="G6487">
            <v>42156</v>
          </cell>
          <cell r="H6487" t="str">
            <v>CD</v>
          </cell>
        </row>
        <row r="6488">
          <cell r="F6488" t="str">
            <v>CD530415</v>
          </cell>
          <cell r="G6488">
            <v>42156</v>
          </cell>
          <cell r="H6488" t="str">
            <v>CD</v>
          </cell>
        </row>
        <row r="6489">
          <cell r="F6489" t="str">
            <v>CD530226</v>
          </cell>
          <cell r="G6489">
            <v>42156</v>
          </cell>
          <cell r="H6489" t="str">
            <v>CD</v>
          </cell>
        </row>
        <row r="6490">
          <cell r="F6490" t="str">
            <v>CD530228</v>
          </cell>
          <cell r="G6490">
            <v>42156</v>
          </cell>
          <cell r="H6490" t="str">
            <v>CD</v>
          </cell>
        </row>
        <row r="6491">
          <cell r="F6491" t="str">
            <v>CD529387</v>
          </cell>
          <cell r="G6491">
            <v>42156</v>
          </cell>
          <cell r="H6491" t="str">
            <v>CD</v>
          </cell>
        </row>
        <row r="6492">
          <cell r="F6492" t="str">
            <v>CD533369</v>
          </cell>
          <cell r="G6492">
            <v>42156</v>
          </cell>
          <cell r="H6492" t="str">
            <v>CD</v>
          </cell>
        </row>
        <row r="6493">
          <cell r="F6493" t="str">
            <v>CD532314</v>
          </cell>
          <cell r="G6493">
            <v>42156</v>
          </cell>
          <cell r="H6493" t="str">
            <v>CD</v>
          </cell>
        </row>
        <row r="6494">
          <cell r="F6494" t="str">
            <v>CD530002</v>
          </cell>
          <cell r="G6494">
            <v>42156</v>
          </cell>
          <cell r="H6494" t="str">
            <v>CD</v>
          </cell>
        </row>
        <row r="6495">
          <cell r="F6495" t="str">
            <v>CD529903</v>
          </cell>
          <cell r="G6495">
            <v>42156</v>
          </cell>
          <cell r="H6495" t="str">
            <v>CD</v>
          </cell>
        </row>
        <row r="6496">
          <cell r="F6496" t="str">
            <v>CH65853</v>
          </cell>
          <cell r="G6496">
            <v>42156</v>
          </cell>
          <cell r="H6496" t="str">
            <v>CH</v>
          </cell>
        </row>
        <row r="6497">
          <cell r="F6497" t="str">
            <v>CD529571</v>
          </cell>
          <cell r="G6497">
            <v>42156</v>
          </cell>
          <cell r="H6497" t="str">
            <v>CD</v>
          </cell>
        </row>
        <row r="6498">
          <cell r="F6498" t="str">
            <v>CD526745</v>
          </cell>
          <cell r="G6498">
            <v>42156</v>
          </cell>
          <cell r="H6498" t="str">
            <v>CD</v>
          </cell>
        </row>
        <row r="6499">
          <cell r="F6499" t="str">
            <v>CD532013</v>
          </cell>
          <cell r="G6499">
            <v>42156</v>
          </cell>
          <cell r="H6499" t="str">
            <v>CD</v>
          </cell>
        </row>
        <row r="6500">
          <cell r="F6500" t="str">
            <v>CD529656</v>
          </cell>
          <cell r="G6500">
            <v>42156</v>
          </cell>
          <cell r="H6500" t="str">
            <v>CD</v>
          </cell>
        </row>
        <row r="6501">
          <cell r="F6501" t="str">
            <v>CD529078</v>
          </cell>
          <cell r="G6501">
            <v>42156</v>
          </cell>
          <cell r="H6501" t="str">
            <v>CD</v>
          </cell>
        </row>
        <row r="6502">
          <cell r="F6502" t="str">
            <v>CD532169</v>
          </cell>
          <cell r="G6502">
            <v>42156</v>
          </cell>
          <cell r="H6502" t="str">
            <v>CD</v>
          </cell>
        </row>
        <row r="6503">
          <cell r="F6503" t="str">
            <v>CD530872</v>
          </cell>
          <cell r="G6503">
            <v>42156</v>
          </cell>
          <cell r="H6503" t="str">
            <v>CD</v>
          </cell>
        </row>
        <row r="6504">
          <cell r="F6504" t="str">
            <v>CD528011</v>
          </cell>
          <cell r="G6504">
            <v>42156</v>
          </cell>
          <cell r="H6504" t="str">
            <v>CD</v>
          </cell>
        </row>
        <row r="6505">
          <cell r="F6505" t="str">
            <v>CH65771</v>
          </cell>
          <cell r="G6505">
            <v>42156</v>
          </cell>
          <cell r="H6505" t="str">
            <v>CH</v>
          </cell>
        </row>
        <row r="6506">
          <cell r="F6506" t="str">
            <v>CH65851</v>
          </cell>
          <cell r="G6506">
            <v>42156</v>
          </cell>
          <cell r="H6506" t="str">
            <v>CH</v>
          </cell>
        </row>
        <row r="6507">
          <cell r="F6507" t="str">
            <v>CD533717</v>
          </cell>
          <cell r="G6507">
            <v>42156</v>
          </cell>
          <cell r="H6507" t="str">
            <v>CD</v>
          </cell>
        </row>
        <row r="6508">
          <cell r="F6508" t="str">
            <v>CD534260</v>
          </cell>
          <cell r="G6508">
            <v>42156</v>
          </cell>
          <cell r="H6508" t="str">
            <v>CD</v>
          </cell>
        </row>
        <row r="6509">
          <cell r="F6509" t="str">
            <v>CD533592</v>
          </cell>
          <cell r="G6509">
            <v>42156</v>
          </cell>
          <cell r="H6509" t="str">
            <v>CD</v>
          </cell>
        </row>
        <row r="6510">
          <cell r="F6510" t="str">
            <v>CD533691</v>
          </cell>
          <cell r="G6510">
            <v>42156</v>
          </cell>
          <cell r="H6510" t="str">
            <v>CD</v>
          </cell>
        </row>
        <row r="6511">
          <cell r="F6511" t="str">
            <v>CD532943</v>
          </cell>
          <cell r="G6511">
            <v>42156</v>
          </cell>
          <cell r="H6511" t="str">
            <v>CD</v>
          </cell>
        </row>
        <row r="6512">
          <cell r="F6512" t="str">
            <v>CD532283</v>
          </cell>
          <cell r="G6512">
            <v>42156</v>
          </cell>
          <cell r="H6512" t="str">
            <v>CD</v>
          </cell>
        </row>
        <row r="6513">
          <cell r="F6513" t="str">
            <v>CD531236</v>
          </cell>
          <cell r="G6513">
            <v>42156</v>
          </cell>
          <cell r="H6513" t="str">
            <v>CD</v>
          </cell>
        </row>
        <row r="6514">
          <cell r="F6514" t="str">
            <v>CD531311</v>
          </cell>
          <cell r="G6514">
            <v>42156</v>
          </cell>
          <cell r="H6514" t="str">
            <v>CD</v>
          </cell>
        </row>
        <row r="6515">
          <cell r="F6515" t="str">
            <v>CD533095</v>
          </cell>
          <cell r="G6515">
            <v>42156</v>
          </cell>
          <cell r="H6515" t="str">
            <v>CD</v>
          </cell>
        </row>
        <row r="6516">
          <cell r="F6516" t="str">
            <v>CQ62022</v>
          </cell>
          <cell r="G6516">
            <v>42156</v>
          </cell>
          <cell r="H6516" t="str">
            <v>CQ</v>
          </cell>
        </row>
        <row r="6517">
          <cell r="F6517" t="str">
            <v>CD533158</v>
          </cell>
          <cell r="G6517">
            <v>42156</v>
          </cell>
          <cell r="H6517" t="str">
            <v>CD</v>
          </cell>
        </row>
        <row r="6518">
          <cell r="F6518" t="str">
            <v>CD530296</v>
          </cell>
          <cell r="G6518">
            <v>42156</v>
          </cell>
          <cell r="H6518" t="str">
            <v>CD</v>
          </cell>
        </row>
        <row r="6519">
          <cell r="F6519" t="str">
            <v>CD532951</v>
          </cell>
          <cell r="G6519">
            <v>42156</v>
          </cell>
          <cell r="H6519" t="str">
            <v>CD</v>
          </cell>
        </row>
        <row r="6520">
          <cell r="F6520" t="str">
            <v>CD531131</v>
          </cell>
          <cell r="G6520">
            <v>42156</v>
          </cell>
          <cell r="H6520" t="str">
            <v>CD</v>
          </cell>
        </row>
        <row r="6521">
          <cell r="F6521" t="str">
            <v>CD531126</v>
          </cell>
          <cell r="G6521">
            <v>42156</v>
          </cell>
          <cell r="H6521" t="str">
            <v>CD</v>
          </cell>
        </row>
        <row r="6522">
          <cell r="F6522" t="str">
            <v>CD530434</v>
          </cell>
          <cell r="G6522">
            <v>42156</v>
          </cell>
          <cell r="H6522" t="str">
            <v>CD</v>
          </cell>
        </row>
        <row r="6523">
          <cell r="F6523" t="str">
            <v>CD533802</v>
          </cell>
          <cell r="G6523">
            <v>42156</v>
          </cell>
          <cell r="H6523" t="str">
            <v>CD</v>
          </cell>
        </row>
        <row r="6524">
          <cell r="F6524" t="str">
            <v>CD532251</v>
          </cell>
          <cell r="G6524">
            <v>42156</v>
          </cell>
          <cell r="H6524" t="str">
            <v>CD</v>
          </cell>
        </row>
        <row r="6525">
          <cell r="F6525" t="str">
            <v>CD533229</v>
          </cell>
          <cell r="G6525">
            <v>42156</v>
          </cell>
          <cell r="H6525" t="str">
            <v>CD</v>
          </cell>
        </row>
        <row r="6526">
          <cell r="F6526" t="str">
            <v>CD533832</v>
          </cell>
          <cell r="G6526">
            <v>42156</v>
          </cell>
          <cell r="H6526" t="str">
            <v>CD</v>
          </cell>
        </row>
        <row r="6527">
          <cell r="F6527" t="str">
            <v>CD533168</v>
          </cell>
          <cell r="G6527">
            <v>42156</v>
          </cell>
          <cell r="H6527" t="str">
            <v>CD</v>
          </cell>
        </row>
        <row r="6528">
          <cell r="F6528" t="str">
            <v>CD532552</v>
          </cell>
          <cell r="G6528">
            <v>42156</v>
          </cell>
          <cell r="H6528" t="str">
            <v>CD</v>
          </cell>
        </row>
        <row r="6529">
          <cell r="F6529" t="str">
            <v>CD533828</v>
          </cell>
          <cell r="G6529">
            <v>42156</v>
          </cell>
          <cell r="H6529" t="str">
            <v>CD</v>
          </cell>
        </row>
        <row r="6530">
          <cell r="F6530" t="str">
            <v>CD531778</v>
          </cell>
          <cell r="G6530">
            <v>42156</v>
          </cell>
          <cell r="H6530" t="str">
            <v>CD</v>
          </cell>
        </row>
        <row r="6531">
          <cell r="F6531" t="str">
            <v>CD503082</v>
          </cell>
          <cell r="G6531">
            <v>42165</v>
          </cell>
          <cell r="H6531" t="str">
            <v>CD</v>
          </cell>
        </row>
        <row r="6532">
          <cell r="F6532" t="str">
            <v>CD539652</v>
          </cell>
          <cell r="G6532">
            <v>42171</v>
          </cell>
          <cell r="H6532" t="str">
            <v>CD</v>
          </cell>
        </row>
        <row r="6533">
          <cell r="F6533" t="str">
            <v>CD539413</v>
          </cell>
          <cell r="G6533">
            <v>42171</v>
          </cell>
          <cell r="H6533" t="str">
            <v>CD</v>
          </cell>
        </row>
        <row r="6534">
          <cell r="F6534" t="str">
            <v>CD539156</v>
          </cell>
          <cell r="G6534">
            <v>42171</v>
          </cell>
          <cell r="H6534" t="str">
            <v>CD</v>
          </cell>
        </row>
        <row r="6535">
          <cell r="F6535" t="str">
            <v>CD535804</v>
          </cell>
          <cell r="G6535">
            <v>42171</v>
          </cell>
          <cell r="H6535" t="str">
            <v>CD</v>
          </cell>
        </row>
        <row r="6536">
          <cell r="F6536" t="str">
            <v>CD538237</v>
          </cell>
          <cell r="G6536">
            <v>42171</v>
          </cell>
          <cell r="H6536" t="str">
            <v>CD</v>
          </cell>
        </row>
        <row r="6537">
          <cell r="F6537" t="str">
            <v>CD538131</v>
          </cell>
          <cell r="G6537">
            <v>42171</v>
          </cell>
          <cell r="H6537" t="str">
            <v>CD</v>
          </cell>
        </row>
        <row r="6538">
          <cell r="F6538" t="str">
            <v>CD537336</v>
          </cell>
          <cell r="G6538">
            <v>42171</v>
          </cell>
          <cell r="H6538" t="str">
            <v>CD</v>
          </cell>
        </row>
        <row r="6539">
          <cell r="F6539" t="str">
            <v>CD536745</v>
          </cell>
          <cell r="G6539">
            <v>42171</v>
          </cell>
          <cell r="H6539" t="str">
            <v>CD</v>
          </cell>
        </row>
        <row r="6540">
          <cell r="F6540" t="str">
            <v>CD535782</v>
          </cell>
          <cell r="G6540">
            <v>42171</v>
          </cell>
          <cell r="H6540" t="str">
            <v>CD</v>
          </cell>
        </row>
        <row r="6541">
          <cell r="F6541" t="str">
            <v>CD535457</v>
          </cell>
          <cell r="G6541">
            <v>42171</v>
          </cell>
          <cell r="H6541" t="str">
            <v>CD</v>
          </cell>
        </row>
        <row r="6542">
          <cell r="F6542" t="str">
            <v>CD534759</v>
          </cell>
          <cell r="G6542">
            <v>42171</v>
          </cell>
          <cell r="H6542" t="str">
            <v>CD</v>
          </cell>
        </row>
        <row r="6543">
          <cell r="F6543" t="str">
            <v>CD534713</v>
          </cell>
          <cell r="G6543">
            <v>42171</v>
          </cell>
          <cell r="H6543" t="str">
            <v>CD</v>
          </cell>
        </row>
        <row r="6544">
          <cell r="F6544" t="str">
            <v>CD534487</v>
          </cell>
          <cell r="G6544">
            <v>42171</v>
          </cell>
          <cell r="H6544" t="str">
            <v>CD</v>
          </cell>
        </row>
        <row r="6545">
          <cell r="F6545" t="str">
            <v>CD537186</v>
          </cell>
          <cell r="G6545">
            <v>42171</v>
          </cell>
          <cell r="H6545" t="str">
            <v>CD</v>
          </cell>
        </row>
        <row r="6546">
          <cell r="F6546" t="str">
            <v>CD534726</v>
          </cell>
          <cell r="G6546">
            <v>42171</v>
          </cell>
          <cell r="H6546" t="str">
            <v>CD</v>
          </cell>
        </row>
        <row r="6547">
          <cell r="F6547" t="str">
            <v>CD535586</v>
          </cell>
          <cell r="G6547">
            <v>42171</v>
          </cell>
          <cell r="H6547" t="str">
            <v>CD</v>
          </cell>
        </row>
        <row r="6548">
          <cell r="F6548" t="str">
            <v>CD535465</v>
          </cell>
          <cell r="G6548">
            <v>42171</v>
          </cell>
          <cell r="H6548" t="str">
            <v>CD</v>
          </cell>
        </row>
        <row r="6549">
          <cell r="F6549" t="str">
            <v>CD534783</v>
          </cell>
          <cell r="G6549">
            <v>42171</v>
          </cell>
          <cell r="H6549" t="str">
            <v>CD</v>
          </cell>
        </row>
        <row r="6550">
          <cell r="F6550" t="str">
            <v>CD534763</v>
          </cell>
          <cell r="G6550">
            <v>42171</v>
          </cell>
          <cell r="H6550" t="str">
            <v>CD</v>
          </cell>
        </row>
        <row r="6551">
          <cell r="F6551" t="str">
            <v>CD534500</v>
          </cell>
          <cell r="G6551">
            <v>42171</v>
          </cell>
          <cell r="H6551" t="str">
            <v>CD</v>
          </cell>
        </row>
        <row r="6552">
          <cell r="F6552" t="str">
            <v>CD534005</v>
          </cell>
          <cell r="G6552">
            <v>42171</v>
          </cell>
          <cell r="H6552" t="str">
            <v>CD</v>
          </cell>
        </row>
        <row r="6553">
          <cell r="F6553" t="str">
            <v>CD534757</v>
          </cell>
          <cell r="G6553">
            <v>42171</v>
          </cell>
          <cell r="H6553" t="str">
            <v>CD</v>
          </cell>
        </row>
        <row r="6554">
          <cell r="F6554" t="str">
            <v>CD534751</v>
          </cell>
          <cell r="G6554">
            <v>42171</v>
          </cell>
          <cell r="H6554" t="str">
            <v>CD</v>
          </cell>
        </row>
        <row r="6555">
          <cell r="F6555" t="str">
            <v>CD535462</v>
          </cell>
          <cell r="G6555">
            <v>42171</v>
          </cell>
          <cell r="H6555" t="str">
            <v>CD</v>
          </cell>
        </row>
        <row r="6556">
          <cell r="F6556" t="str">
            <v>CD535183</v>
          </cell>
          <cell r="G6556">
            <v>42171</v>
          </cell>
          <cell r="H6556" t="str">
            <v>CD</v>
          </cell>
        </row>
        <row r="6557">
          <cell r="F6557" t="str">
            <v>CD535841</v>
          </cell>
          <cell r="G6557">
            <v>42171</v>
          </cell>
          <cell r="H6557" t="str">
            <v>CD</v>
          </cell>
        </row>
        <row r="6558">
          <cell r="F6558" t="str">
            <v>CD534533</v>
          </cell>
          <cell r="G6558">
            <v>42171</v>
          </cell>
          <cell r="H6558" t="str">
            <v>CD</v>
          </cell>
        </row>
        <row r="6559">
          <cell r="F6559" t="str">
            <v>CD534532</v>
          </cell>
          <cell r="G6559">
            <v>42171</v>
          </cell>
          <cell r="H6559" t="str">
            <v>CD</v>
          </cell>
        </row>
        <row r="6560">
          <cell r="F6560" t="str">
            <v>CD533975</v>
          </cell>
          <cell r="G6560">
            <v>42171</v>
          </cell>
          <cell r="H6560" t="str">
            <v>CD</v>
          </cell>
        </row>
        <row r="6561">
          <cell r="F6561" t="str">
            <v>CD535863</v>
          </cell>
          <cell r="G6561">
            <v>42171</v>
          </cell>
          <cell r="H6561" t="str">
            <v>CD</v>
          </cell>
        </row>
        <row r="6562">
          <cell r="F6562" t="str">
            <v>CD535883</v>
          </cell>
          <cell r="G6562">
            <v>42171</v>
          </cell>
          <cell r="H6562" t="str">
            <v>CD</v>
          </cell>
        </row>
        <row r="6563">
          <cell r="F6563" t="str">
            <v>CD537233</v>
          </cell>
          <cell r="G6563">
            <v>42171</v>
          </cell>
          <cell r="H6563" t="str">
            <v>CD</v>
          </cell>
        </row>
        <row r="6564">
          <cell r="F6564" t="str">
            <v>CD537188</v>
          </cell>
          <cell r="G6564">
            <v>42171</v>
          </cell>
          <cell r="H6564" t="str">
            <v>CD</v>
          </cell>
        </row>
        <row r="6565">
          <cell r="F6565" t="str">
            <v>CD537325</v>
          </cell>
          <cell r="G6565">
            <v>42171</v>
          </cell>
          <cell r="H6565" t="str">
            <v>CD</v>
          </cell>
        </row>
        <row r="6566">
          <cell r="F6566" t="str">
            <v>CD537284</v>
          </cell>
          <cell r="G6566">
            <v>42171</v>
          </cell>
          <cell r="H6566" t="str">
            <v>CD</v>
          </cell>
        </row>
        <row r="6567">
          <cell r="F6567" t="str">
            <v>CD538042</v>
          </cell>
          <cell r="G6567">
            <v>42171</v>
          </cell>
          <cell r="H6567" t="str">
            <v>CD</v>
          </cell>
        </row>
        <row r="6568">
          <cell r="F6568" t="str">
            <v>CD536136</v>
          </cell>
          <cell r="G6568">
            <v>42171</v>
          </cell>
          <cell r="H6568" t="str">
            <v>CD</v>
          </cell>
        </row>
        <row r="6569">
          <cell r="F6569" t="str">
            <v>CD538130</v>
          </cell>
          <cell r="G6569">
            <v>42171</v>
          </cell>
          <cell r="H6569" t="str">
            <v>CD</v>
          </cell>
        </row>
        <row r="6570">
          <cell r="F6570" t="str">
            <v>CD538137</v>
          </cell>
          <cell r="G6570">
            <v>42171</v>
          </cell>
          <cell r="H6570" t="str">
            <v>CD</v>
          </cell>
        </row>
        <row r="6571">
          <cell r="F6571" t="str">
            <v>CD538153</v>
          </cell>
          <cell r="G6571">
            <v>42171</v>
          </cell>
          <cell r="H6571" t="str">
            <v>CD</v>
          </cell>
        </row>
        <row r="6572">
          <cell r="F6572" t="str">
            <v>CD538154</v>
          </cell>
          <cell r="G6572">
            <v>42171</v>
          </cell>
          <cell r="H6572" t="str">
            <v>CD</v>
          </cell>
        </row>
        <row r="6573">
          <cell r="F6573" t="str">
            <v>CD538140</v>
          </cell>
          <cell r="G6573">
            <v>42171</v>
          </cell>
          <cell r="H6573" t="str">
            <v>CD</v>
          </cell>
        </row>
        <row r="6574">
          <cell r="F6574" t="str">
            <v>CD538266</v>
          </cell>
          <cell r="G6574">
            <v>42171</v>
          </cell>
          <cell r="H6574" t="str">
            <v>CD</v>
          </cell>
        </row>
        <row r="6575">
          <cell r="F6575" t="str">
            <v>CD538731</v>
          </cell>
          <cell r="G6575">
            <v>42171</v>
          </cell>
          <cell r="H6575" t="str">
            <v>CD</v>
          </cell>
        </row>
        <row r="6576">
          <cell r="F6576" t="str">
            <v>CD538259</v>
          </cell>
          <cell r="G6576">
            <v>42171</v>
          </cell>
          <cell r="H6576" t="str">
            <v>CD</v>
          </cell>
        </row>
        <row r="6577">
          <cell r="F6577" t="str">
            <v>CD539303</v>
          </cell>
          <cell r="G6577">
            <v>42171</v>
          </cell>
          <cell r="H6577" t="str">
            <v>CD</v>
          </cell>
        </row>
        <row r="6578">
          <cell r="F6578" t="str">
            <v>CD539364</v>
          </cell>
          <cell r="G6578">
            <v>42171</v>
          </cell>
          <cell r="H6578" t="str">
            <v>CD</v>
          </cell>
        </row>
        <row r="6579">
          <cell r="F6579" t="str">
            <v>CD539428</v>
          </cell>
          <cell r="G6579">
            <v>42171</v>
          </cell>
          <cell r="H6579" t="str">
            <v>CD</v>
          </cell>
        </row>
        <row r="6580">
          <cell r="F6580" t="str">
            <v>CD539580</v>
          </cell>
          <cell r="G6580">
            <v>42171</v>
          </cell>
          <cell r="H6580" t="str">
            <v>CD</v>
          </cell>
        </row>
        <row r="6581">
          <cell r="F6581" t="str">
            <v>CD539642</v>
          </cell>
          <cell r="G6581">
            <v>42171</v>
          </cell>
          <cell r="H6581" t="str">
            <v>CD</v>
          </cell>
        </row>
        <row r="6582">
          <cell r="F6582" t="str">
            <v>CD539385</v>
          </cell>
          <cell r="G6582">
            <v>42171</v>
          </cell>
          <cell r="H6582" t="str">
            <v>CD</v>
          </cell>
        </row>
        <row r="6583">
          <cell r="F6583" t="str">
            <v>CD538159</v>
          </cell>
          <cell r="G6583">
            <v>42171</v>
          </cell>
          <cell r="H6583" t="str">
            <v>CD</v>
          </cell>
        </row>
        <row r="6584">
          <cell r="F6584" t="str">
            <v>CD538191</v>
          </cell>
          <cell r="G6584">
            <v>42171</v>
          </cell>
          <cell r="H6584" t="str">
            <v>CD</v>
          </cell>
        </row>
        <row r="6585">
          <cell r="F6585" t="str">
            <v>CD538078</v>
          </cell>
          <cell r="G6585">
            <v>42171</v>
          </cell>
          <cell r="H6585" t="str">
            <v>CD</v>
          </cell>
        </row>
        <row r="6586">
          <cell r="F6586" t="str">
            <v>CD538214</v>
          </cell>
          <cell r="G6586">
            <v>42171</v>
          </cell>
          <cell r="H6586" t="str">
            <v>CD</v>
          </cell>
        </row>
        <row r="6587">
          <cell r="F6587" t="str">
            <v>CD538833</v>
          </cell>
          <cell r="G6587">
            <v>42171</v>
          </cell>
          <cell r="H6587" t="str">
            <v>CD</v>
          </cell>
        </row>
        <row r="6588">
          <cell r="F6588" t="str">
            <v>CD536942</v>
          </cell>
          <cell r="G6588">
            <v>42171</v>
          </cell>
          <cell r="H6588" t="str">
            <v>CD</v>
          </cell>
        </row>
        <row r="6589">
          <cell r="F6589" t="str">
            <v>CD535229</v>
          </cell>
          <cell r="G6589">
            <v>42171</v>
          </cell>
          <cell r="H6589" t="str">
            <v>CD</v>
          </cell>
        </row>
        <row r="6590">
          <cell r="F6590" t="str">
            <v>CD535438</v>
          </cell>
          <cell r="G6590">
            <v>42171</v>
          </cell>
          <cell r="H6590" t="str">
            <v>CD</v>
          </cell>
        </row>
        <row r="6591">
          <cell r="F6591" t="str">
            <v>CD535208</v>
          </cell>
          <cell r="G6591">
            <v>42171</v>
          </cell>
          <cell r="H6591" t="str">
            <v>CD</v>
          </cell>
        </row>
        <row r="6592">
          <cell r="F6592" t="str">
            <v>CD535142</v>
          </cell>
          <cell r="G6592">
            <v>42171</v>
          </cell>
          <cell r="H6592" t="str">
            <v>CD</v>
          </cell>
        </row>
        <row r="6593">
          <cell r="F6593" t="str">
            <v>CD534862</v>
          </cell>
          <cell r="G6593">
            <v>42171</v>
          </cell>
          <cell r="H6593" t="str">
            <v>CD</v>
          </cell>
        </row>
        <row r="6594">
          <cell r="F6594" t="str">
            <v>CD535778</v>
          </cell>
          <cell r="G6594">
            <v>42171</v>
          </cell>
          <cell r="H6594" t="str">
            <v>CD</v>
          </cell>
        </row>
        <row r="6595">
          <cell r="F6595" t="str">
            <v>CD535275</v>
          </cell>
          <cell r="G6595">
            <v>42171</v>
          </cell>
          <cell r="H6595" t="str">
            <v>CD</v>
          </cell>
        </row>
        <row r="6596">
          <cell r="F6596" t="str">
            <v>CD537905</v>
          </cell>
          <cell r="G6596">
            <v>42171</v>
          </cell>
          <cell r="H6596" t="str">
            <v>CD</v>
          </cell>
        </row>
        <row r="6597">
          <cell r="F6597" t="str">
            <v>CD536719</v>
          </cell>
          <cell r="G6597">
            <v>42171</v>
          </cell>
          <cell r="H6597" t="str">
            <v>CD</v>
          </cell>
        </row>
        <row r="6598">
          <cell r="F6598" t="str">
            <v>CD539456</v>
          </cell>
          <cell r="G6598">
            <v>42171</v>
          </cell>
          <cell r="H6598" t="str">
            <v>CD</v>
          </cell>
        </row>
        <row r="6599">
          <cell r="F6599" t="str">
            <v>CD538813</v>
          </cell>
          <cell r="G6599">
            <v>42171</v>
          </cell>
          <cell r="H6599" t="str">
            <v>CD</v>
          </cell>
        </row>
        <row r="6600">
          <cell r="F6600" t="str">
            <v>CD539579</v>
          </cell>
          <cell r="G6600">
            <v>42171</v>
          </cell>
          <cell r="H6600" t="str">
            <v>CD</v>
          </cell>
        </row>
        <row r="6601">
          <cell r="F6601" t="str">
            <v>CD536417</v>
          </cell>
          <cell r="G6601">
            <v>42171</v>
          </cell>
          <cell r="H6601" t="str">
            <v>CD</v>
          </cell>
        </row>
        <row r="6602">
          <cell r="F6602" t="str">
            <v>CD535770</v>
          </cell>
          <cell r="G6602">
            <v>42171</v>
          </cell>
          <cell r="H6602" t="str">
            <v>CD</v>
          </cell>
        </row>
        <row r="6603">
          <cell r="F6603" t="str">
            <v>CD534095</v>
          </cell>
          <cell r="G6603">
            <v>42171</v>
          </cell>
          <cell r="H6603" t="str">
            <v>CD</v>
          </cell>
        </row>
        <row r="6604">
          <cell r="F6604" t="str">
            <v>CD538789</v>
          </cell>
          <cell r="G6604">
            <v>42171</v>
          </cell>
          <cell r="H6604" t="str">
            <v>CD</v>
          </cell>
        </row>
        <row r="6605">
          <cell r="F6605" t="str">
            <v>CD534099</v>
          </cell>
          <cell r="G6605">
            <v>42171</v>
          </cell>
          <cell r="H6605" t="str">
            <v>CD</v>
          </cell>
        </row>
        <row r="6606">
          <cell r="F6606" t="str">
            <v>CD533789</v>
          </cell>
          <cell r="G6606">
            <v>42171</v>
          </cell>
          <cell r="H6606" t="str">
            <v>CD</v>
          </cell>
        </row>
        <row r="6607">
          <cell r="F6607" t="str">
            <v>CD535694</v>
          </cell>
          <cell r="G6607">
            <v>42171</v>
          </cell>
          <cell r="H6607" t="str">
            <v>CD</v>
          </cell>
        </row>
        <row r="6608">
          <cell r="F6608" t="str">
            <v>CD534300</v>
          </cell>
          <cell r="G6608">
            <v>42171</v>
          </cell>
          <cell r="H6608" t="str">
            <v>CD</v>
          </cell>
        </row>
        <row r="6609">
          <cell r="F6609" t="str">
            <v>CD536461</v>
          </cell>
          <cell r="G6609">
            <v>42171</v>
          </cell>
          <cell r="H6609" t="str">
            <v>CD</v>
          </cell>
        </row>
        <row r="6610">
          <cell r="F6610" t="str">
            <v>CD533548</v>
          </cell>
          <cell r="G6610">
            <v>42171</v>
          </cell>
          <cell r="H6610" t="str">
            <v>CD</v>
          </cell>
        </row>
        <row r="6611">
          <cell r="F6611" t="str">
            <v>CD539917</v>
          </cell>
          <cell r="G6611">
            <v>42171</v>
          </cell>
          <cell r="H6611" t="str">
            <v>CD</v>
          </cell>
        </row>
        <row r="6612">
          <cell r="F6612" t="str">
            <v>CD534856</v>
          </cell>
          <cell r="G6612">
            <v>42171</v>
          </cell>
          <cell r="H6612" t="str">
            <v>CD</v>
          </cell>
        </row>
        <row r="6613">
          <cell r="F6613" t="str">
            <v>CD535339</v>
          </cell>
          <cell r="G6613">
            <v>42171</v>
          </cell>
          <cell r="H6613" t="str">
            <v>CD</v>
          </cell>
        </row>
        <row r="6614">
          <cell r="F6614" t="str">
            <v>CQ62428</v>
          </cell>
          <cell r="G6614">
            <v>42171</v>
          </cell>
          <cell r="H6614" t="str">
            <v>CQ</v>
          </cell>
        </row>
        <row r="6615">
          <cell r="F6615" t="str">
            <v>CQ62136</v>
          </cell>
          <cell r="G6615">
            <v>42171</v>
          </cell>
          <cell r="H6615" t="str">
            <v>CQ</v>
          </cell>
        </row>
        <row r="6616">
          <cell r="F6616" t="str">
            <v>CQ62167</v>
          </cell>
          <cell r="G6616">
            <v>42171</v>
          </cell>
          <cell r="H6616" t="str">
            <v>CQ</v>
          </cell>
        </row>
        <row r="6617">
          <cell r="F6617" t="str">
            <v>CQ62460</v>
          </cell>
          <cell r="G6617">
            <v>42171</v>
          </cell>
          <cell r="H6617" t="str">
            <v>CQ</v>
          </cell>
        </row>
        <row r="6618">
          <cell r="F6618" t="str">
            <v>CQ62168</v>
          </cell>
          <cell r="G6618">
            <v>42171</v>
          </cell>
          <cell r="H6618" t="str">
            <v>CQ</v>
          </cell>
        </row>
        <row r="6619">
          <cell r="F6619" t="str">
            <v>CQ62142</v>
          </cell>
          <cell r="G6619">
            <v>42171</v>
          </cell>
          <cell r="H6619" t="str">
            <v>CQ</v>
          </cell>
        </row>
        <row r="6620">
          <cell r="F6620" t="str">
            <v>CQ61943</v>
          </cell>
          <cell r="G6620">
            <v>42171</v>
          </cell>
          <cell r="H6620" t="str">
            <v>CQ</v>
          </cell>
        </row>
        <row r="6621">
          <cell r="F6621" t="str">
            <v>CQ61937</v>
          </cell>
          <cell r="G6621">
            <v>42171</v>
          </cell>
          <cell r="H6621" t="str">
            <v>CQ</v>
          </cell>
        </row>
        <row r="6622">
          <cell r="F6622" t="str">
            <v>CQ61642</v>
          </cell>
          <cell r="G6622">
            <v>42171</v>
          </cell>
          <cell r="H6622" t="str">
            <v>CQ</v>
          </cell>
        </row>
        <row r="6623">
          <cell r="F6623" t="str">
            <v>CD539875</v>
          </cell>
          <cell r="G6623">
            <v>42171</v>
          </cell>
          <cell r="H6623" t="str">
            <v>CD</v>
          </cell>
        </row>
        <row r="6624">
          <cell r="F6624" t="str">
            <v>CD538991</v>
          </cell>
          <cell r="G6624">
            <v>42171</v>
          </cell>
          <cell r="H6624" t="str">
            <v>CD</v>
          </cell>
        </row>
        <row r="6625">
          <cell r="F6625" t="str">
            <v>CD535397</v>
          </cell>
          <cell r="G6625">
            <v>42171</v>
          </cell>
          <cell r="H6625" t="str">
            <v>CD</v>
          </cell>
        </row>
        <row r="6626">
          <cell r="F6626" t="str">
            <v>CD536738</v>
          </cell>
          <cell r="G6626">
            <v>42171</v>
          </cell>
          <cell r="H6626" t="str">
            <v>CD</v>
          </cell>
        </row>
        <row r="6627">
          <cell r="F6627" t="str">
            <v>CD535118</v>
          </cell>
          <cell r="G6627">
            <v>42171</v>
          </cell>
          <cell r="H6627" t="str">
            <v>CD</v>
          </cell>
        </row>
        <row r="6628">
          <cell r="F6628" t="str">
            <v>CD527271</v>
          </cell>
          <cell r="G6628">
            <v>42171</v>
          </cell>
          <cell r="H6628" t="str">
            <v>CD</v>
          </cell>
        </row>
        <row r="6629">
          <cell r="F6629" t="str">
            <v>CQ62300</v>
          </cell>
          <cell r="G6629">
            <v>42171</v>
          </cell>
          <cell r="H6629" t="str">
            <v>CQ</v>
          </cell>
        </row>
        <row r="6630">
          <cell r="F6630" t="str">
            <v>CD541490</v>
          </cell>
          <cell r="G6630">
            <v>42174</v>
          </cell>
          <cell r="H6630" t="str">
            <v>CD</v>
          </cell>
        </row>
        <row r="6631">
          <cell r="F6631" t="str">
            <v>CD541271</v>
          </cell>
          <cell r="G6631">
            <v>42174</v>
          </cell>
          <cell r="H6631" t="str">
            <v>CD</v>
          </cell>
        </row>
        <row r="6632">
          <cell r="F6632" t="str">
            <v>CD540829</v>
          </cell>
          <cell r="G6632">
            <v>42174</v>
          </cell>
          <cell r="H6632" t="str">
            <v>CD</v>
          </cell>
        </row>
        <row r="6633">
          <cell r="F6633" t="str">
            <v>CD540738</v>
          </cell>
          <cell r="G6633">
            <v>42174</v>
          </cell>
          <cell r="H6633" t="str">
            <v>CD</v>
          </cell>
        </row>
        <row r="6634">
          <cell r="F6634" t="str">
            <v>CD540428</v>
          </cell>
          <cell r="G6634">
            <v>42174</v>
          </cell>
          <cell r="H6634" t="str">
            <v>CD</v>
          </cell>
        </row>
        <row r="6635">
          <cell r="F6635" t="str">
            <v>CD541353</v>
          </cell>
          <cell r="G6635">
            <v>42174</v>
          </cell>
          <cell r="H6635" t="str">
            <v>CD</v>
          </cell>
        </row>
        <row r="6636">
          <cell r="F6636" t="str">
            <v>CD541429</v>
          </cell>
          <cell r="G6636">
            <v>42174</v>
          </cell>
          <cell r="H6636" t="str">
            <v>CD</v>
          </cell>
        </row>
        <row r="6637">
          <cell r="F6637" t="str">
            <v>CD541483</v>
          </cell>
          <cell r="G6637">
            <v>42174</v>
          </cell>
          <cell r="H6637" t="str">
            <v>CD</v>
          </cell>
        </row>
        <row r="6638">
          <cell r="F6638" t="str">
            <v>CD542021</v>
          </cell>
          <cell r="G6638">
            <v>42174</v>
          </cell>
          <cell r="H6638" t="str">
            <v>CD</v>
          </cell>
        </row>
        <row r="6639">
          <cell r="F6639" t="str">
            <v>CD542037</v>
          </cell>
          <cell r="G6639">
            <v>42174</v>
          </cell>
          <cell r="H6639" t="str">
            <v>CD</v>
          </cell>
        </row>
        <row r="6640">
          <cell r="F6640" t="str">
            <v>CD540393</v>
          </cell>
          <cell r="G6640">
            <v>42174</v>
          </cell>
          <cell r="H6640" t="str">
            <v>CD</v>
          </cell>
        </row>
        <row r="6641">
          <cell r="F6641" t="str">
            <v>CD540522</v>
          </cell>
          <cell r="G6641">
            <v>42174</v>
          </cell>
          <cell r="H6641" t="str">
            <v>CD</v>
          </cell>
        </row>
        <row r="6642">
          <cell r="F6642" t="str">
            <v>CD540757</v>
          </cell>
          <cell r="G6642">
            <v>42174</v>
          </cell>
          <cell r="H6642" t="str">
            <v>CD</v>
          </cell>
        </row>
        <row r="6643">
          <cell r="F6643" t="str">
            <v>CD540814</v>
          </cell>
          <cell r="G6643">
            <v>42174</v>
          </cell>
          <cell r="H6643" t="str">
            <v>CD</v>
          </cell>
        </row>
        <row r="6644">
          <cell r="F6644" t="str">
            <v>CD540758</v>
          </cell>
          <cell r="G6644">
            <v>42174</v>
          </cell>
          <cell r="H6644" t="str">
            <v>CD</v>
          </cell>
        </row>
        <row r="6645">
          <cell r="F6645" t="str">
            <v>CD541891</v>
          </cell>
          <cell r="G6645">
            <v>42174</v>
          </cell>
          <cell r="H6645" t="str">
            <v>CD</v>
          </cell>
        </row>
        <row r="6646">
          <cell r="F6646" t="str">
            <v>CD540480</v>
          </cell>
          <cell r="G6646">
            <v>42174</v>
          </cell>
          <cell r="H6646" t="str">
            <v>CD</v>
          </cell>
        </row>
        <row r="6647">
          <cell r="F6647" t="str">
            <v>CD540705</v>
          </cell>
          <cell r="G6647">
            <v>42174</v>
          </cell>
          <cell r="H6647" t="str">
            <v>CD</v>
          </cell>
        </row>
        <row r="6648">
          <cell r="F6648" t="str">
            <v>CD541166</v>
          </cell>
          <cell r="G6648">
            <v>42174</v>
          </cell>
          <cell r="H6648" t="str">
            <v>CD</v>
          </cell>
        </row>
        <row r="6649">
          <cell r="F6649" t="str">
            <v>CD541187</v>
          </cell>
          <cell r="G6649">
            <v>42174</v>
          </cell>
          <cell r="H6649" t="str">
            <v>CD</v>
          </cell>
        </row>
        <row r="6650">
          <cell r="F6650" t="str">
            <v>CD541088</v>
          </cell>
          <cell r="G6650">
            <v>42174</v>
          </cell>
          <cell r="H6650" t="str">
            <v>CD</v>
          </cell>
        </row>
        <row r="6651">
          <cell r="F6651" t="str">
            <v>CD540370</v>
          </cell>
          <cell r="G6651">
            <v>42174</v>
          </cell>
          <cell r="H6651" t="str">
            <v>CD</v>
          </cell>
        </row>
        <row r="6652">
          <cell r="F6652" t="str">
            <v>CD540258</v>
          </cell>
          <cell r="G6652">
            <v>42174</v>
          </cell>
          <cell r="H6652" t="str">
            <v>CD</v>
          </cell>
        </row>
        <row r="6653">
          <cell r="F6653" t="str">
            <v>CD501761</v>
          </cell>
          <cell r="G6653">
            <v>42174</v>
          </cell>
          <cell r="H6653" t="str">
            <v>CD</v>
          </cell>
        </row>
        <row r="6654">
          <cell r="F6654" t="str">
            <v>CD501495</v>
          </cell>
          <cell r="G6654">
            <v>42174</v>
          </cell>
          <cell r="H6654" t="str">
            <v>CD</v>
          </cell>
        </row>
        <row r="6655">
          <cell r="F6655" t="str">
            <v>CD540776</v>
          </cell>
          <cell r="G6655">
            <v>42174</v>
          </cell>
          <cell r="H6655" t="str">
            <v>CD</v>
          </cell>
        </row>
        <row r="6656">
          <cell r="F6656" t="str">
            <v>CD540298</v>
          </cell>
          <cell r="G6656">
            <v>42174</v>
          </cell>
          <cell r="H6656" t="str">
            <v>CD</v>
          </cell>
        </row>
        <row r="6657">
          <cell r="F6657" t="str">
            <v>CD501835</v>
          </cell>
          <cell r="G6657">
            <v>42174</v>
          </cell>
          <cell r="H6657" t="str">
            <v>CD</v>
          </cell>
        </row>
        <row r="6658">
          <cell r="F6658" t="str">
            <v>CD541077</v>
          </cell>
          <cell r="G6658">
            <v>42174</v>
          </cell>
          <cell r="H6658" t="str">
            <v>CD</v>
          </cell>
        </row>
        <row r="6659">
          <cell r="F6659" t="str">
            <v>CD540780</v>
          </cell>
          <cell r="G6659">
            <v>42174</v>
          </cell>
          <cell r="H6659" t="str">
            <v>CD</v>
          </cell>
        </row>
        <row r="6660">
          <cell r="F6660" t="str">
            <v>CD501611</v>
          </cell>
          <cell r="G6660">
            <v>42174</v>
          </cell>
          <cell r="H6660" t="str">
            <v>CD</v>
          </cell>
        </row>
        <row r="6661">
          <cell r="F6661" t="str">
            <v>CD541034</v>
          </cell>
          <cell r="G6661">
            <v>42174</v>
          </cell>
          <cell r="H6661" t="str">
            <v>CD</v>
          </cell>
        </row>
        <row r="6662">
          <cell r="F6662" t="str">
            <v>CD501646</v>
          </cell>
          <cell r="G6662">
            <v>42174</v>
          </cell>
          <cell r="H6662" t="str">
            <v>CD</v>
          </cell>
        </row>
        <row r="6663">
          <cell r="F6663" t="str">
            <v>CD501671</v>
          </cell>
          <cell r="G6663">
            <v>42174</v>
          </cell>
          <cell r="H6663" t="str">
            <v>CD</v>
          </cell>
        </row>
        <row r="6664">
          <cell r="F6664" t="str">
            <v>PR56897</v>
          </cell>
          <cell r="G6664">
            <v>42174</v>
          </cell>
          <cell r="H6664" t="str">
            <v>PR</v>
          </cell>
        </row>
        <row r="6665">
          <cell r="F6665" t="str">
            <v>CD500127</v>
          </cell>
          <cell r="G6665">
            <v>42174</v>
          </cell>
          <cell r="H6665" t="str">
            <v>CD</v>
          </cell>
        </row>
        <row r="6666">
          <cell r="F6666" t="str">
            <v>CD493447</v>
          </cell>
          <cell r="G6666">
            <v>42174</v>
          </cell>
          <cell r="H6666" t="str">
            <v>CD</v>
          </cell>
        </row>
        <row r="6667">
          <cell r="F6667" t="str">
            <v>CD493240</v>
          </cell>
          <cell r="G6667">
            <v>42174</v>
          </cell>
          <cell r="H6667" t="str">
            <v>CD</v>
          </cell>
        </row>
        <row r="6668">
          <cell r="F6668" t="str">
            <v>CD472887</v>
          </cell>
          <cell r="G6668">
            <v>42174</v>
          </cell>
          <cell r="H6668" t="str">
            <v>CD</v>
          </cell>
        </row>
        <row r="6669">
          <cell r="F6669" t="str">
            <v>CD490897</v>
          </cell>
          <cell r="G6669">
            <v>42174</v>
          </cell>
          <cell r="H6669" t="str">
            <v>CD</v>
          </cell>
        </row>
        <row r="6670">
          <cell r="F6670" t="str">
            <v>CD496960</v>
          </cell>
          <cell r="G6670">
            <v>42174</v>
          </cell>
          <cell r="H6670" t="str">
            <v>CD</v>
          </cell>
        </row>
        <row r="6671">
          <cell r="F6671" t="str">
            <v>CD489525</v>
          </cell>
          <cell r="G6671">
            <v>42174</v>
          </cell>
          <cell r="H6671" t="str">
            <v>CD</v>
          </cell>
        </row>
        <row r="6672">
          <cell r="F6672" t="str">
            <v>CD498568</v>
          </cell>
          <cell r="G6672">
            <v>42174</v>
          </cell>
          <cell r="H6672" t="str">
            <v>CD</v>
          </cell>
        </row>
        <row r="6673">
          <cell r="F6673" t="str">
            <v>CD501284</v>
          </cell>
          <cell r="G6673">
            <v>42174</v>
          </cell>
          <cell r="H6673" t="str">
            <v>CD</v>
          </cell>
        </row>
        <row r="6674">
          <cell r="F6674" t="str">
            <v>CD470375</v>
          </cell>
          <cell r="G6674">
            <v>42174</v>
          </cell>
          <cell r="H6674" t="str">
            <v>CD</v>
          </cell>
        </row>
        <row r="6675">
          <cell r="F6675" t="str">
            <v>CD499848</v>
          </cell>
          <cell r="G6675">
            <v>42174</v>
          </cell>
          <cell r="H6675" t="str">
            <v>CD</v>
          </cell>
        </row>
        <row r="6676">
          <cell r="F6676" t="str">
            <v>CD496759</v>
          </cell>
          <cell r="G6676">
            <v>42174</v>
          </cell>
          <cell r="H6676" t="str">
            <v>CD</v>
          </cell>
        </row>
        <row r="6677">
          <cell r="F6677" t="str">
            <v>CD496266</v>
          </cell>
          <cell r="G6677">
            <v>42174</v>
          </cell>
          <cell r="H6677" t="str">
            <v>CD</v>
          </cell>
        </row>
        <row r="6678">
          <cell r="F6678" t="str">
            <v>CD501252</v>
          </cell>
          <cell r="G6678">
            <v>42174</v>
          </cell>
          <cell r="H6678" t="str">
            <v>CD</v>
          </cell>
        </row>
        <row r="6679">
          <cell r="F6679" t="str">
            <v>PR56964</v>
          </cell>
          <cell r="G6679">
            <v>42174</v>
          </cell>
          <cell r="H6679" t="str">
            <v>PR</v>
          </cell>
        </row>
        <row r="6680">
          <cell r="F6680" t="str">
            <v>PR56865</v>
          </cell>
          <cell r="G6680">
            <v>42174</v>
          </cell>
          <cell r="H6680" t="str">
            <v>PR</v>
          </cell>
        </row>
        <row r="6681">
          <cell r="F6681" t="str">
            <v>CH62510</v>
          </cell>
          <cell r="G6681">
            <v>42174</v>
          </cell>
          <cell r="H6681" t="str">
            <v>CH</v>
          </cell>
        </row>
        <row r="6682">
          <cell r="F6682" t="str">
            <v>CH62431</v>
          </cell>
          <cell r="G6682">
            <v>42174</v>
          </cell>
          <cell r="H6682" t="str">
            <v>CH</v>
          </cell>
        </row>
        <row r="6683">
          <cell r="F6683" t="str">
            <v>CD502407</v>
          </cell>
          <cell r="G6683">
            <v>42174</v>
          </cell>
          <cell r="H6683" t="str">
            <v>CD</v>
          </cell>
        </row>
        <row r="6684">
          <cell r="F6684" t="str">
            <v>CD502133</v>
          </cell>
          <cell r="G6684">
            <v>42174</v>
          </cell>
          <cell r="H6684" t="str">
            <v>CD</v>
          </cell>
        </row>
        <row r="6685">
          <cell r="F6685" t="str">
            <v>CD501969</v>
          </cell>
          <cell r="G6685">
            <v>42174</v>
          </cell>
          <cell r="H6685" t="str">
            <v>CD</v>
          </cell>
        </row>
        <row r="6686">
          <cell r="F6686" t="str">
            <v>CD501888</v>
          </cell>
          <cell r="G6686">
            <v>42174</v>
          </cell>
          <cell r="H6686" t="str">
            <v>CD</v>
          </cell>
        </row>
        <row r="6687">
          <cell r="F6687" t="str">
            <v>CD501838</v>
          </cell>
          <cell r="G6687">
            <v>42174</v>
          </cell>
          <cell r="H6687" t="str">
            <v>CD</v>
          </cell>
        </row>
        <row r="6688">
          <cell r="F6688" t="str">
            <v>CD501791</v>
          </cell>
          <cell r="G6688">
            <v>42174</v>
          </cell>
          <cell r="H6688" t="str">
            <v>CD</v>
          </cell>
        </row>
        <row r="6689">
          <cell r="F6689" t="str">
            <v>CD501775</v>
          </cell>
          <cell r="G6689">
            <v>42174</v>
          </cell>
          <cell r="H6689" t="str">
            <v>CD</v>
          </cell>
        </row>
        <row r="6690">
          <cell r="F6690" t="str">
            <v>CD501591</v>
          </cell>
          <cell r="G6690">
            <v>42174</v>
          </cell>
          <cell r="H6690" t="str">
            <v>CD</v>
          </cell>
        </row>
        <row r="6691">
          <cell r="F6691" t="str">
            <v>CD501487</v>
          </cell>
          <cell r="G6691">
            <v>42174</v>
          </cell>
          <cell r="H6691" t="str">
            <v>CD</v>
          </cell>
        </row>
        <row r="6692">
          <cell r="F6692" t="str">
            <v>CD501451</v>
          </cell>
          <cell r="G6692">
            <v>42174</v>
          </cell>
          <cell r="H6692" t="str">
            <v>CD</v>
          </cell>
        </row>
        <row r="6693">
          <cell r="F6693" t="str">
            <v>CD501425</v>
          </cell>
          <cell r="G6693">
            <v>42174</v>
          </cell>
          <cell r="H6693" t="str">
            <v>CD</v>
          </cell>
        </row>
        <row r="6694">
          <cell r="F6694" t="str">
            <v>CD501298</v>
          </cell>
          <cell r="G6694">
            <v>42174</v>
          </cell>
          <cell r="H6694" t="str">
            <v>CD</v>
          </cell>
        </row>
        <row r="6695">
          <cell r="F6695" t="str">
            <v>CD501241</v>
          </cell>
          <cell r="G6695">
            <v>42174</v>
          </cell>
          <cell r="H6695" t="str">
            <v>CD</v>
          </cell>
        </row>
        <row r="6696">
          <cell r="F6696" t="str">
            <v>CD501423</v>
          </cell>
          <cell r="G6696">
            <v>42174</v>
          </cell>
          <cell r="H6696" t="str">
            <v>CD</v>
          </cell>
        </row>
        <row r="6697">
          <cell r="F6697" t="str">
            <v>CD501440</v>
          </cell>
          <cell r="G6697">
            <v>42174</v>
          </cell>
          <cell r="H6697" t="str">
            <v>CD</v>
          </cell>
        </row>
        <row r="6698">
          <cell r="F6698" t="str">
            <v>CD501468</v>
          </cell>
          <cell r="G6698">
            <v>42174</v>
          </cell>
          <cell r="H6698" t="str">
            <v>CD</v>
          </cell>
        </row>
        <row r="6699">
          <cell r="F6699" t="str">
            <v>CD502027</v>
          </cell>
          <cell r="G6699">
            <v>42174</v>
          </cell>
          <cell r="H6699" t="str">
            <v>CD</v>
          </cell>
        </row>
        <row r="6700">
          <cell r="F6700" t="str">
            <v>CD501627</v>
          </cell>
          <cell r="G6700">
            <v>42174</v>
          </cell>
          <cell r="H6700" t="str">
            <v>CD</v>
          </cell>
        </row>
        <row r="6701">
          <cell r="F6701" t="str">
            <v>CD501290</v>
          </cell>
          <cell r="G6701">
            <v>42174</v>
          </cell>
          <cell r="H6701" t="str">
            <v>CD</v>
          </cell>
        </row>
        <row r="6702">
          <cell r="F6702" t="str">
            <v>CD501275</v>
          </cell>
          <cell r="G6702">
            <v>42174</v>
          </cell>
          <cell r="H6702" t="str">
            <v>CD</v>
          </cell>
        </row>
        <row r="6703">
          <cell r="F6703" t="str">
            <v>CD501233</v>
          </cell>
          <cell r="G6703">
            <v>42174</v>
          </cell>
          <cell r="H6703" t="str">
            <v>CD</v>
          </cell>
        </row>
        <row r="6704">
          <cell r="F6704" t="str">
            <v>CD481072</v>
          </cell>
          <cell r="G6704">
            <v>42174</v>
          </cell>
          <cell r="H6704" t="str">
            <v>CD</v>
          </cell>
        </row>
        <row r="6705">
          <cell r="F6705" t="str">
            <v>CD500312</v>
          </cell>
          <cell r="G6705">
            <v>42174</v>
          </cell>
          <cell r="H6705" t="str">
            <v>CD</v>
          </cell>
        </row>
        <row r="6706">
          <cell r="F6706" t="str">
            <v>CD501341</v>
          </cell>
          <cell r="G6706">
            <v>42174</v>
          </cell>
          <cell r="H6706" t="str">
            <v>CD</v>
          </cell>
        </row>
        <row r="6707">
          <cell r="F6707" t="str">
            <v>CD501428</v>
          </cell>
          <cell r="G6707">
            <v>42174</v>
          </cell>
          <cell r="H6707" t="str">
            <v>CD</v>
          </cell>
        </row>
        <row r="6708">
          <cell r="F6708" t="str">
            <v>CD501434</v>
          </cell>
          <cell r="G6708">
            <v>42174</v>
          </cell>
          <cell r="H6708" t="str">
            <v>CD</v>
          </cell>
        </row>
        <row r="6709">
          <cell r="F6709" t="str">
            <v>CD501483</v>
          </cell>
          <cell r="G6709">
            <v>42174</v>
          </cell>
          <cell r="H6709" t="str">
            <v>CD</v>
          </cell>
        </row>
        <row r="6710">
          <cell r="F6710" t="str">
            <v>CD501501</v>
          </cell>
          <cell r="G6710">
            <v>42174</v>
          </cell>
          <cell r="H6710" t="str">
            <v>CD</v>
          </cell>
        </row>
        <row r="6711">
          <cell r="F6711" t="str">
            <v>CD501540</v>
          </cell>
          <cell r="G6711">
            <v>42174</v>
          </cell>
          <cell r="H6711" t="str">
            <v>CD</v>
          </cell>
        </row>
        <row r="6712">
          <cell r="F6712" t="str">
            <v>CD501572</v>
          </cell>
          <cell r="G6712">
            <v>42174</v>
          </cell>
          <cell r="H6712" t="str">
            <v>CD</v>
          </cell>
        </row>
        <row r="6713">
          <cell r="F6713" t="str">
            <v>CD501623</v>
          </cell>
          <cell r="G6713">
            <v>42174</v>
          </cell>
          <cell r="H6713" t="str">
            <v>CD</v>
          </cell>
        </row>
        <row r="6714">
          <cell r="F6714" t="str">
            <v>CD501641</v>
          </cell>
          <cell r="G6714">
            <v>42174</v>
          </cell>
          <cell r="H6714" t="str">
            <v>CD</v>
          </cell>
        </row>
        <row r="6715">
          <cell r="F6715" t="str">
            <v>CD501719</v>
          </cell>
          <cell r="G6715">
            <v>42174</v>
          </cell>
          <cell r="H6715" t="str">
            <v>CD</v>
          </cell>
        </row>
        <row r="6716">
          <cell r="F6716" t="str">
            <v>CD501655</v>
          </cell>
          <cell r="G6716">
            <v>42174</v>
          </cell>
          <cell r="H6716" t="str">
            <v>CD</v>
          </cell>
        </row>
        <row r="6717">
          <cell r="F6717" t="str">
            <v>CD501759</v>
          </cell>
          <cell r="G6717">
            <v>42174</v>
          </cell>
          <cell r="H6717" t="str">
            <v>CD</v>
          </cell>
        </row>
        <row r="6718">
          <cell r="F6718" t="str">
            <v>CD501821</v>
          </cell>
          <cell r="G6718">
            <v>42174</v>
          </cell>
          <cell r="H6718" t="str">
            <v>CD</v>
          </cell>
        </row>
        <row r="6719">
          <cell r="F6719" t="str">
            <v>CD501827</v>
          </cell>
          <cell r="G6719">
            <v>42174</v>
          </cell>
          <cell r="H6719" t="str">
            <v>CD</v>
          </cell>
        </row>
        <row r="6720">
          <cell r="F6720" t="str">
            <v>CD501603</v>
          </cell>
          <cell r="G6720">
            <v>42174</v>
          </cell>
          <cell r="H6720" t="str">
            <v>CD</v>
          </cell>
        </row>
        <row r="6721">
          <cell r="F6721" t="str">
            <v>CD501876</v>
          </cell>
          <cell r="G6721">
            <v>42174</v>
          </cell>
          <cell r="H6721" t="str">
            <v>CD</v>
          </cell>
        </row>
        <row r="6722">
          <cell r="F6722" t="str">
            <v>CD501892</v>
          </cell>
          <cell r="G6722">
            <v>42174</v>
          </cell>
          <cell r="H6722" t="str">
            <v>CD</v>
          </cell>
        </row>
        <row r="6723">
          <cell r="F6723" t="str">
            <v>CD501907</v>
          </cell>
          <cell r="G6723">
            <v>42174</v>
          </cell>
          <cell r="H6723" t="str">
            <v>CD</v>
          </cell>
        </row>
        <row r="6724">
          <cell r="F6724" t="str">
            <v>CD501899</v>
          </cell>
          <cell r="G6724">
            <v>42174</v>
          </cell>
          <cell r="H6724" t="str">
            <v>CD</v>
          </cell>
        </row>
        <row r="6725">
          <cell r="F6725" t="str">
            <v>CD502013</v>
          </cell>
          <cell r="G6725">
            <v>42174</v>
          </cell>
          <cell r="H6725" t="str">
            <v>CD</v>
          </cell>
        </row>
        <row r="6726">
          <cell r="F6726" t="str">
            <v>CD501986</v>
          </cell>
          <cell r="G6726">
            <v>42174</v>
          </cell>
          <cell r="H6726" t="str">
            <v>CD</v>
          </cell>
        </row>
        <row r="6727">
          <cell r="F6727" t="str">
            <v>CD501869</v>
          </cell>
          <cell r="G6727">
            <v>42174</v>
          </cell>
          <cell r="H6727" t="str">
            <v>CD</v>
          </cell>
        </row>
        <row r="6728">
          <cell r="F6728" t="str">
            <v>CD502261</v>
          </cell>
          <cell r="G6728">
            <v>42174</v>
          </cell>
          <cell r="H6728" t="str">
            <v>CD</v>
          </cell>
        </row>
        <row r="6729">
          <cell r="F6729" t="str">
            <v>CD502348</v>
          </cell>
          <cell r="G6729">
            <v>42174</v>
          </cell>
          <cell r="H6729" t="str">
            <v>CD</v>
          </cell>
        </row>
        <row r="6730">
          <cell r="F6730" t="str">
            <v>CD502494</v>
          </cell>
          <cell r="G6730">
            <v>42174</v>
          </cell>
          <cell r="H6730" t="str">
            <v>CD</v>
          </cell>
        </row>
        <row r="6731">
          <cell r="F6731" t="str">
            <v>CD541335</v>
          </cell>
          <cell r="G6731">
            <v>42174</v>
          </cell>
          <cell r="H6731" t="str">
            <v>CD</v>
          </cell>
        </row>
        <row r="6732">
          <cell r="F6732" t="str">
            <v>CD541581</v>
          </cell>
          <cell r="G6732">
            <v>42174</v>
          </cell>
          <cell r="H6732" t="str">
            <v>CD</v>
          </cell>
        </row>
        <row r="6733">
          <cell r="F6733" t="str">
            <v>CH62458</v>
          </cell>
          <cell r="G6733">
            <v>42174</v>
          </cell>
          <cell r="H6733" t="str">
            <v>CH</v>
          </cell>
        </row>
        <row r="6734">
          <cell r="F6734" t="str">
            <v>CH62486</v>
          </cell>
          <cell r="G6734">
            <v>42174</v>
          </cell>
          <cell r="H6734" t="str">
            <v>CH</v>
          </cell>
        </row>
        <row r="6735">
          <cell r="F6735" t="str">
            <v>PR56712</v>
          </cell>
          <cell r="G6735">
            <v>42174</v>
          </cell>
          <cell r="H6735" t="str">
            <v>PR</v>
          </cell>
        </row>
        <row r="6736">
          <cell r="F6736" t="str">
            <v>CD502404</v>
          </cell>
          <cell r="G6736">
            <v>42174</v>
          </cell>
          <cell r="H6736" t="str">
            <v>CD</v>
          </cell>
        </row>
        <row r="6737">
          <cell r="F6737" t="str">
            <v>PR56860</v>
          </cell>
          <cell r="G6737">
            <v>42174</v>
          </cell>
          <cell r="H6737" t="str">
            <v>PR</v>
          </cell>
        </row>
        <row r="6738">
          <cell r="F6738" t="str">
            <v>PR56857</v>
          </cell>
          <cell r="G6738">
            <v>42174</v>
          </cell>
          <cell r="H6738" t="str">
            <v>PR</v>
          </cell>
        </row>
        <row r="6739">
          <cell r="F6739" t="str">
            <v>CH62470</v>
          </cell>
          <cell r="G6739">
            <v>42174</v>
          </cell>
          <cell r="H6739" t="str">
            <v>CH</v>
          </cell>
        </row>
        <row r="6740">
          <cell r="F6740" t="str">
            <v>PR56867</v>
          </cell>
          <cell r="G6740">
            <v>42174</v>
          </cell>
          <cell r="H6740" t="str">
            <v>PR</v>
          </cell>
        </row>
        <row r="6741">
          <cell r="F6741" t="str">
            <v>PR56940</v>
          </cell>
          <cell r="G6741">
            <v>42174</v>
          </cell>
          <cell r="H6741" t="str">
            <v>PR</v>
          </cell>
        </row>
        <row r="6742">
          <cell r="F6742" t="str">
            <v>PR56866</v>
          </cell>
          <cell r="G6742">
            <v>42174</v>
          </cell>
          <cell r="H6742" t="str">
            <v>PR</v>
          </cell>
        </row>
        <row r="6743">
          <cell r="F6743" t="str">
            <v>PR56978</v>
          </cell>
          <cell r="G6743">
            <v>42174</v>
          </cell>
          <cell r="H6743" t="str">
            <v>PR</v>
          </cell>
        </row>
        <row r="6744">
          <cell r="F6744" t="str">
            <v>PR56982</v>
          </cell>
          <cell r="G6744">
            <v>42174</v>
          </cell>
          <cell r="H6744" t="str">
            <v>PR</v>
          </cell>
        </row>
        <row r="6745">
          <cell r="F6745" t="str">
            <v>PR56989</v>
          </cell>
          <cell r="G6745">
            <v>42174</v>
          </cell>
          <cell r="H6745" t="str">
            <v>PR</v>
          </cell>
        </row>
        <row r="6746">
          <cell r="F6746" t="str">
            <v>CD501335</v>
          </cell>
          <cell r="G6746">
            <v>42174</v>
          </cell>
          <cell r="H6746" t="str">
            <v>CD</v>
          </cell>
        </row>
        <row r="6747">
          <cell r="F6747" t="str">
            <v>PR56984</v>
          </cell>
          <cell r="G6747">
            <v>42174</v>
          </cell>
          <cell r="H6747" t="str">
            <v>PR</v>
          </cell>
        </row>
        <row r="6748">
          <cell r="F6748" t="str">
            <v>CD501841</v>
          </cell>
          <cell r="G6748">
            <v>42174</v>
          </cell>
          <cell r="H6748" t="str">
            <v>CD</v>
          </cell>
        </row>
        <row r="6749">
          <cell r="F6749" t="str">
            <v>CD501455</v>
          </cell>
          <cell r="G6749">
            <v>42174</v>
          </cell>
          <cell r="H6749" t="str">
            <v>CD</v>
          </cell>
        </row>
        <row r="6750">
          <cell r="F6750" t="str">
            <v>CD535001</v>
          </cell>
          <cell r="G6750">
            <v>42174</v>
          </cell>
          <cell r="H6750" t="str">
            <v>CD</v>
          </cell>
        </row>
        <row r="6751">
          <cell r="F6751" t="str">
            <v>CD535684</v>
          </cell>
          <cell r="G6751">
            <v>42174</v>
          </cell>
          <cell r="H6751" t="str">
            <v>CD</v>
          </cell>
        </row>
        <row r="6752">
          <cell r="F6752" t="str">
            <v>CD537509</v>
          </cell>
          <cell r="G6752">
            <v>42174</v>
          </cell>
          <cell r="H6752" t="str">
            <v>CD</v>
          </cell>
        </row>
        <row r="6753">
          <cell r="F6753" t="str">
            <v>CD534998</v>
          </cell>
          <cell r="G6753">
            <v>42174</v>
          </cell>
          <cell r="H6753" t="str">
            <v>CD</v>
          </cell>
        </row>
        <row r="6754">
          <cell r="F6754" t="str">
            <v>CD535241</v>
          </cell>
          <cell r="G6754">
            <v>42174</v>
          </cell>
          <cell r="H6754" t="str">
            <v>CD</v>
          </cell>
        </row>
        <row r="6755">
          <cell r="F6755" t="str">
            <v>CD539699</v>
          </cell>
          <cell r="G6755">
            <v>42174</v>
          </cell>
          <cell r="H6755" t="str">
            <v>CD</v>
          </cell>
        </row>
        <row r="6756">
          <cell r="F6756" t="str">
            <v>CD538696</v>
          </cell>
          <cell r="G6756">
            <v>42174</v>
          </cell>
          <cell r="H6756" t="str">
            <v>CD</v>
          </cell>
        </row>
        <row r="6757">
          <cell r="F6757" t="str">
            <v>CD538695</v>
          </cell>
          <cell r="G6757">
            <v>42174</v>
          </cell>
          <cell r="H6757" t="str">
            <v>CD</v>
          </cell>
        </row>
        <row r="6758">
          <cell r="F6758" t="str">
            <v>CD537692</v>
          </cell>
          <cell r="G6758">
            <v>42174</v>
          </cell>
          <cell r="H6758" t="str">
            <v>CD</v>
          </cell>
        </row>
        <row r="6759">
          <cell r="F6759" t="str">
            <v>CD534881</v>
          </cell>
          <cell r="G6759">
            <v>42174</v>
          </cell>
          <cell r="H6759" t="str">
            <v>CD</v>
          </cell>
        </row>
        <row r="6760">
          <cell r="F6760" t="str">
            <v>CD541336</v>
          </cell>
          <cell r="G6760">
            <v>42174</v>
          </cell>
          <cell r="H6760" t="str">
            <v>CD</v>
          </cell>
        </row>
        <row r="6761">
          <cell r="F6761" t="str">
            <v>CD534442</v>
          </cell>
          <cell r="G6761">
            <v>42174</v>
          </cell>
          <cell r="H6761" t="str">
            <v>CD</v>
          </cell>
        </row>
        <row r="6762">
          <cell r="F6762" t="str">
            <v>CD540518</v>
          </cell>
          <cell r="G6762">
            <v>42174</v>
          </cell>
          <cell r="H6762" t="str">
            <v>CD</v>
          </cell>
        </row>
        <row r="6763">
          <cell r="F6763" t="str">
            <v>CD540678</v>
          </cell>
          <cell r="G6763">
            <v>42174</v>
          </cell>
          <cell r="H6763" t="str">
            <v>CD</v>
          </cell>
        </row>
        <row r="6764">
          <cell r="F6764" t="str">
            <v>CD541704</v>
          </cell>
          <cell r="G6764">
            <v>42174</v>
          </cell>
          <cell r="H6764" t="str">
            <v>CD</v>
          </cell>
        </row>
        <row r="6765">
          <cell r="F6765" t="str">
            <v>PR59851</v>
          </cell>
          <cell r="G6765">
            <v>42174</v>
          </cell>
          <cell r="H6765" t="str">
            <v>PR</v>
          </cell>
        </row>
        <row r="6766">
          <cell r="F6766" t="str">
            <v>CD541365</v>
          </cell>
          <cell r="G6766">
            <v>42174</v>
          </cell>
          <cell r="H6766" t="str">
            <v>CD</v>
          </cell>
        </row>
        <row r="6767">
          <cell r="F6767" t="str">
            <v>CD540505</v>
          </cell>
          <cell r="G6767">
            <v>42174</v>
          </cell>
          <cell r="H6767" t="str">
            <v>CD</v>
          </cell>
        </row>
        <row r="6768">
          <cell r="F6768" t="str">
            <v>CD541794</v>
          </cell>
          <cell r="G6768">
            <v>42174</v>
          </cell>
          <cell r="H6768" t="str">
            <v>CD</v>
          </cell>
        </row>
        <row r="6769">
          <cell r="F6769" t="str">
            <v>CD541786</v>
          </cell>
          <cell r="G6769">
            <v>42174</v>
          </cell>
          <cell r="H6769" t="str">
            <v>CD</v>
          </cell>
        </row>
        <row r="6770">
          <cell r="F6770" t="str">
            <v>CD541118</v>
          </cell>
          <cell r="G6770">
            <v>42174</v>
          </cell>
          <cell r="H6770" t="str">
            <v>CD</v>
          </cell>
        </row>
        <row r="6771">
          <cell r="F6771" t="str">
            <v>CD541273</v>
          </cell>
          <cell r="G6771">
            <v>42174</v>
          </cell>
          <cell r="H6771" t="str">
            <v>CD</v>
          </cell>
        </row>
        <row r="6772">
          <cell r="F6772" t="str">
            <v>CD540221</v>
          </cell>
          <cell r="G6772">
            <v>42174</v>
          </cell>
          <cell r="H6772" t="str">
            <v>CD</v>
          </cell>
        </row>
        <row r="6773">
          <cell r="F6773" t="str">
            <v>CD542463</v>
          </cell>
          <cell r="G6773">
            <v>42174</v>
          </cell>
          <cell r="H6773" t="str">
            <v>CD</v>
          </cell>
        </row>
        <row r="6774">
          <cell r="F6774" t="str">
            <v>CD540135</v>
          </cell>
          <cell r="G6774">
            <v>42174</v>
          </cell>
          <cell r="H6774" t="str">
            <v>CD</v>
          </cell>
        </row>
        <row r="6775">
          <cell r="F6775" t="str">
            <v>CH67216</v>
          </cell>
          <cell r="G6775">
            <v>42174</v>
          </cell>
          <cell r="H6775" t="str">
            <v>CH</v>
          </cell>
        </row>
        <row r="6776">
          <cell r="F6776" t="str">
            <v>CD541384</v>
          </cell>
          <cell r="G6776">
            <v>42174</v>
          </cell>
          <cell r="H6776" t="str">
            <v>CD</v>
          </cell>
        </row>
        <row r="6777">
          <cell r="F6777" t="str">
            <v>CD541776</v>
          </cell>
          <cell r="G6777">
            <v>42174</v>
          </cell>
          <cell r="H6777" t="str">
            <v>CD</v>
          </cell>
        </row>
        <row r="6778">
          <cell r="F6778" t="str">
            <v>CD541287</v>
          </cell>
          <cell r="G6778">
            <v>42174</v>
          </cell>
          <cell r="H6778" t="str">
            <v>CD</v>
          </cell>
        </row>
        <row r="6779">
          <cell r="F6779" t="str">
            <v>CD539877</v>
          </cell>
          <cell r="G6779">
            <v>42174</v>
          </cell>
          <cell r="H6779" t="str">
            <v>CD</v>
          </cell>
        </row>
        <row r="6780">
          <cell r="F6780" t="str">
            <v>CD538227</v>
          </cell>
          <cell r="G6780">
            <v>42174</v>
          </cell>
          <cell r="H6780" t="str">
            <v>CD</v>
          </cell>
        </row>
        <row r="6781">
          <cell r="F6781" t="str">
            <v>CD476492</v>
          </cell>
          <cell r="G6781">
            <v>42186</v>
          </cell>
          <cell r="H6781" t="str">
            <v>CD</v>
          </cell>
        </row>
        <row r="6782">
          <cell r="F6782" t="str">
            <v>CD473231</v>
          </cell>
          <cell r="G6782">
            <v>42186</v>
          </cell>
          <cell r="H6782" t="str">
            <v>CD</v>
          </cell>
        </row>
        <row r="6783">
          <cell r="F6783" t="str">
            <v>CD485613</v>
          </cell>
          <cell r="G6783">
            <v>42186</v>
          </cell>
          <cell r="H6783" t="str">
            <v>CD</v>
          </cell>
        </row>
        <row r="6784">
          <cell r="F6784" t="str">
            <v>CD483746</v>
          </cell>
          <cell r="G6784">
            <v>42186</v>
          </cell>
          <cell r="H6784" t="str">
            <v>CD</v>
          </cell>
        </row>
        <row r="6785">
          <cell r="F6785" t="str">
            <v>CD475099</v>
          </cell>
          <cell r="G6785">
            <v>42186</v>
          </cell>
          <cell r="H6785" t="str">
            <v>CD</v>
          </cell>
        </row>
        <row r="6786">
          <cell r="F6786" t="str">
            <v>CD475117</v>
          </cell>
          <cell r="G6786">
            <v>42186</v>
          </cell>
          <cell r="H6786" t="str">
            <v>CD</v>
          </cell>
        </row>
        <row r="6787">
          <cell r="F6787" t="str">
            <v>CD552682</v>
          </cell>
          <cell r="G6787">
            <v>42198</v>
          </cell>
          <cell r="H6787" t="str">
            <v>CD</v>
          </cell>
        </row>
        <row r="6788">
          <cell r="F6788" t="str">
            <v>CD552288</v>
          </cell>
          <cell r="G6788">
            <v>42198</v>
          </cell>
          <cell r="H6788" t="str">
            <v>CD</v>
          </cell>
        </row>
        <row r="6789">
          <cell r="F6789" t="str">
            <v>CD552212</v>
          </cell>
          <cell r="G6789">
            <v>42198</v>
          </cell>
          <cell r="H6789" t="str">
            <v>CD</v>
          </cell>
        </row>
        <row r="6790">
          <cell r="F6790" t="str">
            <v>CD551232</v>
          </cell>
          <cell r="G6790">
            <v>42198</v>
          </cell>
          <cell r="H6790" t="str">
            <v>CD</v>
          </cell>
        </row>
        <row r="6791">
          <cell r="F6791" t="str">
            <v>CD550784</v>
          </cell>
          <cell r="G6791">
            <v>42198</v>
          </cell>
          <cell r="H6791" t="str">
            <v>CD</v>
          </cell>
        </row>
        <row r="6792">
          <cell r="F6792" t="str">
            <v>CD550219</v>
          </cell>
          <cell r="G6792">
            <v>42198</v>
          </cell>
          <cell r="H6792" t="str">
            <v>CD</v>
          </cell>
        </row>
        <row r="6793">
          <cell r="F6793" t="str">
            <v>CD549989</v>
          </cell>
          <cell r="G6793">
            <v>42198</v>
          </cell>
          <cell r="H6793" t="str">
            <v>CD</v>
          </cell>
        </row>
        <row r="6794">
          <cell r="F6794" t="str">
            <v>CD549185</v>
          </cell>
          <cell r="G6794">
            <v>42198</v>
          </cell>
          <cell r="H6794" t="str">
            <v>CD</v>
          </cell>
        </row>
        <row r="6795">
          <cell r="F6795" t="str">
            <v>CD548421</v>
          </cell>
          <cell r="G6795">
            <v>42198</v>
          </cell>
          <cell r="H6795" t="str">
            <v>CD</v>
          </cell>
        </row>
        <row r="6796">
          <cell r="F6796" t="str">
            <v>CD547725</v>
          </cell>
          <cell r="G6796">
            <v>42198</v>
          </cell>
          <cell r="H6796" t="str">
            <v>CD</v>
          </cell>
        </row>
        <row r="6797">
          <cell r="F6797" t="str">
            <v>CD547685</v>
          </cell>
          <cell r="G6797">
            <v>42198</v>
          </cell>
          <cell r="H6797" t="str">
            <v>CD</v>
          </cell>
        </row>
        <row r="6798">
          <cell r="F6798" t="str">
            <v>CD547292</v>
          </cell>
          <cell r="G6798">
            <v>42198</v>
          </cell>
          <cell r="H6798" t="str">
            <v>CD</v>
          </cell>
        </row>
        <row r="6799">
          <cell r="F6799" t="str">
            <v>CD547017</v>
          </cell>
          <cell r="G6799">
            <v>42198</v>
          </cell>
          <cell r="H6799" t="str">
            <v>CD</v>
          </cell>
        </row>
        <row r="6800">
          <cell r="F6800" t="str">
            <v>CD546955</v>
          </cell>
          <cell r="G6800">
            <v>42198</v>
          </cell>
          <cell r="H6800" t="str">
            <v>CD</v>
          </cell>
        </row>
        <row r="6801">
          <cell r="F6801" t="str">
            <v>CD546298</v>
          </cell>
          <cell r="G6801">
            <v>42198</v>
          </cell>
          <cell r="H6801" t="str">
            <v>CD</v>
          </cell>
        </row>
        <row r="6802">
          <cell r="F6802" t="str">
            <v>CD546272</v>
          </cell>
          <cell r="G6802">
            <v>42198</v>
          </cell>
          <cell r="H6802" t="str">
            <v>CD</v>
          </cell>
        </row>
        <row r="6803">
          <cell r="F6803" t="str">
            <v>CD545635</v>
          </cell>
          <cell r="G6803">
            <v>42198</v>
          </cell>
          <cell r="H6803" t="str">
            <v>CD</v>
          </cell>
        </row>
        <row r="6804">
          <cell r="F6804" t="str">
            <v>CD545570</v>
          </cell>
          <cell r="G6804">
            <v>42198</v>
          </cell>
          <cell r="H6804" t="str">
            <v>CD</v>
          </cell>
        </row>
        <row r="6805">
          <cell r="F6805" t="str">
            <v>CD545544</v>
          </cell>
          <cell r="G6805">
            <v>42198</v>
          </cell>
          <cell r="H6805" t="str">
            <v>CD</v>
          </cell>
        </row>
        <row r="6806">
          <cell r="F6806" t="str">
            <v>CD545497</v>
          </cell>
          <cell r="G6806">
            <v>42198</v>
          </cell>
          <cell r="H6806" t="str">
            <v>CD</v>
          </cell>
        </row>
        <row r="6807">
          <cell r="F6807" t="str">
            <v>CD544266</v>
          </cell>
          <cell r="G6807">
            <v>42198</v>
          </cell>
          <cell r="H6807" t="str">
            <v>CD</v>
          </cell>
        </row>
        <row r="6808">
          <cell r="F6808" t="str">
            <v>CD543966</v>
          </cell>
          <cell r="G6808">
            <v>42198</v>
          </cell>
          <cell r="H6808" t="str">
            <v>CD</v>
          </cell>
        </row>
        <row r="6809">
          <cell r="F6809" t="str">
            <v>CD543960</v>
          </cell>
          <cell r="G6809">
            <v>42198</v>
          </cell>
          <cell r="H6809" t="str">
            <v>CD</v>
          </cell>
        </row>
        <row r="6810">
          <cell r="F6810" t="str">
            <v>CD543565</v>
          </cell>
          <cell r="G6810">
            <v>42198</v>
          </cell>
          <cell r="H6810" t="str">
            <v>CD</v>
          </cell>
        </row>
        <row r="6811">
          <cell r="F6811" t="str">
            <v>CD542484</v>
          </cell>
          <cell r="G6811">
            <v>42198</v>
          </cell>
          <cell r="H6811" t="str">
            <v>CD</v>
          </cell>
        </row>
        <row r="6812">
          <cell r="F6812" t="str">
            <v>CD547260</v>
          </cell>
          <cell r="G6812">
            <v>42198</v>
          </cell>
          <cell r="H6812" t="str">
            <v>CD</v>
          </cell>
        </row>
        <row r="6813">
          <cell r="F6813" t="str">
            <v>CD545619</v>
          </cell>
          <cell r="G6813">
            <v>42198</v>
          </cell>
          <cell r="H6813" t="str">
            <v>CD</v>
          </cell>
        </row>
        <row r="6814">
          <cell r="F6814" t="str">
            <v>CD544341</v>
          </cell>
          <cell r="G6814">
            <v>42198</v>
          </cell>
          <cell r="H6814" t="str">
            <v>CD</v>
          </cell>
        </row>
        <row r="6815">
          <cell r="F6815" t="str">
            <v>CD544323</v>
          </cell>
          <cell r="G6815">
            <v>42198</v>
          </cell>
          <cell r="H6815" t="str">
            <v>CD</v>
          </cell>
        </row>
        <row r="6816">
          <cell r="F6816" t="str">
            <v>CD542603</v>
          </cell>
          <cell r="G6816">
            <v>42198</v>
          </cell>
          <cell r="H6816" t="str">
            <v>CD</v>
          </cell>
        </row>
        <row r="6817">
          <cell r="F6817" t="str">
            <v>CD543216</v>
          </cell>
          <cell r="G6817">
            <v>42198</v>
          </cell>
          <cell r="H6817" t="str">
            <v>CD</v>
          </cell>
        </row>
        <row r="6818">
          <cell r="F6818" t="str">
            <v>CD544927</v>
          </cell>
          <cell r="G6818">
            <v>42198</v>
          </cell>
          <cell r="H6818" t="str">
            <v>CD</v>
          </cell>
        </row>
        <row r="6819">
          <cell r="F6819" t="str">
            <v>CD545334</v>
          </cell>
          <cell r="G6819">
            <v>42198</v>
          </cell>
          <cell r="H6819" t="str">
            <v>CD</v>
          </cell>
        </row>
        <row r="6820">
          <cell r="F6820" t="str">
            <v>CD545961</v>
          </cell>
          <cell r="G6820">
            <v>42198</v>
          </cell>
          <cell r="H6820" t="str">
            <v>CD</v>
          </cell>
        </row>
        <row r="6821">
          <cell r="F6821" t="str">
            <v>CD543321</v>
          </cell>
          <cell r="G6821">
            <v>42198</v>
          </cell>
          <cell r="H6821" t="str">
            <v>CD</v>
          </cell>
        </row>
        <row r="6822">
          <cell r="F6822" t="str">
            <v>CD543585</v>
          </cell>
          <cell r="G6822">
            <v>42198</v>
          </cell>
          <cell r="H6822" t="str">
            <v>CD</v>
          </cell>
        </row>
        <row r="6823">
          <cell r="F6823" t="str">
            <v>CD545601</v>
          </cell>
          <cell r="G6823">
            <v>42198</v>
          </cell>
          <cell r="H6823" t="str">
            <v>CD</v>
          </cell>
        </row>
        <row r="6824">
          <cell r="F6824" t="str">
            <v>CD545628</v>
          </cell>
          <cell r="G6824">
            <v>42198</v>
          </cell>
          <cell r="H6824" t="str">
            <v>CD</v>
          </cell>
        </row>
        <row r="6825">
          <cell r="F6825" t="str">
            <v>CD543274</v>
          </cell>
          <cell r="G6825">
            <v>42198</v>
          </cell>
          <cell r="H6825" t="str">
            <v>CD</v>
          </cell>
        </row>
        <row r="6826">
          <cell r="F6826" t="str">
            <v>CD544655</v>
          </cell>
          <cell r="G6826">
            <v>42198</v>
          </cell>
          <cell r="H6826" t="str">
            <v>CD</v>
          </cell>
        </row>
        <row r="6827">
          <cell r="F6827" t="str">
            <v>CD546316</v>
          </cell>
          <cell r="G6827">
            <v>42198</v>
          </cell>
          <cell r="H6827" t="str">
            <v>CD</v>
          </cell>
        </row>
        <row r="6828">
          <cell r="F6828" t="str">
            <v>CD545696</v>
          </cell>
          <cell r="G6828">
            <v>42198</v>
          </cell>
          <cell r="H6828" t="str">
            <v>CD</v>
          </cell>
        </row>
        <row r="6829">
          <cell r="F6829" t="str">
            <v>CD545638</v>
          </cell>
          <cell r="G6829">
            <v>42198</v>
          </cell>
          <cell r="H6829" t="str">
            <v>CD</v>
          </cell>
        </row>
        <row r="6830">
          <cell r="F6830" t="str">
            <v>CD544279</v>
          </cell>
          <cell r="G6830">
            <v>42198</v>
          </cell>
          <cell r="H6830" t="str">
            <v>CD</v>
          </cell>
        </row>
        <row r="6831">
          <cell r="F6831" t="str">
            <v>CD544276</v>
          </cell>
          <cell r="G6831">
            <v>42198</v>
          </cell>
          <cell r="H6831" t="str">
            <v>CD</v>
          </cell>
        </row>
        <row r="6832">
          <cell r="F6832" t="str">
            <v>CD545344</v>
          </cell>
          <cell r="G6832">
            <v>42198</v>
          </cell>
          <cell r="H6832" t="str">
            <v>CD</v>
          </cell>
        </row>
        <row r="6833">
          <cell r="F6833" t="str">
            <v>CD544283</v>
          </cell>
          <cell r="G6833">
            <v>42198</v>
          </cell>
          <cell r="H6833" t="str">
            <v>CD</v>
          </cell>
        </row>
        <row r="6834">
          <cell r="F6834" t="str">
            <v>CD542708</v>
          </cell>
          <cell r="G6834">
            <v>42198</v>
          </cell>
          <cell r="H6834" t="str">
            <v>CD</v>
          </cell>
        </row>
        <row r="6835">
          <cell r="F6835" t="str">
            <v>CD542591</v>
          </cell>
          <cell r="G6835">
            <v>42198</v>
          </cell>
          <cell r="H6835" t="str">
            <v>CD</v>
          </cell>
        </row>
        <row r="6836">
          <cell r="F6836" t="str">
            <v>CD544150</v>
          </cell>
          <cell r="G6836">
            <v>42198</v>
          </cell>
          <cell r="H6836" t="str">
            <v>CD</v>
          </cell>
        </row>
        <row r="6837">
          <cell r="F6837" t="str">
            <v>CD548749</v>
          </cell>
          <cell r="G6837">
            <v>42198</v>
          </cell>
          <cell r="H6837" t="str">
            <v>CD</v>
          </cell>
        </row>
        <row r="6838">
          <cell r="F6838" t="str">
            <v>CD547011</v>
          </cell>
          <cell r="G6838">
            <v>42198</v>
          </cell>
          <cell r="H6838" t="str">
            <v>CD</v>
          </cell>
        </row>
        <row r="6839">
          <cell r="F6839" t="str">
            <v>CD547005</v>
          </cell>
          <cell r="G6839">
            <v>42198</v>
          </cell>
          <cell r="H6839" t="str">
            <v>CD</v>
          </cell>
        </row>
        <row r="6840">
          <cell r="F6840" t="str">
            <v>CD547172</v>
          </cell>
          <cell r="G6840">
            <v>42198</v>
          </cell>
          <cell r="H6840" t="str">
            <v>CD</v>
          </cell>
        </row>
        <row r="6841">
          <cell r="F6841" t="str">
            <v>CD547018</v>
          </cell>
          <cell r="G6841">
            <v>42198</v>
          </cell>
          <cell r="H6841" t="str">
            <v>CD</v>
          </cell>
        </row>
        <row r="6842">
          <cell r="F6842" t="str">
            <v>CD547297</v>
          </cell>
          <cell r="G6842">
            <v>42198</v>
          </cell>
          <cell r="H6842" t="str">
            <v>CD</v>
          </cell>
        </row>
        <row r="6843">
          <cell r="F6843" t="str">
            <v>CD546975</v>
          </cell>
          <cell r="G6843">
            <v>42198</v>
          </cell>
          <cell r="H6843" t="str">
            <v>CD</v>
          </cell>
        </row>
        <row r="6844">
          <cell r="F6844" t="str">
            <v>CD547386</v>
          </cell>
          <cell r="G6844">
            <v>42198</v>
          </cell>
          <cell r="H6844" t="str">
            <v>CD</v>
          </cell>
        </row>
        <row r="6845">
          <cell r="F6845" t="str">
            <v>CD548061</v>
          </cell>
          <cell r="G6845">
            <v>42198</v>
          </cell>
          <cell r="H6845" t="str">
            <v>CD</v>
          </cell>
        </row>
        <row r="6846">
          <cell r="F6846" t="str">
            <v>CD547845</v>
          </cell>
          <cell r="G6846">
            <v>42198</v>
          </cell>
          <cell r="H6846" t="str">
            <v>CD</v>
          </cell>
        </row>
        <row r="6847">
          <cell r="F6847" t="str">
            <v>CD549059</v>
          </cell>
          <cell r="G6847">
            <v>42198</v>
          </cell>
          <cell r="H6847" t="str">
            <v>CD</v>
          </cell>
        </row>
        <row r="6848">
          <cell r="F6848" t="str">
            <v>CD549069</v>
          </cell>
          <cell r="G6848">
            <v>42198</v>
          </cell>
          <cell r="H6848" t="str">
            <v>CD</v>
          </cell>
        </row>
        <row r="6849">
          <cell r="F6849" t="str">
            <v>CD549230</v>
          </cell>
          <cell r="G6849">
            <v>42198</v>
          </cell>
          <cell r="H6849" t="str">
            <v>CD</v>
          </cell>
        </row>
        <row r="6850">
          <cell r="F6850" t="str">
            <v>CD550016</v>
          </cell>
          <cell r="G6850">
            <v>42198</v>
          </cell>
          <cell r="H6850" t="str">
            <v>CD</v>
          </cell>
        </row>
        <row r="6851">
          <cell r="F6851" t="str">
            <v>CD549982</v>
          </cell>
          <cell r="G6851">
            <v>42198</v>
          </cell>
          <cell r="H6851" t="str">
            <v>CD</v>
          </cell>
        </row>
        <row r="6852">
          <cell r="F6852" t="str">
            <v>CD550157</v>
          </cell>
          <cell r="G6852">
            <v>42198</v>
          </cell>
          <cell r="H6852" t="str">
            <v>CD</v>
          </cell>
        </row>
        <row r="6853">
          <cell r="F6853" t="str">
            <v>CD550031</v>
          </cell>
          <cell r="G6853">
            <v>42198</v>
          </cell>
          <cell r="H6853" t="str">
            <v>CD</v>
          </cell>
        </row>
        <row r="6854">
          <cell r="F6854" t="str">
            <v>CD550554</v>
          </cell>
          <cell r="G6854">
            <v>42198</v>
          </cell>
          <cell r="H6854" t="str">
            <v>CD</v>
          </cell>
        </row>
        <row r="6855">
          <cell r="F6855" t="str">
            <v>CD550245</v>
          </cell>
          <cell r="G6855">
            <v>42198</v>
          </cell>
          <cell r="H6855" t="str">
            <v>CD</v>
          </cell>
        </row>
        <row r="6856">
          <cell r="F6856" t="str">
            <v>CD550910</v>
          </cell>
          <cell r="G6856">
            <v>42198</v>
          </cell>
          <cell r="H6856" t="str">
            <v>CD</v>
          </cell>
        </row>
        <row r="6857">
          <cell r="F6857" t="str">
            <v>CD549235</v>
          </cell>
          <cell r="G6857">
            <v>42198</v>
          </cell>
          <cell r="H6857" t="str">
            <v>CD</v>
          </cell>
        </row>
        <row r="6858">
          <cell r="F6858" t="str">
            <v>CD551572</v>
          </cell>
          <cell r="G6858">
            <v>42198</v>
          </cell>
          <cell r="H6858" t="str">
            <v>CD</v>
          </cell>
        </row>
        <row r="6859">
          <cell r="F6859" t="str">
            <v>CD551924</v>
          </cell>
          <cell r="G6859">
            <v>42198</v>
          </cell>
          <cell r="H6859" t="str">
            <v>CD</v>
          </cell>
        </row>
        <row r="6860">
          <cell r="F6860" t="str">
            <v>CD552264</v>
          </cell>
          <cell r="G6860">
            <v>42198</v>
          </cell>
          <cell r="H6860" t="str">
            <v>CD</v>
          </cell>
        </row>
        <row r="6861">
          <cell r="F6861" t="str">
            <v>CD552160</v>
          </cell>
          <cell r="G6861">
            <v>42198</v>
          </cell>
          <cell r="H6861" t="str">
            <v>CD</v>
          </cell>
        </row>
        <row r="6862">
          <cell r="F6862" t="str">
            <v>CD552284</v>
          </cell>
          <cell r="G6862">
            <v>42198</v>
          </cell>
          <cell r="H6862" t="str">
            <v>CD</v>
          </cell>
        </row>
        <row r="6863">
          <cell r="F6863" t="str">
            <v>CD552294</v>
          </cell>
          <cell r="G6863">
            <v>42198</v>
          </cell>
          <cell r="H6863" t="str">
            <v>CD</v>
          </cell>
        </row>
        <row r="6864">
          <cell r="F6864" t="str">
            <v>CD550915</v>
          </cell>
          <cell r="G6864">
            <v>42198</v>
          </cell>
          <cell r="H6864" t="str">
            <v>CD</v>
          </cell>
        </row>
        <row r="6865">
          <cell r="F6865" t="str">
            <v>CD552550</v>
          </cell>
          <cell r="G6865">
            <v>42198</v>
          </cell>
          <cell r="H6865" t="str">
            <v>CD</v>
          </cell>
        </row>
        <row r="6866">
          <cell r="F6866" t="str">
            <v>CD552507</v>
          </cell>
          <cell r="G6866">
            <v>42198</v>
          </cell>
          <cell r="H6866" t="str">
            <v>CD</v>
          </cell>
        </row>
        <row r="6867">
          <cell r="F6867" t="str">
            <v>CD552280</v>
          </cell>
          <cell r="G6867">
            <v>42198</v>
          </cell>
          <cell r="H6867" t="str">
            <v>CD</v>
          </cell>
        </row>
        <row r="6868">
          <cell r="F6868" t="str">
            <v>CD552811</v>
          </cell>
          <cell r="G6868">
            <v>42198</v>
          </cell>
          <cell r="H6868" t="str">
            <v>CD</v>
          </cell>
        </row>
        <row r="6869">
          <cell r="F6869" t="str">
            <v>CD542413</v>
          </cell>
          <cell r="G6869">
            <v>42198</v>
          </cell>
          <cell r="H6869" t="str">
            <v>CD</v>
          </cell>
        </row>
        <row r="6870">
          <cell r="F6870" t="str">
            <v>CD547321</v>
          </cell>
          <cell r="G6870">
            <v>42198</v>
          </cell>
          <cell r="H6870" t="str">
            <v>CD</v>
          </cell>
        </row>
        <row r="6871">
          <cell r="F6871" t="str">
            <v>CD550914</v>
          </cell>
          <cell r="G6871">
            <v>42198</v>
          </cell>
          <cell r="H6871" t="str">
            <v>CD</v>
          </cell>
        </row>
        <row r="6872">
          <cell r="F6872" t="str">
            <v>CD546949</v>
          </cell>
          <cell r="G6872">
            <v>42198</v>
          </cell>
          <cell r="H6872" t="str">
            <v>CD</v>
          </cell>
        </row>
        <row r="6873">
          <cell r="F6873" t="str">
            <v>CD550774</v>
          </cell>
          <cell r="G6873">
            <v>42198</v>
          </cell>
          <cell r="H6873" t="str">
            <v>CD</v>
          </cell>
        </row>
        <row r="6874">
          <cell r="F6874" t="str">
            <v>CD550595</v>
          </cell>
          <cell r="G6874">
            <v>42198</v>
          </cell>
          <cell r="H6874" t="str">
            <v>CD</v>
          </cell>
        </row>
        <row r="6875">
          <cell r="F6875" t="str">
            <v>CD547416</v>
          </cell>
          <cell r="G6875">
            <v>42198</v>
          </cell>
          <cell r="H6875" t="str">
            <v>CD</v>
          </cell>
        </row>
        <row r="6876">
          <cell r="F6876" t="str">
            <v>CD546748</v>
          </cell>
          <cell r="G6876">
            <v>42198</v>
          </cell>
          <cell r="H6876" t="str">
            <v>CD</v>
          </cell>
        </row>
        <row r="6877">
          <cell r="F6877" t="str">
            <v>CD545187</v>
          </cell>
          <cell r="G6877">
            <v>42198</v>
          </cell>
          <cell r="H6877" t="str">
            <v>CD</v>
          </cell>
        </row>
        <row r="6878">
          <cell r="F6878" t="str">
            <v>CD499510</v>
          </cell>
          <cell r="G6878">
            <v>42198</v>
          </cell>
          <cell r="H6878" t="str">
            <v>CD</v>
          </cell>
        </row>
        <row r="6879">
          <cell r="F6879" t="str">
            <v>CD489066</v>
          </cell>
          <cell r="G6879">
            <v>42198</v>
          </cell>
          <cell r="H6879" t="str">
            <v>CD</v>
          </cell>
        </row>
        <row r="6880">
          <cell r="F6880" t="str">
            <v>CD537417</v>
          </cell>
          <cell r="G6880">
            <v>42198</v>
          </cell>
          <cell r="H6880" t="str">
            <v>CD</v>
          </cell>
        </row>
        <row r="6881">
          <cell r="F6881" t="str">
            <v>CD501757</v>
          </cell>
          <cell r="G6881">
            <v>42198</v>
          </cell>
          <cell r="H6881" t="str">
            <v>CD</v>
          </cell>
        </row>
        <row r="6882">
          <cell r="F6882" t="str">
            <v>CD544053</v>
          </cell>
          <cell r="G6882">
            <v>42198</v>
          </cell>
          <cell r="H6882" t="str">
            <v>CD</v>
          </cell>
        </row>
        <row r="6883">
          <cell r="F6883" t="str">
            <v>CD544871</v>
          </cell>
          <cell r="G6883">
            <v>42198</v>
          </cell>
          <cell r="H6883" t="str">
            <v>CD</v>
          </cell>
        </row>
        <row r="6884">
          <cell r="F6884" t="str">
            <v>CD543935</v>
          </cell>
          <cell r="G6884">
            <v>42198</v>
          </cell>
          <cell r="H6884" t="str">
            <v>CD</v>
          </cell>
        </row>
        <row r="6885">
          <cell r="F6885" t="str">
            <v>CD547742</v>
          </cell>
          <cell r="G6885">
            <v>42198</v>
          </cell>
          <cell r="H6885" t="str">
            <v>CD</v>
          </cell>
        </row>
        <row r="6886">
          <cell r="F6886" t="str">
            <v>CD547704</v>
          </cell>
          <cell r="G6886">
            <v>42198</v>
          </cell>
          <cell r="H6886" t="str">
            <v>CD</v>
          </cell>
        </row>
        <row r="6887">
          <cell r="F6887" t="str">
            <v>CD548431</v>
          </cell>
          <cell r="G6887">
            <v>42198</v>
          </cell>
          <cell r="H6887" t="str">
            <v>CD</v>
          </cell>
        </row>
        <row r="6888">
          <cell r="F6888" t="str">
            <v>CD551126</v>
          </cell>
          <cell r="G6888">
            <v>42198</v>
          </cell>
          <cell r="H6888" t="str">
            <v>CD</v>
          </cell>
        </row>
        <row r="6889">
          <cell r="F6889" t="str">
            <v>CD545759</v>
          </cell>
          <cell r="G6889">
            <v>42198</v>
          </cell>
          <cell r="H6889" t="str">
            <v>CD</v>
          </cell>
        </row>
        <row r="6890">
          <cell r="F6890" t="str">
            <v>CD550649</v>
          </cell>
          <cell r="G6890">
            <v>42198</v>
          </cell>
          <cell r="H6890" t="str">
            <v>CD</v>
          </cell>
        </row>
        <row r="6891">
          <cell r="F6891" t="str">
            <v>CD543355</v>
          </cell>
          <cell r="G6891">
            <v>42198</v>
          </cell>
          <cell r="H6891" t="str">
            <v>CD</v>
          </cell>
        </row>
        <row r="6892">
          <cell r="F6892" t="str">
            <v>CD542396</v>
          </cell>
          <cell r="G6892">
            <v>42198</v>
          </cell>
          <cell r="H6892" t="str">
            <v>CD</v>
          </cell>
        </row>
        <row r="6893">
          <cell r="F6893" t="str">
            <v>CD539454</v>
          </cell>
          <cell r="G6893">
            <v>42198</v>
          </cell>
          <cell r="H6893" t="str">
            <v>CD</v>
          </cell>
        </row>
        <row r="6894">
          <cell r="F6894" t="str">
            <v>CD519882</v>
          </cell>
          <cell r="G6894">
            <v>42198</v>
          </cell>
          <cell r="H6894" t="str">
            <v>CD</v>
          </cell>
        </row>
        <row r="6895">
          <cell r="F6895" t="str">
            <v>CD537181</v>
          </cell>
          <cell r="G6895">
            <v>42198</v>
          </cell>
          <cell r="H6895" t="str">
            <v>CD</v>
          </cell>
        </row>
        <row r="6896">
          <cell r="F6896">
            <v>22109648</v>
          </cell>
          <cell r="G6896">
            <v>42198</v>
          </cell>
          <cell r="H6896" t="str">
            <v>22</v>
          </cell>
        </row>
        <row r="6897">
          <cell r="F6897" t="str">
            <v>CD483374</v>
          </cell>
          <cell r="G6897">
            <v>42198</v>
          </cell>
          <cell r="H6897" t="str">
            <v>CD</v>
          </cell>
        </row>
        <row r="6898">
          <cell r="F6898" t="str">
            <v>CD490045</v>
          </cell>
          <cell r="G6898">
            <v>42198</v>
          </cell>
          <cell r="H6898" t="str">
            <v>CD</v>
          </cell>
        </row>
        <row r="6899">
          <cell r="F6899" t="str">
            <v>CD494704</v>
          </cell>
          <cell r="G6899">
            <v>42198</v>
          </cell>
          <cell r="H6899" t="str">
            <v>CD</v>
          </cell>
        </row>
        <row r="6900">
          <cell r="F6900" t="str">
            <v>CD501410</v>
          </cell>
          <cell r="G6900">
            <v>42198</v>
          </cell>
          <cell r="H6900" t="str">
            <v>CD</v>
          </cell>
        </row>
        <row r="6901">
          <cell r="F6901" t="str">
            <v>CD516083</v>
          </cell>
          <cell r="G6901">
            <v>42198</v>
          </cell>
          <cell r="H6901" t="str">
            <v>CD</v>
          </cell>
        </row>
        <row r="6902">
          <cell r="F6902" t="str">
            <v>CD496807</v>
          </cell>
          <cell r="G6902">
            <v>42198</v>
          </cell>
          <cell r="H6902" t="str">
            <v>CD</v>
          </cell>
        </row>
        <row r="6903">
          <cell r="F6903" t="str">
            <v>CD548724</v>
          </cell>
          <cell r="G6903">
            <v>42198</v>
          </cell>
          <cell r="H6903" t="str">
            <v>CD</v>
          </cell>
        </row>
        <row r="6904">
          <cell r="F6904" t="str">
            <v>CD544219</v>
          </cell>
          <cell r="G6904">
            <v>42198</v>
          </cell>
          <cell r="H6904" t="str">
            <v>CD</v>
          </cell>
        </row>
        <row r="6905">
          <cell r="F6905" t="str">
            <v>CD544146</v>
          </cell>
          <cell r="G6905">
            <v>42198</v>
          </cell>
          <cell r="H6905" t="str">
            <v>CD</v>
          </cell>
        </row>
        <row r="6906">
          <cell r="F6906" t="str">
            <v>CD544036</v>
          </cell>
          <cell r="G6906">
            <v>42198</v>
          </cell>
          <cell r="H6906" t="str">
            <v>CD</v>
          </cell>
        </row>
        <row r="6907">
          <cell r="F6907" t="str">
            <v>CD543698</v>
          </cell>
          <cell r="G6907">
            <v>42198</v>
          </cell>
          <cell r="H6907" t="str">
            <v>CD</v>
          </cell>
        </row>
        <row r="6908">
          <cell r="F6908" t="str">
            <v>CD547203</v>
          </cell>
          <cell r="G6908">
            <v>42198</v>
          </cell>
          <cell r="H6908" t="str">
            <v>CD</v>
          </cell>
        </row>
        <row r="6909">
          <cell r="F6909" t="str">
            <v>CD547077</v>
          </cell>
          <cell r="G6909">
            <v>42198</v>
          </cell>
          <cell r="H6909" t="str">
            <v>CD</v>
          </cell>
        </row>
        <row r="6910">
          <cell r="F6910" t="str">
            <v>CD547809</v>
          </cell>
          <cell r="G6910">
            <v>42198</v>
          </cell>
          <cell r="H6910" t="str">
            <v>CD</v>
          </cell>
        </row>
        <row r="6911">
          <cell r="F6911" t="str">
            <v>CD551525</v>
          </cell>
          <cell r="G6911">
            <v>42198</v>
          </cell>
          <cell r="H6911" t="str">
            <v>CD</v>
          </cell>
        </row>
        <row r="6912">
          <cell r="F6912" t="str">
            <v>CD542381</v>
          </cell>
          <cell r="G6912">
            <v>42198</v>
          </cell>
          <cell r="H6912" t="str">
            <v>CD</v>
          </cell>
        </row>
        <row r="6913">
          <cell r="F6913" t="str">
            <v>CD542250</v>
          </cell>
          <cell r="G6913">
            <v>42198</v>
          </cell>
          <cell r="H6913" t="str">
            <v>CD</v>
          </cell>
        </row>
        <row r="6914">
          <cell r="F6914" t="str">
            <v>CD550811</v>
          </cell>
          <cell r="G6914">
            <v>42198</v>
          </cell>
          <cell r="H6914" t="str">
            <v>CD</v>
          </cell>
        </row>
        <row r="6915">
          <cell r="F6915" t="str">
            <v>CD550523</v>
          </cell>
          <cell r="G6915">
            <v>42198</v>
          </cell>
          <cell r="H6915" t="str">
            <v>CD</v>
          </cell>
        </row>
        <row r="6916">
          <cell r="F6916" t="str">
            <v>CD548881</v>
          </cell>
          <cell r="G6916">
            <v>42198</v>
          </cell>
          <cell r="H6916" t="str">
            <v>CD</v>
          </cell>
        </row>
        <row r="6917">
          <cell r="F6917" t="str">
            <v>CQ62850</v>
          </cell>
          <cell r="G6917">
            <v>42198</v>
          </cell>
          <cell r="H6917" t="str">
            <v>CQ</v>
          </cell>
        </row>
        <row r="6918">
          <cell r="F6918" t="str">
            <v>CQ58769</v>
          </cell>
          <cell r="G6918">
            <v>42198</v>
          </cell>
          <cell r="H6918" t="str">
            <v>CQ</v>
          </cell>
        </row>
        <row r="6919">
          <cell r="F6919" t="str">
            <v>CQ62897</v>
          </cell>
          <cell r="G6919">
            <v>42198</v>
          </cell>
          <cell r="H6919" t="str">
            <v>CQ</v>
          </cell>
        </row>
        <row r="6920">
          <cell r="F6920" t="str">
            <v>CQ62689</v>
          </cell>
          <cell r="G6920">
            <v>42198</v>
          </cell>
          <cell r="H6920" t="str">
            <v>CQ</v>
          </cell>
        </row>
        <row r="6921">
          <cell r="F6921" t="str">
            <v>CQ63231</v>
          </cell>
          <cell r="G6921">
            <v>42198</v>
          </cell>
          <cell r="H6921" t="str">
            <v>CQ</v>
          </cell>
        </row>
        <row r="6922">
          <cell r="F6922" t="str">
            <v>CQ63237</v>
          </cell>
          <cell r="G6922">
            <v>42198</v>
          </cell>
          <cell r="H6922" t="str">
            <v>CQ</v>
          </cell>
        </row>
        <row r="6923">
          <cell r="F6923" t="str">
            <v>CQ62762</v>
          </cell>
          <cell r="G6923">
            <v>42198</v>
          </cell>
          <cell r="H6923" t="str">
            <v>CQ</v>
          </cell>
        </row>
        <row r="6924">
          <cell r="F6924" t="str">
            <v>CQ62777</v>
          </cell>
          <cell r="G6924">
            <v>42198</v>
          </cell>
          <cell r="H6924" t="str">
            <v>CQ</v>
          </cell>
        </row>
        <row r="6925">
          <cell r="F6925" t="str">
            <v>CD540589</v>
          </cell>
          <cell r="G6925">
            <v>42198</v>
          </cell>
          <cell r="H6925" t="str">
            <v>CD</v>
          </cell>
        </row>
        <row r="6926">
          <cell r="F6926">
            <v>22109731</v>
          </cell>
          <cell r="G6926">
            <v>42198</v>
          </cell>
          <cell r="H6926" t="str">
            <v>22</v>
          </cell>
        </row>
        <row r="6927">
          <cell r="F6927" t="str">
            <v>CD538017</v>
          </cell>
          <cell r="G6927">
            <v>42198</v>
          </cell>
          <cell r="H6927" t="str">
            <v>CD</v>
          </cell>
        </row>
        <row r="6928">
          <cell r="F6928" t="str">
            <v>CD551404</v>
          </cell>
          <cell r="G6928">
            <v>42198</v>
          </cell>
          <cell r="H6928" t="str">
            <v>CD</v>
          </cell>
        </row>
        <row r="6929">
          <cell r="F6929">
            <v>22109894</v>
          </cell>
          <cell r="G6929">
            <v>42198</v>
          </cell>
          <cell r="H6929" t="str">
            <v>22</v>
          </cell>
        </row>
        <row r="6930">
          <cell r="F6930" t="str">
            <v>CD552090</v>
          </cell>
          <cell r="G6930">
            <v>42198</v>
          </cell>
          <cell r="H6930" t="str">
            <v>CD</v>
          </cell>
        </row>
        <row r="6931">
          <cell r="F6931" t="str">
            <v>CD552419</v>
          </cell>
          <cell r="G6931">
            <v>42198</v>
          </cell>
          <cell r="H6931" t="str">
            <v>CD</v>
          </cell>
        </row>
        <row r="6932">
          <cell r="F6932" t="str">
            <v>CD551800</v>
          </cell>
          <cell r="G6932">
            <v>42198</v>
          </cell>
          <cell r="H6932" t="str">
            <v>CD</v>
          </cell>
        </row>
        <row r="6933">
          <cell r="F6933" t="str">
            <v>CH67547</v>
          </cell>
          <cell r="G6933">
            <v>42198</v>
          </cell>
          <cell r="H6933" t="str">
            <v>CH</v>
          </cell>
        </row>
        <row r="6934">
          <cell r="F6934" t="str">
            <v>CD551844</v>
          </cell>
          <cell r="G6934">
            <v>42198</v>
          </cell>
          <cell r="H6934" t="str">
            <v>CD</v>
          </cell>
        </row>
        <row r="6935">
          <cell r="F6935" t="str">
            <v>CD545515</v>
          </cell>
          <cell r="G6935">
            <v>42198</v>
          </cell>
          <cell r="H6935" t="str">
            <v>CD</v>
          </cell>
        </row>
        <row r="6936">
          <cell r="F6936" t="str">
            <v>CD549026</v>
          </cell>
          <cell r="G6936">
            <v>42198</v>
          </cell>
          <cell r="H6936" t="str">
            <v>CD</v>
          </cell>
        </row>
        <row r="6937">
          <cell r="F6937" t="str">
            <v>CD549056</v>
          </cell>
          <cell r="G6937">
            <v>42198</v>
          </cell>
          <cell r="H6937" t="str">
            <v>CD</v>
          </cell>
        </row>
        <row r="6938">
          <cell r="F6938" t="str">
            <v>CD549072</v>
          </cell>
          <cell r="G6938">
            <v>42198</v>
          </cell>
          <cell r="H6938" t="str">
            <v>CD</v>
          </cell>
        </row>
        <row r="6939">
          <cell r="F6939" t="str">
            <v>CD545385</v>
          </cell>
          <cell r="G6939">
            <v>42198</v>
          </cell>
          <cell r="H6939" t="str">
            <v>CD</v>
          </cell>
        </row>
        <row r="6940">
          <cell r="F6940" t="str">
            <v>CD550571</v>
          </cell>
          <cell r="G6940">
            <v>42198</v>
          </cell>
          <cell r="H6940" t="str">
            <v>CD</v>
          </cell>
        </row>
        <row r="6941">
          <cell r="F6941" t="str">
            <v>CD551665</v>
          </cell>
          <cell r="G6941">
            <v>42198</v>
          </cell>
          <cell r="H6941" t="str">
            <v>CD</v>
          </cell>
        </row>
        <row r="6942">
          <cell r="F6942" t="str">
            <v>CD551089</v>
          </cell>
          <cell r="G6942">
            <v>42198</v>
          </cell>
          <cell r="H6942" t="str">
            <v>CD</v>
          </cell>
        </row>
        <row r="6943">
          <cell r="F6943" t="str">
            <v>CD552088</v>
          </cell>
          <cell r="G6943">
            <v>42198</v>
          </cell>
          <cell r="H6943" t="str">
            <v>CD</v>
          </cell>
        </row>
        <row r="6944">
          <cell r="F6944" t="str">
            <v>CD550700</v>
          </cell>
          <cell r="G6944">
            <v>42198</v>
          </cell>
          <cell r="H6944" t="str">
            <v>CD</v>
          </cell>
        </row>
        <row r="6945">
          <cell r="F6945" t="str">
            <v>CD552205</v>
          </cell>
          <cell r="G6945">
            <v>42198</v>
          </cell>
          <cell r="H6945" t="str">
            <v>CD</v>
          </cell>
        </row>
        <row r="6946">
          <cell r="F6946" t="str">
            <v>CD550577</v>
          </cell>
          <cell r="G6946">
            <v>42198</v>
          </cell>
          <cell r="H6946" t="str">
            <v>CD</v>
          </cell>
        </row>
        <row r="6947">
          <cell r="F6947" t="str">
            <v>CD552272</v>
          </cell>
          <cell r="G6947">
            <v>42198</v>
          </cell>
          <cell r="H6947" t="str">
            <v>CD</v>
          </cell>
        </row>
        <row r="6948">
          <cell r="F6948" t="str">
            <v>CD552625</v>
          </cell>
          <cell r="G6948">
            <v>42198</v>
          </cell>
          <cell r="H6948" t="str">
            <v>CD</v>
          </cell>
        </row>
        <row r="6949">
          <cell r="F6949" t="str">
            <v>CD552528</v>
          </cell>
          <cell r="G6949">
            <v>42198</v>
          </cell>
          <cell r="H6949" t="str">
            <v>CD</v>
          </cell>
        </row>
        <row r="6950">
          <cell r="F6950" t="str">
            <v>CD552819</v>
          </cell>
          <cell r="G6950">
            <v>42198</v>
          </cell>
          <cell r="H6950" t="str">
            <v>CD</v>
          </cell>
        </row>
        <row r="6951">
          <cell r="F6951" t="str">
            <v>CD552707</v>
          </cell>
          <cell r="G6951">
            <v>42198</v>
          </cell>
          <cell r="H6951" t="str">
            <v>CD</v>
          </cell>
        </row>
        <row r="6952">
          <cell r="F6952" t="str">
            <v>CD552241</v>
          </cell>
          <cell r="G6952">
            <v>42198</v>
          </cell>
          <cell r="H6952" t="str">
            <v>CD</v>
          </cell>
        </row>
        <row r="6953">
          <cell r="F6953" t="str">
            <v>CH68326</v>
          </cell>
          <cell r="G6953">
            <v>42198</v>
          </cell>
          <cell r="H6953" t="str">
            <v>CH</v>
          </cell>
        </row>
        <row r="6954">
          <cell r="F6954" t="str">
            <v>CH68361</v>
          </cell>
          <cell r="G6954">
            <v>42198</v>
          </cell>
          <cell r="H6954" t="str">
            <v>CH</v>
          </cell>
        </row>
        <row r="6955">
          <cell r="F6955" t="str">
            <v>CD548042</v>
          </cell>
          <cell r="G6955">
            <v>42198</v>
          </cell>
          <cell r="H6955" t="str">
            <v>CD</v>
          </cell>
        </row>
        <row r="6956">
          <cell r="F6956" t="str">
            <v>CH68020</v>
          </cell>
          <cell r="G6956">
            <v>42198</v>
          </cell>
          <cell r="H6956" t="str">
            <v>CH</v>
          </cell>
        </row>
        <row r="6957">
          <cell r="F6957" t="str">
            <v>CD544687</v>
          </cell>
          <cell r="G6957">
            <v>42198</v>
          </cell>
          <cell r="H6957" t="str">
            <v>CD</v>
          </cell>
        </row>
        <row r="6958">
          <cell r="F6958" t="str">
            <v>CH68215</v>
          </cell>
          <cell r="G6958">
            <v>42198</v>
          </cell>
          <cell r="H6958" t="str">
            <v>CH</v>
          </cell>
        </row>
        <row r="6959">
          <cell r="F6959" t="str">
            <v>CD544984</v>
          </cell>
          <cell r="G6959">
            <v>42198</v>
          </cell>
          <cell r="H6959" t="str">
            <v>CD</v>
          </cell>
        </row>
        <row r="6960">
          <cell r="F6960" t="str">
            <v>CD545242</v>
          </cell>
          <cell r="G6960">
            <v>42198</v>
          </cell>
          <cell r="H6960" t="str">
            <v>CD</v>
          </cell>
        </row>
        <row r="6961">
          <cell r="F6961" t="str">
            <v>CD544857</v>
          </cell>
          <cell r="G6961">
            <v>42198</v>
          </cell>
          <cell r="H6961" t="str">
            <v>CD</v>
          </cell>
        </row>
        <row r="6962">
          <cell r="F6962" t="str">
            <v>CD546719</v>
          </cell>
          <cell r="G6962">
            <v>42198</v>
          </cell>
          <cell r="H6962" t="str">
            <v>CD</v>
          </cell>
        </row>
        <row r="6963">
          <cell r="F6963" t="str">
            <v>CD544592</v>
          </cell>
          <cell r="G6963">
            <v>42198</v>
          </cell>
          <cell r="H6963" t="str">
            <v>CD</v>
          </cell>
        </row>
        <row r="6964">
          <cell r="F6964" t="str">
            <v>CD542316</v>
          </cell>
          <cell r="G6964">
            <v>42198</v>
          </cell>
          <cell r="H6964" t="str">
            <v>CD</v>
          </cell>
        </row>
        <row r="6965">
          <cell r="F6965" t="str">
            <v>CD542762</v>
          </cell>
          <cell r="G6965">
            <v>42198</v>
          </cell>
          <cell r="H6965" t="str">
            <v>CD</v>
          </cell>
        </row>
        <row r="6966">
          <cell r="F6966" t="str">
            <v>CD544001</v>
          </cell>
          <cell r="G6966">
            <v>42198</v>
          </cell>
          <cell r="H6966" t="str">
            <v>CD</v>
          </cell>
        </row>
        <row r="6967">
          <cell r="F6967" t="str">
            <v>CH68217</v>
          </cell>
          <cell r="G6967">
            <v>42198</v>
          </cell>
          <cell r="H6967" t="str">
            <v>CH</v>
          </cell>
        </row>
        <row r="6968">
          <cell r="F6968" t="str">
            <v>CH67788</v>
          </cell>
          <cell r="G6968">
            <v>42198</v>
          </cell>
          <cell r="H6968" t="str">
            <v>CH</v>
          </cell>
        </row>
        <row r="6969">
          <cell r="F6969" t="str">
            <v>CD552647</v>
          </cell>
          <cell r="G6969">
            <v>42198</v>
          </cell>
          <cell r="H6969" t="str">
            <v>CD</v>
          </cell>
        </row>
        <row r="6970">
          <cell r="F6970" t="str">
            <v>CD552373</v>
          </cell>
          <cell r="G6970">
            <v>42198</v>
          </cell>
          <cell r="H6970" t="str">
            <v>CD</v>
          </cell>
        </row>
        <row r="6971">
          <cell r="F6971" t="str">
            <v>CD552095</v>
          </cell>
          <cell r="G6971">
            <v>42198</v>
          </cell>
          <cell r="H6971" t="str">
            <v>CD</v>
          </cell>
        </row>
        <row r="6972">
          <cell r="F6972" t="str">
            <v>CD551812</v>
          </cell>
          <cell r="G6972">
            <v>42198</v>
          </cell>
          <cell r="H6972" t="str">
            <v>CD</v>
          </cell>
        </row>
        <row r="6973">
          <cell r="F6973" t="str">
            <v>CD551060</v>
          </cell>
          <cell r="G6973">
            <v>42198</v>
          </cell>
          <cell r="H6973" t="str">
            <v>CD</v>
          </cell>
        </row>
        <row r="6974">
          <cell r="F6974" t="str">
            <v>CD550735</v>
          </cell>
          <cell r="G6974">
            <v>42198</v>
          </cell>
          <cell r="H6974" t="str">
            <v>CD</v>
          </cell>
        </row>
        <row r="6975">
          <cell r="F6975" t="str">
            <v>CD550714</v>
          </cell>
          <cell r="G6975">
            <v>42198</v>
          </cell>
          <cell r="H6975" t="str">
            <v>CD</v>
          </cell>
        </row>
        <row r="6976">
          <cell r="F6976" t="str">
            <v>CD549623</v>
          </cell>
          <cell r="G6976">
            <v>42198</v>
          </cell>
          <cell r="H6976" t="str">
            <v>CD</v>
          </cell>
        </row>
        <row r="6977">
          <cell r="F6977" t="str">
            <v>CD542859</v>
          </cell>
          <cell r="G6977">
            <v>42198</v>
          </cell>
          <cell r="H6977" t="str">
            <v>CD</v>
          </cell>
        </row>
        <row r="6978">
          <cell r="F6978" t="str">
            <v>CD548054</v>
          </cell>
          <cell r="G6978">
            <v>42198</v>
          </cell>
          <cell r="H6978" t="str">
            <v>CD</v>
          </cell>
        </row>
        <row r="6979">
          <cell r="F6979" t="str">
            <v>CD547407</v>
          </cell>
          <cell r="G6979">
            <v>42198</v>
          </cell>
          <cell r="H6979" t="str">
            <v>CD</v>
          </cell>
        </row>
        <row r="6980">
          <cell r="F6980" t="str">
            <v>CD546926</v>
          </cell>
          <cell r="G6980">
            <v>42198</v>
          </cell>
          <cell r="H6980" t="str">
            <v>CD</v>
          </cell>
        </row>
        <row r="6981">
          <cell r="F6981" t="str">
            <v>CD546071</v>
          </cell>
          <cell r="G6981">
            <v>42198</v>
          </cell>
          <cell r="H6981" t="str">
            <v>CD</v>
          </cell>
        </row>
        <row r="6982">
          <cell r="F6982" t="str">
            <v>CD545229</v>
          </cell>
          <cell r="G6982">
            <v>42198</v>
          </cell>
          <cell r="H6982" t="str">
            <v>CD</v>
          </cell>
        </row>
        <row r="6983">
          <cell r="F6983" t="str">
            <v>CD544852</v>
          </cell>
          <cell r="G6983">
            <v>42198</v>
          </cell>
          <cell r="H6983" t="str">
            <v>CD</v>
          </cell>
        </row>
        <row r="6984">
          <cell r="F6984" t="str">
            <v>CD544224</v>
          </cell>
          <cell r="G6984">
            <v>42198</v>
          </cell>
          <cell r="H6984" t="str">
            <v>CD</v>
          </cell>
        </row>
        <row r="6985">
          <cell r="F6985" t="str">
            <v>CD543752</v>
          </cell>
          <cell r="G6985">
            <v>42198</v>
          </cell>
          <cell r="H6985" t="str">
            <v>CD</v>
          </cell>
        </row>
        <row r="6986">
          <cell r="F6986" t="str">
            <v>CD543330</v>
          </cell>
          <cell r="G6986">
            <v>42198</v>
          </cell>
          <cell r="H6986" t="str">
            <v>CD</v>
          </cell>
        </row>
        <row r="6987">
          <cell r="F6987" t="str">
            <v>CD543191</v>
          </cell>
          <cell r="G6987">
            <v>42198</v>
          </cell>
          <cell r="H6987" t="str">
            <v>CD</v>
          </cell>
        </row>
        <row r="6988">
          <cell r="F6988" t="str">
            <v>CD542911</v>
          </cell>
          <cell r="G6988">
            <v>42198</v>
          </cell>
          <cell r="H6988" t="str">
            <v>CD</v>
          </cell>
        </row>
        <row r="6989">
          <cell r="F6989">
            <v>22109963</v>
          </cell>
          <cell r="G6989">
            <v>42198</v>
          </cell>
          <cell r="H6989" t="str">
            <v>22</v>
          </cell>
        </row>
        <row r="6990">
          <cell r="F6990" t="str">
            <v>CD549833</v>
          </cell>
          <cell r="G6990">
            <v>42198</v>
          </cell>
          <cell r="H6990" t="str">
            <v>CD</v>
          </cell>
        </row>
        <row r="6991">
          <cell r="F6991" t="str">
            <v>CD546997</v>
          </cell>
          <cell r="G6991">
            <v>42198</v>
          </cell>
          <cell r="H6991" t="str">
            <v>CD</v>
          </cell>
        </row>
        <row r="6992">
          <cell r="F6992" t="str">
            <v>CD543307</v>
          </cell>
          <cell r="G6992">
            <v>42198</v>
          </cell>
          <cell r="H6992" t="str">
            <v>CD</v>
          </cell>
        </row>
        <row r="6993">
          <cell r="F6993" t="str">
            <v>CD546860</v>
          </cell>
          <cell r="G6993">
            <v>42198</v>
          </cell>
          <cell r="H6993" t="str">
            <v>CD</v>
          </cell>
        </row>
        <row r="6994">
          <cell r="F6994" t="str">
            <v>CH68359</v>
          </cell>
          <cell r="G6994">
            <v>42198</v>
          </cell>
          <cell r="H6994" t="str">
            <v>CH</v>
          </cell>
        </row>
        <row r="6995">
          <cell r="F6995" t="str">
            <v>CD546729</v>
          </cell>
          <cell r="G6995">
            <v>42198</v>
          </cell>
          <cell r="H6995" t="str">
            <v>CD</v>
          </cell>
        </row>
        <row r="6996">
          <cell r="F6996" t="str">
            <v>CD548001</v>
          </cell>
          <cell r="G6996">
            <v>42198</v>
          </cell>
          <cell r="H6996" t="str">
            <v>CD</v>
          </cell>
        </row>
        <row r="6997">
          <cell r="F6997" t="str">
            <v>CD546974</v>
          </cell>
          <cell r="G6997">
            <v>42198</v>
          </cell>
          <cell r="H6997" t="str">
            <v>CD</v>
          </cell>
        </row>
        <row r="6998">
          <cell r="F6998" t="str">
            <v>CD546933</v>
          </cell>
          <cell r="G6998">
            <v>42198</v>
          </cell>
          <cell r="H6998" t="str">
            <v>CD</v>
          </cell>
        </row>
        <row r="6999">
          <cell r="F6999" t="str">
            <v>CD547573</v>
          </cell>
          <cell r="G6999">
            <v>42198</v>
          </cell>
          <cell r="H6999" t="str">
            <v>CD</v>
          </cell>
        </row>
        <row r="7000">
          <cell r="F7000" t="str">
            <v>CD543949</v>
          </cell>
          <cell r="G7000">
            <v>42198</v>
          </cell>
          <cell r="H7000" t="str">
            <v>CD</v>
          </cell>
        </row>
        <row r="7001">
          <cell r="F7001" t="str">
            <v>CD543145</v>
          </cell>
          <cell r="G7001">
            <v>42198</v>
          </cell>
          <cell r="H7001" t="str">
            <v>CD</v>
          </cell>
        </row>
        <row r="7002">
          <cell r="F7002" t="str">
            <v>CH68003</v>
          </cell>
          <cell r="G7002">
            <v>42198</v>
          </cell>
          <cell r="H7002" t="str">
            <v>CH</v>
          </cell>
        </row>
        <row r="7003">
          <cell r="F7003" t="str">
            <v>CD545170</v>
          </cell>
          <cell r="G7003">
            <v>42198</v>
          </cell>
          <cell r="H7003" t="str">
            <v>CD</v>
          </cell>
        </row>
        <row r="7004">
          <cell r="F7004" t="str">
            <v>CD544746</v>
          </cell>
          <cell r="G7004">
            <v>42198</v>
          </cell>
          <cell r="H7004" t="str">
            <v>CD</v>
          </cell>
        </row>
        <row r="7005">
          <cell r="F7005" t="str">
            <v>CD549788</v>
          </cell>
          <cell r="G7005">
            <v>42198</v>
          </cell>
          <cell r="H7005" t="str">
            <v>CD</v>
          </cell>
        </row>
        <row r="7006">
          <cell r="F7006" t="str">
            <v>CH68137</v>
          </cell>
          <cell r="G7006">
            <v>42198</v>
          </cell>
          <cell r="H7006" t="str">
            <v>CH</v>
          </cell>
        </row>
        <row r="7007">
          <cell r="F7007" t="str">
            <v>CH68324</v>
          </cell>
          <cell r="G7007">
            <v>42198</v>
          </cell>
          <cell r="H7007" t="str">
            <v>CH</v>
          </cell>
        </row>
        <row r="7008">
          <cell r="F7008" t="str">
            <v>CQ63224</v>
          </cell>
          <cell r="G7008">
            <v>42198</v>
          </cell>
          <cell r="H7008" t="str">
            <v>CQ</v>
          </cell>
        </row>
        <row r="7009">
          <cell r="F7009" t="str">
            <v>CQ62624</v>
          </cell>
          <cell r="G7009">
            <v>42198</v>
          </cell>
          <cell r="H7009" t="str">
            <v>CQ</v>
          </cell>
        </row>
        <row r="7010">
          <cell r="F7010" t="str">
            <v>CQ63216</v>
          </cell>
          <cell r="G7010">
            <v>42198</v>
          </cell>
          <cell r="H7010" t="str">
            <v>CQ</v>
          </cell>
        </row>
        <row r="7011">
          <cell r="F7011" t="str">
            <v>CD502861</v>
          </cell>
          <cell r="G7011">
            <v>42198</v>
          </cell>
          <cell r="H7011" t="str">
            <v>CD</v>
          </cell>
        </row>
        <row r="7012">
          <cell r="F7012" t="str">
            <v>CD543472</v>
          </cell>
          <cell r="G7012">
            <v>42198</v>
          </cell>
          <cell r="H7012" t="str">
            <v>CD</v>
          </cell>
        </row>
        <row r="7013">
          <cell r="F7013" t="str">
            <v>CD543154</v>
          </cell>
          <cell r="G7013">
            <v>42198</v>
          </cell>
          <cell r="H7013" t="str">
            <v>CD</v>
          </cell>
        </row>
        <row r="7014">
          <cell r="F7014" t="str">
            <v>PR56982</v>
          </cell>
          <cell r="G7014">
            <v>42200</v>
          </cell>
          <cell r="H7014" t="str">
            <v>PR</v>
          </cell>
        </row>
        <row r="7015">
          <cell r="F7015" t="str">
            <v>CD554744</v>
          </cell>
          <cell r="G7015">
            <v>42202</v>
          </cell>
          <cell r="H7015" t="str">
            <v>CD</v>
          </cell>
        </row>
        <row r="7016">
          <cell r="F7016" t="str">
            <v>CD553425</v>
          </cell>
          <cell r="G7016">
            <v>42202</v>
          </cell>
          <cell r="H7016" t="str">
            <v>CD</v>
          </cell>
        </row>
        <row r="7017">
          <cell r="F7017" t="str">
            <v>CD546340</v>
          </cell>
          <cell r="G7017">
            <v>42202</v>
          </cell>
          <cell r="H7017" t="str">
            <v>CD</v>
          </cell>
        </row>
        <row r="7018">
          <cell r="F7018" t="str">
            <v>CD555106</v>
          </cell>
          <cell r="G7018">
            <v>42202</v>
          </cell>
          <cell r="H7018" t="str">
            <v>CD</v>
          </cell>
        </row>
        <row r="7019">
          <cell r="F7019" t="str">
            <v>CD553194</v>
          </cell>
          <cell r="G7019">
            <v>42202</v>
          </cell>
          <cell r="H7019" t="str">
            <v>CD</v>
          </cell>
        </row>
        <row r="7020">
          <cell r="F7020" t="str">
            <v>CD553185</v>
          </cell>
          <cell r="G7020">
            <v>42202</v>
          </cell>
          <cell r="H7020" t="str">
            <v>CD</v>
          </cell>
        </row>
        <row r="7021">
          <cell r="F7021" t="str">
            <v>CD553361</v>
          </cell>
          <cell r="G7021">
            <v>42202</v>
          </cell>
          <cell r="H7021" t="str">
            <v>CD</v>
          </cell>
        </row>
        <row r="7022">
          <cell r="F7022" t="str">
            <v>CD553439</v>
          </cell>
          <cell r="G7022">
            <v>42202</v>
          </cell>
          <cell r="H7022" t="str">
            <v>CD</v>
          </cell>
        </row>
        <row r="7023">
          <cell r="F7023" t="str">
            <v>CD553616</v>
          </cell>
          <cell r="G7023">
            <v>42202</v>
          </cell>
          <cell r="H7023" t="str">
            <v>CD</v>
          </cell>
        </row>
        <row r="7024">
          <cell r="F7024" t="str">
            <v>CD553663</v>
          </cell>
          <cell r="G7024">
            <v>42202</v>
          </cell>
          <cell r="H7024" t="str">
            <v>CD</v>
          </cell>
        </row>
        <row r="7025">
          <cell r="F7025" t="str">
            <v>CD553438</v>
          </cell>
          <cell r="G7025">
            <v>42202</v>
          </cell>
          <cell r="H7025" t="str">
            <v>CD</v>
          </cell>
        </row>
        <row r="7026">
          <cell r="F7026" t="str">
            <v>CD553684</v>
          </cell>
          <cell r="G7026">
            <v>42202</v>
          </cell>
          <cell r="H7026" t="str">
            <v>CD</v>
          </cell>
        </row>
        <row r="7027">
          <cell r="F7027" t="str">
            <v>CD553673</v>
          </cell>
          <cell r="G7027">
            <v>42202</v>
          </cell>
          <cell r="H7027" t="str">
            <v>CD</v>
          </cell>
        </row>
        <row r="7028">
          <cell r="F7028" t="str">
            <v>CD554769</v>
          </cell>
          <cell r="G7028">
            <v>42202</v>
          </cell>
          <cell r="H7028" t="str">
            <v>CD</v>
          </cell>
        </row>
        <row r="7029">
          <cell r="F7029" t="str">
            <v>CD555064</v>
          </cell>
          <cell r="G7029">
            <v>42202</v>
          </cell>
          <cell r="H7029" t="str">
            <v>CD</v>
          </cell>
        </row>
        <row r="7030">
          <cell r="F7030" t="str">
            <v>CD554771</v>
          </cell>
          <cell r="G7030">
            <v>42202</v>
          </cell>
          <cell r="H7030" t="str">
            <v>CD</v>
          </cell>
        </row>
        <row r="7031">
          <cell r="F7031" t="str">
            <v>CD553695</v>
          </cell>
          <cell r="G7031">
            <v>42202</v>
          </cell>
          <cell r="H7031" t="str">
            <v>CD</v>
          </cell>
        </row>
        <row r="7032">
          <cell r="F7032" t="str">
            <v>CD553924</v>
          </cell>
          <cell r="G7032">
            <v>42202</v>
          </cell>
          <cell r="H7032" t="str">
            <v>CD</v>
          </cell>
        </row>
        <row r="7033">
          <cell r="F7033" t="str">
            <v>CD553857</v>
          </cell>
          <cell r="G7033">
            <v>42202</v>
          </cell>
          <cell r="H7033" t="str">
            <v>CD</v>
          </cell>
        </row>
        <row r="7034">
          <cell r="F7034" t="str">
            <v>CD552854</v>
          </cell>
          <cell r="G7034">
            <v>42202</v>
          </cell>
          <cell r="H7034" t="str">
            <v>CD</v>
          </cell>
        </row>
        <row r="7035">
          <cell r="F7035" t="str">
            <v>CD553741</v>
          </cell>
          <cell r="G7035">
            <v>42202</v>
          </cell>
          <cell r="H7035" t="str">
            <v>CD</v>
          </cell>
        </row>
        <row r="7036">
          <cell r="F7036" t="str">
            <v>CD554066</v>
          </cell>
          <cell r="G7036">
            <v>42202</v>
          </cell>
          <cell r="H7036" t="str">
            <v>CD</v>
          </cell>
        </row>
        <row r="7037">
          <cell r="F7037" t="str">
            <v>CQ63774</v>
          </cell>
          <cell r="G7037">
            <v>42200</v>
          </cell>
          <cell r="H7037" t="str">
            <v>CQ</v>
          </cell>
        </row>
        <row r="7038">
          <cell r="F7038" t="str">
            <v>CQ63912</v>
          </cell>
          <cell r="G7038">
            <v>42200</v>
          </cell>
          <cell r="H7038" t="str">
            <v>CQ</v>
          </cell>
        </row>
        <row r="7039">
          <cell r="F7039" t="str">
            <v>CD555020</v>
          </cell>
          <cell r="G7039">
            <v>42202</v>
          </cell>
          <cell r="H7039" t="str">
            <v>CD</v>
          </cell>
        </row>
        <row r="7040">
          <cell r="F7040" t="str">
            <v>CD554267</v>
          </cell>
          <cell r="G7040">
            <v>42202</v>
          </cell>
          <cell r="H7040" t="str">
            <v>CD</v>
          </cell>
        </row>
        <row r="7041">
          <cell r="F7041" t="str">
            <v>CD554187</v>
          </cell>
          <cell r="G7041">
            <v>42202</v>
          </cell>
          <cell r="H7041" t="str">
            <v>CD</v>
          </cell>
        </row>
        <row r="7042">
          <cell r="F7042" t="str">
            <v>CD554325</v>
          </cell>
          <cell r="G7042">
            <v>42202</v>
          </cell>
          <cell r="H7042" t="str">
            <v>CD</v>
          </cell>
        </row>
        <row r="7043">
          <cell r="F7043" t="str">
            <v>CD554088</v>
          </cell>
          <cell r="G7043">
            <v>42202</v>
          </cell>
          <cell r="H7043" t="str">
            <v>CD</v>
          </cell>
        </row>
        <row r="7044">
          <cell r="F7044" t="str">
            <v>CD554449</v>
          </cell>
          <cell r="G7044">
            <v>42202</v>
          </cell>
          <cell r="H7044" t="str">
            <v>CD</v>
          </cell>
        </row>
        <row r="7045">
          <cell r="F7045" t="str">
            <v>CD554454</v>
          </cell>
          <cell r="G7045">
            <v>42202</v>
          </cell>
          <cell r="H7045" t="str">
            <v>CD</v>
          </cell>
        </row>
        <row r="7046">
          <cell r="F7046" t="str">
            <v>CD554525</v>
          </cell>
          <cell r="G7046">
            <v>42202</v>
          </cell>
          <cell r="H7046" t="str">
            <v>CD</v>
          </cell>
        </row>
        <row r="7047">
          <cell r="F7047" t="str">
            <v>CD554717</v>
          </cell>
          <cell r="G7047">
            <v>42202</v>
          </cell>
          <cell r="H7047" t="str">
            <v>CD</v>
          </cell>
        </row>
        <row r="7048">
          <cell r="F7048" t="str">
            <v>CD554415</v>
          </cell>
          <cell r="G7048">
            <v>42202</v>
          </cell>
          <cell r="H7048" t="str">
            <v>CD</v>
          </cell>
        </row>
        <row r="7049">
          <cell r="F7049" t="str">
            <v>CD554873</v>
          </cell>
          <cell r="G7049">
            <v>42202</v>
          </cell>
          <cell r="H7049" t="str">
            <v>CD</v>
          </cell>
        </row>
        <row r="7050">
          <cell r="F7050" t="str">
            <v>CD554782</v>
          </cell>
          <cell r="G7050">
            <v>42202</v>
          </cell>
          <cell r="H7050" t="str">
            <v>CD</v>
          </cell>
        </row>
        <row r="7051">
          <cell r="F7051" t="str">
            <v>CD554967</v>
          </cell>
          <cell r="G7051">
            <v>42202</v>
          </cell>
          <cell r="H7051" t="str">
            <v>CD</v>
          </cell>
        </row>
        <row r="7052">
          <cell r="F7052" t="str">
            <v>CD555025</v>
          </cell>
          <cell r="G7052">
            <v>42202</v>
          </cell>
          <cell r="H7052" t="str">
            <v>CD</v>
          </cell>
        </row>
        <row r="7053">
          <cell r="F7053" t="str">
            <v>CD554082</v>
          </cell>
          <cell r="G7053">
            <v>42202</v>
          </cell>
          <cell r="H7053" t="str">
            <v>CD</v>
          </cell>
        </row>
        <row r="7054">
          <cell r="F7054" t="str">
            <v>CH68981</v>
          </cell>
          <cell r="G7054">
            <v>42202</v>
          </cell>
          <cell r="H7054" t="str">
            <v>CH</v>
          </cell>
        </row>
        <row r="7055">
          <cell r="F7055" t="str">
            <v>CD554899</v>
          </cell>
          <cell r="G7055">
            <v>42202</v>
          </cell>
          <cell r="H7055" t="str">
            <v>CD</v>
          </cell>
        </row>
        <row r="7056">
          <cell r="F7056" t="str">
            <v>CD554667</v>
          </cell>
          <cell r="G7056">
            <v>42202</v>
          </cell>
          <cell r="H7056" t="str">
            <v>CD</v>
          </cell>
        </row>
        <row r="7057">
          <cell r="F7057" t="str">
            <v>CD554421</v>
          </cell>
          <cell r="G7057">
            <v>42202</v>
          </cell>
          <cell r="H7057" t="str">
            <v>CD</v>
          </cell>
        </row>
        <row r="7058">
          <cell r="F7058" t="str">
            <v>CD554203</v>
          </cell>
          <cell r="G7058">
            <v>42202</v>
          </cell>
          <cell r="H7058" t="str">
            <v>CD</v>
          </cell>
        </row>
        <row r="7059">
          <cell r="F7059" t="str">
            <v>CD554063</v>
          </cell>
          <cell r="G7059">
            <v>42202</v>
          </cell>
          <cell r="H7059" t="str">
            <v>CD</v>
          </cell>
        </row>
        <row r="7060">
          <cell r="F7060" t="str">
            <v>CD553114</v>
          </cell>
          <cell r="G7060">
            <v>42202</v>
          </cell>
          <cell r="H7060" t="str">
            <v>CD</v>
          </cell>
        </row>
        <row r="7061">
          <cell r="F7061" t="str">
            <v>CD553419</v>
          </cell>
          <cell r="G7061">
            <v>42202</v>
          </cell>
          <cell r="H7061" t="str">
            <v>CD</v>
          </cell>
        </row>
        <row r="7062">
          <cell r="F7062" t="str">
            <v>CD553990</v>
          </cell>
          <cell r="G7062">
            <v>42202</v>
          </cell>
          <cell r="H7062" t="str">
            <v>CD</v>
          </cell>
        </row>
        <row r="7063">
          <cell r="F7063" t="str">
            <v>CD553184</v>
          </cell>
          <cell r="G7063">
            <v>42202</v>
          </cell>
          <cell r="H7063" t="str">
            <v>CD</v>
          </cell>
        </row>
        <row r="7064">
          <cell r="F7064" t="str">
            <v>CD543595</v>
          </cell>
          <cell r="G7064">
            <v>42202</v>
          </cell>
          <cell r="H7064" t="str">
            <v>CD</v>
          </cell>
        </row>
        <row r="7065">
          <cell r="F7065" t="str">
            <v>CD543629</v>
          </cell>
          <cell r="G7065">
            <v>42202</v>
          </cell>
          <cell r="H7065" t="str">
            <v>CD</v>
          </cell>
        </row>
        <row r="7066">
          <cell r="F7066" t="str">
            <v>CD547287</v>
          </cell>
          <cell r="G7066">
            <v>42202</v>
          </cell>
          <cell r="H7066" t="str">
            <v>CD</v>
          </cell>
        </row>
        <row r="7067">
          <cell r="F7067" t="str">
            <v>CD554466</v>
          </cell>
          <cell r="G7067">
            <v>42202</v>
          </cell>
          <cell r="H7067" t="str">
            <v>CD</v>
          </cell>
        </row>
        <row r="7068">
          <cell r="F7068" t="str">
            <v>CD553689</v>
          </cell>
          <cell r="G7068">
            <v>42202</v>
          </cell>
          <cell r="H7068" t="str">
            <v>CD</v>
          </cell>
        </row>
        <row r="7069">
          <cell r="F7069" t="str">
            <v>CQ62743</v>
          </cell>
          <cell r="G7069">
            <v>42202</v>
          </cell>
          <cell r="H7069" t="str">
            <v>CQ</v>
          </cell>
        </row>
        <row r="7070">
          <cell r="F7070" t="str">
            <v>CQ63122</v>
          </cell>
          <cell r="G7070">
            <v>42202</v>
          </cell>
          <cell r="H7070" t="str">
            <v>CQ</v>
          </cell>
        </row>
        <row r="7071">
          <cell r="F7071" t="str">
            <v>CD548249</v>
          </cell>
          <cell r="G7071">
            <v>42202</v>
          </cell>
          <cell r="H7071" t="str">
            <v>CD</v>
          </cell>
        </row>
        <row r="7072">
          <cell r="F7072" t="str">
            <v>CD546251</v>
          </cell>
          <cell r="G7072">
            <v>42202</v>
          </cell>
          <cell r="H7072" t="str">
            <v>CD</v>
          </cell>
        </row>
        <row r="7073">
          <cell r="F7073" t="str">
            <v>CD546281</v>
          </cell>
          <cell r="G7073">
            <v>42202</v>
          </cell>
          <cell r="H7073" t="str">
            <v>CD</v>
          </cell>
        </row>
        <row r="7074">
          <cell r="F7074" t="str">
            <v>CD544976</v>
          </cell>
          <cell r="G7074">
            <v>42202</v>
          </cell>
          <cell r="H7074" t="str">
            <v>CD</v>
          </cell>
        </row>
        <row r="7075">
          <cell r="F7075" t="str">
            <v>CD554182</v>
          </cell>
          <cell r="G7075">
            <v>42202</v>
          </cell>
          <cell r="H7075" t="str">
            <v>CD</v>
          </cell>
        </row>
        <row r="7076">
          <cell r="F7076" t="str">
            <v>CD549429</v>
          </cell>
          <cell r="G7076">
            <v>42202</v>
          </cell>
          <cell r="H7076" t="str">
            <v>CD</v>
          </cell>
        </row>
        <row r="7077">
          <cell r="F7077" t="str">
            <v>CD550239</v>
          </cell>
          <cell r="G7077">
            <v>42202</v>
          </cell>
          <cell r="H7077" t="str">
            <v>CD</v>
          </cell>
        </row>
        <row r="7078">
          <cell r="F7078" t="str">
            <v>CD551290</v>
          </cell>
          <cell r="G7078">
            <v>42202</v>
          </cell>
          <cell r="H7078" t="str">
            <v>CD</v>
          </cell>
        </row>
        <row r="7079">
          <cell r="F7079" t="str">
            <v>CD552800</v>
          </cell>
          <cell r="G7079">
            <v>42202</v>
          </cell>
          <cell r="H7079" t="str">
            <v>CD</v>
          </cell>
        </row>
        <row r="7080">
          <cell r="F7080" t="str">
            <v>CD555820</v>
          </cell>
          <cell r="G7080">
            <v>42202</v>
          </cell>
          <cell r="H7080" t="str">
            <v>CD</v>
          </cell>
        </row>
        <row r="7081">
          <cell r="F7081" t="str">
            <v>CD555537</v>
          </cell>
          <cell r="G7081">
            <v>42202</v>
          </cell>
          <cell r="H7081" t="str">
            <v>CD</v>
          </cell>
        </row>
        <row r="7082">
          <cell r="F7082" t="str">
            <v>CD555486</v>
          </cell>
          <cell r="G7082">
            <v>42202</v>
          </cell>
          <cell r="H7082" t="str">
            <v>CD</v>
          </cell>
        </row>
        <row r="7083">
          <cell r="F7083" t="str">
            <v>CD553265</v>
          </cell>
          <cell r="G7083">
            <v>42202</v>
          </cell>
          <cell r="H7083" t="str">
            <v>CD</v>
          </cell>
        </row>
        <row r="7084">
          <cell r="F7084" t="str">
            <v>CD567521</v>
          </cell>
          <cell r="G7084">
            <v>42228</v>
          </cell>
          <cell r="H7084" t="str">
            <v>CD</v>
          </cell>
        </row>
        <row r="7085">
          <cell r="F7085" t="str">
            <v>CD567442</v>
          </cell>
          <cell r="G7085">
            <v>42228</v>
          </cell>
          <cell r="H7085" t="str">
            <v>CD</v>
          </cell>
        </row>
        <row r="7086">
          <cell r="F7086" t="str">
            <v>CD567252</v>
          </cell>
          <cell r="G7086">
            <v>42228</v>
          </cell>
          <cell r="H7086" t="str">
            <v>CD</v>
          </cell>
        </row>
        <row r="7087">
          <cell r="F7087" t="str">
            <v>CD567248</v>
          </cell>
          <cell r="G7087">
            <v>42228</v>
          </cell>
          <cell r="H7087" t="str">
            <v>CD</v>
          </cell>
        </row>
        <row r="7088">
          <cell r="F7088" t="str">
            <v>CD565893</v>
          </cell>
          <cell r="G7088">
            <v>42228</v>
          </cell>
          <cell r="H7088" t="str">
            <v>CD</v>
          </cell>
        </row>
        <row r="7089">
          <cell r="F7089" t="str">
            <v>CD564867</v>
          </cell>
          <cell r="G7089">
            <v>42228</v>
          </cell>
          <cell r="H7089" t="str">
            <v>CD</v>
          </cell>
        </row>
        <row r="7090">
          <cell r="F7090" t="str">
            <v>CD564224</v>
          </cell>
          <cell r="G7090">
            <v>42228</v>
          </cell>
          <cell r="H7090" t="str">
            <v>CD</v>
          </cell>
        </row>
        <row r="7091">
          <cell r="F7091" t="str">
            <v>CD562892</v>
          </cell>
          <cell r="G7091">
            <v>42228</v>
          </cell>
          <cell r="H7091" t="str">
            <v>CD</v>
          </cell>
        </row>
        <row r="7092">
          <cell r="F7092" t="str">
            <v>CD562271</v>
          </cell>
          <cell r="G7092">
            <v>42228</v>
          </cell>
          <cell r="H7092" t="str">
            <v>CD</v>
          </cell>
        </row>
        <row r="7093">
          <cell r="F7093" t="str">
            <v>CD561076</v>
          </cell>
          <cell r="G7093">
            <v>42228</v>
          </cell>
          <cell r="H7093" t="str">
            <v>CD</v>
          </cell>
        </row>
        <row r="7094">
          <cell r="F7094" t="str">
            <v>CD560508</v>
          </cell>
          <cell r="G7094">
            <v>42228</v>
          </cell>
          <cell r="H7094" t="str">
            <v>CD</v>
          </cell>
        </row>
        <row r="7095">
          <cell r="F7095" t="str">
            <v>CD559910</v>
          </cell>
          <cell r="G7095">
            <v>42228</v>
          </cell>
          <cell r="H7095" t="str">
            <v>CD</v>
          </cell>
        </row>
        <row r="7096">
          <cell r="F7096" t="str">
            <v>CD559484</v>
          </cell>
          <cell r="G7096">
            <v>42228</v>
          </cell>
          <cell r="H7096" t="str">
            <v>CD</v>
          </cell>
        </row>
        <row r="7097">
          <cell r="F7097" t="str">
            <v>CD558490</v>
          </cell>
          <cell r="G7097">
            <v>42228</v>
          </cell>
          <cell r="H7097" t="str">
            <v>CD</v>
          </cell>
        </row>
        <row r="7098">
          <cell r="F7098" t="str">
            <v>CD557403</v>
          </cell>
          <cell r="G7098">
            <v>42228</v>
          </cell>
          <cell r="H7098" t="str">
            <v>CD</v>
          </cell>
        </row>
        <row r="7099">
          <cell r="F7099" t="str">
            <v>CD556421</v>
          </cell>
          <cell r="G7099">
            <v>42228</v>
          </cell>
          <cell r="H7099" t="str">
            <v>CD</v>
          </cell>
        </row>
        <row r="7100">
          <cell r="F7100" t="str">
            <v>CD555844</v>
          </cell>
          <cell r="G7100">
            <v>42228</v>
          </cell>
          <cell r="H7100" t="str">
            <v>CD</v>
          </cell>
        </row>
        <row r="7101">
          <cell r="F7101" t="str">
            <v>CD566619</v>
          </cell>
          <cell r="G7101">
            <v>42228</v>
          </cell>
          <cell r="H7101" t="str">
            <v>CD</v>
          </cell>
        </row>
        <row r="7102">
          <cell r="F7102" t="str">
            <v>CD566837</v>
          </cell>
          <cell r="G7102">
            <v>42228</v>
          </cell>
          <cell r="H7102" t="str">
            <v>CD</v>
          </cell>
        </row>
        <row r="7103">
          <cell r="F7103" t="str">
            <v>CD567219</v>
          </cell>
          <cell r="G7103">
            <v>42228</v>
          </cell>
          <cell r="H7103" t="str">
            <v>CD</v>
          </cell>
        </row>
        <row r="7104">
          <cell r="F7104" t="str">
            <v>CD567212</v>
          </cell>
          <cell r="G7104">
            <v>42228</v>
          </cell>
          <cell r="H7104" t="str">
            <v>CD</v>
          </cell>
        </row>
        <row r="7105">
          <cell r="F7105" t="str">
            <v>CD567195</v>
          </cell>
          <cell r="G7105">
            <v>42228</v>
          </cell>
          <cell r="H7105" t="str">
            <v>CD</v>
          </cell>
        </row>
        <row r="7106">
          <cell r="F7106" t="str">
            <v>CD564956</v>
          </cell>
          <cell r="G7106">
            <v>42228</v>
          </cell>
          <cell r="H7106" t="str">
            <v>CD</v>
          </cell>
        </row>
        <row r="7107">
          <cell r="F7107" t="str">
            <v>CD556970</v>
          </cell>
          <cell r="G7107">
            <v>42228</v>
          </cell>
          <cell r="H7107" t="str">
            <v>CD</v>
          </cell>
        </row>
        <row r="7108">
          <cell r="F7108" t="str">
            <v>CD567501</v>
          </cell>
          <cell r="G7108">
            <v>42228</v>
          </cell>
          <cell r="H7108" t="str">
            <v>CD</v>
          </cell>
        </row>
        <row r="7109">
          <cell r="F7109" t="str">
            <v>CD567595</v>
          </cell>
          <cell r="G7109">
            <v>42228</v>
          </cell>
          <cell r="H7109" t="str">
            <v>CD</v>
          </cell>
        </row>
        <row r="7110">
          <cell r="F7110" t="str">
            <v>CD567645</v>
          </cell>
          <cell r="G7110">
            <v>42228</v>
          </cell>
          <cell r="H7110" t="str">
            <v>CD</v>
          </cell>
        </row>
        <row r="7111">
          <cell r="F7111" t="str">
            <v>CD567466</v>
          </cell>
          <cell r="G7111">
            <v>42228</v>
          </cell>
          <cell r="H7111" t="str">
            <v>CD</v>
          </cell>
        </row>
        <row r="7112">
          <cell r="F7112" t="str">
            <v>CD562396</v>
          </cell>
          <cell r="G7112">
            <v>42228</v>
          </cell>
          <cell r="H7112" t="str">
            <v>CD</v>
          </cell>
        </row>
        <row r="7113">
          <cell r="F7113" t="str">
            <v>CD566315</v>
          </cell>
          <cell r="G7113">
            <v>42228</v>
          </cell>
          <cell r="H7113" t="str">
            <v>CD</v>
          </cell>
        </row>
        <row r="7114">
          <cell r="F7114" t="str">
            <v>CD558035</v>
          </cell>
          <cell r="G7114">
            <v>42228</v>
          </cell>
          <cell r="H7114" t="str">
            <v>CD</v>
          </cell>
        </row>
        <row r="7115">
          <cell r="F7115" t="str">
            <v>CD558789</v>
          </cell>
          <cell r="G7115">
            <v>42228</v>
          </cell>
          <cell r="H7115" t="str">
            <v>CD</v>
          </cell>
        </row>
        <row r="7116">
          <cell r="F7116" t="str">
            <v>CD559417</v>
          </cell>
          <cell r="G7116">
            <v>42228</v>
          </cell>
          <cell r="H7116" t="str">
            <v>CD</v>
          </cell>
        </row>
        <row r="7117">
          <cell r="F7117" t="str">
            <v>CD559176</v>
          </cell>
          <cell r="G7117">
            <v>42228</v>
          </cell>
          <cell r="H7117" t="str">
            <v>CD</v>
          </cell>
        </row>
        <row r="7118">
          <cell r="F7118" t="str">
            <v>CD559863</v>
          </cell>
          <cell r="G7118">
            <v>42228</v>
          </cell>
          <cell r="H7118" t="str">
            <v>CD</v>
          </cell>
        </row>
        <row r="7119">
          <cell r="F7119" t="str">
            <v>CD565947</v>
          </cell>
          <cell r="G7119">
            <v>42228</v>
          </cell>
          <cell r="H7119" t="str">
            <v>CD</v>
          </cell>
        </row>
        <row r="7120">
          <cell r="F7120" t="str">
            <v>CD566332</v>
          </cell>
          <cell r="G7120">
            <v>42228</v>
          </cell>
          <cell r="H7120" t="str">
            <v>CD</v>
          </cell>
        </row>
        <row r="7121">
          <cell r="F7121" t="str">
            <v>CD566591</v>
          </cell>
          <cell r="G7121">
            <v>42228</v>
          </cell>
          <cell r="H7121" t="str">
            <v>CD</v>
          </cell>
        </row>
        <row r="7122">
          <cell r="F7122" t="str">
            <v>CD560338</v>
          </cell>
          <cell r="G7122">
            <v>42228</v>
          </cell>
          <cell r="H7122" t="str">
            <v>CD</v>
          </cell>
        </row>
        <row r="7123">
          <cell r="F7123" t="str">
            <v>CD566037</v>
          </cell>
          <cell r="G7123">
            <v>42228</v>
          </cell>
          <cell r="H7123" t="str">
            <v>CD</v>
          </cell>
        </row>
        <row r="7124">
          <cell r="F7124" t="str">
            <v>CD560362</v>
          </cell>
          <cell r="G7124">
            <v>42228</v>
          </cell>
          <cell r="H7124" t="str">
            <v>CD</v>
          </cell>
        </row>
        <row r="7125">
          <cell r="F7125" t="str">
            <v>CD560561</v>
          </cell>
          <cell r="G7125">
            <v>42228</v>
          </cell>
          <cell r="H7125" t="str">
            <v>CD</v>
          </cell>
        </row>
        <row r="7126">
          <cell r="F7126" t="str">
            <v>CD560453</v>
          </cell>
          <cell r="G7126">
            <v>42228</v>
          </cell>
          <cell r="H7126" t="str">
            <v>CD</v>
          </cell>
        </row>
        <row r="7127">
          <cell r="F7127" t="str">
            <v>CD561054</v>
          </cell>
          <cell r="G7127">
            <v>42228</v>
          </cell>
          <cell r="H7127" t="str">
            <v>CD</v>
          </cell>
        </row>
        <row r="7128">
          <cell r="F7128" t="str">
            <v>CD560947</v>
          </cell>
          <cell r="G7128">
            <v>42228</v>
          </cell>
          <cell r="H7128" t="str">
            <v>CD</v>
          </cell>
        </row>
        <row r="7129">
          <cell r="F7129" t="str">
            <v>CD561940</v>
          </cell>
          <cell r="G7129">
            <v>42228</v>
          </cell>
          <cell r="H7129" t="str">
            <v>CD</v>
          </cell>
        </row>
        <row r="7130">
          <cell r="F7130" t="str">
            <v>CD561864</v>
          </cell>
          <cell r="G7130">
            <v>42228</v>
          </cell>
          <cell r="H7130" t="str">
            <v>CD</v>
          </cell>
        </row>
        <row r="7131">
          <cell r="F7131" t="str">
            <v>CD562580</v>
          </cell>
          <cell r="G7131">
            <v>42228</v>
          </cell>
          <cell r="H7131" t="str">
            <v>CD</v>
          </cell>
        </row>
        <row r="7132">
          <cell r="F7132" t="str">
            <v>CD562842</v>
          </cell>
          <cell r="G7132">
            <v>42228</v>
          </cell>
          <cell r="H7132" t="str">
            <v>CD</v>
          </cell>
        </row>
        <row r="7133">
          <cell r="F7133" t="str">
            <v>CD561575</v>
          </cell>
          <cell r="G7133">
            <v>42228</v>
          </cell>
          <cell r="H7133" t="str">
            <v>CD</v>
          </cell>
        </row>
        <row r="7134">
          <cell r="F7134" t="str">
            <v>CD563137</v>
          </cell>
          <cell r="G7134">
            <v>42228</v>
          </cell>
          <cell r="H7134" t="str">
            <v>CD</v>
          </cell>
        </row>
        <row r="7135">
          <cell r="F7135" t="str">
            <v>CD563726</v>
          </cell>
          <cell r="G7135">
            <v>42228</v>
          </cell>
          <cell r="H7135" t="str">
            <v>CD</v>
          </cell>
        </row>
        <row r="7136">
          <cell r="F7136" t="str">
            <v>CD564171</v>
          </cell>
          <cell r="G7136">
            <v>42228</v>
          </cell>
          <cell r="H7136" t="str">
            <v>CD</v>
          </cell>
        </row>
        <row r="7137">
          <cell r="F7137" t="str">
            <v>CD564311</v>
          </cell>
          <cell r="G7137">
            <v>42228</v>
          </cell>
          <cell r="H7137" t="str">
            <v>CD</v>
          </cell>
        </row>
        <row r="7138">
          <cell r="F7138" t="str">
            <v>CD564814</v>
          </cell>
          <cell r="G7138">
            <v>42228</v>
          </cell>
          <cell r="H7138" t="str">
            <v>CD</v>
          </cell>
        </row>
        <row r="7139">
          <cell r="F7139" t="str">
            <v>CD565024</v>
          </cell>
          <cell r="G7139">
            <v>42228</v>
          </cell>
          <cell r="H7139" t="str">
            <v>CD</v>
          </cell>
        </row>
        <row r="7140">
          <cell r="F7140" t="str">
            <v>CD555763</v>
          </cell>
          <cell r="G7140">
            <v>42228</v>
          </cell>
          <cell r="H7140" t="str">
            <v>CD</v>
          </cell>
        </row>
        <row r="7141">
          <cell r="F7141" t="str">
            <v>CD564660</v>
          </cell>
          <cell r="G7141">
            <v>42228</v>
          </cell>
          <cell r="H7141" t="str">
            <v>CD</v>
          </cell>
        </row>
        <row r="7142">
          <cell r="F7142" t="str">
            <v>CD565509</v>
          </cell>
          <cell r="G7142">
            <v>42228</v>
          </cell>
          <cell r="H7142" t="str">
            <v>CD</v>
          </cell>
        </row>
        <row r="7143">
          <cell r="F7143" t="str">
            <v>CD555981</v>
          </cell>
          <cell r="G7143">
            <v>42228</v>
          </cell>
          <cell r="H7143" t="str">
            <v>CD</v>
          </cell>
        </row>
        <row r="7144">
          <cell r="F7144" t="str">
            <v>CD556184</v>
          </cell>
          <cell r="G7144">
            <v>42228</v>
          </cell>
          <cell r="H7144" t="str">
            <v>CD</v>
          </cell>
        </row>
        <row r="7145">
          <cell r="F7145" t="str">
            <v>CD555884</v>
          </cell>
          <cell r="G7145">
            <v>42228</v>
          </cell>
          <cell r="H7145" t="str">
            <v>CD</v>
          </cell>
        </row>
        <row r="7146">
          <cell r="F7146" t="str">
            <v>CD556470</v>
          </cell>
          <cell r="G7146">
            <v>42228</v>
          </cell>
          <cell r="H7146" t="str">
            <v>CD</v>
          </cell>
        </row>
        <row r="7147">
          <cell r="F7147" t="str">
            <v>CD555491</v>
          </cell>
          <cell r="G7147">
            <v>42228</v>
          </cell>
          <cell r="H7147" t="str">
            <v>CD</v>
          </cell>
        </row>
        <row r="7148">
          <cell r="F7148" t="str">
            <v>CD556820</v>
          </cell>
          <cell r="G7148">
            <v>42228</v>
          </cell>
          <cell r="H7148" t="str">
            <v>CD</v>
          </cell>
        </row>
        <row r="7149">
          <cell r="F7149" t="str">
            <v>CD556776</v>
          </cell>
          <cell r="G7149">
            <v>42228</v>
          </cell>
          <cell r="H7149" t="str">
            <v>CD</v>
          </cell>
        </row>
        <row r="7150">
          <cell r="F7150" t="str">
            <v>CD557338</v>
          </cell>
          <cell r="G7150">
            <v>42228</v>
          </cell>
          <cell r="H7150" t="str">
            <v>CD</v>
          </cell>
        </row>
        <row r="7151">
          <cell r="F7151" t="str">
            <v>CD557659</v>
          </cell>
          <cell r="G7151">
            <v>42228</v>
          </cell>
          <cell r="H7151" t="str">
            <v>CD</v>
          </cell>
        </row>
        <row r="7152">
          <cell r="F7152" t="str">
            <v>CD557327</v>
          </cell>
          <cell r="G7152">
            <v>42228</v>
          </cell>
          <cell r="H7152" t="str">
            <v>CD</v>
          </cell>
        </row>
        <row r="7153">
          <cell r="F7153" t="str">
            <v>CD557972</v>
          </cell>
          <cell r="G7153">
            <v>42228</v>
          </cell>
          <cell r="H7153" t="str">
            <v>CD</v>
          </cell>
        </row>
        <row r="7154">
          <cell r="F7154" t="str">
            <v>CD559872</v>
          </cell>
          <cell r="G7154">
            <v>42228</v>
          </cell>
          <cell r="H7154" t="str">
            <v>CD</v>
          </cell>
        </row>
        <row r="7155">
          <cell r="F7155" t="str">
            <v>CD559873</v>
          </cell>
          <cell r="G7155">
            <v>42228</v>
          </cell>
          <cell r="H7155" t="str">
            <v>CD</v>
          </cell>
        </row>
        <row r="7156">
          <cell r="F7156" t="str">
            <v>CD556581</v>
          </cell>
          <cell r="G7156">
            <v>42228</v>
          </cell>
          <cell r="H7156" t="str">
            <v>CD</v>
          </cell>
        </row>
        <row r="7157">
          <cell r="F7157" t="str">
            <v>CD563109</v>
          </cell>
          <cell r="G7157">
            <v>42228</v>
          </cell>
          <cell r="H7157" t="str">
            <v>CD</v>
          </cell>
        </row>
        <row r="7158">
          <cell r="F7158" t="str">
            <v>CD561594</v>
          </cell>
          <cell r="G7158">
            <v>42228</v>
          </cell>
          <cell r="H7158" t="str">
            <v>CD</v>
          </cell>
        </row>
        <row r="7159">
          <cell r="F7159" t="str">
            <v>CD559294</v>
          </cell>
          <cell r="G7159">
            <v>42228</v>
          </cell>
          <cell r="H7159" t="str">
            <v>CD</v>
          </cell>
        </row>
        <row r="7160">
          <cell r="F7160" t="str">
            <v>CD556180</v>
          </cell>
          <cell r="G7160">
            <v>42228</v>
          </cell>
          <cell r="H7160" t="str">
            <v>CD</v>
          </cell>
        </row>
        <row r="7161">
          <cell r="F7161" t="str">
            <v>CD549706</v>
          </cell>
          <cell r="G7161">
            <v>42228</v>
          </cell>
          <cell r="H7161" t="str">
            <v>CD</v>
          </cell>
        </row>
        <row r="7162">
          <cell r="F7162" t="str">
            <v>CD494091</v>
          </cell>
          <cell r="G7162">
            <v>42228</v>
          </cell>
          <cell r="H7162" t="str">
            <v>CD</v>
          </cell>
        </row>
        <row r="7163">
          <cell r="F7163">
            <v>22110201</v>
          </cell>
          <cell r="G7163">
            <v>42228</v>
          </cell>
          <cell r="H7163" t="str">
            <v>22</v>
          </cell>
        </row>
        <row r="7164">
          <cell r="F7164" t="str">
            <v>CD547992</v>
          </cell>
          <cell r="G7164">
            <v>42228</v>
          </cell>
          <cell r="H7164" t="str">
            <v>CD</v>
          </cell>
        </row>
        <row r="7165">
          <cell r="F7165">
            <v>22110078</v>
          </cell>
          <cell r="G7165">
            <v>42228</v>
          </cell>
          <cell r="H7165" t="str">
            <v>22</v>
          </cell>
        </row>
        <row r="7166">
          <cell r="F7166" t="str">
            <v>CD550617</v>
          </cell>
          <cell r="G7166">
            <v>42228</v>
          </cell>
          <cell r="H7166" t="str">
            <v>CD</v>
          </cell>
        </row>
        <row r="7167">
          <cell r="F7167" t="str">
            <v>CD554302</v>
          </cell>
          <cell r="G7167">
            <v>42228</v>
          </cell>
          <cell r="H7167" t="str">
            <v>CD</v>
          </cell>
        </row>
        <row r="7168">
          <cell r="F7168" t="str">
            <v>CD519262</v>
          </cell>
          <cell r="G7168">
            <v>42228</v>
          </cell>
          <cell r="H7168" t="str">
            <v>CD</v>
          </cell>
        </row>
        <row r="7169">
          <cell r="F7169" t="str">
            <v>CD554956</v>
          </cell>
          <cell r="G7169">
            <v>42228</v>
          </cell>
          <cell r="H7169" t="str">
            <v>CD</v>
          </cell>
        </row>
        <row r="7170">
          <cell r="F7170" t="str">
            <v>CD558179</v>
          </cell>
          <cell r="G7170">
            <v>42228</v>
          </cell>
          <cell r="H7170" t="str">
            <v>CD</v>
          </cell>
        </row>
        <row r="7171">
          <cell r="F7171" t="str">
            <v>CD558940</v>
          </cell>
          <cell r="G7171">
            <v>42228</v>
          </cell>
          <cell r="H7171" t="str">
            <v>CD</v>
          </cell>
        </row>
        <row r="7172">
          <cell r="F7172" t="str">
            <v>CD560400</v>
          </cell>
          <cell r="G7172">
            <v>42228</v>
          </cell>
          <cell r="H7172" t="str">
            <v>CD</v>
          </cell>
        </row>
        <row r="7173">
          <cell r="F7173" t="str">
            <v>CD559773</v>
          </cell>
          <cell r="G7173">
            <v>42228</v>
          </cell>
          <cell r="H7173" t="str">
            <v>CD</v>
          </cell>
        </row>
        <row r="7174">
          <cell r="F7174" t="str">
            <v>CD558545</v>
          </cell>
          <cell r="G7174">
            <v>42228</v>
          </cell>
          <cell r="H7174" t="str">
            <v>CD</v>
          </cell>
        </row>
        <row r="7175">
          <cell r="F7175" t="str">
            <v>CD562674</v>
          </cell>
          <cell r="G7175">
            <v>42228</v>
          </cell>
          <cell r="H7175" t="str">
            <v>CD</v>
          </cell>
        </row>
        <row r="7176">
          <cell r="F7176" t="str">
            <v>CD564613</v>
          </cell>
          <cell r="G7176">
            <v>42228</v>
          </cell>
          <cell r="H7176" t="str">
            <v>CD</v>
          </cell>
        </row>
        <row r="7177">
          <cell r="F7177" t="str">
            <v>CD562568</v>
          </cell>
          <cell r="G7177">
            <v>42228</v>
          </cell>
          <cell r="H7177" t="str">
            <v>CD</v>
          </cell>
        </row>
        <row r="7178">
          <cell r="F7178" t="str">
            <v>CD567001</v>
          </cell>
          <cell r="G7178">
            <v>42228</v>
          </cell>
          <cell r="H7178" t="str">
            <v>CD</v>
          </cell>
        </row>
        <row r="7179">
          <cell r="F7179" t="str">
            <v>CD562126</v>
          </cell>
          <cell r="G7179">
            <v>42228</v>
          </cell>
          <cell r="H7179" t="str">
            <v>CD</v>
          </cell>
        </row>
        <row r="7180">
          <cell r="F7180" t="str">
            <v>CD561337</v>
          </cell>
          <cell r="G7180">
            <v>42228</v>
          </cell>
          <cell r="H7180" t="str">
            <v>CD</v>
          </cell>
        </row>
        <row r="7181">
          <cell r="F7181" t="str">
            <v>CD561641</v>
          </cell>
          <cell r="G7181">
            <v>42228</v>
          </cell>
          <cell r="H7181" t="str">
            <v>CD</v>
          </cell>
        </row>
        <row r="7182">
          <cell r="F7182" t="str">
            <v>CD560367</v>
          </cell>
          <cell r="G7182">
            <v>42228</v>
          </cell>
          <cell r="H7182" t="str">
            <v>CD</v>
          </cell>
        </row>
        <row r="7183">
          <cell r="F7183" t="str">
            <v>CD556558</v>
          </cell>
          <cell r="G7183">
            <v>42228</v>
          </cell>
          <cell r="H7183" t="str">
            <v>CD</v>
          </cell>
        </row>
        <row r="7184">
          <cell r="F7184" t="str">
            <v>CD555461</v>
          </cell>
          <cell r="G7184">
            <v>42228</v>
          </cell>
          <cell r="H7184" t="str">
            <v>CD</v>
          </cell>
        </row>
        <row r="7185">
          <cell r="F7185" t="str">
            <v>CD556827</v>
          </cell>
          <cell r="G7185">
            <v>42228</v>
          </cell>
          <cell r="H7185" t="str">
            <v>CD</v>
          </cell>
        </row>
        <row r="7186">
          <cell r="F7186" t="str">
            <v>CD559463</v>
          </cell>
          <cell r="G7186">
            <v>42228</v>
          </cell>
          <cell r="H7186" t="str">
            <v>CD</v>
          </cell>
        </row>
        <row r="7187">
          <cell r="F7187" t="str">
            <v>CD558624</v>
          </cell>
          <cell r="G7187">
            <v>42228</v>
          </cell>
          <cell r="H7187" t="str">
            <v>CD</v>
          </cell>
        </row>
        <row r="7188">
          <cell r="F7188" t="str">
            <v>CD560808</v>
          </cell>
          <cell r="G7188">
            <v>42228</v>
          </cell>
          <cell r="H7188" t="str">
            <v>CD</v>
          </cell>
        </row>
        <row r="7189">
          <cell r="F7189" t="str">
            <v>CD560603</v>
          </cell>
          <cell r="G7189">
            <v>42228</v>
          </cell>
          <cell r="H7189" t="str">
            <v>CD</v>
          </cell>
        </row>
        <row r="7190">
          <cell r="F7190" t="str">
            <v>CD564730</v>
          </cell>
          <cell r="G7190">
            <v>42228</v>
          </cell>
          <cell r="H7190" t="str">
            <v>CD</v>
          </cell>
        </row>
        <row r="7191">
          <cell r="F7191" t="str">
            <v>CD565133</v>
          </cell>
          <cell r="G7191">
            <v>42228</v>
          </cell>
          <cell r="H7191" t="str">
            <v>CD</v>
          </cell>
        </row>
        <row r="7192">
          <cell r="F7192" t="str">
            <v>CD566422</v>
          </cell>
          <cell r="G7192">
            <v>42228</v>
          </cell>
          <cell r="H7192" t="str">
            <v>CD</v>
          </cell>
        </row>
        <row r="7193">
          <cell r="F7193" t="str">
            <v>CD560870</v>
          </cell>
          <cell r="G7193">
            <v>42228</v>
          </cell>
          <cell r="H7193" t="str">
            <v>CD</v>
          </cell>
        </row>
        <row r="7194">
          <cell r="F7194" t="str">
            <v>CQ64330</v>
          </cell>
          <cell r="G7194">
            <v>42228</v>
          </cell>
          <cell r="H7194" t="str">
            <v>CQ</v>
          </cell>
        </row>
        <row r="7195">
          <cell r="F7195" t="str">
            <v>CQ61179</v>
          </cell>
          <cell r="G7195">
            <v>42228</v>
          </cell>
          <cell r="H7195" t="str">
            <v>CQ</v>
          </cell>
        </row>
        <row r="7196">
          <cell r="F7196" t="str">
            <v>CQ63166</v>
          </cell>
          <cell r="G7196">
            <v>42228</v>
          </cell>
          <cell r="H7196" t="str">
            <v>CQ</v>
          </cell>
        </row>
        <row r="7197">
          <cell r="F7197" t="str">
            <v>CQ64049</v>
          </cell>
          <cell r="G7197">
            <v>42228</v>
          </cell>
          <cell r="H7197" t="str">
            <v>CQ</v>
          </cell>
        </row>
        <row r="7198">
          <cell r="F7198" t="str">
            <v>CQ64163</v>
          </cell>
          <cell r="G7198">
            <v>42228</v>
          </cell>
          <cell r="H7198" t="str">
            <v>CQ</v>
          </cell>
        </row>
        <row r="7199">
          <cell r="F7199" t="str">
            <v>CQ64672</v>
          </cell>
          <cell r="G7199">
            <v>42228</v>
          </cell>
          <cell r="H7199" t="str">
            <v>CQ</v>
          </cell>
        </row>
        <row r="7200">
          <cell r="F7200" t="str">
            <v>CQ64659</v>
          </cell>
          <cell r="G7200">
            <v>42228</v>
          </cell>
          <cell r="H7200" t="str">
            <v>CQ</v>
          </cell>
        </row>
        <row r="7201">
          <cell r="F7201" t="str">
            <v>CQ64422</v>
          </cell>
          <cell r="G7201">
            <v>42228</v>
          </cell>
          <cell r="H7201" t="str">
            <v>CQ</v>
          </cell>
        </row>
        <row r="7202">
          <cell r="F7202" t="str">
            <v>CQ64639</v>
          </cell>
          <cell r="G7202">
            <v>42228</v>
          </cell>
          <cell r="H7202" t="str">
            <v>CQ</v>
          </cell>
        </row>
        <row r="7203">
          <cell r="F7203" t="str">
            <v>CQ64634</v>
          </cell>
          <cell r="G7203">
            <v>42228</v>
          </cell>
          <cell r="H7203" t="str">
            <v>CQ</v>
          </cell>
        </row>
        <row r="7204">
          <cell r="F7204" t="str">
            <v>CQ63814</v>
          </cell>
          <cell r="G7204">
            <v>42228</v>
          </cell>
          <cell r="H7204" t="str">
            <v>CQ</v>
          </cell>
        </row>
        <row r="7205">
          <cell r="F7205" t="str">
            <v>CQ64641</v>
          </cell>
          <cell r="G7205">
            <v>42228</v>
          </cell>
          <cell r="H7205" t="str">
            <v>CQ</v>
          </cell>
        </row>
        <row r="7206">
          <cell r="F7206" t="str">
            <v>CD549251</v>
          </cell>
          <cell r="G7206">
            <v>42228</v>
          </cell>
          <cell r="H7206" t="str">
            <v>CD</v>
          </cell>
        </row>
        <row r="7207">
          <cell r="F7207" t="str">
            <v>CQ63505</v>
          </cell>
          <cell r="G7207">
            <v>42228</v>
          </cell>
          <cell r="H7207" t="str">
            <v>CQ</v>
          </cell>
        </row>
        <row r="7208">
          <cell r="F7208" t="str">
            <v>CQ62762</v>
          </cell>
          <cell r="G7208">
            <v>42234</v>
          </cell>
          <cell r="H7208" t="str">
            <v>CQ</v>
          </cell>
        </row>
        <row r="7209">
          <cell r="F7209" t="str">
            <v>CD561786</v>
          </cell>
          <cell r="G7209">
            <v>42234</v>
          </cell>
          <cell r="H7209" t="str">
            <v>CD</v>
          </cell>
        </row>
        <row r="7210">
          <cell r="F7210" t="str">
            <v>CD560201</v>
          </cell>
          <cell r="G7210">
            <v>42234</v>
          </cell>
          <cell r="H7210" t="str">
            <v>CD</v>
          </cell>
        </row>
        <row r="7211">
          <cell r="F7211" t="str">
            <v>CD558714</v>
          </cell>
          <cell r="G7211">
            <v>42234</v>
          </cell>
          <cell r="H7211" t="str">
            <v>CD</v>
          </cell>
        </row>
        <row r="7212">
          <cell r="F7212" t="str">
            <v>CD565086</v>
          </cell>
          <cell r="G7212">
            <v>42234</v>
          </cell>
          <cell r="H7212" t="str">
            <v>CD</v>
          </cell>
        </row>
        <row r="7213">
          <cell r="F7213" t="str">
            <v>CD563934</v>
          </cell>
          <cell r="G7213">
            <v>42234</v>
          </cell>
          <cell r="H7213" t="str">
            <v>CD</v>
          </cell>
        </row>
        <row r="7214">
          <cell r="F7214" t="str">
            <v>CD563819</v>
          </cell>
          <cell r="G7214">
            <v>42234</v>
          </cell>
          <cell r="H7214" t="str">
            <v>CD</v>
          </cell>
        </row>
        <row r="7215">
          <cell r="F7215" t="str">
            <v>CD556056</v>
          </cell>
          <cell r="G7215">
            <v>42234</v>
          </cell>
          <cell r="H7215" t="str">
            <v>CD</v>
          </cell>
        </row>
        <row r="7216">
          <cell r="F7216" t="str">
            <v>CD559209</v>
          </cell>
          <cell r="G7216">
            <v>42234</v>
          </cell>
          <cell r="H7216" t="str">
            <v>CD</v>
          </cell>
        </row>
        <row r="7217">
          <cell r="F7217" t="str">
            <v>CD559697</v>
          </cell>
          <cell r="G7217">
            <v>42234</v>
          </cell>
          <cell r="H7217" t="str">
            <v>CD</v>
          </cell>
        </row>
        <row r="7218">
          <cell r="F7218" t="str">
            <v>CD560618</v>
          </cell>
          <cell r="G7218">
            <v>42234</v>
          </cell>
          <cell r="H7218" t="str">
            <v>CD</v>
          </cell>
        </row>
        <row r="7219">
          <cell r="F7219" t="str">
            <v>CD560246</v>
          </cell>
          <cell r="G7219">
            <v>42234</v>
          </cell>
          <cell r="H7219" t="str">
            <v>CD</v>
          </cell>
        </row>
        <row r="7220">
          <cell r="F7220" t="str">
            <v>CD561048</v>
          </cell>
          <cell r="G7220">
            <v>42234</v>
          </cell>
          <cell r="H7220" t="str">
            <v>CD</v>
          </cell>
        </row>
        <row r="7221">
          <cell r="F7221" t="str">
            <v>CD561413</v>
          </cell>
          <cell r="G7221">
            <v>42234</v>
          </cell>
          <cell r="H7221" t="str">
            <v>CD</v>
          </cell>
        </row>
        <row r="7222">
          <cell r="F7222" t="str">
            <v>CD561258</v>
          </cell>
          <cell r="G7222">
            <v>42234</v>
          </cell>
          <cell r="H7222" t="str">
            <v>CD</v>
          </cell>
        </row>
        <row r="7223">
          <cell r="F7223" t="str">
            <v>CD561511</v>
          </cell>
          <cell r="G7223">
            <v>42234</v>
          </cell>
          <cell r="H7223" t="str">
            <v>CD</v>
          </cell>
        </row>
        <row r="7224">
          <cell r="F7224" t="str">
            <v>CD560664</v>
          </cell>
          <cell r="G7224">
            <v>42234</v>
          </cell>
          <cell r="H7224" t="str">
            <v>CD</v>
          </cell>
        </row>
        <row r="7225">
          <cell r="F7225" t="str">
            <v>CD561779</v>
          </cell>
          <cell r="G7225">
            <v>42234</v>
          </cell>
          <cell r="H7225" t="str">
            <v>CD</v>
          </cell>
        </row>
        <row r="7226">
          <cell r="F7226" t="str">
            <v>CD561489</v>
          </cell>
          <cell r="G7226">
            <v>42234</v>
          </cell>
          <cell r="H7226" t="str">
            <v>CD</v>
          </cell>
        </row>
        <row r="7227">
          <cell r="F7227" t="str">
            <v>CD562284</v>
          </cell>
          <cell r="G7227">
            <v>42234</v>
          </cell>
          <cell r="H7227" t="str">
            <v>CD</v>
          </cell>
        </row>
        <row r="7228">
          <cell r="F7228" t="str">
            <v>CD562441</v>
          </cell>
          <cell r="G7228">
            <v>42234</v>
          </cell>
          <cell r="H7228" t="str">
            <v>CD</v>
          </cell>
        </row>
        <row r="7229">
          <cell r="F7229" t="str">
            <v>CD563079</v>
          </cell>
          <cell r="G7229">
            <v>42234</v>
          </cell>
          <cell r="H7229" t="str">
            <v>CD</v>
          </cell>
        </row>
        <row r="7230">
          <cell r="F7230" t="str">
            <v>CD562676</v>
          </cell>
          <cell r="G7230">
            <v>42234</v>
          </cell>
          <cell r="H7230" t="str">
            <v>CD</v>
          </cell>
        </row>
        <row r="7231">
          <cell r="F7231" t="str">
            <v>CD563349</v>
          </cell>
          <cell r="G7231">
            <v>42234</v>
          </cell>
          <cell r="H7231" t="str">
            <v>CD</v>
          </cell>
        </row>
        <row r="7232">
          <cell r="F7232" t="str">
            <v>CD561924</v>
          </cell>
          <cell r="G7232">
            <v>42234</v>
          </cell>
          <cell r="H7232" t="str">
            <v>CD</v>
          </cell>
        </row>
        <row r="7233">
          <cell r="F7233" t="str">
            <v>CD563828</v>
          </cell>
          <cell r="G7233">
            <v>42234</v>
          </cell>
          <cell r="H7233" t="str">
            <v>CD</v>
          </cell>
        </row>
        <row r="7234">
          <cell r="F7234" t="str">
            <v>CD563270</v>
          </cell>
          <cell r="G7234">
            <v>42234</v>
          </cell>
          <cell r="H7234" t="str">
            <v>CD</v>
          </cell>
        </row>
        <row r="7235">
          <cell r="F7235" t="str">
            <v>CD564921</v>
          </cell>
          <cell r="G7235">
            <v>42234</v>
          </cell>
          <cell r="H7235" t="str">
            <v>CD</v>
          </cell>
        </row>
        <row r="7236">
          <cell r="F7236" t="str">
            <v>CD564691</v>
          </cell>
          <cell r="G7236">
            <v>42234</v>
          </cell>
          <cell r="H7236" t="str">
            <v>CD</v>
          </cell>
        </row>
        <row r="7237">
          <cell r="F7237" t="str">
            <v>CD558398</v>
          </cell>
          <cell r="G7237">
            <v>42234</v>
          </cell>
          <cell r="H7237" t="str">
            <v>CD</v>
          </cell>
        </row>
        <row r="7238">
          <cell r="F7238" t="str">
            <v>CD558230</v>
          </cell>
          <cell r="G7238">
            <v>42234</v>
          </cell>
          <cell r="H7238" t="str">
            <v>CD</v>
          </cell>
        </row>
        <row r="7239">
          <cell r="F7239" t="str">
            <v>CD558227</v>
          </cell>
          <cell r="G7239">
            <v>42234</v>
          </cell>
          <cell r="H7239" t="str">
            <v>CD</v>
          </cell>
        </row>
        <row r="7240">
          <cell r="F7240">
            <v>22110075</v>
          </cell>
          <cell r="G7240">
            <v>42234</v>
          </cell>
          <cell r="H7240" t="str">
            <v>22</v>
          </cell>
        </row>
        <row r="7241">
          <cell r="F7241" t="str">
            <v>CD555804</v>
          </cell>
          <cell r="G7241">
            <v>42234</v>
          </cell>
          <cell r="H7241" t="str">
            <v>CD</v>
          </cell>
        </row>
        <row r="7242">
          <cell r="F7242" t="str">
            <v>CD556197</v>
          </cell>
          <cell r="G7242">
            <v>42234</v>
          </cell>
          <cell r="H7242" t="str">
            <v>CD</v>
          </cell>
        </row>
        <row r="7243">
          <cell r="F7243" t="str">
            <v>CD556212</v>
          </cell>
          <cell r="G7243">
            <v>42234</v>
          </cell>
          <cell r="H7243" t="str">
            <v>CD</v>
          </cell>
        </row>
        <row r="7244">
          <cell r="F7244" t="str">
            <v>CD555509</v>
          </cell>
          <cell r="G7244">
            <v>42234</v>
          </cell>
          <cell r="H7244" t="str">
            <v>CD</v>
          </cell>
        </row>
        <row r="7245">
          <cell r="F7245" t="str">
            <v>CD556863</v>
          </cell>
          <cell r="G7245">
            <v>42234</v>
          </cell>
          <cell r="H7245" t="str">
            <v>CD</v>
          </cell>
        </row>
        <row r="7246">
          <cell r="F7246" t="str">
            <v>CD558058</v>
          </cell>
          <cell r="G7246">
            <v>42234</v>
          </cell>
          <cell r="H7246" t="str">
            <v>CD</v>
          </cell>
        </row>
        <row r="7247">
          <cell r="F7247" t="str">
            <v>CD564031</v>
          </cell>
          <cell r="G7247">
            <v>42234</v>
          </cell>
          <cell r="H7247" t="str">
            <v>CD</v>
          </cell>
        </row>
        <row r="7248">
          <cell r="F7248" t="str">
            <v>CD563753</v>
          </cell>
          <cell r="G7248">
            <v>42234</v>
          </cell>
          <cell r="H7248" t="str">
            <v>CD</v>
          </cell>
        </row>
        <row r="7249">
          <cell r="F7249" t="str">
            <v>CD563065</v>
          </cell>
          <cell r="G7249">
            <v>42234</v>
          </cell>
          <cell r="H7249" t="str">
            <v>CD</v>
          </cell>
        </row>
        <row r="7250">
          <cell r="F7250" t="str">
            <v>CD561928</v>
          </cell>
          <cell r="G7250">
            <v>42234</v>
          </cell>
          <cell r="H7250" t="str">
            <v>CD</v>
          </cell>
        </row>
        <row r="7251">
          <cell r="F7251" t="str">
            <v>CD561608</v>
          </cell>
          <cell r="G7251">
            <v>42234</v>
          </cell>
          <cell r="H7251" t="str">
            <v>CD</v>
          </cell>
        </row>
        <row r="7252">
          <cell r="F7252" t="str">
            <v>CD561486</v>
          </cell>
          <cell r="G7252">
            <v>42234</v>
          </cell>
          <cell r="H7252" t="str">
            <v>CD</v>
          </cell>
        </row>
        <row r="7253">
          <cell r="F7253" t="str">
            <v>CD561191</v>
          </cell>
          <cell r="G7253">
            <v>42234</v>
          </cell>
          <cell r="H7253" t="str">
            <v>CD</v>
          </cell>
        </row>
        <row r="7254">
          <cell r="F7254" t="str">
            <v>CD560253</v>
          </cell>
          <cell r="G7254">
            <v>42234</v>
          </cell>
          <cell r="H7254" t="str">
            <v>CD</v>
          </cell>
        </row>
        <row r="7255">
          <cell r="F7255" t="str">
            <v>CD560237</v>
          </cell>
          <cell r="G7255">
            <v>42234</v>
          </cell>
          <cell r="H7255" t="str">
            <v>CD</v>
          </cell>
        </row>
        <row r="7256">
          <cell r="F7256" t="str">
            <v>CD559794</v>
          </cell>
          <cell r="G7256">
            <v>42234</v>
          </cell>
          <cell r="H7256" t="str">
            <v>CD</v>
          </cell>
        </row>
        <row r="7257">
          <cell r="F7257" t="str">
            <v>CD559235</v>
          </cell>
          <cell r="G7257">
            <v>42234</v>
          </cell>
          <cell r="H7257" t="str">
            <v>CD</v>
          </cell>
        </row>
        <row r="7258">
          <cell r="F7258" t="str">
            <v>CD558767</v>
          </cell>
          <cell r="G7258">
            <v>42234</v>
          </cell>
          <cell r="H7258" t="str">
            <v>CD</v>
          </cell>
        </row>
        <row r="7259">
          <cell r="F7259" t="str">
            <v>CD558730</v>
          </cell>
          <cell r="G7259">
            <v>42234</v>
          </cell>
          <cell r="H7259" t="str">
            <v>CD</v>
          </cell>
        </row>
        <row r="7260">
          <cell r="F7260" t="str">
            <v>CD558110</v>
          </cell>
          <cell r="G7260">
            <v>42234</v>
          </cell>
          <cell r="H7260" t="str">
            <v>CD</v>
          </cell>
        </row>
        <row r="7261">
          <cell r="F7261" t="str">
            <v>CD557093</v>
          </cell>
          <cell r="G7261">
            <v>42234</v>
          </cell>
          <cell r="H7261" t="str">
            <v>CD</v>
          </cell>
        </row>
        <row r="7262">
          <cell r="F7262" t="str">
            <v>CD556434</v>
          </cell>
          <cell r="G7262">
            <v>42234</v>
          </cell>
          <cell r="H7262" t="str">
            <v>CD</v>
          </cell>
        </row>
        <row r="7263">
          <cell r="F7263" t="str">
            <v>CD556059</v>
          </cell>
          <cell r="G7263">
            <v>42234</v>
          </cell>
          <cell r="H7263" t="str">
            <v>CD</v>
          </cell>
        </row>
        <row r="7264">
          <cell r="F7264" t="str">
            <v>CD555272</v>
          </cell>
          <cell r="G7264">
            <v>42234</v>
          </cell>
          <cell r="H7264" t="str">
            <v>CD</v>
          </cell>
        </row>
        <row r="7265">
          <cell r="F7265" t="str">
            <v>CD556954</v>
          </cell>
          <cell r="G7265">
            <v>42234</v>
          </cell>
          <cell r="H7265" t="str">
            <v>CD</v>
          </cell>
        </row>
        <row r="7266">
          <cell r="F7266" t="str">
            <v>CD558550</v>
          </cell>
          <cell r="G7266">
            <v>42234</v>
          </cell>
          <cell r="H7266" t="str">
            <v>CD</v>
          </cell>
        </row>
        <row r="7267">
          <cell r="F7267" t="str">
            <v>CD558635</v>
          </cell>
          <cell r="G7267">
            <v>42234</v>
          </cell>
          <cell r="H7267" t="str">
            <v>CD</v>
          </cell>
        </row>
        <row r="7268">
          <cell r="F7268" t="str">
            <v>CD561245</v>
          </cell>
          <cell r="G7268">
            <v>42234</v>
          </cell>
          <cell r="H7268" t="str">
            <v>CD</v>
          </cell>
        </row>
        <row r="7269">
          <cell r="F7269" t="str">
            <v>CD556064</v>
          </cell>
          <cell r="G7269">
            <v>42234</v>
          </cell>
          <cell r="H7269" t="str">
            <v>CD</v>
          </cell>
        </row>
        <row r="7270">
          <cell r="F7270" t="str">
            <v>CD557084</v>
          </cell>
          <cell r="G7270">
            <v>42234</v>
          </cell>
          <cell r="H7270" t="str">
            <v>CD</v>
          </cell>
        </row>
        <row r="7271">
          <cell r="F7271" t="str">
            <v>CD561605</v>
          </cell>
          <cell r="G7271">
            <v>42234</v>
          </cell>
          <cell r="H7271" t="str">
            <v>CD</v>
          </cell>
        </row>
        <row r="7272">
          <cell r="F7272" t="str">
            <v>CD558010</v>
          </cell>
          <cell r="G7272">
            <v>42234</v>
          </cell>
          <cell r="H7272" t="str">
            <v>CD</v>
          </cell>
        </row>
        <row r="7273">
          <cell r="F7273" t="str">
            <v>CD559323</v>
          </cell>
          <cell r="G7273">
            <v>42234</v>
          </cell>
          <cell r="H7273" t="str">
            <v>CD</v>
          </cell>
        </row>
        <row r="7274">
          <cell r="F7274" t="str">
            <v>CD557873</v>
          </cell>
          <cell r="G7274">
            <v>42234</v>
          </cell>
          <cell r="H7274" t="str">
            <v>CD</v>
          </cell>
        </row>
        <row r="7275">
          <cell r="F7275" t="str">
            <v>CD559434</v>
          </cell>
          <cell r="G7275">
            <v>42234</v>
          </cell>
          <cell r="H7275" t="str">
            <v>CD</v>
          </cell>
        </row>
        <row r="7276">
          <cell r="F7276" t="str">
            <v>CD559075</v>
          </cell>
          <cell r="G7276">
            <v>42234</v>
          </cell>
          <cell r="H7276" t="str">
            <v>CD</v>
          </cell>
        </row>
        <row r="7277">
          <cell r="F7277" t="str">
            <v>CD559069</v>
          </cell>
          <cell r="G7277">
            <v>42234</v>
          </cell>
          <cell r="H7277" t="str">
            <v>CD</v>
          </cell>
        </row>
        <row r="7278">
          <cell r="F7278" t="str">
            <v>CD565776</v>
          </cell>
          <cell r="G7278">
            <v>42234</v>
          </cell>
          <cell r="H7278" t="str">
            <v>CD</v>
          </cell>
        </row>
        <row r="7279">
          <cell r="F7279" t="str">
            <v>CD569167</v>
          </cell>
          <cell r="G7279">
            <v>42234</v>
          </cell>
          <cell r="H7279" t="str">
            <v>CD</v>
          </cell>
        </row>
        <row r="7280">
          <cell r="F7280" t="str">
            <v>CD568892</v>
          </cell>
          <cell r="G7280">
            <v>42234</v>
          </cell>
          <cell r="H7280" t="str">
            <v>CD</v>
          </cell>
        </row>
        <row r="7281">
          <cell r="F7281" t="str">
            <v>CD569156</v>
          </cell>
          <cell r="G7281">
            <v>42234</v>
          </cell>
          <cell r="H7281" t="str">
            <v>CD</v>
          </cell>
        </row>
        <row r="7282">
          <cell r="F7282" t="str">
            <v>CD569787</v>
          </cell>
          <cell r="G7282">
            <v>42234</v>
          </cell>
          <cell r="H7282" t="str">
            <v>CD</v>
          </cell>
        </row>
        <row r="7283">
          <cell r="F7283" t="str">
            <v>CD569892</v>
          </cell>
          <cell r="G7283">
            <v>42234</v>
          </cell>
          <cell r="H7283" t="str">
            <v>CD</v>
          </cell>
        </row>
        <row r="7284">
          <cell r="F7284" t="str">
            <v>CH69503</v>
          </cell>
          <cell r="G7284">
            <v>42234</v>
          </cell>
          <cell r="H7284" t="str">
            <v>CH</v>
          </cell>
        </row>
        <row r="7285">
          <cell r="F7285" t="str">
            <v>CH69666</v>
          </cell>
          <cell r="G7285">
            <v>42234</v>
          </cell>
          <cell r="H7285" t="str">
            <v>CH</v>
          </cell>
        </row>
        <row r="7286">
          <cell r="F7286" t="str">
            <v>CD569791</v>
          </cell>
          <cell r="G7286">
            <v>42234</v>
          </cell>
          <cell r="H7286" t="str">
            <v>CD</v>
          </cell>
        </row>
        <row r="7287">
          <cell r="F7287" t="str">
            <v>CH70642</v>
          </cell>
          <cell r="G7287">
            <v>42234</v>
          </cell>
          <cell r="H7287" t="str">
            <v>CH</v>
          </cell>
        </row>
        <row r="7288">
          <cell r="F7288" t="str">
            <v>CD569514</v>
          </cell>
          <cell r="G7288">
            <v>42234</v>
          </cell>
          <cell r="H7288" t="str">
            <v>CD</v>
          </cell>
        </row>
        <row r="7289">
          <cell r="F7289" t="str">
            <v>CD567353</v>
          </cell>
          <cell r="G7289">
            <v>42234</v>
          </cell>
          <cell r="H7289" t="str">
            <v>CD</v>
          </cell>
        </row>
        <row r="7290">
          <cell r="F7290" t="str">
            <v>CD567444</v>
          </cell>
          <cell r="G7290">
            <v>42234</v>
          </cell>
          <cell r="H7290" t="str">
            <v>CD</v>
          </cell>
        </row>
        <row r="7291">
          <cell r="F7291" t="str">
            <v>CD568884</v>
          </cell>
          <cell r="G7291">
            <v>42234</v>
          </cell>
          <cell r="H7291" t="str">
            <v>CD</v>
          </cell>
        </row>
        <row r="7292">
          <cell r="F7292" t="str">
            <v>CD569257</v>
          </cell>
          <cell r="G7292">
            <v>42234</v>
          </cell>
          <cell r="H7292" t="str">
            <v>CD</v>
          </cell>
        </row>
        <row r="7293">
          <cell r="F7293" t="str">
            <v>CD566938</v>
          </cell>
          <cell r="G7293">
            <v>42234</v>
          </cell>
          <cell r="H7293" t="str">
            <v>CD</v>
          </cell>
        </row>
        <row r="7294">
          <cell r="F7294" t="str">
            <v>CD564916</v>
          </cell>
          <cell r="G7294">
            <v>42234</v>
          </cell>
          <cell r="H7294" t="str">
            <v>CD</v>
          </cell>
        </row>
        <row r="7295">
          <cell r="F7295" t="str">
            <v>CD565238</v>
          </cell>
          <cell r="G7295">
            <v>42234</v>
          </cell>
          <cell r="H7295" t="str">
            <v>CD</v>
          </cell>
        </row>
        <row r="7296">
          <cell r="F7296" t="str">
            <v>CD565448</v>
          </cell>
          <cell r="G7296">
            <v>42234</v>
          </cell>
          <cell r="H7296" t="str">
            <v>CD</v>
          </cell>
        </row>
        <row r="7297">
          <cell r="F7297" t="str">
            <v>CD565754</v>
          </cell>
          <cell r="G7297">
            <v>42234</v>
          </cell>
          <cell r="H7297" t="str">
            <v>CD</v>
          </cell>
        </row>
        <row r="7298">
          <cell r="F7298" t="str">
            <v>CD566212</v>
          </cell>
          <cell r="G7298">
            <v>42234</v>
          </cell>
          <cell r="H7298" t="str">
            <v>CD</v>
          </cell>
        </row>
        <row r="7299">
          <cell r="F7299" t="str">
            <v>CD565427</v>
          </cell>
          <cell r="G7299">
            <v>42234</v>
          </cell>
          <cell r="H7299" t="str">
            <v>CD</v>
          </cell>
        </row>
        <row r="7300">
          <cell r="F7300" t="str">
            <v>CD568755</v>
          </cell>
          <cell r="G7300">
            <v>42234</v>
          </cell>
          <cell r="H7300" t="str">
            <v>CD</v>
          </cell>
        </row>
        <row r="7301">
          <cell r="F7301" t="str">
            <v>CD566685</v>
          </cell>
          <cell r="G7301">
            <v>42234</v>
          </cell>
          <cell r="H7301" t="str">
            <v>CD</v>
          </cell>
        </row>
        <row r="7302">
          <cell r="F7302" t="str">
            <v>CD566540</v>
          </cell>
          <cell r="G7302">
            <v>42234</v>
          </cell>
          <cell r="H7302" t="str">
            <v>CD</v>
          </cell>
        </row>
        <row r="7303">
          <cell r="F7303" t="str">
            <v>CH70265</v>
          </cell>
          <cell r="G7303">
            <v>42234</v>
          </cell>
          <cell r="H7303" t="str">
            <v>CH</v>
          </cell>
        </row>
        <row r="7304">
          <cell r="F7304" t="str">
            <v>CH69373</v>
          </cell>
          <cell r="G7304">
            <v>42234</v>
          </cell>
          <cell r="H7304" t="str">
            <v>CH</v>
          </cell>
        </row>
        <row r="7305">
          <cell r="F7305" t="str">
            <v>CD569780</v>
          </cell>
          <cell r="G7305">
            <v>42234</v>
          </cell>
          <cell r="H7305" t="str">
            <v>CD</v>
          </cell>
        </row>
        <row r="7306">
          <cell r="F7306" t="str">
            <v>CD569650</v>
          </cell>
          <cell r="G7306">
            <v>42234</v>
          </cell>
          <cell r="H7306" t="str">
            <v>CD</v>
          </cell>
        </row>
        <row r="7307">
          <cell r="F7307" t="str">
            <v>CD568336</v>
          </cell>
          <cell r="G7307">
            <v>42234</v>
          </cell>
          <cell r="H7307" t="str">
            <v>CD</v>
          </cell>
        </row>
        <row r="7308">
          <cell r="F7308" t="str">
            <v>CD569034</v>
          </cell>
          <cell r="G7308">
            <v>42234</v>
          </cell>
          <cell r="H7308" t="str">
            <v>CD</v>
          </cell>
        </row>
        <row r="7309">
          <cell r="F7309" t="str">
            <v>CD568788</v>
          </cell>
          <cell r="G7309">
            <v>42234</v>
          </cell>
          <cell r="H7309" t="str">
            <v>CD</v>
          </cell>
        </row>
        <row r="7310">
          <cell r="F7310" t="str">
            <v>CD568691</v>
          </cell>
          <cell r="G7310">
            <v>42234</v>
          </cell>
          <cell r="H7310" t="str">
            <v>CD</v>
          </cell>
        </row>
        <row r="7311">
          <cell r="F7311" t="str">
            <v>CD568233</v>
          </cell>
          <cell r="G7311">
            <v>42234</v>
          </cell>
          <cell r="H7311" t="str">
            <v>CD</v>
          </cell>
        </row>
        <row r="7312">
          <cell r="F7312" t="str">
            <v>CD566889</v>
          </cell>
          <cell r="G7312">
            <v>42234</v>
          </cell>
          <cell r="H7312" t="str">
            <v>CD</v>
          </cell>
        </row>
        <row r="7313">
          <cell r="F7313" t="str">
            <v>CD565945</v>
          </cell>
          <cell r="G7313">
            <v>42234</v>
          </cell>
          <cell r="H7313" t="str">
            <v>CD</v>
          </cell>
        </row>
        <row r="7314">
          <cell r="F7314" t="str">
            <v>CD565429</v>
          </cell>
          <cell r="G7314">
            <v>42234</v>
          </cell>
          <cell r="H7314" t="str">
            <v>CD</v>
          </cell>
        </row>
        <row r="7315">
          <cell r="F7315" t="str">
            <v>CD564396</v>
          </cell>
          <cell r="G7315">
            <v>42234</v>
          </cell>
          <cell r="H7315" t="str">
            <v>CD</v>
          </cell>
        </row>
        <row r="7316">
          <cell r="F7316" t="str">
            <v>CD568741</v>
          </cell>
          <cell r="G7316">
            <v>42234</v>
          </cell>
          <cell r="H7316" t="str">
            <v>CD</v>
          </cell>
        </row>
        <row r="7317">
          <cell r="F7317" t="str">
            <v>CD568452</v>
          </cell>
          <cell r="G7317">
            <v>42234</v>
          </cell>
          <cell r="H7317" t="str">
            <v>CD</v>
          </cell>
        </row>
        <row r="7318">
          <cell r="F7318" t="str">
            <v>CD568697</v>
          </cell>
          <cell r="G7318">
            <v>42234</v>
          </cell>
          <cell r="H7318" t="str">
            <v>CD</v>
          </cell>
        </row>
        <row r="7319">
          <cell r="F7319" t="str">
            <v>CD568394</v>
          </cell>
          <cell r="G7319">
            <v>42234</v>
          </cell>
          <cell r="H7319" t="str">
            <v>CD</v>
          </cell>
        </row>
        <row r="7320">
          <cell r="F7320" t="str">
            <v>CD569164</v>
          </cell>
          <cell r="G7320">
            <v>42234</v>
          </cell>
          <cell r="H7320" t="str">
            <v>CD</v>
          </cell>
        </row>
        <row r="7321">
          <cell r="F7321" t="str">
            <v>CD569019</v>
          </cell>
          <cell r="G7321">
            <v>42234</v>
          </cell>
          <cell r="H7321" t="str">
            <v>CD</v>
          </cell>
        </row>
        <row r="7322">
          <cell r="F7322" t="str">
            <v>CD569285</v>
          </cell>
          <cell r="G7322">
            <v>42234</v>
          </cell>
          <cell r="H7322" t="str">
            <v>CD</v>
          </cell>
        </row>
        <row r="7323">
          <cell r="F7323" t="str">
            <v>CH70462</v>
          </cell>
          <cell r="G7323">
            <v>42234</v>
          </cell>
          <cell r="H7323" t="str">
            <v>CH</v>
          </cell>
        </row>
        <row r="7324">
          <cell r="F7324" t="str">
            <v>CH70116</v>
          </cell>
          <cell r="G7324">
            <v>42234</v>
          </cell>
          <cell r="H7324" t="str">
            <v>CH</v>
          </cell>
        </row>
        <row r="7325">
          <cell r="F7325" t="str">
            <v>CD524674</v>
          </cell>
          <cell r="G7325">
            <v>42234</v>
          </cell>
          <cell r="H7325" t="str">
            <v>CD</v>
          </cell>
        </row>
        <row r="7326">
          <cell r="F7326" t="str">
            <v>CD563326</v>
          </cell>
          <cell r="G7326">
            <v>42234</v>
          </cell>
          <cell r="H7326" t="str">
            <v>CD</v>
          </cell>
        </row>
        <row r="7327">
          <cell r="F7327" t="str">
            <v>CD562393</v>
          </cell>
          <cell r="G7327">
            <v>42234</v>
          </cell>
          <cell r="H7327" t="str">
            <v>CD</v>
          </cell>
        </row>
        <row r="7328">
          <cell r="F7328" t="str">
            <v>CD569844</v>
          </cell>
          <cell r="G7328">
            <v>42234</v>
          </cell>
          <cell r="H7328" t="str">
            <v>CD</v>
          </cell>
        </row>
        <row r="7329">
          <cell r="F7329" t="str">
            <v>CD565924</v>
          </cell>
          <cell r="G7329">
            <v>42234</v>
          </cell>
          <cell r="H7329" t="str">
            <v>CD</v>
          </cell>
        </row>
        <row r="7330">
          <cell r="F7330" t="str">
            <v>CD569589</v>
          </cell>
          <cell r="G7330">
            <v>42234</v>
          </cell>
          <cell r="H7330" t="str">
            <v>CD</v>
          </cell>
        </row>
        <row r="7331">
          <cell r="F7331" t="str">
            <v>CD563365</v>
          </cell>
          <cell r="G7331">
            <v>42234</v>
          </cell>
          <cell r="H7331" t="str">
            <v>CD</v>
          </cell>
        </row>
        <row r="7332">
          <cell r="F7332" t="str">
            <v>CD557160</v>
          </cell>
          <cell r="G7332">
            <v>42234</v>
          </cell>
          <cell r="H7332" t="str">
            <v>CD</v>
          </cell>
        </row>
        <row r="7333">
          <cell r="F7333" t="str">
            <v>CD568908</v>
          </cell>
          <cell r="G7333">
            <v>42234</v>
          </cell>
          <cell r="H7333" t="str">
            <v>CD</v>
          </cell>
        </row>
        <row r="7334">
          <cell r="F7334" t="str">
            <v>CD557376</v>
          </cell>
          <cell r="G7334">
            <v>42234</v>
          </cell>
          <cell r="H7334" t="str">
            <v>CD</v>
          </cell>
        </row>
        <row r="7335">
          <cell r="F7335" t="str">
            <v>CD557314</v>
          </cell>
          <cell r="G7335">
            <v>42234</v>
          </cell>
          <cell r="H7335" t="str">
            <v>CD</v>
          </cell>
        </row>
        <row r="7336">
          <cell r="F7336" t="str">
            <v>CD565848</v>
          </cell>
          <cell r="G7336">
            <v>42234</v>
          </cell>
          <cell r="H7336" t="str">
            <v>CD</v>
          </cell>
        </row>
        <row r="7337">
          <cell r="F7337" t="str">
            <v>CD561955</v>
          </cell>
          <cell r="G7337">
            <v>42234</v>
          </cell>
          <cell r="H7337" t="str">
            <v>CD</v>
          </cell>
        </row>
        <row r="7338">
          <cell r="F7338">
            <v>22110369</v>
          </cell>
          <cell r="G7338">
            <v>42234</v>
          </cell>
          <cell r="H7338" t="str">
            <v>22</v>
          </cell>
        </row>
        <row r="7339">
          <cell r="F7339" t="str">
            <v>CD563541</v>
          </cell>
          <cell r="G7339">
            <v>42234</v>
          </cell>
          <cell r="H7339" t="str">
            <v>CD</v>
          </cell>
        </row>
        <row r="7340">
          <cell r="F7340" t="str">
            <v>CD568982</v>
          </cell>
          <cell r="G7340">
            <v>42234</v>
          </cell>
          <cell r="H7340" t="str">
            <v>CD</v>
          </cell>
        </row>
        <row r="7341">
          <cell r="F7341" t="str">
            <v>CQ65188</v>
          </cell>
          <cell r="G7341">
            <v>42234</v>
          </cell>
          <cell r="H7341" t="str">
            <v>CQ</v>
          </cell>
        </row>
        <row r="7342">
          <cell r="F7342" t="str">
            <v>CQ64002</v>
          </cell>
          <cell r="G7342">
            <v>42234</v>
          </cell>
          <cell r="H7342" t="str">
            <v>CQ</v>
          </cell>
        </row>
        <row r="7343">
          <cell r="F7343" t="str">
            <v>CD565338</v>
          </cell>
          <cell r="G7343">
            <v>42234</v>
          </cell>
          <cell r="H7343" t="str">
            <v>CD</v>
          </cell>
        </row>
        <row r="7344">
          <cell r="F7344" t="str">
            <v>CD565340</v>
          </cell>
          <cell r="G7344">
            <v>42234</v>
          </cell>
          <cell r="H7344" t="str">
            <v>CD</v>
          </cell>
        </row>
        <row r="7345">
          <cell r="F7345" t="str">
            <v>CD559026</v>
          </cell>
          <cell r="G7345">
            <v>42234</v>
          </cell>
          <cell r="H7345" t="str">
            <v>CD</v>
          </cell>
        </row>
        <row r="7346">
          <cell r="F7346" t="str">
            <v>CQ62153</v>
          </cell>
          <cell r="G7346">
            <v>42234</v>
          </cell>
          <cell r="H7346" t="str">
            <v>CQ</v>
          </cell>
        </row>
        <row r="7347">
          <cell r="F7347" t="str">
            <v>CQ62219</v>
          </cell>
          <cell r="G7347">
            <v>42234</v>
          </cell>
          <cell r="H7347" t="str">
            <v>CQ</v>
          </cell>
        </row>
        <row r="7348">
          <cell r="F7348" t="str">
            <v>CQ62269</v>
          </cell>
          <cell r="G7348">
            <v>42234</v>
          </cell>
          <cell r="H7348" t="str">
            <v>CQ</v>
          </cell>
        </row>
        <row r="7349">
          <cell r="F7349" t="str">
            <v>CQ60820</v>
          </cell>
          <cell r="G7349">
            <v>42234</v>
          </cell>
          <cell r="H7349" t="str">
            <v>CQ</v>
          </cell>
        </row>
        <row r="7350">
          <cell r="F7350" t="str">
            <v>CD566943</v>
          </cell>
          <cell r="G7350">
            <v>42234</v>
          </cell>
          <cell r="H7350" t="str">
            <v>CD</v>
          </cell>
        </row>
        <row r="7351">
          <cell r="F7351" t="str">
            <v>CD525981</v>
          </cell>
          <cell r="G7351">
            <v>42234</v>
          </cell>
          <cell r="H7351" t="str">
            <v>CD</v>
          </cell>
        </row>
        <row r="7352">
          <cell r="F7352" t="str">
            <v>CD521783</v>
          </cell>
          <cell r="G7352">
            <v>42234</v>
          </cell>
          <cell r="H7352" t="str">
            <v>CD</v>
          </cell>
        </row>
        <row r="7353">
          <cell r="F7353" t="str">
            <v>CD524053</v>
          </cell>
          <cell r="G7353">
            <v>42234</v>
          </cell>
          <cell r="H7353" t="str">
            <v>CD</v>
          </cell>
        </row>
        <row r="7354">
          <cell r="F7354" t="str">
            <v>CD566046</v>
          </cell>
          <cell r="G7354">
            <v>42234</v>
          </cell>
          <cell r="H7354" t="str">
            <v>CD</v>
          </cell>
        </row>
        <row r="7355">
          <cell r="F7355" t="str">
            <v>CD569733</v>
          </cell>
          <cell r="G7355">
            <v>42234</v>
          </cell>
          <cell r="H7355" t="str">
            <v>CD</v>
          </cell>
        </row>
        <row r="7356">
          <cell r="F7356" t="str">
            <v>CD565682</v>
          </cell>
          <cell r="G7356">
            <v>42234</v>
          </cell>
          <cell r="H7356" t="str">
            <v>CD</v>
          </cell>
        </row>
        <row r="7357">
          <cell r="F7357" t="str">
            <v>CD553026</v>
          </cell>
          <cell r="G7357">
            <v>42234</v>
          </cell>
          <cell r="H7357" t="str">
            <v>CD</v>
          </cell>
        </row>
        <row r="7358">
          <cell r="F7358">
            <v>22110375</v>
          </cell>
          <cell r="G7358">
            <v>42234</v>
          </cell>
          <cell r="H7358" t="str">
            <v>22</v>
          </cell>
        </row>
        <row r="7359">
          <cell r="F7359" t="str">
            <v>CD523367</v>
          </cell>
          <cell r="G7359">
            <v>42234</v>
          </cell>
          <cell r="H7359" t="str">
            <v>CD</v>
          </cell>
        </row>
        <row r="7360">
          <cell r="F7360" t="str">
            <v>CD522233</v>
          </cell>
          <cell r="G7360">
            <v>42234</v>
          </cell>
          <cell r="H7360" t="str">
            <v>CD</v>
          </cell>
        </row>
        <row r="7361">
          <cell r="F7361" t="str">
            <v>CD569583</v>
          </cell>
          <cell r="G7361">
            <v>42234</v>
          </cell>
          <cell r="H7361" t="str">
            <v>CD</v>
          </cell>
        </row>
        <row r="7362">
          <cell r="F7362" t="str">
            <v>CD568733</v>
          </cell>
          <cell r="G7362">
            <v>42234</v>
          </cell>
          <cell r="H7362" t="str">
            <v>CD</v>
          </cell>
        </row>
        <row r="7363">
          <cell r="F7363" t="str">
            <v>CD568023</v>
          </cell>
          <cell r="G7363">
            <v>42234</v>
          </cell>
          <cell r="H7363" t="str">
            <v>CD</v>
          </cell>
        </row>
        <row r="7364">
          <cell r="F7364" t="str">
            <v>CD567897</v>
          </cell>
          <cell r="G7364">
            <v>42234</v>
          </cell>
          <cell r="H7364" t="str">
            <v>CD</v>
          </cell>
        </row>
        <row r="7365">
          <cell r="F7365" t="str">
            <v>CD569563</v>
          </cell>
          <cell r="G7365">
            <v>42234</v>
          </cell>
          <cell r="H7365" t="str">
            <v>CD</v>
          </cell>
        </row>
        <row r="7366">
          <cell r="F7366" t="str">
            <v>CD569418</v>
          </cell>
          <cell r="G7366">
            <v>42234</v>
          </cell>
          <cell r="H7366" t="str">
            <v>CD</v>
          </cell>
        </row>
        <row r="7367">
          <cell r="F7367" t="str">
            <v>CD568767</v>
          </cell>
          <cell r="G7367">
            <v>42234</v>
          </cell>
          <cell r="H7367" t="str">
            <v>CD</v>
          </cell>
        </row>
        <row r="7368">
          <cell r="F7368" t="str">
            <v>CD557560</v>
          </cell>
          <cell r="G7368">
            <v>42234</v>
          </cell>
          <cell r="H7368" t="str">
            <v>CD</v>
          </cell>
        </row>
        <row r="7369">
          <cell r="F7369" t="str">
            <v>CD555979</v>
          </cell>
          <cell r="G7369">
            <v>42234</v>
          </cell>
          <cell r="H7369" t="str">
            <v>CD</v>
          </cell>
        </row>
        <row r="7370">
          <cell r="F7370" t="str">
            <v>CD570745</v>
          </cell>
          <cell r="G7370">
            <v>42236</v>
          </cell>
          <cell r="H7370" t="str">
            <v>CD</v>
          </cell>
        </row>
        <row r="7371">
          <cell r="F7371" t="str">
            <v>CD571580</v>
          </cell>
          <cell r="G7371">
            <v>42236</v>
          </cell>
          <cell r="H7371" t="str">
            <v>CD</v>
          </cell>
        </row>
        <row r="7372">
          <cell r="F7372" t="str">
            <v>CD570401</v>
          </cell>
          <cell r="G7372">
            <v>42236</v>
          </cell>
          <cell r="H7372" t="str">
            <v>CD</v>
          </cell>
        </row>
        <row r="7373">
          <cell r="F7373" t="str">
            <v>CD571603</v>
          </cell>
          <cell r="G7373">
            <v>42236</v>
          </cell>
          <cell r="H7373" t="str">
            <v>CD</v>
          </cell>
        </row>
        <row r="7374">
          <cell r="F7374" t="str">
            <v>CD571553</v>
          </cell>
          <cell r="G7374">
            <v>42236</v>
          </cell>
          <cell r="H7374" t="str">
            <v>CD</v>
          </cell>
        </row>
        <row r="7375">
          <cell r="F7375" t="str">
            <v>CD570103</v>
          </cell>
          <cell r="G7375">
            <v>42236</v>
          </cell>
          <cell r="H7375" t="str">
            <v>CD</v>
          </cell>
        </row>
        <row r="7376">
          <cell r="F7376" t="str">
            <v>CD571480</v>
          </cell>
          <cell r="G7376">
            <v>42236</v>
          </cell>
          <cell r="H7376" t="str">
            <v>CD</v>
          </cell>
        </row>
        <row r="7377">
          <cell r="F7377" t="str">
            <v>CQ65371</v>
          </cell>
          <cell r="G7377">
            <v>42236</v>
          </cell>
          <cell r="H7377" t="str">
            <v>CQ</v>
          </cell>
        </row>
        <row r="7378">
          <cell r="F7378" t="str">
            <v>CQ65347</v>
          </cell>
          <cell r="G7378">
            <v>42236</v>
          </cell>
          <cell r="H7378" t="str">
            <v>CQ</v>
          </cell>
        </row>
        <row r="7379">
          <cell r="F7379" t="str">
            <v>CH70831</v>
          </cell>
          <cell r="G7379">
            <v>42236</v>
          </cell>
          <cell r="H7379" t="str">
            <v>CH</v>
          </cell>
        </row>
        <row r="7380">
          <cell r="F7380" t="str">
            <v>CD570903</v>
          </cell>
          <cell r="G7380">
            <v>42236</v>
          </cell>
          <cell r="H7380" t="str">
            <v>CD</v>
          </cell>
        </row>
        <row r="7381">
          <cell r="F7381" t="str">
            <v>CD571145</v>
          </cell>
          <cell r="G7381">
            <v>42236</v>
          </cell>
          <cell r="H7381" t="str">
            <v>CD</v>
          </cell>
        </row>
        <row r="7382">
          <cell r="F7382" t="str">
            <v>CD571340</v>
          </cell>
          <cell r="G7382">
            <v>42236</v>
          </cell>
          <cell r="H7382" t="str">
            <v>CD</v>
          </cell>
        </row>
        <row r="7383">
          <cell r="F7383" t="str">
            <v>CD571158</v>
          </cell>
          <cell r="G7383">
            <v>42236</v>
          </cell>
          <cell r="H7383" t="str">
            <v>CD</v>
          </cell>
        </row>
        <row r="7384">
          <cell r="F7384" t="str">
            <v>CD571089</v>
          </cell>
          <cell r="G7384">
            <v>42236</v>
          </cell>
          <cell r="H7384" t="str">
            <v>CD</v>
          </cell>
        </row>
        <row r="7385">
          <cell r="F7385" t="str">
            <v>CD570527</v>
          </cell>
          <cell r="G7385">
            <v>42236</v>
          </cell>
          <cell r="H7385" t="str">
            <v>CD</v>
          </cell>
        </row>
        <row r="7386">
          <cell r="F7386" t="str">
            <v>CH70934</v>
          </cell>
          <cell r="G7386">
            <v>42236</v>
          </cell>
          <cell r="H7386" t="str">
            <v>CH</v>
          </cell>
        </row>
        <row r="7387">
          <cell r="F7387" t="str">
            <v>CD571375</v>
          </cell>
          <cell r="G7387">
            <v>42236</v>
          </cell>
          <cell r="H7387" t="str">
            <v>CD</v>
          </cell>
        </row>
        <row r="7388">
          <cell r="F7388" t="str">
            <v>CD571109</v>
          </cell>
          <cell r="G7388">
            <v>42236</v>
          </cell>
          <cell r="H7388" t="str">
            <v>CD</v>
          </cell>
        </row>
        <row r="7389">
          <cell r="F7389" t="str">
            <v>CD570175</v>
          </cell>
          <cell r="G7389">
            <v>42236</v>
          </cell>
          <cell r="H7389" t="str">
            <v>CD</v>
          </cell>
        </row>
        <row r="7390">
          <cell r="F7390" t="str">
            <v>CD571595</v>
          </cell>
          <cell r="G7390">
            <v>42236</v>
          </cell>
          <cell r="H7390" t="str">
            <v>CD</v>
          </cell>
        </row>
        <row r="7391">
          <cell r="F7391" t="str">
            <v>CH70841</v>
          </cell>
          <cell r="G7391">
            <v>42236</v>
          </cell>
          <cell r="H7391" t="str">
            <v>CH</v>
          </cell>
        </row>
        <row r="7392">
          <cell r="F7392" t="str">
            <v>CD571226</v>
          </cell>
          <cell r="G7392">
            <v>42236</v>
          </cell>
          <cell r="H7392" t="str">
            <v>CD</v>
          </cell>
        </row>
        <row r="7393">
          <cell r="F7393" t="str">
            <v>CD580302</v>
          </cell>
          <cell r="G7393">
            <v>42251</v>
          </cell>
          <cell r="H7393" t="str">
            <v>CD</v>
          </cell>
        </row>
        <row r="7394">
          <cell r="F7394" t="str">
            <v>CD578207</v>
          </cell>
          <cell r="G7394">
            <v>42251</v>
          </cell>
          <cell r="H7394" t="str">
            <v>CD</v>
          </cell>
        </row>
        <row r="7395">
          <cell r="F7395" t="str">
            <v>CD577584</v>
          </cell>
          <cell r="G7395">
            <v>42251</v>
          </cell>
          <cell r="H7395" t="str">
            <v>CD</v>
          </cell>
        </row>
        <row r="7396">
          <cell r="F7396" t="str">
            <v>CD577560</v>
          </cell>
          <cell r="G7396">
            <v>42251</v>
          </cell>
          <cell r="H7396" t="str">
            <v>CD</v>
          </cell>
        </row>
        <row r="7397">
          <cell r="F7397" t="str">
            <v>CD576389</v>
          </cell>
          <cell r="G7397">
            <v>42251</v>
          </cell>
          <cell r="H7397" t="str">
            <v>CD</v>
          </cell>
        </row>
        <row r="7398">
          <cell r="F7398" t="str">
            <v>CD574615</v>
          </cell>
          <cell r="G7398">
            <v>42251</v>
          </cell>
          <cell r="H7398" t="str">
            <v>CD</v>
          </cell>
        </row>
        <row r="7399">
          <cell r="F7399" t="str">
            <v>CD574567</v>
          </cell>
          <cell r="G7399">
            <v>42251</v>
          </cell>
          <cell r="H7399" t="str">
            <v>CD</v>
          </cell>
        </row>
        <row r="7400">
          <cell r="F7400" t="str">
            <v>CD573622</v>
          </cell>
          <cell r="G7400">
            <v>42251</v>
          </cell>
          <cell r="H7400" t="str">
            <v>CD</v>
          </cell>
        </row>
        <row r="7401">
          <cell r="F7401" t="str">
            <v>CD573213</v>
          </cell>
          <cell r="G7401">
            <v>42251</v>
          </cell>
          <cell r="H7401" t="str">
            <v>CD</v>
          </cell>
        </row>
        <row r="7402">
          <cell r="F7402" t="str">
            <v>CD572951</v>
          </cell>
          <cell r="G7402">
            <v>42251</v>
          </cell>
          <cell r="H7402" t="str">
            <v>CD</v>
          </cell>
        </row>
        <row r="7403">
          <cell r="F7403" t="str">
            <v>CD572093</v>
          </cell>
          <cell r="G7403">
            <v>42251</v>
          </cell>
          <cell r="H7403" t="str">
            <v>CD</v>
          </cell>
        </row>
        <row r="7404">
          <cell r="F7404" t="str">
            <v>CD573786</v>
          </cell>
          <cell r="G7404">
            <v>42251</v>
          </cell>
          <cell r="H7404" t="str">
            <v>CD</v>
          </cell>
        </row>
        <row r="7405">
          <cell r="F7405" t="str">
            <v>CD573574</v>
          </cell>
          <cell r="G7405">
            <v>42251</v>
          </cell>
          <cell r="H7405" t="str">
            <v>CD</v>
          </cell>
        </row>
        <row r="7406">
          <cell r="F7406" t="str">
            <v>CD577059</v>
          </cell>
          <cell r="G7406">
            <v>42251</v>
          </cell>
          <cell r="H7406" t="str">
            <v>CD</v>
          </cell>
        </row>
        <row r="7407">
          <cell r="F7407" t="str">
            <v>CD574960</v>
          </cell>
          <cell r="G7407">
            <v>42251</v>
          </cell>
          <cell r="H7407" t="str">
            <v>CD</v>
          </cell>
        </row>
        <row r="7408">
          <cell r="F7408" t="str">
            <v>CD575279</v>
          </cell>
          <cell r="G7408">
            <v>42251</v>
          </cell>
          <cell r="H7408" t="str">
            <v>CD</v>
          </cell>
        </row>
        <row r="7409">
          <cell r="F7409" t="str">
            <v>CD577571</v>
          </cell>
          <cell r="G7409">
            <v>42251</v>
          </cell>
          <cell r="H7409" t="str">
            <v>CD</v>
          </cell>
        </row>
        <row r="7410">
          <cell r="F7410" t="str">
            <v>CD577557</v>
          </cell>
          <cell r="G7410">
            <v>42251</v>
          </cell>
          <cell r="H7410" t="str">
            <v>CD</v>
          </cell>
        </row>
        <row r="7411">
          <cell r="F7411" t="str">
            <v>CD572187</v>
          </cell>
          <cell r="G7411">
            <v>42251</v>
          </cell>
          <cell r="H7411" t="str">
            <v>CD</v>
          </cell>
        </row>
        <row r="7412">
          <cell r="F7412" t="str">
            <v>CD572102</v>
          </cell>
          <cell r="G7412">
            <v>42251</v>
          </cell>
          <cell r="H7412" t="str">
            <v>CD</v>
          </cell>
        </row>
        <row r="7413">
          <cell r="F7413" t="str">
            <v>CD577581</v>
          </cell>
          <cell r="G7413">
            <v>42251</v>
          </cell>
          <cell r="H7413" t="str">
            <v>CD</v>
          </cell>
        </row>
        <row r="7414">
          <cell r="F7414" t="str">
            <v>CD572229</v>
          </cell>
          <cell r="G7414">
            <v>42251</v>
          </cell>
          <cell r="H7414" t="str">
            <v>CD</v>
          </cell>
        </row>
        <row r="7415">
          <cell r="F7415" t="str">
            <v>CD573734</v>
          </cell>
          <cell r="G7415">
            <v>42251</v>
          </cell>
          <cell r="H7415" t="str">
            <v>CD</v>
          </cell>
        </row>
        <row r="7416">
          <cell r="F7416" t="str">
            <v>CD577979</v>
          </cell>
          <cell r="G7416">
            <v>42251</v>
          </cell>
          <cell r="H7416" t="str">
            <v>CD</v>
          </cell>
        </row>
        <row r="7417">
          <cell r="F7417" t="str">
            <v>CD577574</v>
          </cell>
          <cell r="G7417">
            <v>42251</v>
          </cell>
          <cell r="H7417" t="str">
            <v>CD</v>
          </cell>
        </row>
        <row r="7418">
          <cell r="F7418" t="str">
            <v>CD573832</v>
          </cell>
          <cell r="G7418">
            <v>42251</v>
          </cell>
          <cell r="H7418" t="str">
            <v>CD</v>
          </cell>
        </row>
        <row r="7419">
          <cell r="F7419" t="str">
            <v>CD577354</v>
          </cell>
          <cell r="G7419">
            <v>42251</v>
          </cell>
          <cell r="H7419" t="str">
            <v>CD</v>
          </cell>
        </row>
        <row r="7420">
          <cell r="F7420" t="str">
            <v>CD572924</v>
          </cell>
          <cell r="G7420">
            <v>42251</v>
          </cell>
          <cell r="H7420" t="str">
            <v>CD</v>
          </cell>
        </row>
        <row r="7421">
          <cell r="F7421" t="str">
            <v>CD580427</v>
          </cell>
          <cell r="G7421">
            <v>42251</v>
          </cell>
          <cell r="H7421" t="str">
            <v>CD</v>
          </cell>
        </row>
        <row r="7422">
          <cell r="F7422" t="str">
            <v>CD580337</v>
          </cell>
          <cell r="G7422">
            <v>42251</v>
          </cell>
          <cell r="H7422" t="str">
            <v>CD</v>
          </cell>
        </row>
        <row r="7423">
          <cell r="F7423" t="str">
            <v>CD578968</v>
          </cell>
          <cell r="G7423">
            <v>42251</v>
          </cell>
          <cell r="H7423" t="str">
            <v>CD</v>
          </cell>
        </row>
        <row r="7424">
          <cell r="F7424" t="str">
            <v>CD580352</v>
          </cell>
          <cell r="G7424">
            <v>42251</v>
          </cell>
          <cell r="H7424" t="str">
            <v>CD</v>
          </cell>
        </row>
        <row r="7425">
          <cell r="F7425" t="str">
            <v>CD579727</v>
          </cell>
          <cell r="G7425">
            <v>42251</v>
          </cell>
          <cell r="H7425" t="str">
            <v>CD</v>
          </cell>
        </row>
        <row r="7426">
          <cell r="F7426" t="str">
            <v>CD579386</v>
          </cell>
          <cell r="G7426">
            <v>42251</v>
          </cell>
          <cell r="H7426" t="str">
            <v>CD</v>
          </cell>
        </row>
        <row r="7427">
          <cell r="F7427" t="str">
            <v>CD578197</v>
          </cell>
          <cell r="G7427">
            <v>42251</v>
          </cell>
          <cell r="H7427" t="str">
            <v>CD</v>
          </cell>
        </row>
        <row r="7428">
          <cell r="F7428" t="str">
            <v>CD578190</v>
          </cell>
          <cell r="G7428">
            <v>42251</v>
          </cell>
          <cell r="H7428" t="str">
            <v>CD</v>
          </cell>
        </row>
        <row r="7429">
          <cell r="F7429" t="str">
            <v>CH71523</v>
          </cell>
          <cell r="G7429">
            <v>42254</v>
          </cell>
          <cell r="H7429" t="str">
            <v>CH</v>
          </cell>
        </row>
        <row r="7430">
          <cell r="F7430" t="str">
            <v>CD578079</v>
          </cell>
          <cell r="G7430">
            <v>42254</v>
          </cell>
          <cell r="H7430" t="str">
            <v>CD</v>
          </cell>
        </row>
        <row r="7431">
          <cell r="F7431" t="str">
            <v>CD575926</v>
          </cell>
          <cell r="G7431">
            <v>42254</v>
          </cell>
          <cell r="H7431" t="str">
            <v>CD</v>
          </cell>
        </row>
        <row r="7432">
          <cell r="F7432" t="str">
            <v>CD574240</v>
          </cell>
          <cell r="G7432">
            <v>42254</v>
          </cell>
          <cell r="H7432" t="str">
            <v>CD</v>
          </cell>
        </row>
        <row r="7433">
          <cell r="F7433" t="str">
            <v>CD567007</v>
          </cell>
          <cell r="G7433">
            <v>42254</v>
          </cell>
          <cell r="H7433" t="str">
            <v>CD</v>
          </cell>
        </row>
        <row r="7434">
          <cell r="F7434" t="str">
            <v>CD575878</v>
          </cell>
          <cell r="G7434">
            <v>42254</v>
          </cell>
          <cell r="H7434" t="str">
            <v>CD</v>
          </cell>
        </row>
        <row r="7435">
          <cell r="F7435" t="str">
            <v>CD578007</v>
          </cell>
          <cell r="G7435">
            <v>42254</v>
          </cell>
          <cell r="H7435" t="str">
            <v>CD</v>
          </cell>
        </row>
        <row r="7436">
          <cell r="F7436" t="str">
            <v>CD578029</v>
          </cell>
          <cell r="G7436">
            <v>42254</v>
          </cell>
          <cell r="H7436" t="str">
            <v>CD</v>
          </cell>
        </row>
        <row r="7437">
          <cell r="F7437" t="str">
            <v>CD578157</v>
          </cell>
          <cell r="G7437">
            <v>42254</v>
          </cell>
          <cell r="H7437" t="str">
            <v>CD</v>
          </cell>
        </row>
        <row r="7438">
          <cell r="F7438" t="str">
            <v>CD579965</v>
          </cell>
          <cell r="G7438">
            <v>42254</v>
          </cell>
          <cell r="H7438" t="str">
            <v>CD</v>
          </cell>
        </row>
        <row r="7439">
          <cell r="F7439" t="str">
            <v>CD574477</v>
          </cell>
          <cell r="G7439">
            <v>42254</v>
          </cell>
          <cell r="H7439" t="str">
            <v>CD</v>
          </cell>
        </row>
        <row r="7440">
          <cell r="F7440" t="str">
            <v>CD575996</v>
          </cell>
          <cell r="G7440">
            <v>42254</v>
          </cell>
          <cell r="H7440" t="str">
            <v>CD</v>
          </cell>
        </row>
        <row r="7441">
          <cell r="F7441" t="str">
            <v>CD579244</v>
          </cell>
          <cell r="G7441">
            <v>42254</v>
          </cell>
          <cell r="H7441" t="str">
            <v>CD</v>
          </cell>
        </row>
        <row r="7442">
          <cell r="F7442" t="str">
            <v>CD573051</v>
          </cell>
          <cell r="G7442">
            <v>42254</v>
          </cell>
          <cell r="H7442" t="str">
            <v>CD</v>
          </cell>
        </row>
        <row r="7443">
          <cell r="F7443" t="str">
            <v>CD574442</v>
          </cell>
          <cell r="G7443">
            <v>42254</v>
          </cell>
          <cell r="H7443" t="str">
            <v>CD</v>
          </cell>
        </row>
        <row r="7444">
          <cell r="F7444" t="str">
            <v>CD574203</v>
          </cell>
          <cell r="G7444">
            <v>42254</v>
          </cell>
          <cell r="H7444" t="str">
            <v>CD</v>
          </cell>
        </row>
        <row r="7445">
          <cell r="F7445" t="str">
            <v>CD574227</v>
          </cell>
          <cell r="G7445">
            <v>42254</v>
          </cell>
          <cell r="H7445" t="str">
            <v>CD</v>
          </cell>
        </row>
        <row r="7446">
          <cell r="F7446" t="str">
            <v>CQ65739</v>
          </cell>
          <cell r="G7446">
            <v>42254</v>
          </cell>
          <cell r="H7446" t="str">
            <v>CQ</v>
          </cell>
        </row>
        <row r="7447">
          <cell r="F7447" t="str">
            <v>CQ61693</v>
          </cell>
          <cell r="G7447">
            <v>42254</v>
          </cell>
          <cell r="H7447" t="str">
            <v>CQ</v>
          </cell>
        </row>
        <row r="7448">
          <cell r="F7448" t="str">
            <v>CQ65561</v>
          </cell>
          <cell r="G7448">
            <v>42254</v>
          </cell>
          <cell r="H7448" t="str">
            <v>CQ</v>
          </cell>
        </row>
        <row r="7449">
          <cell r="F7449" t="str">
            <v>CQ65882</v>
          </cell>
          <cell r="G7449">
            <v>42254</v>
          </cell>
          <cell r="H7449" t="str">
            <v>CQ</v>
          </cell>
        </row>
        <row r="7450">
          <cell r="F7450" t="str">
            <v>CQ64925</v>
          </cell>
          <cell r="G7450">
            <v>42254</v>
          </cell>
          <cell r="H7450" t="str">
            <v>CQ</v>
          </cell>
        </row>
        <row r="7451">
          <cell r="F7451" t="str">
            <v>CD578993</v>
          </cell>
          <cell r="G7451">
            <v>42254</v>
          </cell>
          <cell r="H7451" t="str">
            <v>CD</v>
          </cell>
        </row>
        <row r="7452">
          <cell r="F7452" t="str">
            <v>CD539522</v>
          </cell>
          <cell r="G7452">
            <v>42254</v>
          </cell>
          <cell r="H7452" t="str">
            <v>CD</v>
          </cell>
        </row>
        <row r="7453">
          <cell r="F7453" t="str">
            <v>CD570667</v>
          </cell>
          <cell r="G7453">
            <v>42254</v>
          </cell>
          <cell r="H7453" t="str">
            <v>CD</v>
          </cell>
        </row>
        <row r="7454">
          <cell r="F7454" t="str">
            <v>CD544446</v>
          </cell>
          <cell r="G7454">
            <v>42254</v>
          </cell>
          <cell r="H7454" t="str">
            <v>CD</v>
          </cell>
        </row>
        <row r="7455">
          <cell r="F7455" t="str">
            <v>CD567869</v>
          </cell>
          <cell r="G7455">
            <v>42254</v>
          </cell>
          <cell r="H7455" t="str">
            <v>CD</v>
          </cell>
        </row>
        <row r="7456">
          <cell r="F7456" t="str">
            <v>CD539520</v>
          </cell>
          <cell r="G7456">
            <v>42254</v>
          </cell>
          <cell r="H7456" t="str">
            <v>CD</v>
          </cell>
        </row>
        <row r="7457">
          <cell r="F7457">
            <v>22110457</v>
          </cell>
          <cell r="G7457">
            <v>42254</v>
          </cell>
          <cell r="H7457" t="str">
            <v>22</v>
          </cell>
        </row>
        <row r="7458">
          <cell r="F7458" t="str">
            <v>CD570240</v>
          </cell>
          <cell r="G7458">
            <v>42254</v>
          </cell>
          <cell r="H7458" t="str">
            <v>CD</v>
          </cell>
        </row>
        <row r="7459">
          <cell r="F7459" t="str">
            <v>CD546596</v>
          </cell>
          <cell r="G7459">
            <v>42254</v>
          </cell>
          <cell r="H7459" t="str">
            <v>CD</v>
          </cell>
        </row>
        <row r="7460">
          <cell r="F7460" t="str">
            <v>CD574049</v>
          </cell>
          <cell r="G7460">
            <v>42254</v>
          </cell>
          <cell r="H7460" t="str">
            <v>CD</v>
          </cell>
        </row>
        <row r="7461">
          <cell r="F7461" t="str">
            <v>CD575626</v>
          </cell>
          <cell r="G7461">
            <v>42254</v>
          </cell>
          <cell r="H7461" t="str">
            <v>CD</v>
          </cell>
        </row>
        <row r="7462">
          <cell r="F7462" t="str">
            <v>CD579228</v>
          </cell>
          <cell r="G7462">
            <v>42254</v>
          </cell>
          <cell r="H7462" t="str">
            <v>CD</v>
          </cell>
        </row>
        <row r="7463">
          <cell r="F7463" t="str">
            <v>CD563724</v>
          </cell>
          <cell r="G7463">
            <v>42254</v>
          </cell>
          <cell r="H7463" t="str">
            <v>CD</v>
          </cell>
        </row>
        <row r="7464">
          <cell r="F7464" t="str">
            <v>CD556264</v>
          </cell>
          <cell r="G7464">
            <v>42254</v>
          </cell>
          <cell r="H7464" t="str">
            <v>CD</v>
          </cell>
        </row>
        <row r="7465">
          <cell r="F7465" t="str">
            <v>CD563116</v>
          </cell>
          <cell r="G7465">
            <v>42254</v>
          </cell>
          <cell r="H7465" t="str">
            <v>CD</v>
          </cell>
        </row>
        <row r="7466">
          <cell r="F7466" t="str">
            <v>CD574758</v>
          </cell>
          <cell r="G7466">
            <v>42254</v>
          </cell>
          <cell r="H7466" t="str">
            <v>CD</v>
          </cell>
        </row>
        <row r="7467">
          <cell r="F7467" t="str">
            <v>CD575837</v>
          </cell>
          <cell r="G7467">
            <v>42254</v>
          </cell>
          <cell r="H7467" t="str">
            <v>CD</v>
          </cell>
        </row>
        <row r="7468">
          <cell r="F7468" t="str">
            <v>CD578958</v>
          </cell>
          <cell r="G7468">
            <v>42261</v>
          </cell>
          <cell r="H7468" t="str">
            <v>CD</v>
          </cell>
        </row>
        <row r="7469">
          <cell r="F7469" t="str">
            <v>CD579441</v>
          </cell>
          <cell r="G7469">
            <v>42261</v>
          </cell>
          <cell r="H7469" t="str">
            <v>CD</v>
          </cell>
        </row>
        <row r="7470">
          <cell r="F7470" t="str">
            <v>CD579571</v>
          </cell>
          <cell r="G7470">
            <v>42261</v>
          </cell>
          <cell r="H7470" t="str">
            <v>CD</v>
          </cell>
        </row>
        <row r="7471">
          <cell r="F7471" t="str">
            <v>CD579912</v>
          </cell>
          <cell r="G7471">
            <v>42261</v>
          </cell>
          <cell r="H7471" t="str">
            <v>CD</v>
          </cell>
        </row>
        <row r="7472">
          <cell r="F7472" t="str">
            <v>CD579438</v>
          </cell>
          <cell r="G7472">
            <v>42261</v>
          </cell>
          <cell r="H7472" t="str">
            <v>CD</v>
          </cell>
        </row>
        <row r="7473">
          <cell r="F7473" t="str">
            <v>CD579918</v>
          </cell>
          <cell r="G7473">
            <v>42261</v>
          </cell>
          <cell r="H7473" t="str">
            <v>CD</v>
          </cell>
        </row>
        <row r="7474">
          <cell r="F7474" t="str">
            <v>CD571778</v>
          </cell>
          <cell r="G7474">
            <v>42261</v>
          </cell>
          <cell r="H7474" t="str">
            <v>CD</v>
          </cell>
        </row>
        <row r="7475">
          <cell r="F7475" t="str">
            <v>CD577928</v>
          </cell>
          <cell r="G7475">
            <v>42261</v>
          </cell>
          <cell r="H7475" t="str">
            <v>CD</v>
          </cell>
        </row>
        <row r="7476">
          <cell r="F7476" t="str">
            <v>CD577699</v>
          </cell>
          <cell r="G7476">
            <v>42261</v>
          </cell>
          <cell r="H7476" t="str">
            <v>CD</v>
          </cell>
        </row>
        <row r="7477">
          <cell r="F7477" t="str">
            <v>CD578389</v>
          </cell>
          <cell r="G7477">
            <v>42261</v>
          </cell>
          <cell r="H7477" t="str">
            <v>CD</v>
          </cell>
        </row>
        <row r="7478">
          <cell r="F7478" t="str">
            <v>CD578517</v>
          </cell>
          <cell r="G7478">
            <v>42261</v>
          </cell>
          <cell r="H7478" t="str">
            <v>CD</v>
          </cell>
        </row>
        <row r="7479">
          <cell r="F7479" t="str">
            <v>CD578674</v>
          </cell>
          <cell r="G7479">
            <v>42261</v>
          </cell>
          <cell r="H7479" t="str">
            <v>CD</v>
          </cell>
        </row>
        <row r="7480">
          <cell r="F7480" t="str">
            <v>CD578289</v>
          </cell>
          <cell r="G7480">
            <v>42261</v>
          </cell>
          <cell r="H7480" t="str">
            <v>CD</v>
          </cell>
        </row>
        <row r="7481">
          <cell r="F7481" t="str">
            <v>CD578900</v>
          </cell>
          <cell r="G7481">
            <v>42261</v>
          </cell>
          <cell r="H7481" t="str">
            <v>CD</v>
          </cell>
        </row>
        <row r="7482">
          <cell r="F7482" t="str">
            <v>CD578829</v>
          </cell>
          <cell r="G7482">
            <v>42261</v>
          </cell>
          <cell r="H7482" t="str">
            <v>CD</v>
          </cell>
        </row>
        <row r="7483">
          <cell r="F7483" t="str">
            <v>CD572213</v>
          </cell>
          <cell r="G7483">
            <v>42261</v>
          </cell>
          <cell r="H7483" t="str">
            <v>CD</v>
          </cell>
        </row>
        <row r="7484">
          <cell r="F7484" t="str">
            <v>CD572218</v>
          </cell>
          <cell r="G7484">
            <v>42261</v>
          </cell>
          <cell r="H7484" t="str">
            <v>CD</v>
          </cell>
        </row>
        <row r="7485">
          <cell r="F7485" t="str">
            <v>CD572250</v>
          </cell>
          <cell r="G7485">
            <v>42261</v>
          </cell>
          <cell r="H7485" t="str">
            <v>CD</v>
          </cell>
        </row>
        <row r="7486">
          <cell r="F7486" t="str">
            <v>CD572348</v>
          </cell>
          <cell r="G7486">
            <v>42261</v>
          </cell>
          <cell r="H7486" t="str">
            <v>CD</v>
          </cell>
        </row>
        <row r="7487">
          <cell r="F7487" t="str">
            <v>CD572507</v>
          </cell>
          <cell r="G7487">
            <v>42261</v>
          </cell>
          <cell r="H7487" t="str">
            <v>CD</v>
          </cell>
        </row>
        <row r="7488">
          <cell r="F7488" t="str">
            <v>CD572588</v>
          </cell>
          <cell r="G7488">
            <v>42261</v>
          </cell>
          <cell r="H7488" t="str">
            <v>CD</v>
          </cell>
        </row>
        <row r="7489">
          <cell r="F7489" t="str">
            <v>CD572345</v>
          </cell>
          <cell r="G7489">
            <v>42261</v>
          </cell>
          <cell r="H7489" t="str">
            <v>CD</v>
          </cell>
        </row>
        <row r="7490">
          <cell r="F7490" t="str">
            <v>CD572954</v>
          </cell>
          <cell r="G7490">
            <v>42261</v>
          </cell>
          <cell r="H7490" t="str">
            <v>CD</v>
          </cell>
        </row>
        <row r="7491">
          <cell r="F7491" t="str">
            <v>CD572959</v>
          </cell>
          <cell r="G7491">
            <v>42261</v>
          </cell>
          <cell r="H7491" t="str">
            <v>CD</v>
          </cell>
        </row>
        <row r="7492">
          <cell r="F7492" t="str">
            <v>CD574186</v>
          </cell>
          <cell r="G7492">
            <v>42261</v>
          </cell>
          <cell r="H7492" t="str">
            <v>CD</v>
          </cell>
        </row>
        <row r="7493">
          <cell r="F7493" t="str">
            <v>CD574532</v>
          </cell>
          <cell r="G7493">
            <v>42261</v>
          </cell>
          <cell r="H7493" t="str">
            <v>CD</v>
          </cell>
        </row>
        <row r="7494">
          <cell r="F7494" t="str">
            <v>CD572916</v>
          </cell>
          <cell r="G7494">
            <v>42261</v>
          </cell>
          <cell r="H7494" t="str">
            <v>CD</v>
          </cell>
        </row>
        <row r="7495">
          <cell r="F7495" t="str">
            <v>CD574652</v>
          </cell>
          <cell r="G7495">
            <v>42261</v>
          </cell>
          <cell r="H7495" t="str">
            <v>CD</v>
          </cell>
        </row>
        <row r="7496">
          <cell r="F7496" t="str">
            <v>CD573564</v>
          </cell>
          <cell r="G7496">
            <v>42261</v>
          </cell>
          <cell r="H7496" t="str">
            <v>CD</v>
          </cell>
        </row>
        <row r="7497">
          <cell r="F7497" t="str">
            <v>CD575108</v>
          </cell>
          <cell r="G7497">
            <v>42261</v>
          </cell>
          <cell r="H7497" t="str">
            <v>CD</v>
          </cell>
        </row>
        <row r="7498">
          <cell r="F7498" t="str">
            <v>CD575032</v>
          </cell>
          <cell r="G7498">
            <v>42261</v>
          </cell>
          <cell r="H7498" t="str">
            <v>CD</v>
          </cell>
        </row>
        <row r="7499">
          <cell r="F7499" t="str">
            <v>CD575585</v>
          </cell>
          <cell r="G7499">
            <v>42261</v>
          </cell>
          <cell r="H7499" t="str">
            <v>CD</v>
          </cell>
        </row>
        <row r="7500">
          <cell r="F7500" t="str">
            <v>CD575725</v>
          </cell>
          <cell r="G7500">
            <v>42261</v>
          </cell>
          <cell r="H7500" t="str">
            <v>CD</v>
          </cell>
        </row>
        <row r="7501">
          <cell r="F7501" t="str">
            <v>CD576340</v>
          </cell>
          <cell r="G7501">
            <v>42261</v>
          </cell>
          <cell r="H7501" t="str">
            <v>CD</v>
          </cell>
        </row>
        <row r="7502">
          <cell r="F7502" t="str">
            <v>CD574989</v>
          </cell>
          <cell r="G7502">
            <v>42261</v>
          </cell>
          <cell r="H7502" t="str">
            <v>CD</v>
          </cell>
        </row>
        <row r="7503">
          <cell r="F7503" t="str">
            <v>CD576575</v>
          </cell>
          <cell r="G7503">
            <v>42261</v>
          </cell>
          <cell r="H7503" t="str">
            <v>CD</v>
          </cell>
        </row>
        <row r="7504">
          <cell r="F7504" t="str">
            <v>CD576835</v>
          </cell>
          <cell r="G7504">
            <v>42261</v>
          </cell>
          <cell r="H7504" t="str">
            <v>CD</v>
          </cell>
        </row>
        <row r="7505">
          <cell r="F7505" t="str">
            <v>CD577291</v>
          </cell>
          <cell r="G7505">
            <v>42261</v>
          </cell>
          <cell r="H7505" t="str">
            <v>CD</v>
          </cell>
        </row>
        <row r="7506">
          <cell r="F7506" t="str">
            <v>CD578914</v>
          </cell>
          <cell r="G7506">
            <v>42261</v>
          </cell>
          <cell r="H7506" t="str">
            <v>CD</v>
          </cell>
        </row>
        <row r="7507">
          <cell r="F7507" t="str">
            <v>CD572074</v>
          </cell>
          <cell r="G7507">
            <v>42261</v>
          </cell>
          <cell r="H7507" t="str">
            <v>CD</v>
          </cell>
        </row>
        <row r="7508">
          <cell r="F7508" t="str">
            <v>CD572147</v>
          </cell>
          <cell r="G7508">
            <v>42261</v>
          </cell>
          <cell r="H7508" t="str">
            <v>CD</v>
          </cell>
        </row>
        <row r="7509">
          <cell r="F7509" t="str">
            <v>CD572145</v>
          </cell>
          <cell r="G7509">
            <v>42261</v>
          </cell>
          <cell r="H7509" t="str">
            <v>CD</v>
          </cell>
        </row>
        <row r="7510">
          <cell r="F7510" t="str">
            <v>CD576582</v>
          </cell>
          <cell r="G7510">
            <v>42261</v>
          </cell>
          <cell r="H7510" t="str">
            <v>CD</v>
          </cell>
        </row>
        <row r="7511">
          <cell r="F7511" t="str">
            <v>CD579468</v>
          </cell>
          <cell r="G7511">
            <v>42261</v>
          </cell>
          <cell r="H7511" t="str">
            <v>CD</v>
          </cell>
        </row>
        <row r="7512">
          <cell r="F7512" t="str">
            <v>CD579230</v>
          </cell>
          <cell r="G7512">
            <v>42261</v>
          </cell>
          <cell r="H7512" t="str">
            <v>CD</v>
          </cell>
        </row>
        <row r="7513">
          <cell r="F7513" t="str">
            <v>CD578905</v>
          </cell>
          <cell r="G7513">
            <v>42261</v>
          </cell>
          <cell r="H7513" t="str">
            <v>CD</v>
          </cell>
        </row>
        <row r="7514">
          <cell r="F7514" t="str">
            <v>CD578564</v>
          </cell>
          <cell r="G7514">
            <v>42261</v>
          </cell>
          <cell r="H7514" t="str">
            <v>CD</v>
          </cell>
        </row>
        <row r="7515">
          <cell r="F7515" t="str">
            <v>CD578025</v>
          </cell>
          <cell r="G7515">
            <v>42261</v>
          </cell>
          <cell r="H7515" t="str">
            <v>CD</v>
          </cell>
        </row>
        <row r="7516">
          <cell r="F7516" t="str">
            <v>CD577412</v>
          </cell>
          <cell r="G7516">
            <v>42261</v>
          </cell>
          <cell r="H7516" t="str">
            <v>CD</v>
          </cell>
        </row>
        <row r="7517">
          <cell r="F7517" t="str">
            <v>CD576876</v>
          </cell>
          <cell r="G7517">
            <v>42261</v>
          </cell>
          <cell r="H7517" t="str">
            <v>CD</v>
          </cell>
        </row>
        <row r="7518">
          <cell r="F7518" t="str">
            <v>CD576466</v>
          </cell>
          <cell r="G7518">
            <v>42261</v>
          </cell>
          <cell r="H7518" t="str">
            <v>CD</v>
          </cell>
        </row>
        <row r="7519">
          <cell r="F7519" t="str">
            <v>CD575733</v>
          </cell>
          <cell r="G7519">
            <v>42261</v>
          </cell>
          <cell r="H7519" t="str">
            <v>CD</v>
          </cell>
        </row>
        <row r="7520">
          <cell r="F7520" t="str">
            <v>CD575552</v>
          </cell>
          <cell r="G7520">
            <v>42261</v>
          </cell>
          <cell r="H7520" t="str">
            <v>CD</v>
          </cell>
        </row>
        <row r="7521">
          <cell r="F7521" t="str">
            <v>CD575533</v>
          </cell>
          <cell r="G7521">
            <v>42261</v>
          </cell>
          <cell r="H7521" t="str">
            <v>CD</v>
          </cell>
        </row>
        <row r="7522">
          <cell r="F7522" t="str">
            <v>CD574935</v>
          </cell>
          <cell r="G7522">
            <v>42261</v>
          </cell>
          <cell r="H7522" t="str">
            <v>CD</v>
          </cell>
        </row>
        <row r="7523">
          <cell r="F7523" t="str">
            <v>CD573608</v>
          </cell>
          <cell r="G7523">
            <v>42261</v>
          </cell>
          <cell r="H7523" t="str">
            <v>CD</v>
          </cell>
        </row>
        <row r="7524">
          <cell r="F7524" t="str">
            <v>CD573413</v>
          </cell>
          <cell r="G7524">
            <v>42261</v>
          </cell>
          <cell r="H7524" t="str">
            <v>CD</v>
          </cell>
        </row>
        <row r="7525">
          <cell r="F7525" t="str">
            <v>CD573397</v>
          </cell>
          <cell r="G7525">
            <v>42261</v>
          </cell>
          <cell r="H7525" t="str">
            <v>CD</v>
          </cell>
        </row>
        <row r="7526">
          <cell r="F7526" t="str">
            <v>CD573277</v>
          </cell>
          <cell r="G7526">
            <v>42261</v>
          </cell>
          <cell r="H7526" t="str">
            <v>CD</v>
          </cell>
        </row>
        <row r="7527">
          <cell r="F7527" t="str">
            <v>CD572376</v>
          </cell>
          <cell r="G7527">
            <v>42261</v>
          </cell>
          <cell r="H7527" t="str">
            <v>CD</v>
          </cell>
        </row>
        <row r="7528">
          <cell r="F7528" t="str">
            <v>CD572238</v>
          </cell>
          <cell r="G7528">
            <v>42261</v>
          </cell>
          <cell r="H7528" t="str">
            <v>CD</v>
          </cell>
        </row>
        <row r="7529">
          <cell r="F7529" t="str">
            <v>CD572149</v>
          </cell>
          <cell r="G7529">
            <v>42261</v>
          </cell>
          <cell r="H7529" t="str">
            <v>CD</v>
          </cell>
        </row>
        <row r="7530">
          <cell r="F7530" t="str">
            <v>CD571821</v>
          </cell>
          <cell r="G7530">
            <v>42261</v>
          </cell>
          <cell r="H7530" t="str">
            <v>CD</v>
          </cell>
        </row>
        <row r="7531">
          <cell r="F7531" t="str">
            <v>CD576915</v>
          </cell>
          <cell r="G7531">
            <v>42261</v>
          </cell>
          <cell r="H7531" t="str">
            <v>CD</v>
          </cell>
        </row>
        <row r="7532">
          <cell r="F7532" t="str">
            <v>CD577281</v>
          </cell>
          <cell r="G7532">
            <v>42261</v>
          </cell>
          <cell r="H7532" t="str">
            <v>CD</v>
          </cell>
        </row>
        <row r="7533">
          <cell r="F7533" t="str">
            <v>CD572599</v>
          </cell>
          <cell r="G7533">
            <v>42261</v>
          </cell>
          <cell r="H7533" t="str">
            <v>CD</v>
          </cell>
        </row>
        <row r="7534">
          <cell r="F7534" t="str">
            <v>CD572956</v>
          </cell>
          <cell r="G7534">
            <v>42261</v>
          </cell>
          <cell r="H7534" t="str">
            <v>CD</v>
          </cell>
        </row>
        <row r="7535">
          <cell r="F7535" t="str">
            <v>CD572209</v>
          </cell>
          <cell r="G7535">
            <v>42261</v>
          </cell>
          <cell r="H7535" t="str">
            <v>CD</v>
          </cell>
        </row>
        <row r="7536">
          <cell r="F7536" t="str">
            <v>CD578922</v>
          </cell>
          <cell r="G7536">
            <v>42261</v>
          </cell>
          <cell r="H7536" t="str">
            <v>CD</v>
          </cell>
        </row>
        <row r="7537">
          <cell r="F7537" t="str">
            <v>CD579326</v>
          </cell>
          <cell r="G7537">
            <v>42261</v>
          </cell>
          <cell r="H7537" t="str">
            <v>CD</v>
          </cell>
        </row>
        <row r="7538">
          <cell r="F7538" t="str">
            <v>CD570212</v>
          </cell>
          <cell r="G7538">
            <v>42261</v>
          </cell>
          <cell r="H7538" t="str">
            <v>CD</v>
          </cell>
        </row>
        <row r="7539">
          <cell r="F7539" t="str">
            <v>CD577935</v>
          </cell>
          <cell r="G7539">
            <v>42261</v>
          </cell>
          <cell r="H7539" t="str">
            <v>CD</v>
          </cell>
        </row>
        <row r="7540">
          <cell r="F7540" t="str">
            <v>CD575985</v>
          </cell>
          <cell r="G7540">
            <v>42261</v>
          </cell>
          <cell r="H7540" t="str">
            <v>CD</v>
          </cell>
        </row>
        <row r="7541">
          <cell r="F7541" t="str">
            <v>CD576438</v>
          </cell>
          <cell r="G7541">
            <v>42261</v>
          </cell>
          <cell r="H7541" t="str">
            <v>CD</v>
          </cell>
        </row>
        <row r="7542">
          <cell r="F7542" t="str">
            <v>CD579661</v>
          </cell>
          <cell r="G7542">
            <v>42261</v>
          </cell>
          <cell r="H7542" t="str">
            <v>CD</v>
          </cell>
        </row>
        <row r="7543">
          <cell r="F7543" t="str">
            <v>CD580402</v>
          </cell>
          <cell r="G7543">
            <v>42261</v>
          </cell>
          <cell r="H7543" t="str">
            <v>CD</v>
          </cell>
        </row>
        <row r="7544">
          <cell r="F7544" t="str">
            <v>CD580562</v>
          </cell>
          <cell r="G7544">
            <v>42261</v>
          </cell>
          <cell r="H7544" t="str">
            <v>CD</v>
          </cell>
        </row>
        <row r="7545">
          <cell r="F7545" t="str">
            <v>CD580861</v>
          </cell>
          <cell r="G7545">
            <v>42261</v>
          </cell>
          <cell r="H7545" t="str">
            <v>CD</v>
          </cell>
        </row>
        <row r="7546">
          <cell r="F7546" t="str">
            <v>CD580378</v>
          </cell>
          <cell r="G7546">
            <v>42261</v>
          </cell>
          <cell r="H7546" t="str">
            <v>CD</v>
          </cell>
        </row>
        <row r="7547">
          <cell r="F7547" t="str">
            <v>CD580974</v>
          </cell>
          <cell r="G7547">
            <v>42261</v>
          </cell>
          <cell r="H7547" t="str">
            <v>CD</v>
          </cell>
        </row>
        <row r="7548">
          <cell r="F7548" t="str">
            <v>CD581526</v>
          </cell>
          <cell r="G7548">
            <v>42261</v>
          </cell>
          <cell r="H7548" t="str">
            <v>CD</v>
          </cell>
        </row>
        <row r="7549">
          <cell r="F7549" t="str">
            <v>CD581588</v>
          </cell>
          <cell r="G7549">
            <v>42261</v>
          </cell>
          <cell r="H7549" t="str">
            <v>CD</v>
          </cell>
        </row>
        <row r="7550">
          <cell r="F7550" t="str">
            <v>CD581495</v>
          </cell>
          <cell r="G7550">
            <v>42261</v>
          </cell>
          <cell r="H7550" t="str">
            <v>CD</v>
          </cell>
        </row>
        <row r="7551">
          <cell r="F7551" t="str">
            <v>CD581618</v>
          </cell>
          <cell r="G7551">
            <v>42261</v>
          </cell>
          <cell r="H7551" t="str">
            <v>CD</v>
          </cell>
        </row>
        <row r="7552">
          <cell r="F7552" t="str">
            <v>CD581657</v>
          </cell>
          <cell r="G7552">
            <v>42261</v>
          </cell>
          <cell r="H7552" t="str">
            <v>CD</v>
          </cell>
        </row>
        <row r="7553">
          <cell r="F7553" t="str">
            <v>CD581784</v>
          </cell>
          <cell r="G7553">
            <v>42261</v>
          </cell>
          <cell r="H7553" t="str">
            <v>CD</v>
          </cell>
        </row>
        <row r="7554">
          <cell r="F7554" t="str">
            <v>CD580868</v>
          </cell>
          <cell r="G7554">
            <v>42261</v>
          </cell>
          <cell r="H7554" t="str">
            <v>CD</v>
          </cell>
        </row>
        <row r="7555">
          <cell r="F7555" t="str">
            <v>CD581811</v>
          </cell>
          <cell r="G7555">
            <v>42261</v>
          </cell>
          <cell r="H7555" t="str">
            <v>CD</v>
          </cell>
        </row>
        <row r="7556">
          <cell r="F7556" t="str">
            <v>CD581863</v>
          </cell>
          <cell r="G7556">
            <v>42261</v>
          </cell>
          <cell r="H7556" t="str">
            <v>CD</v>
          </cell>
        </row>
        <row r="7557">
          <cell r="F7557" t="str">
            <v>CH71092</v>
          </cell>
          <cell r="G7557">
            <v>42261</v>
          </cell>
          <cell r="H7557" t="str">
            <v>CH</v>
          </cell>
        </row>
        <row r="7558">
          <cell r="F7558" t="str">
            <v>CD581895</v>
          </cell>
          <cell r="G7558">
            <v>42261</v>
          </cell>
          <cell r="H7558" t="str">
            <v>CD</v>
          </cell>
        </row>
        <row r="7559">
          <cell r="F7559" t="str">
            <v>CH71490</v>
          </cell>
          <cell r="G7559">
            <v>42261</v>
          </cell>
          <cell r="H7559" t="str">
            <v>CH</v>
          </cell>
        </row>
        <row r="7560">
          <cell r="F7560" t="str">
            <v>CH71191</v>
          </cell>
          <cell r="G7560">
            <v>42261</v>
          </cell>
          <cell r="H7560" t="str">
            <v>CH</v>
          </cell>
        </row>
        <row r="7561">
          <cell r="F7561" t="str">
            <v>CD581806</v>
          </cell>
          <cell r="G7561">
            <v>42261</v>
          </cell>
          <cell r="H7561" t="str">
            <v>CD</v>
          </cell>
        </row>
        <row r="7562">
          <cell r="F7562" t="str">
            <v>PR62643</v>
          </cell>
          <cell r="G7562">
            <v>42261</v>
          </cell>
          <cell r="H7562" t="str">
            <v>PR</v>
          </cell>
        </row>
        <row r="7563">
          <cell r="F7563" t="str">
            <v>CD580027</v>
          </cell>
          <cell r="G7563">
            <v>42261</v>
          </cell>
          <cell r="H7563" t="str">
            <v>CD</v>
          </cell>
        </row>
        <row r="7564">
          <cell r="F7564" t="str">
            <v>CH71505</v>
          </cell>
          <cell r="G7564">
            <v>42261</v>
          </cell>
          <cell r="H7564" t="str">
            <v>CH</v>
          </cell>
        </row>
        <row r="7565">
          <cell r="F7565" t="str">
            <v>CH71156</v>
          </cell>
          <cell r="G7565">
            <v>42261</v>
          </cell>
          <cell r="H7565" t="str">
            <v>CH</v>
          </cell>
        </row>
        <row r="7566">
          <cell r="F7566" t="str">
            <v>CD581848</v>
          </cell>
          <cell r="G7566">
            <v>42261</v>
          </cell>
          <cell r="H7566" t="str">
            <v>CD</v>
          </cell>
        </row>
        <row r="7567">
          <cell r="F7567" t="str">
            <v>CD581741</v>
          </cell>
          <cell r="G7567">
            <v>42261</v>
          </cell>
          <cell r="H7567" t="str">
            <v>CD</v>
          </cell>
        </row>
        <row r="7568">
          <cell r="F7568" t="str">
            <v>CD581593</v>
          </cell>
          <cell r="G7568">
            <v>42261</v>
          </cell>
          <cell r="H7568" t="str">
            <v>CD</v>
          </cell>
        </row>
        <row r="7569">
          <cell r="F7569" t="str">
            <v>CD581021</v>
          </cell>
          <cell r="G7569">
            <v>42261</v>
          </cell>
          <cell r="H7569" t="str">
            <v>CD</v>
          </cell>
        </row>
        <row r="7570">
          <cell r="F7570" t="str">
            <v>CD580990</v>
          </cell>
          <cell r="G7570">
            <v>42261</v>
          </cell>
          <cell r="H7570" t="str">
            <v>CD</v>
          </cell>
        </row>
        <row r="7571">
          <cell r="F7571" t="str">
            <v>CD580385</v>
          </cell>
          <cell r="G7571">
            <v>42261</v>
          </cell>
          <cell r="H7571" t="str">
            <v>CD</v>
          </cell>
        </row>
        <row r="7572">
          <cell r="F7572" t="str">
            <v>CH71503</v>
          </cell>
          <cell r="G7572">
            <v>42261</v>
          </cell>
          <cell r="H7572" t="str">
            <v>CH</v>
          </cell>
        </row>
        <row r="7573">
          <cell r="F7573" t="str">
            <v>CD580620</v>
          </cell>
          <cell r="G7573">
            <v>42261</v>
          </cell>
          <cell r="H7573" t="str">
            <v>CD</v>
          </cell>
        </row>
        <row r="7574">
          <cell r="F7574" t="str">
            <v>CD580083</v>
          </cell>
          <cell r="G7574">
            <v>42261</v>
          </cell>
          <cell r="H7574" t="str">
            <v>CD</v>
          </cell>
        </row>
        <row r="7575">
          <cell r="F7575" t="str">
            <v>CD580181</v>
          </cell>
          <cell r="G7575">
            <v>42261</v>
          </cell>
          <cell r="H7575" t="str">
            <v>CD</v>
          </cell>
        </row>
        <row r="7576">
          <cell r="F7576" t="str">
            <v>CD581624</v>
          </cell>
          <cell r="G7576">
            <v>42261</v>
          </cell>
          <cell r="H7576" t="str">
            <v>CD</v>
          </cell>
        </row>
        <row r="7577">
          <cell r="F7577" t="str">
            <v>CH71854</v>
          </cell>
          <cell r="G7577">
            <v>42261</v>
          </cell>
          <cell r="H7577" t="str">
            <v>CH</v>
          </cell>
        </row>
        <row r="7578">
          <cell r="F7578" t="str">
            <v>CH71708</v>
          </cell>
          <cell r="G7578">
            <v>42261</v>
          </cell>
          <cell r="H7578" t="str">
            <v>CH</v>
          </cell>
        </row>
        <row r="7579">
          <cell r="F7579" t="str">
            <v>CD583568</v>
          </cell>
          <cell r="G7579">
            <v>42261</v>
          </cell>
          <cell r="H7579" t="str">
            <v>CD</v>
          </cell>
        </row>
        <row r="7580">
          <cell r="F7580" t="str">
            <v>CD583255</v>
          </cell>
          <cell r="G7580">
            <v>42261</v>
          </cell>
          <cell r="H7580" t="str">
            <v>CD</v>
          </cell>
        </row>
        <row r="7581">
          <cell r="F7581" t="str">
            <v>CD582952</v>
          </cell>
          <cell r="G7581">
            <v>42261</v>
          </cell>
          <cell r="H7581" t="str">
            <v>CD</v>
          </cell>
        </row>
        <row r="7582">
          <cell r="F7582" t="str">
            <v>CD582523</v>
          </cell>
          <cell r="G7582">
            <v>42261</v>
          </cell>
          <cell r="H7582" t="str">
            <v>CD</v>
          </cell>
        </row>
        <row r="7583">
          <cell r="F7583" t="str">
            <v>CD582505</v>
          </cell>
          <cell r="G7583">
            <v>42261</v>
          </cell>
          <cell r="H7583" t="str">
            <v>CD</v>
          </cell>
        </row>
        <row r="7584">
          <cell r="F7584" t="str">
            <v>CD582494</v>
          </cell>
          <cell r="G7584">
            <v>42261</v>
          </cell>
          <cell r="H7584" t="str">
            <v>CD</v>
          </cell>
        </row>
        <row r="7585">
          <cell r="F7585" t="str">
            <v>CD582337</v>
          </cell>
          <cell r="G7585">
            <v>42261</v>
          </cell>
          <cell r="H7585" t="str">
            <v>CD</v>
          </cell>
        </row>
        <row r="7586">
          <cell r="F7586" t="str">
            <v>CD583339</v>
          </cell>
          <cell r="G7586">
            <v>42261</v>
          </cell>
          <cell r="H7586" t="str">
            <v>CD</v>
          </cell>
        </row>
        <row r="7587">
          <cell r="F7587" t="str">
            <v>CH71779</v>
          </cell>
          <cell r="G7587">
            <v>42261</v>
          </cell>
          <cell r="H7587" t="str">
            <v>CH</v>
          </cell>
        </row>
        <row r="7588">
          <cell r="F7588" t="str">
            <v>CD580322</v>
          </cell>
          <cell r="G7588">
            <v>42261</v>
          </cell>
          <cell r="H7588" t="str">
            <v>CD</v>
          </cell>
        </row>
        <row r="7589">
          <cell r="F7589" t="str">
            <v>CD580669</v>
          </cell>
          <cell r="G7589">
            <v>42261</v>
          </cell>
          <cell r="H7589" t="str">
            <v>CD</v>
          </cell>
        </row>
        <row r="7590">
          <cell r="F7590" t="str">
            <v>CD582480</v>
          </cell>
          <cell r="G7590">
            <v>42261</v>
          </cell>
          <cell r="H7590" t="str">
            <v>CD</v>
          </cell>
        </row>
        <row r="7591">
          <cell r="F7591" t="str">
            <v>CD572427</v>
          </cell>
          <cell r="G7591">
            <v>42261</v>
          </cell>
          <cell r="H7591" t="str">
            <v>CD</v>
          </cell>
        </row>
        <row r="7592">
          <cell r="F7592" t="str">
            <v>CD577299</v>
          </cell>
          <cell r="G7592">
            <v>42261</v>
          </cell>
          <cell r="H7592" t="str">
            <v>CD</v>
          </cell>
        </row>
        <row r="7593">
          <cell r="F7593" t="str">
            <v>CD581939</v>
          </cell>
          <cell r="G7593">
            <v>42261</v>
          </cell>
          <cell r="H7593" t="str">
            <v>CD</v>
          </cell>
        </row>
        <row r="7594">
          <cell r="F7594" t="str">
            <v>CD579682</v>
          </cell>
          <cell r="G7594">
            <v>42261</v>
          </cell>
          <cell r="H7594" t="str">
            <v>CD</v>
          </cell>
        </row>
        <row r="7595">
          <cell r="F7595" t="str">
            <v>CD578846</v>
          </cell>
          <cell r="G7595">
            <v>42261</v>
          </cell>
          <cell r="H7595" t="str">
            <v>CD</v>
          </cell>
        </row>
        <row r="7596">
          <cell r="F7596" t="str">
            <v>CD577132</v>
          </cell>
          <cell r="G7596">
            <v>42261</v>
          </cell>
          <cell r="H7596" t="str">
            <v>CD</v>
          </cell>
        </row>
        <row r="7597">
          <cell r="F7597" t="str">
            <v>CD572548</v>
          </cell>
          <cell r="G7597">
            <v>42261</v>
          </cell>
          <cell r="H7597" t="str">
            <v>CD</v>
          </cell>
        </row>
        <row r="7598">
          <cell r="F7598" t="str">
            <v>CD576923</v>
          </cell>
          <cell r="G7598">
            <v>42261</v>
          </cell>
          <cell r="H7598" t="str">
            <v>CD</v>
          </cell>
        </row>
        <row r="7599">
          <cell r="F7599" t="str">
            <v>CD577122</v>
          </cell>
          <cell r="G7599">
            <v>42261</v>
          </cell>
          <cell r="H7599" t="str">
            <v>CD</v>
          </cell>
        </row>
        <row r="7600">
          <cell r="F7600" t="str">
            <v>CD578260</v>
          </cell>
          <cell r="G7600">
            <v>42261</v>
          </cell>
          <cell r="H7600" t="str">
            <v>CD</v>
          </cell>
        </row>
        <row r="7601">
          <cell r="F7601" t="str">
            <v>CD576424</v>
          </cell>
          <cell r="G7601">
            <v>42261</v>
          </cell>
          <cell r="H7601" t="str">
            <v>CD</v>
          </cell>
        </row>
        <row r="7602">
          <cell r="F7602" t="str">
            <v>CD577256</v>
          </cell>
          <cell r="G7602">
            <v>42261</v>
          </cell>
          <cell r="H7602" t="str">
            <v>CD</v>
          </cell>
        </row>
        <row r="7603">
          <cell r="F7603" t="str">
            <v>CD575747</v>
          </cell>
          <cell r="G7603">
            <v>42261</v>
          </cell>
          <cell r="H7603" t="str">
            <v>CD</v>
          </cell>
        </row>
        <row r="7604">
          <cell r="F7604" t="str">
            <v>CD575972</v>
          </cell>
          <cell r="G7604">
            <v>42261</v>
          </cell>
          <cell r="H7604" t="str">
            <v>CD</v>
          </cell>
        </row>
        <row r="7605">
          <cell r="F7605" t="str">
            <v>CD543083</v>
          </cell>
          <cell r="G7605">
            <v>42261</v>
          </cell>
          <cell r="H7605" t="str">
            <v>CD</v>
          </cell>
        </row>
        <row r="7606">
          <cell r="F7606" t="str">
            <v>CD572796</v>
          </cell>
          <cell r="G7606">
            <v>42261</v>
          </cell>
          <cell r="H7606" t="str">
            <v>CD</v>
          </cell>
        </row>
        <row r="7607">
          <cell r="F7607" t="str">
            <v>CD572718</v>
          </cell>
          <cell r="G7607">
            <v>42261</v>
          </cell>
          <cell r="H7607" t="str">
            <v>CD</v>
          </cell>
        </row>
        <row r="7608">
          <cell r="F7608" t="str">
            <v>CD578160</v>
          </cell>
          <cell r="G7608">
            <v>42261</v>
          </cell>
          <cell r="H7608" t="str">
            <v>CD</v>
          </cell>
        </row>
        <row r="7609">
          <cell r="F7609" t="str">
            <v>CD570685</v>
          </cell>
          <cell r="G7609">
            <v>42261</v>
          </cell>
          <cell r="H7609" t="str">
            <v>CD</v>
          </cell>
        </row>
        <row r="7610">
          <cell r="F7610" t="str">
            <v>CD575403</v>
          </cell>
          <cell r="G7610">
            <v>42261</v>
          </cell>
          <cell r="H7610" t="str">
            <v>CD</v>
          </cell>
        </row>
        <row r="7611">
          <cell r="F7611" t="str">
            <v>CD577650</v>
          </cell>
          <cell r="G7611">
            <v>42261</v>
          </cell>
          <cell r="H7611" t="str">
            <v>CD</v>
          </cell>
        </row>
        <row r="7612">
          <cell r="F7612" t="str">
            <v>CD573726</v>
          </cell>
          <cell r="G7612">
            <v>42261</v>
          </cell>
          <cell r="H7612" t="str">
            <v>CD</v>
          </cell>
        </row>
        <row r="7613">
          <cell r="F7613" t="str">
            <v>CQ65747</v>
          </cell>
          <cell r="G7613">
            <v>42261</v>
          </cell>
          <cell r="H7613" t="str">
            <v>CQ</v>
          </cell>
        </row>
        <row r="7614">
          <cell r="F7614" t="str">
            <v>CQ65705</v>
          </cell>
          <cell r="G7614">
            <v>42261</v>
          </cell>
          <cell r="H7614" t="str">
            <v>CQ</v>
          </cell>
        </row>
        <row r="7615">
          <cell r="F7615" t="str">
            <v>CD585157</v>
          </cell>
          <cell r="G7615">
            <v>42265</v>
          </cell>
          <cell r="H7615" t="str">
            <v>CD</v>
          </cell>
        </row>
        <row r="7616">
          <cell r="F7616" t="str">
            <v>CD584815</v>
          </cell>
          <cell r="G7616">
            <v>42265</v>
          </cell>
          <cell r="H7616" t="str">
            <v>CD</v>
          </cell>
        </row>
        <row r="7617">
          <cell r="F7617" t="str">
            <v>CD583337</v>
          </cell>
          <cell r="G7617">
            <v>42265</v>
          </cell>
          <cell r="H7617" t="str">
            <v>CD</v>
          </cell>
        </row>
        <row r="7618">
          <cell r="F7618" t="str">
            <v>CD583263</v>
          </cell>
          <cell r="G7618">
            <v>42265</v>
          </cell>
          <cell r="H7618" t="str">
            <v>CD</v>
          </cell>
        </row>
        <row r="7619">
          <cell r="F7619" t="str">
            <v>CD583262</v>
          </cell>
          <cell r="G7619">
            <v>42265</v>
          </cell>
          <cell r="H7619" t="str">
            <v>CD</v>
          </cell>
        </row>
        <row r="7620">
          <cell r="F7620" t="str">
            <v>CD581296</v>
          </cell>
          <cell r="G7620">
            <v>42265</v>
          </cell>
          <cell r="H7620" t="str">
            <v>CD</v>
          </cell>
        </row>
        <row r="7621">
          <cell r="F7621" t="str">
            <v>CD581312</v>
          </cell>
          <cell r="G7621">
            <v>42265</v>
          </cell>
          <cell r="H7621" t="str">
            <v>CD</v>
          </cell>
        </row>
        <row r="7622">
          <cell r="F7622" t="str">
            <v>CD581376</v>
          </cell>
          <cell r="G7622">
            <v>42265</v>
          </cell>
          <cell r="H7622" t="str">
            <v>CD</v>
          </cell>
        </row>
        <row r="7623">
          <cell r="F7623" t="str">
            <v>CD581703</v>
          </cell>
          <cell r="G7623">
            <v>42265</v>
          </cell>
          <cell r="H7623" t="str">
            <v>CD</v>
          </cell>
        </row>
        <row r="7624">
          <cell r="F7624" t="str">
            <v>CD582011</v>
          </cell>
          <cell r="G7624">
            <v>42265</v>
          </cell>
          <cell r="H7624" t="str">
            <v>CD</v>
          </cell>
        </row>
        <row r="7625">
          <cell r="F7625" t="str">
            <v>CD581651</v>
          </cell>
          <cell r="G7625">
            <v>42265</v>
          </cell>
          <cell r="H7625" t="str">
            <v>CD</v>
          </cell>
        </row>
        <row r="7626">
          <cell r="F7626" t="str">
            <v>CD582671</v>
          </cell>
          <cell r="G7626">
            <v>42265</v>
          </cell>
          <cell r="H7626" t="str">
            <v>CD</v>
          </cell>
        </row>
        <row r="7627">
          <cell r="F7627" t="str">
            <v>CD582632</v>
          </cell>
          <cell r="G7627">
            <v>42265</v>
          </cell>
          <cell r="H7627" t="str">
            <v>CD</v>
          </cell>
        </row>
        <row r="7628">
          <cell r="F7628" t="str">
            <v>CD583675</v>
          </cell>
          <cell r="G7628">
            <v>42265</v>
          </cell>
          <cell r="H7628" t="str">
            <v>CD</v>
          </cell>
        </row>
        <row r="7629">
          <cell r="F7629" t="str">
            <v>CD584437</v>
          </cell>
          <cell r="G7629">
            <v>42265</v>
          </cell>
          <cell r="H7629" t="str">
            <v>CD</v>
          </cell>
        </row>
        <row r="7630">
          <cell r="F7630" t="str">
            <v>CD584324</v>
          </cell>
          <cell r="G7630">
            <v>42265</v>
          </cell>
          <cell r="H7630" t="str">
            <v>CD</v>
          </cell>
        </row>
        <row r="7631">
          <cell r="F7631" t="str">
            <v>CD585122</v>
          </cell>
          <cell r="G7631">
            <v>42265</v>
          </cell>
          <cell r="H7631" t="str">
            <v>CD</v>
          </cell>
        </row>
        <row r="7632">
          <cell r="F7632" t="str">
            <v>CD585149</v>
          </cell>
          <cell r="G7632">
            <v>42265</v>
          </cell>
          <cell r="H7632" t="str">
            <v>CD</v>
          </cell>
        </row>
        <row r="7633">
          <cell r="F7633" t="str">
            <v>CD585079</v>
          </cell>
          <cell r="G7633">
            <v>42265</v>
          </cell>
          <cell r="H7633" t="str">
            <v>CD</v>
          </cell>
        </row>
        <row r="7634">
          <cell r="F7634" t="str">
            <v>CD582685</v>
          </cell>
          <cell r="G7634">
            <v>42265</v>
          </cell>
          <cell r="H7634" t="str">
            <v>CD</v>
          </cell>
        </row>
        <row r="7635">
          <cell r="F7635" t="str">
            <v>CD580885</v>
          </cell>
          <cell r="G7635">
            <v>42265</v>
          </cell>
          <cell r="H7635" t="str">
            <v>CD</v>
          </cell>
        </row>
        <row r="7636">
          <cell r="F7636" t="str">
            <v>CD581050</v>
          </cell>
          <cell r="G7636">
            <v>42265</v>
          </cell>
          <cell r="H7636" t="str">
            <v>CD</v>
          </cell>
        </row>
        <row r="7637">
          <cell r="F7637" t="str">
            <v>CD585095</v>
          </cell>
          <cell r="G7637">
            <v>42265</v>
          </cell>
          <cell r="H7637" t="str">
            <v>CD</v>
          </cell>
        </row>
        <row r="7638">
          <cell r="F7638" t="str">
            <v>CD581661</v>
          </cell>
          <cell r="G7638">
            <v>42265</v>
          </cell>
          <cell r="H7638" t="str">
            <v>CD</v>
          </cell>
        </row>
        <row r="7639">
          <cell r="F7639" t="str">
            <v>CD580824</v>
          </cell>
          <cell r="G7639">
            <v>42265</v>
          </cell>
          <cell r="H7639" t="str">
            <v>CD</v>
          </cell>
        </row>
        <row r="7640">
          <cell r="F7640" t="str">
            <v>CD581222</v>
          </cell>
          <cell r="G7640">
            <v>42265</v>
          </cell>
          <cell r="H7640" t="str">
            <v>CD</v>
          </cell>
        </row>
        <row r="7641">
          <cell r="F7641" t="str">
            <v>CD584585</v>
          </cell>
          <cell r="G7641">
            <v>42265</v>
          </cell>
          <cell r="H7641" t="str">
            <v>CD</v>
          </cell>
        </row>
        <row r="7642">
          <cell r="F7642" t="str">
            <v>CD584593</v>
          </cell>
          <cell r="G7642">
            <v>42265</v>
          </cell>
          <cell r="H7642" t="str">
            <v>CD</v>
          </cell>
        </row>
        <row r="7643">
          <cell r="F7643" t="str">
            <v>CD584873</v>
          </cell>
          <cell r="G7643">
            <v>42265</v>
          </cell>
          <cell r="H7643" t="str">
            <v>CD</v>
          </cell>
        </row>
        <row r="7644">
          <cell r="F7644" t="str">
            <v>CD585785</v>
          </cell>
          <cell r="G7644">
            <v>42265</v>
          </cell>
          <cell r="H7644" t="str">
            <v>CD</v>
          </cell>
        </row>
        <row r="7645">
          <cell r="F7645" t="str">
            <v>CD581580</v>
          </cell>
          <cell r="G7645">
            <v>42265</v>
          </cell>
          <cell r="H7645" t="str">
            <v>CD</v>
          </cell>
        </row>
        <row r="7646">
          <cell r="F7646" t="str">
            <v>CD576210</v>
          </cell>
          <cell r="G7646">
            <v>42265</v>
          </cell>
          <cell r="H7646" t="str">
            <v>CD</v>
          </cell>
        </row>
        <row r="7647">
          <cell r="F7647" t="str">
            <v>CD582271</v>
          </cell>
          <cell r="G7647">
            <v>42265</v>
          </cell>
          <cell r="H7647" t="str">
            <v>CD</v>
          </cell>
        </row>
        <row r="7648">
          <cell r="F7648" t="str">
            <v>CD580104</v>
          </cell>
          <cell r="G7648">
            <v>42265</v>
          </cell>
          <cell r="H7648" t="str">
            <v>CD</v>
          </cell>
        </row>
        <row r="7649">
          <cell r="F7649" t="str">
            <v>CD579648</v>
          </cell>
          <cell r="G7649">
            <v>42265</v>
          </cell>
          <cell r="H7649" t="str">
            <v>CD</v>
          </cell>
        </row>
        <row r="7650">
          <cell r="F7650" t="str">
            <v>CD582547</v>
          </cell>
          <cell r="G7650">
            <v>42265</v>
          </cell>
          <cell r="H7650" t="str">
            <v>CD</v>
          </cell>
        </row>
        <row r="7651">
          <cell r="F7651" t="str">
            <v>CD583319</v>
          </cell>
          <cell r="G7651">
            <v>42265</v>
          </cell>
          <cell r="H7651" t="str">
            <v>CD</v>
          </cell>
        </row>
        <row r="7652">
          <cell r="F7652" t="str">
            <v>CQ66527</v>
          </cell>
          <cell r="G7652">
            <v>42265</v>
          </cell>
          <cell r="H7652" t="str">
            <v>CQ</v>
          </cell>
        </row>
        <row r="7653">
          <cell r="F7653" t="str">
            <v>CD584126</v>
          </cell>
          <cell r="G7653">
            <v>42265</v>
          </cell>
          <cell r="H7653" t="str">
            <v>CD</v>
          </cell>
        </row>
        <row r="7654">
          <cell r="F7654" t="str">
            <v>CD584699</v>
          </cell>
          <cell r="G7654">
            <v>42265</v>
          </cell>
          <cell r="H7654" t="str">
            <v>CD</v>
          </cell>
        </row>
        <row r="7655">
          <cell r="F7655" t="str">
            <v>CD584315</v>
          </cell>
          <cell r="G7655">
            <v>42265</v>
          </cell>
          <cell r="H7655" t="str">
            <v>CD</v>
          </cell>
        </row>
        <row r="7656">
          <cell r="F7656" t="str">
            <v>CD585109</v>
          </cell>
          <cell r="G7656">
            <v>42265</v>
          </cell>
          <cell r="H7656" t="str">
            <v>CD</v>
          </cell>
        </row>
        <row r="7657">
          <cell r="F7657" t="str">
            <v>CD585132</v>
          </cell>
          <cell r="G7657">
            <v>42265</v>
          </cell>
          <cell r="H7657" t="str">
            <v>CD</v>
          </cell>
        </row>
        <row r="7658">
          <cell r="F7658" t="str">
            <v>CD585063</v>
          </cell>
          <cell r="G7658">
            <v>42265</v>
          </cell>
          <cell r="H7658" t="str">
            <v>CD</v>
          </cell>
        </row>
        <row r="7659">
          <cell r="F7659" t="str">
            <v>CD585701</v>
          </cell>
          <cell r="G7659">
            <v>42265</v>
          </cell>
          <cell r="H7659" t="str">
            <v>CD</v>
          </cell>
        </row>
        <row r="7660">
          <cell r="F7660" t="str">
            <v>CD585718</v>
          </cell>
          <cell r="G7660">
            <v>42265</v>
          </cell>
          <cell r="H7660" t="str">
            <v>CD</v>
          </cell>
        </row>
        <row r="7661">
          <cell r="F7661" t="str">
            <v>CD585789</v>
          </cell>
          <cell r="G7661">
            <v>42265</v>
          </cell>
          <cell r="H7661" t="str">
            <v>CD</v>
          </cell>
        </row>
        <row r="7662">
          <cell r="F7662" t="str">
            <v>CD585869</v>
          </cell>
          <cell r="G7662">
            <v>42265</v>
          </cell>
          <cell r="H7662" t="str">
            <v>CD</v>
          </cell>
        </row>
        <row r="7663">
          <cell r="F7663" t="str">
            <v>CD585653</v>
          </cell>
          <cell r="G7663">
            <v>42265</v>
          </cell>
          <cell r="H7663" t="str">
            <v>CD</v>
          </cell>
        </row>
        <row r="7664">
          <cell r="F7664" t="str">
            <v>CD584839</v>
          </cell>
          <cell r="G7664">
            <v>42265</v>
          </cell>
          <cell r="H7664" t="str">
            <v>CD</v>
          </cell>
        </row>
        <row r="7665">
          <cell r="F7665" t="str">
            <v>CD574797</v>
          </cell>
          <cell r="G7665">
            <v>42265</v>
          </cell>
          <cell r="H7665" t="str">
            <v>CD</v>
          </cell>
        </row>
        <row r="7666">
          <cell r="F7666" t="str">
            <v>CD584731</v>
          </cell>
          <cell r="G7666">
            <v>42265</v>
          </cell>
          <cell r="H7666" t="str">
            <v>CD</v>
          </cell>
        </row>
        <row r="7667">
          <cell r="F7667" t="str">
            <v>CD584162</v>
          </cell>
          <cell r="G7667">
            <v>42265</v>
          </cell>
          <cell r="H7667" t="str">
            <v>CD</v>
          </cell>
        </row>
        <row r="7668">
          <cell r="F7668" t="str">
            <v>CD583751</v>
          </cell>
          <cell r="G7668">
            <v>42265</v>
          </cell>
          <cell r="H7668" t="str">
            <v>CD</v>
          </cell>
        </row>
        <row r="7669">
          <cell r="F7669" t="str">
            <v>CD583744</v>
          </cell>
          <cell r="G7669">
            <v>42265</v>
          </cell>
          <cell r="H7669" t="str">
            <v>CD</v>
          </cell>
        </row>
        <row r="7670">
          <cell r="F7670" t="str">
            <v>CD575263</v>
          </cell>
          <cell r="G7670">
            <v>42265</v>
          </cell>
          <cell r="H7670" t="str">
            <v>CD</v>
          </cell>
        </row>
        <row r="7671">
          <cell r="F7671" t="str">
            <v>CD584037</v>
          </cell>
          <cell r="G7671">
            <v>42265</v>
          </cell>
          <cell r="H7671" t="str">
            <v>CD</v>
          </cell>
        </row>
        <row r="7672">
          <cell r="F7672">
            <v>22110789</v>
          </cell>
          <cell r="G7672">
            <v>42265</v>
          </cell>
          <cell r="H7672" t="str">
            <v>22</v>
          </cell>
        </row>
        <row r="7673">
          <cell r="F7673" t="str">
            <v>CD584306</v>
          </cell>
          <cell r="G7673">
            <v>42265</v>
          </cell>
          <cell r="H7673" t="str">
            <v>CD</v>
          </cell>
        </row>
        <row r="7674">
          <cell r="F7674" t="str">
            <v>CD584744</v>
          </cell>
          <cell r="G7674">
            <v>42265</v>
          </cell>
          <cell r="H7674" t="str">
            <v>CD</v>
          </cell>
        </row>
        <row r="7675">
          <cell r="F7675" t="str">
            <v>CD584304</v>
          </cell>
          <cell r="G7675">
            <v>42265</v>
          </cell>
          <cell r="H7675" t="str">
            <v>CD</v>
          </cell>
        </row>
        <row r="7676">
          <cell r="F7676" t="str">
            <v>CD576115</v>
          </cell>
          <cell r="G7676">
            <v>42265</v>
          </cell>
          <cell r="H7676" t="str">
            <v>CD</v>
          </cell>
        </row>
        <row r="7677">
          <cell r="F7677" t="str">
            <v>CD573882</v>
          </cell>
          <cell r="G7677">
            <v>42265</v>
          </cell>
          <cell r="H7677" t="str">
            <v>CD</v>
          </cell>
        </row>
        <row r="7678">
          <cell r="F7678" t="str">
            <v>CD567994</v>
          </cell>
          <cell r="G7678">
            <v>42265</v>
          </cell>
          <cell r="H7678" t="str">
            <v>CD</v>
          </cell>
        </row>
        <row r="7679">
          <cell r="F7679" t="str">
            <v>CD582040</v>
          </cell>
          <cell r="G7679">
            <v>42265</v>
          </cell>
          <cell r="H7679" t="str">
            <v>CD</v>
          </cell>
        </row>
        <row r="7680">
          <cell r="F7680" t="str">
            <v>CQ66634</v>
          </cell>
          <cell r="G7680">
            <v>42265</v>
          </cell>
          <cell r="H7680" t="str">
            <v>CQ</v>
          </cell>
        </row>
        <row r="7681">
          <cell r="F7681" t="str">
            <v>CD586458</v>
          </cell>
          <cell r="G7681">
            <v>42265</v>
          </cell>
          <cell r="H7681" t="str">
            <v>CD</v>
          </cell>
        </row>
        <row r="7682">
          <cell r="F7682" t="str">
            <v>CD586549</v>
          </cell>
          <cell r="G7682">
            <v>42265</v>
          </cell>
          <cell r="H7682" t="str">
            <v>CD</v>
          </cell>
        </row>
        <row r="7683">
          <cell r="F7683" t="str">
            <v>CD585418</v>
          </cell>
          <cell r="G7683">
            <v>42265</v>
          </cell>
          <cell r="H7683" t="str">
            <v>CD</v>
          </cell>
        </row>
        <row r="7684">
          <cell r="F7684" t="str">
            <v>CD586423</v>
          </cell>
          <cell r="G7684">
            <v>42265</v>
          </cell>
          <cell r="H7684" t="str">
            <v>CD</v>
          </cell>
        </row>
        <row r="7685">
          <cell r="F7685" t="str">
            <v>CD585230</v>
          </cell>
          <cell r="G7685">
            <v>42265</v>
          </cell>
          <cell r="H7685" t="str">
            <v>CD</v>
          </cell>
        </row>
        <row r="7686">
          <cell r="F7686" t="str">
            <v>CD585206</v>
          </cell>
          <cell r="G7686">
            <v>42265</v>
          </cell>
          <cell r="H7686" t="str">
            <v>CD</v>
          </cell>
        </row>
        <row r="7687">
          <cell r="F7687" t="str">
            <v>CD585208</v>
          </cell>
          <cell r="G7687">
            <v>42265</v>
          </cell>
          <cell r="H7687" t="str">
            <v>CD</v>
          </cell>
        </row>
        <row r="7688">
          <cell r="F7688" t="str">
            <v>CD585687</v>
          </cell>
          <cell r="G7688">
            <v>42265</v>
          </cell>
          <cell r="H7688" t="str">
            <v>CD</v>
          </cell>
        </row>
        <row r="7689">
          <cell r="F7689" t="str">
            <v>CD586318</v>
          </cell>
          <cell r="G7689">
            <v>42265</v>
          </cell>
          <cell r="H7689" t="str">
            <v>CD</v>
          </cell>
        </row>
        <row r="7690">
          <cell r="F7690" t="str">
            <v>CD579450</v>
          </cell>
          <cell r="G7690">
            <v>42265</v>
          </cell>
          <cell r="H7690" t="str">
            <v>CD</v>
          </cell>
        </row>
        <row r="7691">
          <cell r="F7691" t="str">
            <v>CD578907</v>
          </cell>
          <cell r="G7691">
            <v>42265</v>
          </cell>
          <cell r="H7691" t="str">
            <v>CD</v>
          </cell>
        </row>
        <row r="7692">
          <cell r="F7692">
            <v>22110711</v>
          </cell>
          <cell r="G7692">
            <v>42265</v>
          </cell>
          <cell r="H7692" t="str">
            <v>22</v>
          </cell>
        </row>
        <row r="7693">
          <cell r="F7693" t="str">
            <v>CD585255</v>
          </cell>
          <cell r="G7693">
            <v>42265</v>
          </cell>
          <cell r="H7693" t="str">
            <v>CD</v>
          </cell>
        </row>
        <row r="7694">
          <cell r="F7694" t="str">
            <v>CD585833</v>
          </cell>
          <cell r="G7694">
            <v>42265</v>
          </cell>
          <cell r="H7694" t="str">
            <v>CD</v>
          </cell>
        </row>
        <row r="7695">
          <cell r="F7695" t="str">
            <v>CD586463</v>
          </cell>
          <cell r="G7695">
            <v>42265</v>
          </cell>
          <cell r="H7695" t="str">
            <v>CD</v>
          </cell>
        </row>
        <row r="7696">
          <cell r="F7696" t="str">
            <v>CD586111</v>
          </cell>
          <cell r="G7696">
            <v>42265</v>
          </cell>
          <cell r="H7696" t="str">
            <v>CD</v>
          </cell>
        </row>
        <row r="7697">
          <cell r="F7697" t="str">
            <v>CH72138</v>
          </cell>
          <cell r="G7697">
            <v>42265</v>
          </cell>
          <cell r="H7697" t="str">
            <v>CH</v>
          </cell>
        </row>
        <row r="7698">
          <cell r="F7698" t="str">
            <v>CQ66610</v>
          </cell>
          <cell r="G7698">
            <v>42265</v>
          </cell>
          <cell r="H7698" t="str">
            <v>CQ</v>
          </cell>
        </row>
        <row r="7699">
          <cell r="F7699" t="str">
            <v>CD543935</v>
          </cell>
          <cell r="G7699">
            <v>42279</v>
          </cell>
          <cell r="H7699" t="str">
            <v>CD</v>
          </cell>
        </row>
        <row r="7700">
          <cell r="F7700" t="str">
            <v>CD542396</v>
          </cell>
          <cell r="G7700">
            <v>42279</v>
          </cell>
          <cell r="H7700" t="str">
            <v>CD</v>
          </cell>
        </row>
        <row r="7701">
          <cell r="F7701" t="str">
            <v>CD560561</v>
          </cell>
          <cell r="G7701">
            <v>42279</v>
          </cell>
          <cell r="H7701" t="str">
            <v>CD</v>
          </cell>
        </row>
        <row r="7702">
          <cell r="F7702" t="str">
            <v>CD591990</v>
          </cell>
          <cell r="G7702">
            <v>42282</v>
          </cell>
          <cell r="H7702" t="str">
            <v>CD</v>
          </cell>
        </row>
        <row r="7703">
          <cell r="F7703" t="str">
            <v>CD591223</v>
          </cell>
          <cell r="G7703">
            <v>42282</v>
          </cell>
          <cell r="H7703" t="str">
            <v>CD</v>
          </cell>
        </row>
        <row r="7704">
          <cell r="F7704" t="str">
            <v>CD590737</v>
          </cell>
          <cell r="G7704">
            <v>42282</v>
          </cell>
          <cell r="H7704" t="str">
            <v>CD</v>
          </cell>
        </row>
        <row r="7705">
          <cell r="F7705" t="str">
            <v>CD590135</v>
          </cell>
          <cell r="G7705">
            <v>42282</v>
          </cell>
          <cell r="H7705" t="str">
            <v>CD</v>
          </cell>
        </row>
        <row r="7706">
          <cell r="F7706" t="str">
            <v>CD589432</v>
          </cell>
          <cell r="G7706">
            <v>42282</v>
          </cell>
          <cell r="H7706" t="str">
            <v>CD</v>
          </cell>
        </row>
        <row r="7707">
          <cell r="F7707" t="str">
            <v>CD588696</v>
          </cell>
          <cell r="G7707">
            <v>42282</v>
          </cell>
          <cell r="H7707" t="str">
            <v>CD</v>
          </cell>
        </row>
        <row r="7708">
          <cell r="F7708" t="str">
            <v>CD588475</v>
          </cell>
          <cell r="G7708">
            <v>42282</v>
          </cell>
          <cell r="H7708" t="str">
            <v>CD</v>
          </cell>
        </row>
        <row r="7709">
          <cell r="F7709" t="str">
            <v>CD588378</v>
          </cell>
          <cell r="G7709">
            <v>42282</v>
          </cell>
          <cell r="H7709" t="str">
            <v>CD</v>
          </cell>
        </row>
        <row r="7710">
          <cell r="F7710" t="str">
            <v>CD588154</v>
          </cell>
          <cell r="G7710">
            <v>42282</v>
          </cell>
          <cell r="H7710" t="str">
            <v>CD</v>
          </cell>
        </row>
        <row r="7711">
          <cell r="F7711" t="str">
            <v>CD587452</v>
          </cell>
          <cell r="G7711">
            <v>42282</v>
          </cell>
          <cell r="H7711" t="str">
            <v>CD</v>
          </cell>
        </row>
        <row r="7712">
          <cell r="F7712" t="str">
            <v>CD590182</v>
          </cell>
          <cell r="G7712">
            <v>42282</v>
          </cell>
          <cell r="H7712" t="str">
            <v>CD</v>
          </cell>
        </row>
        <row r="7713">
          <cell r="F7713" t="str">
            <v>CD587479</v>
          </cell>
          <cell r="G7713">
            <v>42282</v>
          </cell>
          <cell r="H7713" t="str">
            <v>CD</v>
          </cell>
        </row>
        <row r="7714">
          <cell r="F7714" t="str">
            <v>CD588208</v>
          </cell>
          <cell r="G7714">
            <v>42282</v>
          </cell>
          <cell r="H7714" t="str">
            <v>CD</v>
          </cell>
        </row>
        <row r="7715">
          <cell r="F7715" t="str">
            <v>CD587005</v>
          </cell>
          <cell r="G7715">
            <v>42282</v>
          </cell>
          <cell r="H7715" t="str">
            <v>CD</v>
          </cell>
        </row>
        <row r="7716">
          <cell r="F7716" t="str">
            <v>CD587107</v>
          </cell>
          <cell r="G7716">
            <v>42282</v>
          </cell>
          <cell r="H7716" t="str">
            <v>CD</v>
          </cell>
        </row>
        <row r="7717">
          <cell r="F7717" t="str">
            <v>CD588298</v>
          </cell>
          <cell r="G7717">
            <v>42282</v>
          </cell>
          <cell r="H7717" t="str">
            <v>CD</v>
          </cell>
        </row>
        <row r="7718">
          <cell r="F7718" t="str">
            <v>CD587543</v>
          </cell>
          <cell r="G7718">
            <v>42282</v>
          </cell>
          <cell r="H7718" t="str">
            <v>CD</v>
          </cell>
        </row>
        <row r="7719">
          <cell r="F7719" t="str">
            <v>CD588326</v>
          </cell>
          <cell r="G7719">
            <v>42282</v>
          </cell>
          <cell r="H7719" t="str">
            <v>CD</v>
          </cell>
        </row>
        <row r="7720">
          <cell r="F7720" t="str">
            <v>CD588686</v>
          </cell>
          <cell r="G7720">
            <v>42282</v>
          </cell>
          <cell r="H7720" t="str">
            <v>CD</v>
          </cell>
        </row>
        <row r="7721">
          <cell r="F7721" t="str">
            <v>CD588808</v>
          </cell>
          <cell r="G7721">
            <v>42282</v>
          </cell>
          <cell r="H7721" t="str">
            <v>CD</v>
          </cell>
        </row>
        <row r="7722">
          <cell r="F7722" t="str">
            <v>CD588316</v>
          </cell>
          <cell r="G7722">
            <v>42282</v>
          </cell>
          <cell r="H7722" t="str">
            <v>CD</v>
          </cell>
        </row>
        <row r="7723">
          <cell r="F7723" t="str">
            <v>CD589426</v>
          </cell>
          <cell r="G7723">
            <v>42282</v>
          </cell>
          <cell r="H7723" t="str">
            <v>CD</v>
          </cell>
        </row>
        <row r="7724">
          <cell r="F7724" t="str">
            <v>CD589083</v>
          </cell>
          <cell r="G7724">
            <v>42282</v>
          </cell>
          <cell r="H7724" t="str">
            <v>CD</v>
          </cell>
        </row>
        <row r="7725">
          <cell r="F7725" t="str">
            <v>CD589664</v>
          </cell>
          <cell r="G7725">
            <v>42282</v>
          </cell>
          <cell r="H7725" t="str">
            <v>CD</v>
          </cell>
        </row>
        <row r="7726">
          <cell r="F7726" t="str">
            <v>CD589597</v>
          </cell>
          <cell r="G7726">
            <v>42282</v>
          </cell>
          <cell r="H7726" t="str">
            <v>CD</v>
          </cell>
        </row>
        <row r="7727">
          <cell r="F7727" t="str">
            <v>CD590660</v>
          </cell>
          <cell r="G7727">
            <v>42282</v>
          </cell>
          <cell r="H7727" t="str">
            <v>CD</v>
          </cell>
        </row>
        <row r="7728">
          <cell r="F7728" t="str">
            <v>CD590702</v>
          </cell>
          <cell r="G7728">
            <v>42282</v>
          </cell>
          <cell r="H7728" t="str">
            <v>CD</v>
          </cell>
        </row>
        <row r="7729">
          <cell r="F7729" t="str">
            <v>CD590759</v>
          </cell>
          <cell r="G7729">
            <v>42282</v>
          </cell>
          <cell r="H7729" t="str">
            <v>CD</v>
          </cell>
        </row>
        <row r="7730">
          <cell r="F7730" t="str">
            <v>CD590984</v>
          </cell>
          <cell r="G7730">
            <v>42282</v>
          </cell>
          <cell r="H7730" t="str">
            <v>CD</v>
          </cell>
        </row>
        <row r="7731">
          <cell r="F7731" t="str">
            <v>CD591536</v>
          </cell>
          <cell r="G7731">
            <v>42282</v>
          </cell>
          <cell r="H7731" t="str">
            <v>CD</v>
          </cell>
        </row>
        <row r="7732">
          <cell r="F7732" t="str">
            <v>CD591034</v>
          </cell>
          <cell r="G7732">
            <v>42282</v>
          </cell>
          <cell r="H7732" t="str">
            <v>CD</v>
          </cell>
        </row>
        <row r="7733">
          <cell r="F7733" t="str">
            <v>CD591649</v>
          </cell>
          <cell r="G7733">
            <v>42282</v>
          </cell>
          <cell r="H7733" t="str">
            <v>CD</v>
          </cell>
        </row>
        <row r="7734">
          <cell r="F7734" t="str">
            <v>CD591547</v>
          </cell>
          <cell r="G7734">
            <v>42282</v>
          </cell>
          <cell r="H7734" t="str">
            <v>CD</v>
          </cell>
        </row>
        <row r="7735">
          <cell r="F7735" t="str">
            <v>CD592875</v>
          </cell>
          <cell r="G7735">
            <v>42282</v>
          </cell>
          <cell r="H7735" t="str">
            <v>CD</v>
          </cell>
        </row>
        <row r="7736">
          <cell r="F7736" t="str">
            <v>CD590120</v>
          </cell>
          <cell r="G7736">
            <v>42282</v>
          </cell>
          <cell r="H7736" t="str">
            <v>CD</v>
          </cell>
        </row>
        <row r="7737">
          <cell r="F7737" t="str">
            <v>CD587474</v>
          </cell>
          <cell r="G7737">
            <v>42282</v>
          </cell>
          <cell r="H7737" t="str">
            <v>CD</v>
          </cell>
        </row>
        <row r="7738">
          <cell r="F7738" t="str">
            <v>CD591345</v>
          </cell>
          <cell r="G7738">
            <v>42282</v>
          </cell>
          <cell r="H7738" t="str">
            <v>CD</v>
          </cell>
        </row>
        <row r="7739">
          <cell r="F7739" t="str">
            <v>CD591089</v>
          </cell>
          <cell r="G7739">
            <v>42282</v>
          </cell>
          <cell r="H7739" t="str">
            <v>CD</v>
          </cell>
        </row>
        <row r="7740">
          <cell r="F7740" t="str">
            <v>CD588215</v>
          </cell>
          <cell r="G7740">
            <v>42282</v>
          </cell>
          <cell r="H7740" t="str">
            <v>CD</v>
          </cell>
        </row>
        <row r="7741">
          <cell r="F7741" t="str">
            <v>CD587976</v>
          </cell>
          <cell r="G7741">
            <v>42282</v>
          </cell>
          <cell r="H7741" t="str">
            <v>CD</v>
          </cell>
        </row>
        <row r="7742">
          <cell r="F7742" t="str">
            <v>CD587662</v>
          </cell>
          <cell r="G7742">
            <v>42282</v>
          </cell>
          <cell r="H7742" t="str">
            <v>CD</v>
          </cell>
        </row>
        <row r="7743">
          <cell r="F7743" t="str">
            <v>CD587276</v>
          </cell>
          <cell r="G7743">
            <v>42282</v>
          </cell>
          <cell r="H7743" t="str">
            <v>CD</v>
          </cell>
        </row>
        <row r="7744">
          <cell r="F7744" t="str">
            <v>CD588104</v>
          </cell>
          <cell r="G7744">
            <v>42282</v>
          </cell>
          <cell r="H7744" t="str">
            <v>CD</v>
          </cell>
        </row>
        <row r="7745">
          <cell r="F7745" t="str">
            <v>CD588156</v>
          </cell>
          <cell r="G7745">
            <v>42282</v>
          </cell>
          <cell r="H7745" t="str">
            <v>CD</v>
          </cell>
        </row>
        <row r="7746">
          <cell r="F7746" t="str">
            <v>CD588213</v>
          </cell>
          <cell r="G7746">
            <v>42282</v>
          </cell>
          <cell r="H7746" t="str">
            <v>CD</v>
          </cell>
        </row>
        <row r="7747">
          <cell r="F7747" t="str">
            <v>CD588244</v>
          </cell>
          <cell r="G7747">
            <v>42282</v>
          </cell>
          <cell r="H7747" t="str">
            <v>CD</v>
          </cell>
        </row>
        <row r="7748">
          <cell r="F7748" t="str">
            <v>CD589761</v>
          </cell>
          <cell r="G7748">
            <v>42282</v>
          </cell>
          <cell r="H7748" t="str">
            <v>CD</v>
          </cell>
        </row>
        <row r="7749">
          <cell r="F7749" t="str">
            <v>CD591053</v>
          </cell>
          <cell r="G7749">
            <v>42282</v>
          </cell>
          <cell r="H7749" t="str">
            <v>CD</v>
          </cell>
        </row>
        <row r="7750">
          <cell r="F7750" t="str">
            <v>CD591231</v>
          </cell>
          <cell r="G7750">
            <v>42282</v>
          </cell>
          <cell r="H7750" t="str">
            <v>CD</v>
          </cell>
        </row>
        <row r="7751">
          <cell r="F7751" t="str">
            <v>CD591195</v>
          </cell>
          <cell r="G7751">
            <v>42282</v>
          </cell>
          <cell r="H7751" t="str">
            <v>CD</v>
          </cell>
        </row>
        <row r="7752">
          <cell r="F7752" t="str">
            <v>CD591185</v>
          </cell>
          <cell r="G7752">
            <v>42282</v>
          </cell>
          <cell r="H7752" t="str">
            <v>CD</v>
          </cell>
        </row>
        <row r="7753">
          <cell r="F7753" t="str">
            <v>CD587001</v>
          </cell>
          <cell r="G7753">
            <v>42282</v>
          </cell>
          <cell r="H7753" t="str">
            <v>CD</v>
          </cell>
        </row>
        <row r="7754">
          <cell r="F7754" t="str">
            <v>CD527880</v>
          </cell>
          <cell r="G7754">
            <v>42282</v>
          </cell>
          <cell r="H7754" t="str">
            <v>CD</v>
          </cell>
        </row>
        <row r="7755">
          <cell r="F7755" t="str">
            <v>CD583870</v>
          </cell>
          <cell r="G7755">
            <v>42282</v>
          </cell>
          <cell r="H7755" t="str">
            <v>CD</v>
          </cell>
        </row>
        <row r="7756">
          <cell r="F7756" t="str">
            <v>CD579506</v>
          </cell>
          <cell r="G7756">
            <v>42282</v>
          </cell>
          <cell r="H7756" t="str">
            <v>CD</v>
          </cell>
        </row>
        <row r="7757">
          <cell r="F7757" t="str">
            <v>CD591183</v>
          </cell>
          <cell r="G7757">
            <v>42282</v>
          </cell>
          <cell r="H7757" t="str">
            <v>CD</v>
          </cell>
        </row>
        <row r="7758">
          <cell r="F7758" t="str">
            <v>CD588816</v>
          </cell>
          <cell r="G7758">
            <v>42282</v>
          </cell>
          <cell r="H7758" t="str">
            <v>CD</v>
          </cell>
        </row>
        <row r="7759">
          <cell r="F7759" t="str">
            <v>CD587694</v>
          </cell>
          <cell r="G7759">
            <v>42282</v>
          </cell>
          <cell r="H7759" t="str">
            <v>CD</v>
          </cell>
        </row>
        <row r="7760">
          <cell r="F7760" t="str">
            <v>CD589591</v>
          </cell>
          <cell r="G7760">
            <v>42282</v>
          </cell>
          <cell r="H7760" t="str">
            <v>CD</v>
          </cell>
        </row>
        <row r="7761">
          <cell r="F7761" t="str">
            <v>CD588009</v>
          </cell>
          <cell r="G7761">
            <v>42282</v>
          </cell>
          <cell r="H7761" t="str">
            <v>CD</v>
          </cell>
        </row>
        <row r="7762">
          <cell r="F7762" t="str">
            <v>CD585378</v>
          </cell>
          <cell r="G7762">
            <v>42282</v>
          </cell>
          <cell r="H7762" t="str">
            <v>CD</v>
          </cell>
        </row>
        <row r="7763">
          <cell r="F7763" t="str">
            <v>CQ66666</v>
          </cell>
          <cell r="G7763">
            <v>42282</v>
          </cell>
          <cell r="H7763" t="str">
            <v>CQ</v>
          </cell>
        </row>
        <row r="7764">
          <cell r="F7764" t="str">
            <v>CD589385</v>
          </cell>
          <cell r="G7764">
            <v>42282</v>
          </cell>
          <cell r="H7764" t="str">
            <v>CD</v>
          </cell>
        </row>
        <row r="7765">
          <cell r="F7765" t="str">
            <v>CD592194</v>
          </cell>
          <cell r="G7765">
            <v>42282</v>
          </cell>
          <cell r="H7765" t="str">
            <v>CD</v>
          </cell>
        </row>
        <row r="7766">
          <cell r="F7766" t="str">
            <v>CD592256</v>
          </cell>
          <cell r="G7766">
            <v>42282</v>
          </cell>
          <cell r="H7766" t="str">
            <v>CD</v>
          </cell>
        </row>
        <row r="7767">
          <cell r="F7767" t="str">
            <v>CD592834</v>
          </cell>
          <cell r="G7767">
            <v>42282</v>
          </cell>
          <cell r="H7767" t="str">
            <v>CD</v>
          </cell>
        </row>
        <row r="7768">
          <cell r="F7768" t="str">
            <v>PR63143</v>
          </cell>
          <cell r="G7768">
            <v>42282</v>
          </cell>
          <cell r="H7768" t="str">
            <v>PR</v>
          </cell>
        </row>
        <row r="7769">
          <cell r="F7769" t="str">
            <v>CD592190</v>
          </cell>
          <cell r="G7769">
            <v>42282</v>
          </cell>
          <cell r="H7769" t="str">
            <v>CD</v>
          </cell>
        </row>
        <row r="7770">
          <cell r="F7770" t="str">
            <v>CD586758</v>
          </cell>
          <cell r="G7770">
            <v>42282</v>
          </cell>
          <cell r="H7770" t="str">
            <v>CD</v>
          </cell>
        </row>
        <row r="7771">
          <cell r="F7771" t="str">
            <v>CD586967</v>
          </cell>
          <cell r="G7771">
            <v>42282</v>
          </cell>
          <cell r="H7771" t="str">
            <v>CD</v>
          </cell>
        </row>
        <row r="7772">
          <cell r="F7772" t="str">
            <v>CD587072</v>
          </cell>
          <cell r="G7772">
            <v>42282</v>
          </cell>
          <cell r="H7772" t="str">
            <v>CD</v>
          </cell>
        </row>
        <row r="7773">
          <cell r="F7773" t="str">
            <v>CD586964</v>
          </cell>
          <cell r="G7773">
            <v>42282</v>
          </cell>
          <cell r="H7773" t="str">
            <v>CD</v>
          </cell>
        </row>
        <row r="7774">
          <cell r="F7774" t="str">
            <v>CD588033</v>
          </cell>
          <cell r="G7774">
            <v>42282</v>
          </cell>
          <cell r="H7774" t="str">
            <v>CD</v>
          </cell>
        </row>
        <row r="7775">
          <cell r="F7775" t="str">
            <v>CD588220</v>
          </cell>
          <cell r="G7775">
            <v>42282</v>
          </cell>
          <cell r="H7775" t="str">
            <v>CD</v>
          </cell>
        </row>
        <row r="7776">
          <cell r="F7776" t="str">
            <v>CD588460</v>
          </cell>
          <cell r="G7776">
            <v>42282</v>
          </cell>
          <cell r="H7776" t="str">
            <v>CD</v>
          </cell>
        </row>
        <row r="7777">
          <cell r="F7777" t="str">
            <v>CD589550</v>
          </cell>
          <cell r="G7777">
            <v>42282</v>
          </cell>
          <cell r="H7777" t="str">
            <v>CD</v>
          </cell>
        </row>
        <row r="7778">
          <cell r="F7778" t="str">
            <v>CD588469</v>
          </cell>
          <cell r="G7778">
            <v>42282</v>
          </cell>
          <cell r="H7778" t="str">
            <v>CD</v>
          </cell>
        </row>
        <row r="7779">
          <cell r="F7779" t="str">
            <v>CD588663</v>
          </cell>
          <cell r="G7779">
            <v>42282</v>
          </cell>
          <cell r="H7779" t="str">
            <v>CD</v>
          </cell>
        </row>
        <row r="7780">
          <cell r="F7780" t="str">
            <v>CD592793</v>
          </cell>
          <cell r="G7780">
            <v>42282</v>
          </cell>
          <cell r="H7780" t="str">
            <v>CD</v>
          </cell>
        </row>
        <row r="7781">
          <cell r="F7781" t="str">
            <v>CD589616</v>
          </cell>
          <cell r="G7781">
            <v>42282</v>
          </cell>
          <cell r="H7781" t="str">
            <v>CD</v>
          </cell>
        </row>
        <row r="7782">
          <cell r="F7782" t="str">
            <v>CD589263</v>
          </cell>
          <cell r="G7782">
            <v>42282</v>
          </cell>
          <cell r="H7782" t="str">
            <v>CD</v>
          </cell>
        </row>
        <row r="7783">
          <cell r="F7783" t="str">
            <v>CD588637</v>
          </cell>
          <cell r="G7783">
            <v>42282</v>
          </cell>
          <cell r="H7783" t="str">
            <v>CD</v>
          </cell>
        </row>
        <row r="7784">
          <cell r="F7784" t="str">
            <v>CD588330</v>
          </cell>
          <cell r="G7784">
            <v>42282</v>
          </cell>
          <cell r="H7784" t="str">
            <v>CD</v>
          </cell>
        </row>
        <row r="7785">
          <cell r="F7785" t="str">
            <v>CD587369</v>
          </cell>
          <cell r="G7785">
            <v>42282</v>
          </cell>
          <cell r="H7785" t="str">
            <v>CD</v>
          </cell>
        </row>
        <row r="7786">
          <cell r="F7786" t="str">
            <v>CD586774</v>
          </cell>
          <cell r="G7786">
            <v>42282</v>
          </cell>
          <cell r="H7786" t="str">
            <v>CD</v>
          </cell>
        </row>
        <row r="7787">
          <cell r="F7787" t="str">
            <v>CD588606</v>
          </cell>
          <cell r="G7787">
            <v>42282</v>
          </cell>
          <cell r="H7787" t="str">
            <v>CD</v>
          </cell>
        </row>
        <row r="7788">
          <cell r="F7788" t="str">
            <v>CD588707</v>
          </cell>
          <cell r="G7788">
            <v>42282</v>
          </cell>
          <cell r="H7788" t="str">
            <v>CD</v>
          </cell>
        </row>
        <row r="7789">
          <cell r="F7789" t="str">
            <v>CD589331</v>
          </cell>
          <cell r="G7789">
            <v>42282</v>
          </cell>
          <cell r="H7789" t="str">
            <v>CD</v>
          </cell>
        </row>
        <row r="7790">
          <cell r="F7790" t="str">
            <v>CD589219</v>
          </cell>
          <cell r="G7790">
            <v>42282</v>
          </cell>
          <cell r="H7790" t="str">
            <v>CD</v>
          </cell>
        </row>
        <row r="7791">
          <cell r="F7791" t="str">
            <v>CD587859</v>
          </cell>
          <cell r="G7791">
            <v>42282</v>
          </cell>
          <cell r="H7791" t="str">
            <v>CD</v>
          </cell>
        </row>
        <row r="7792">
          <cell r="F7792" t="str">
            <v>PR62983</v>
          </cell>
          <cell r="G7792">
            <v>42282</v>
          </cell>
          <cell r="H7792" t="str">
            <v>PR</v>
          </cell>
        </row>
        <row r="7793">
          <cell r="F7793" t="str">
            <v>CD589563</v>
          </cell>
          <cell r="G7793">
            <v>42282</v>
          </cell>
          <cell r="H7793" t="str">
            <v>CD</v>
          </cell>
        </row>
        <row r="7794">
          <cell r="F7794" t="str">
            <v>CD589557</v>
          </cell>
          <cell r="G7794">
            <v>42282</v>
          </cell>
          <cell r="H7794" t="str">
            <v>CD</v>
          </cell>
        </row>
        <row r="7795">
          <cell r="F7795" t="str">
            <v>CH72395</v>
          </cell>
          <cell r="G7795">
            <v>42282</v>
          </cell>
          <cell r="H7795" t="str">
            <v>CH</v>
          </cell>
        </row>
        <row r="7796">
          <cell r="F7796" t="str">
            <v>CD591594</v>
          </cell>
          <cell r="G7796">
            <v>42282</v>
          </cell>
          <cell r="H7796" t="str">
            <v>CD</v>
          </cell>
        </row>
        <row r="7797">
          <cell r="F7797" t="str">
            <v>CD591474</v>
          </cell>
          <cell r="G7797">
            <v>42282</v>
          </cell>
          <cell r="H7797" t="str">
            <v>CD</v>
          </cell>
        </row>
        <row r="7798">
          <cell r="F7798" t="str">
            <v>CD591419</v>
          </cell>
          <cell r="G7798">
            <v>42282</v>
          </cell>
          <cell r="H7798" t="str">
            <v>CD</v>
          </cell>
        </row>
        <row r="7799">
          <cell r="F7799" t="str">
            <v>CD589783</v>
          </cell>
          <cell r="G7799">
            <v>42282</v>
          </cell>
          <cell r="H7799" t="str">
            <v>CD</v>
          </cell>
        </row>
        <row r="7800">
          <cell r="F7800" t="str">
            <v>CD590074</v>
          </cell>
          <cell r="G7800">
            <v>42282</v>
          </cell>
          <cell r="H7800" t="str">
            <v>CD</v>
          </cell>
        </row>
        <row r="7801">
          <cell r="F7801" t="str">
            <v>CD591559</v>
          </cell>
          <cell r="G7801">
            <v>42282</v>
          </cell>
          <cell r="H7801" t="str">
            <v>CD</v>
          </cell>
        </row>
        <row r="7802">
          <cell r="F7802" t="str">
            <v>CD589671</v>
          </cell>
          <cell r="G7802">
            <v>42282</v>
          </cell>
          <cell r="H7802" t="str">
            <v>CD</v>
          </cell>
        </row>
        <row r="7803">
          <cell r="F7803" t="str">
            <v>CD592054</v>
          </cell>
          <cell r="G7803">
            <v>42282</v>
          </cell>
          <cell r="H7803" t="str">
            <v>CD</v>
          </cell>
        </row>
        <row r="7804">
          <cell r="F7804" t="str">
            <v>CD591451</v>
          </cell>
          <cell r="G7804">
            <v>42282</v>
          </cell>
          <cell r="H7804" t="str">
            <v>CD</v>
          </cell>
        </row>
        <row r="7805">
          <cell r="F7805" t="str">
            <v>CD589900</v>
          </cell>
          <cell r="G7805">
            <v>42282</v>
          </cell>
          <cell r="H7805" t="str">
            <v>CD</v>
          </cell>
        </row>
        <row r="7806">
          <cell r="F7806" t="str">
            <v>CD590408</v>
          </cell>
          <cell r="G7806">
            <v>42282</v>
          </cell>
          <cell r="H7806" t="str">
            <v>CD</v>
          </cell>
        </row>
        <row r="7807">
          <cell r="F7807" t="str">
            <v>CH72477</v>
          </cell>
          <cell r="G7807">
            <v>42282</v>
          </cell>
          <cell r="H7807" t="str">
            <v>CH</v>
          </cell>
        </row>
        <row r="7808">
          <cell r="F7808" t="str">
            <v>CH72232</v>
          </cell>
          <cell r="G7808">
            <v>42282</v>
          </cell>
          <cell r="H7808" t="str">
            <v>CH</v>
          </cell>
        </row>
        <row r="7809">
          <cell r="F7809" t="str">
            <v>CH72248</v>
          </cell>
          <cell r="G7809">
            <v>42282</v>
          </cell>
          <cell r="H7809" t="str">
            <v>CH</v>
          </cell>
        </row>
        <row r="7810">
          <cell r="F7810" t="str">
            <v>CH72366</v>
          </cell>
          <cell r="G7810">
            <v>42282</v>
          </cell>
          <cell r="H7810" t="str">
            <v>CH</v>
          </cell>
        </row>
        <row r="7811">
          <cell r="F7811" t="str">
            <v>CD591517</v>
          </cell>
          <cell r="G7811">
            <v>42282</v>
          </cell>
          <cell r="H7811" t="str">
            <v>CD</v>
          </cell>
        </row>
        <row r="7812">
          <cell r="F7812" t="str">
            <v>CD591350</v>
          </cell>
          <cell r="G7812">
            <v>42282</v>
          </cell>
          <cell r="H7812" t="str">
            <v>CD</v>
          </cell>
        </row>
        <row r="7813">
          <cell r="F7813" t="str">
            <v>CD591355</v>
          </cell>
          <cell r="G7813">
            <v>42282</v>
          </cell>
          <cell r="H7813" t="str">
            <v>CD</v>
          </cell>
        </row>
        <row r="7814">
          <cell r="F7814" t="str">
            <v>CD590686</v>
          </cell>
          <cell r="G7814">
            <v>42282</v>
          </cell>
          <cell r="H7814" t="str">
            <v>CD</v>
          </cell>
        </row>
        <row r="7815">
          <cell r="F7815" t="str">
            <v>CD591157</v>
          </cell>
          <cell r="G7815">
            <v>42282</v>
          </cell>
          <cell r="H7815" t="str">
            <v>CD</v>
          </cell>
        </row>
        <row r="7816">
          <cell r="F7816" t="str">
            <v>CD589959</v>
          </cell>
          <cell r="G7816">
            <v>42282</v>
          </cell>
          <cell r="H7816" t="str">
            <v>CD</v>
          </cell>
        </row>
        <row r="7817">
          <cell r="F7817" t="str">
            <v>CD590055</v>
          </cell>
          <cell r="G7817">
            <v>42282</v>
          </cell>
          <cell r="H7817" t="str">
            <v>CD</v>
          </cell>
        </row>
        <row r="7818">
          <cell r="F7818" t="str">
            <v>CD589260</v>
          </cell>
          <cell r="G7818">
            <v>42282</v>
          </cell>
          <cell r="H7818" t="str">
            <v>CD</v>
          </cell>
        </row>
        <row r="7819">
          <cell r="F7819" t="str">
            <v>CD586565</v>
          </cell>
          <cell r="G7819">
            <v>42282</v>
          </cell>
          <cell r="H7819" t="str">
            <v>CD</v>
          </cell>
        </row>
        <row r="7820">
          <cell r="F7820" t="str">
            <v>CD587613</v>
          </cell>
          <cell r="G7820">
            <v>42282</v>
          </cell>
          <cell r="H7820" t="str">
            <v>CD</v>
          </cell>
        </row>
        <row r="7821">
          <cell r="F7821" t="str">
            <v>CD587513</v>
          </cell>
          <cell r="G7821">
            <v>42282</v>
          </cell>
          <cell r="H7821" t="str">
            <v>CD</v>
          </cell>
        </row>
        <row r="7822">
          <cell r="F7822" t="str">
            <v>CD586991</v>
          </cell>
          <cell r="G7822">
            <v>42282</v>
          </cell>
          <cell r="H7822" t="str">
            <v>CD</v>
          </cell>
        </row>
        <row r="7823">
          <cell r="F7823" t="str">
            <v>CD589225</v>
          </cell>
          <cell r="G7823">
            <v>42282</v>
          </cell>
          <cell r="H7823" t="str">
            <v>CD</v>
          </cell>
        </row>
        <row r="7824">
          <cell r="F7824" t="str">
            <v>CD587625</v>
          </cell>
          <cell r="G7824">
            <v>42282</v>
          </cell>
          <cell r="H7824" t="str">
            <v>CD</v>
          </cell>
        </row>
        <row r="7825">
          <cell r="F7825" t="str">
            <v>CD586973</v>
          </cell>
          <cell r="G7825">
            <v>42282</v>
          </cell>
          <cell r="H7825" t="str">
            <v>CD</v>
          </cell>
        </row>
        <row r="7826">
          <cell r="F7826" t="str">
            <v>CD587903</v>
          </cell>
          <cell r="G7826">
            <v>42282</v>
          </cell>
          <cell r="H7826" t="str">
            <v>CD</v>
          </cell>
        </row>
        <row r="7827">
          <cell r="F7827" t="str">
            <v>CD587879</v>
          </cell>
          <cell r="G7827">
            <v>42282</v>
          </cell>
          <cell r="H7827" t="str">
            <v>CD</v>
          </cell>
        </row>
        <row r="7828">
          <cell r="F7828" t="str">
            <v>CD590960</v>
          </cell>
          <cell r="G7828">
            <v>42282</v>
          </cell>
          <cell r="H7828" t="str">
            <v>CD</v>
          </cell>
        </row>
        <row r="7829">
          <cell r="F7829" t="str">
            <v>CD586767</v>
          </cell>
          <cell r="G7829">
            <v>42282</v>
          </cell>
          <cell r="H7829" t="str">
            <v>CD</v>
          </cell>
        </row>
        <row r="7830">
          <cell r="F7830" t="str">
            <v>CD588364</v>
          </cell>
          <cell r="G7830">
            <v>42282</v>
          </cell>
          <cell r="H7830" t="str">
            <v>CD</v>
          </cell>
        </row>
        <row r="7831">
          <cell r="F7831" t="str">
            <v>CD587377</v>
          </cell>
          <cell r="G7831">
            <v>42282</v>
          </cell>
          <cell r="H7831" t="str">
            <v>CD</v>
          </cell>
        </row>
        <row r="7832">
          <cell r="F7832" t="str">
            <v>CH72487</v>
          </cell>
          <cell r="G7832">
            <v>42282</v>
          </cell>
          <cell r="H7832" t="str">
            <v>CH</v>
          </cell>
        </row>
        <row r="7833">
          <cell r="F7833" t="str">
            <v>CQ66985</v>
          </cell>
          <cell r="G7833">
            <v>42282</v>
          </cell>
          <cell r="H7833" t="str">
            <v>CQ</v>
          </cell>
        </row>
        <row r="7834">
          <cell r="F7834" t="str">
            <v>CD592079</v>
          </cell>
          <cell r="G7834">
            <v>42282</v>
          </cell>
          <cell r="H7834" t="str">
            <v>CD</v>
          </cell>
        </row>
        <row r="7835">
          <cell r="F7835" t="str">
            <v>CD598956</v>
          </cell>
          <cell r="G7835">
            <v>42297</v>
          </cell>
          <cell r="H7835" t="str">
            <v>CD</v>
          </cell>
        </row>
        <row r="7836">
          <cell r="F7836" t="str">
            <v>CD598403</v>
          </cell>
          <cell r="G7836">
            <v>42297</v>
          </cell>
          <cell r="H7836" t="str">
            <v>CD</v>
          </cell>
        </row>
        <row r="7837">
          <cell r="F7837" t="str">
            <v>CD597499</v>
          </cell>
          <cell r="G7837">
            <v>42297</v>
          </cell>
          <cell r="H7837" t="str">
            <v>CD</v>
          </cell>
        </row>
        <row r="7838">
          <cell r="F7838" t="str">
            <v>CD597242</v>
          </cell>
          <cell r="G7838">
            <v>42297</v>
          </cell>
          <cell r="H7838" t="str">
            <v>CD</v>
          </cell>
        </row>
        <row r="7839">
          <cell r="F7839" t="str">
            <v>CD596571</v>
          </cell>
          <cell r="G7839">
            <v>42297</v>
          </cell>
          <cell r="H7839" t="str">
            <v>CD</v>
          </cell>
        </row>
        <row r="7840">
          <cell r="F7840" t="str">
            <v>CD594600</v>
          </cell>
          <cell r="G7840">
            <v>42297</v>
          </cell>
          <cell r="H7840" t="str">
            <v>CD</v>
          </cell>
        </row>
        <row r="7841">
          <cell r="F7841" t="str">
            <v>CD594277</v>
          </cell>
          <cell r="G7841">
            <v>42297</v>
          </cell>
          <cell r="H7841" t="str">
            <v>CD</v>
          </cell>
        </row>
        <row r="7842">
          <cell r="F7842" t="str">
            <v>CD593759</v>
          </cell>
          <cell r="G7842">
            <v>42297</v>
          </cell>
          <cell r="H7842" t="str">
            <v>CD</v>
          </cell>
        </row>
        <row r="7843">
          <cell r="F7843" t="str">
            <v>CD593417</v>
          </cell>
          <cell r="G7843">
            <v>42297</v>
          </cell>
          <cell r="H7843" t="str">
            <v>CD</v>
          </cell>
        </row>
        <row r="7844">
          <cell r="F7844" t="str">
            <v>CD593361</v>
          </cell>
          <cell r="G7844">
            <v>42297</v>
          </cell>
          <cell r="H7844" t="str">
            <v>CD</v>
          </cell>
        </row>
        <row r="7845">
          <cell r="F7845" t="str">
            <v>CD591721</v>
          </cell>
          <cell r="G7845">
            <v>42297</v>
          </cell>
          <cell r="H7845" t="str">
            <v>CD</v>
          </cell>
        </row>
        <row r="7846">
          <cell r="F7846" t="str">
            <v>CD593756</v>
          </cell>
          <cell r="G7846">
            <v>42297</v>
          </cell>
          <cell r="H7846" t="str">
            <v>CD</v>
          </cell>
        </row>
        <row r="7847">
          <cell r="F7847" t="str">
            <v>CD594262</v>
          </cell>
          <cell r="G7847">
            <v>42297</v>
          </cell>
          <cell r="H7847" t="str">
            <v>CD</v>
          </cell>
        </row>
        <row r="7848">
          <cell r="F7848" t="str">
            <v>CD594352</v>
          </cell>
          <cell r="G7848">
            <v>42297</v>
          </cell>
          <cell r="H7848" t="str">
            <v>CD</v>
          </cell>
        </row>
        <row r="7849">
          <cell r="F7849" t="str">
            <v>CD594130</v>
          </cell>
          <cell r="G7849">
            <v>42297</v>
          </cell>
          <cell r="H7849" t="str">
            <v>CD</v>
          </cell>
        </row>
        <row r="7850">
          <cell r="F7850" t="str">
            <v>CD594731</v>
          </cell>
          <cell r="G7850">
            <v>42297</v>
          </cell>
          <cell r="H7850" t="str">
            <v>CD</v>
          </cell>
        </row>
        <row r="7851">
          <cell r="F7851" t="str">
            <v>CD597456</v>
          </cell>
          <cell r="G7851">
            <v>42297</v>
          </cell>
          <cell r="H7851" t="str">
            <v>CD</v>
          </cell>
        </row>
        <row r="7852">
          <cell r="F7852" t="str">
            <v>CD597411</v>
          </cell>
          <cell r="G7852">
            <v>42297</v>
          </cell>
          <cell r="H7852" t="str">
            <v>CD</v>
          </cell>
        </row>
        <row r="7853">
          <cell r="F7853" t="str">
            <v>CD594876</v>
          </cell>
          <cell r="G7853">
            <v>42297</v>
          </cell>
          <cell r="H7853" t="str">
            <v>CD</v>
          </cell>
        </row>
        <row r="7854">
          <cell r="F7854" t="str">
            <v>CD594321</v>
          </cell>
          <cell r="G7854">
            <v>42297</v>
          </cell>
          <cell r="H7854" t="str">
            <v>CD</v>
          </cell>
        </row>
        <row r="7855">
          <cell r="F7855" t="str">
            <v>CD594268</v>
          </cell>
          <cell r="G7855">
            <v>42297</v>
          </cell>
          <cell r="H7855" t="str">
            <v>CD</v>
          </cell>
        </row>
        <row r="7856">
          <cell r="F7856" t="str">
            <v>CD594317</v>
          </cell>
          <cell r="G7856">
            <v>42297</v>
          </cell>
          <cell r="H7856" t="str">
            <v>CD</v>
          </cell>
        </row>
        <row r="7857">
          <cell r="F7857" t="str">
            <v>CD599136</v>
          </cell>
          <cell r="G7857">
            <v>42297</v>
          </cell>
          <cell r="H7857" t="str">
            <v>CD</v>
          </cell>
        </row>
        <row r="7858">
          <cell r="F7858" t="str">
            <v>CD598959</v>
          </cell>
          <cell r="G7858">
            <v>42297</v>
          </cell>
          <cell r="H7858" t="str">
            <v>CD</v>
          </cell>
        </row>
        <row r="7859">
          <cell r="F7859" t="str">
            <v>CD598069</v>
          </cell>
          <cell r="G7859">
            <v>42297</v>
          </cell>
          <cell r="H7859" t="str">
            <v>CD</v>
          </cell>
        </row>
        <row r="7860">
          <cell r="F7860" t="str">
            <v>CD597500</v>
          </cell>
          <cell r="G7860">
            <v>42297</v>
          </cell>
          <cell r="H7860" t="str">
            <v>CD</v>
          </cell>
        </row>
        <row r="7861">
          <cell r="F7861" t="str">
            <v>CD597216</v>
          </cell>
          <cell r="G7861">
            <v>42297</v>
          </cell>
          <cell r="H7861" t="str">
            <v>CD</v>
          </cell>
        </row>
        <row r="7862">
          <cell r="F7862" t="str">
            <v>CD598067</v>
          </cell>
          <cell r="G7862">
            <v>42297</v>
          </cell>
          <cell r="H7862" t="str">
            <v>CD</v>
          </cell>
        </row>
        <row r="7863">
          <cell r="F7863" t="str">
            <v>CD597054</v>
          </cell>
          <cell r="G7863">
            <v>42297</v>
          </cell>
          <cell r="H7863" t="str">
            <v>CD</v>
          </cell>
        </row>
        <row r="7864">
          <cell r="F7864" t="str">
            <v>CD596722</v>
          </cell>
          <cell r="G7864">
            <v>42297</v>
          </cell>
          <cell r="H7864" t="str">
            <v>CD</v>
          </cell>
        </row>
        <row r="7865">
          <cell r="F7865" t="str">
            <v>CD596694</v>
          </cell>
          <cell r="G7865">
            <v>42297</v>
          </cell>
          <cell r="H7865" t="str">
            <v>CD</v>
          </cell>
        </row>
        <row r="7866">
          <cell r="F7866" t="str">
            <v>CD595835</v>
          </cell>
          <cell r="G7866">
            <v>42297</v>
          </cell>
          <cell r="H7866" t="str">
            <v>CD</v>
          </cell>
        </row>
        <row r="7867">
          <cell r="F7867" t="str">
            <v>CD596312</v>
          </cell>
          <cell r="G7867">
            <v>42297</v>
          </cell>
          <cell r="H7867" t="str">
            <v>CD</v>
          </cell>
        </row>
        <row r="7868">
          <cell r="F7868" t="str">
            <v>CD595364</v>
          </cell>
          <cell r="G7868">
            <v>42297</v>
          </cell>
          <cell r="H7868" t="str">
            <v>CD</v>
          </cell>
        </row>
        <row r="7869">
          <cell r="F7869" t="str">
            <v>CD595084</v>
          </cell>
          <cell r="G7869">
            <v>42297</v>
          </cell>
          <cell r="H7869" t="str">
            <v>CD</v>
          </cell>
        </row>
        <row r="7870">
          <cell r="F7870" t="str">
            <v>CD589705</v>
          </cell>
          <cell r="G7870">
            <v>42297</v>
          </cell>
          <cell r="H7870" t="str">
            <v>CD</v>
          </cell>
        </row>
        <row r="7871">
          <cell r="F7871" t="str">
            <v>CD558033</v>
          </cell>
          <cell r="G7871">
            <v>42297</v>
          </cell>
          <cell r="H7871" t="str">
            <v>CD</v>
          </cell>
        </row>
        <row r="7872">
          <cell r="F7872" t="str">
            <v>CD548194</v>
          </cell>
          <cell r="G7872">
            <v>42297</v>
          </cell>
          <cell r="H7872" t="str">
            <v>CD</v>
          </cell>
        </row>
        <row r="7873">
          <cell r="F7873" t="str">
            <v>CD559695</v>
          </cell>
          <cell r="G7873">
            <v>42297</v>
          </cell>
          <cell r="H7873" t="str">
            <v>CD</v>
          </cell>
        </row>
        <row r="7874">
          <cell r="F7874" t="str">
            <v>CD561304</v>
          </cell>
          <cell r="G7874">
            <v>42297</v>
          </cell>
          <cell r="H7874" t="str">
            <v>CD</v>
          </cell>
        </row>
        <row r="7875">
          <cell r="F7875" t="str">
            <v>CD589888</v>
          </cell>
          <cell r="G7875">
            <v>42297</v>
          </cell>
          <cell r="H7875" t="str">
            <v>CD</v>
          </cell>
        </row>
        <row r="7876">
          <cell r="F7876" t="str">
            <v>CD562319</v>
          </cell>
          <cell r="G7876">
            <v>42297</v>
          </cell>
          <cell r="H7876" t="str">
            <v>CD</v>
          </cell>
        </row>
        <row r="7877">
          <cell r="F7877" t="str">
            <v>CD594222</v>
          </cell>
          <cell r="G7877">
            <v>42297</v>
          </cell>
          <cell r="H7877" t="str">
            <v>CD</v>
          </cell>
        </row>
        <row r="7878">
          <cell r="F7878" t="str">
            <v>CD596249</v>
          </cell>
          <cell r="G7878">
            <v>42297</v>
          </cell>
          <cell r="H7878" t="str">
            <v>CD</v>
          </cell>
        </row>
        <row r="7879">
          <cell r="F7879" t="str">
            <v>CD595869</v>
          </cell>
          <cell r="G7879">
            <v>42297</v>
          </cell>
          <cell r="H7879" t="str">
            <v>CD</v>
          </cell>
        </row>
        <row r="7880">
          <cell r="F7880" t="str">
            <v>CD593793</v>
          </cell>
          <cell r="G7880">
            <v>42297</v>
          </cell>
          <cell r="H7880" t="str">
            <v>CD</v>
          </cell>
        </row>
        <row r="7881">
          <cell r="F7881" t="str">
            <v>CD598803</v>
          </cell>
          <cell r="G7881">
            <v>42297</v>
          </cell>
          <cell r="H7881" t="str">
            <v>CD</v>
          </cell>
        </row>
        <row r="7882">
          <cell r="F7882" t="str">
            <v>CD551274</v>
          </cell>
          <cell r="G7882">
            <v>42297</v>
          </cell>
          <cell r="H7882" t="str">
            <v>CD</v>
          </cell>
        </row>
        <row r="7883">
          <cell r="F7883" t="str">
            <v>CD551166</v>
          </cell>
          <cell r="G7883">
            <v>42297</v>
          </cell>
          <cell r="H7883" t="str">
            <v>CD</v>
          </cell>
        </row>
        <row r="7884">
          <cell r="F7884" t="str">
            <v>CD550559</v>
          </cell>
          <cell r="G7884">
            <v>42297</v>
          </cell>
          <cell r="H7884" t="str">
            <v>CD</v>
          </cell>
        </row>
        <row r="7885">
          <cell r="F7885" t="str">
            <v>CD593507</v>
          </cell>
          <cell r="G7885">
            <v>42297</v>
          </cell>
          <cell r="H7885" t="str">
            <v>CD</v>
          </cell>
        </row>
        <row r="7886">
          <cell r="F7886" t="str">
            <v>CD592126</v>
          </cell>
          <cell r="G7886">
            <v>42297</v>
          </cell>
          <cell r="H7886" t="str">
            <v>CD</v>
          </cell>
        </row>
        <row r="7887">
          <cell r="F7887" t="str">
            <v>CD593156</v>
          </cell>
          <cell r="G7887">
            <v>42297</v>
          </cell>
          <cell r="H7887" t="str">
            <v>CD</v>
          </cell>
        </row>
        <row r="7888">
          <cell r="F7888" t="str">
            <v>CD597569</v>
          </cell>
          <cell r="G7888">
            <v>42297</v>
          </cell>
          <cell r="H7888" t="str">
            <v>CD</v>
          </cell>
        </row>
        <row r="7889">
          <cell r="F7889" t="str">
            <v>CD594631</v>
          </cell>
          <cell r="G7889">
            <v>42297</v>
          </cell>
          <cell r="H7889" t="str">
            <v>CD</v>
          </cell>
        </row>
        <row r="7890">
          <cell r="F7890" t="str">
            <v>CD592208</v>
          </cell>
          <cell r="G7890">
            <v>42297</v>
          </cell>
          <cell r="H7890" t="str">
            <v>CD</v>
          </cell>
        </row>
        <row r="7891">
          <cell r="F7891" t="str">
            <v>CD592374</v>
          </cell>
          <cell r="G7891">
            <v>42297</v>
          </cell>
          <cell r="H7891" t="str">
            <v>CD</v>
          </cell>
        </row>
        <row r="7892">
          <cell r="F7892" t="str">
            <v>CD597051</v>
          </cell>
          <cell r="G7892">
            <v>42297</v>
          </cell>
          <cell r="H7892" t="str">
            <v>CD</v>
          </cell>
        </row>
        <row r="7893">
          <cell r="F7893" t="str">
            <v>CD597511</v>
          </cell>
          <cell r="G7893">
            <v>42297</v>
          </cell>
          <cell r="H7893" t="str">
            <v>CD</v>
          </cell>
        </row>
        <row r="7894">
          <cell r="F7894" t="str">
            <v>CD597521</v>
          </cell>
          <cell r="G7894">
            <v>42297</v>
          </cell>
          <cell r="H7894" t="str">
            <v>CD</v>
          </cell>
        </row>
        <row r="7895">
          <cell r="F7895" t="str">
            <v>CD594432</v>
          </cell>
          <cell r="G7895">
            <v>42297</v>
          </cell>
          <cell r="H7895" t="str">
            <v>CD</v>
          </cell>
        </row>
        <row r="7896">
          <cell r="F7896">
            <v>22111177</v>
          </cell>
          <cell r="G7896">
            <v>42297</v>
          </cell>
          <cell r="H7896" t="str">
            <v>22</v>
          </cell>
        </row>
        <row r="7897">
          <cell r="F7897" t="str">
            <v>CD593253</v>
          </cell>
          <cell r="G7897">
            <v>42297</v>
          </cell>
          <cell r="H7897" t="str">
            <v>CD</v>
          </cell>
        </row>
        <row r="7898">
          <cell r="F7898" t="str">
            <v>CD593346</v>
          </cell>
          <cell r="G7898">
            <v>42297</v>
          </cell>
          <cell r="H7898" t="str">
            <v>CD</v>
          </cell>
        </row>
        <row r="7899">
          <cell r="F7899" t="str">
            <v>CD594465</v>
          </cell>
          <cell r="G7899">
            <v>42297</v>
          </cell>
          <cell r="H7899" t="str">
            <v>CD</v>
          </cell>
        </row>
        <row r="7900">
          <cell r="F7900" t="str">
            <v>CD593234</v>
          </cell>
          <cell r="G7900">
            <v>42297</v>
          </cell>
          <cell r="H7900" t="str">
            <v>CD</v>
          </cell>
        </row>
        <row r="7901">
          <cell r="F7901" t="str">
            <v>CD592642</v>
          </cell>
          <cell r="G7901">
            <v>42297</v>
          </cell>
          <cell r="H7901" t="str">
            <v>CD</v>
          </cell>
        </row>
        <row r="7902">
          <cell r="F7902" t="str">
            <v>CD599068</v>
          </cell>
          <cell r="G7902">
            <v>42297</v>
          </cell>
          <cell r="H7902" t="str">
            <v>CD</v>
          </cell>
        </row>
        <row r="7903">
          <cell r="F7903" t="str">
            <v>CD595479</v>
          </cell>
          <cell r="G7903">
            <v>42297</v>
          </cell>
          <cell r="H7903" t="str">
            <v>CD</v>
          </cell>
        </row>
        <row r="7904">
          <cell r="F7904" t="str">
            <v>CD596063</v>
          </cell>
          <cell r="G7904">
            <v>42297</v>
          </cell>
          <cell r="H7904" t="str">
            <v>CD</v>
          </cell>
        </row>
        <row r="7905">
          <cell r="F7905" t="str">
            <v>CD593940</v>
          </cell>
          <cell r="G7905">
            <v>42297</v>
          </cell>
          <cell r="H7905" t="str">
            <v>CD</v>
          </cell>
        </row>
        <row r="7906">
          <cell r="F7906" t="str">
            <v>CD594073</v>
          </cell>
          <cell r="G7906">
            <v>42297</v>
          </cell>
          <cell r="H7906" t="str">
            <v>CD</v>
          </cell>
        </row>
        <row r="7907">
          <cell r="F7907" t="str">
            <v>CH72653</v>
          </cell>
          <cell r="G7907">
            <v>42297</v>
          </cell>
          <cell r="H7907" t="str">
            <v>CH</v>
          </cell>
        </row>
        <row r="7908">
          <cell r="F7908" t="str">
            <v>CD599343</v>
          </cell>
          <cell r="G7908">
            <v>42297</v>
          </cell>
          <cell r="H7908" t="str">
            <v>CD</v>
          </cell>
        </row>
        <row r="7909">
          <cell r="F7909" t="str">
            <v>CD598632</v>
          </cell>
          <cell r="G7909">
            <v>42297</v>
          </cell>
          <cell r="H7909" t="str">
            <v>CD</v>
          </cell>
        </row>
        <row r="7910">
          <cell r="F7910" t="str">
            <v>CD597024</v>
          </cell>
          <cell r="G7910">
            <v>42297</v>
          </cell>
          <cell r="H7910" t="str">
            <v>CD</v>
          </cell>
        </row>
        <row r="7911">
          <cell r="F7911" t="str">
            <v>CD595336</v>
          </cell>
          <cell r="G7911">
            <v>42297</v>
          </cell>
          <cell r="H7911" t="str">
            <v>CD</v>
          </cell>
        </row>
        <row r="7912">
          <cell r="F7912" t="str">
            <v>CD595548</v>
          </cell>
          <cell r="G7912">
            <v>42297</v>
          </cell>
          <cell r="H7912" t="str">
            <v>CD</v>
          </cell>
        </row>
        <row r="7913">
          <cell r="F7913" t="str">
            <v>CD598785</v>
          </cell>
          <cell r="G7913">
            <v>42297</v>
          </cell>
          <cell r="H7913" t="str">
            <v>CD</v>
          </cell>
        </row>
        <row r="7914">
          <cell r="F7914" t="str">
            <v>CD596127</v>
          </cell>
          <cell r="G7914">
            <v>42297</v>
          </cell>
          <cell r="H7914" t="str">
            <v>CD</v>
          </cell>
        </row>
        <row r="7915">
          <cell r="F7915" t="str">
            <v>CD593930</v>
          </cell>
          <cell r="G7915">
            <v>42297</v>
          </cell>
          <cell r="H7915" t="str">
            <v>CD</v>
          </cell>
        </row>
        <row r="7916">
          <cell r="F7916" t="str">
            <v>CD599729</v>
          </cell>
          <cell r="G7916">
            <v>42297</v>
          </cell>
          <cell r="H7916" t="str">
            <v>CD</v>
          </cell>
        </row>
        <row r="7917">
          <cell r="F7917" t="str">
            <v>CD598794</v>
          </cell>
          <cell r="G7917">
            <v>42297</v>
          </cell>
          <cell r="H7917" t="str">
            <v>CD</v>
          </cell>
        </row>
        <row r="7918">
          <cell r="F7918" t="str">
            <v>CD594865</v>
          </cell>
          <cell r="G7918">
            <v>42297</v>
          </cell>
          <cell r="H7918" t="str">
            <v>CD</v>
          </cell>
        </row>
        <row r="7919">
          <cell r="F7919" t="str">
            <v>CD595583</v>
          </cell>
          <cell r="G7919">
            <v>42297</v>
          </cell>
          <cell r="H7919" t="str">
            <v>CD</v>
          </cell>
        </row>
        <row r="7920">
          <cell r="F7920" t="str">
            <v>CD595430</v>
          </cell>
          <cell r="G7920">
            <v>42297</v>
          </cell>
          <cell r="H7920" t="str">
            <v>CD</v>
          </cell>
        </row>
        <row r="7921">
          <cell r="F7921" t="str">
            <v>CH72664</v>
          </cell>
          <cell r="G7921">
            <v>42297</v>
          </cell>
          <cell r="H7921" t="str">
            <v>CH</v>
          </cell>
        </row>
        <row r="7922">
          <cell r="F7922" t="str">
            <v>CH72725</v>
          </cell>
          <cell r="G7922">
            <v>42297</v>
          </cell>
          <cell r="H7922" t="str">
            <v>CH</v>
          </cell>
        </row>
        <row r="7923">
          <cell r="F7923" t="str">
            <v>CH72768</v>
          </cell>
          <cell r="G7923">
            <v>42297</v>
          </cell>
          <cell r="H7923" t="str">
            <v>CH</v>
          </cell>
        </row>
        <row r="7924">
          <cell r="F7924" t="str">
            <v>CH72845</v>
          </cell>
          <cell r="G7924">
            <v>42297</v>
          </cell>
          <cell r="H7924" t="str">
            <v>CH</v>
          </cell>
        </row>
        <row r="7925">
          <cell r="F7925" t="str">
            <v>CD599645</v>
          </cell>
          <cell r="G7925">
            <v>42297</v>
          </cell>
          <cell r="H7925" t="str">
            <v>CD</v>
          </cell>
        </row>
        <row r="7926">
          <cell r="F7926" t="str">
            <v>CD599506</v>
          </cell>
          <cell r="G7926">
            <v>42297</v>
          </cell>
          <cell r="H7926" t="str">
            <v>CD</v>
          </cell>
        </row>
        <row r="7927">
          <cell r="F7927" t="str">
            <v>CD599462</v>
          </cell>
          <cell r="G7927">
            <v>42297</v>
          </cell>
          <cell r="H7927" t="str">
            <v>CD</v>
          </cell>
        </row>
        <row r="7928">
          <cell r="F7928" t="str">
            <v>CD599077</v>
          </cell>
          <cell r="G7928">
            <v>42297</v>
          </cell>
          <cell r="H7928" t="str">
            <v>CD</v>
          </cell>
        </row>
        <row r="7929">
          <cell r="F7929" t="str">
            <v>CD599040</v>
          </cell>
          <cell r="G7929">
            <v>42297</v>
          </cell>
          <cell r="H7929" t="str">
            <v>CD</v>
          </cell>
        </row>
        <row r="7930">
          <cell r="F7930" t="str">
            <v>CD598903</v>
          </cell>
          <cell r="G7930">
            <v>42297</v>
          </cell>
          <cell r="H7930" t="str">
            <v>CD</v>
          </cell>
        </row>
        <row r="7931">
          <cell r="F7931" t="str">
            <v>CD598987</v>
          </cell>
          <cell r="G7931">
            <v>42297</v>
          </cell>
          <cell r="H7931" t="str">
            <v>CD</v>
          </cell>
        </row>
        <row r="7932">
          <cell r="F7932" t="str">
            <v>CD598989</v>
          </cell>
          <cell r="G7932">
            <v>42297</v>
          </cell>
          <cell r="H7932" t="str">
            <v>CD</v>
          </cell>
        </row>
        <row r="7933">
          <cell r="F7933" t="str">
            <v>CD598637</v>
          </cell>
          <cell r="G7933">
            <v>42297</v>
          </cell>
          <cell r="H7933" t="str">
            <v>CD</v>
          </cell>
        </row>
        <row r="7934">
          <cell r="F7934" t="str">
            <v>CD598563</v>
          </cell>
          <cell r="G7934">
            <v>42297</v>
          </cell>
          <cell r="H7934" t="str">
            <v>CD</v>
          </cell>
        </row>
        <row r="7935">
          <cell r="F7935" t="str">
            <v>CD597959</v>
          </cell>
          <cell r="G7935">
            <v>42297</v>
          </cell>
          <cell r="H7935" t="str">
            <v>CD</v>
          </cell>
        </row>
        <row r="7936">
          <cell r="F7936" t="str">
            <v>CD597972</v>
          </cell>
          <cell r="G7936">
            <v>42297</v>
          </cell>
          <cell r="H7936" t="str">
            <v>CD</v>
          </cell>
        </row>
        <row r="7937">
          <cell r="F7937" t="str">
            <v>CD597996</v>
          </cell>
          <cell r="G7937">
            <v>42297</v>
          </cell>
          <cell r="H7937" t="str">
            <v>CD</v>
          </cell>
        </row>
        <row r="7938">
          <cell r="F7938" t="str">
            <v>CD597113</v>
          </cell>
          <cell r="G7938">
            <v>42297</v>
          </cell>
          <cell r="H7938" t="str">
            <v>CD</v>
          </cell>
        </row>
        <row r="7939">
          <cell r="F7939" t="str">
            <v>CD597135</v>
          </cell>
          <cell r="G7939">
            <v>42297</v>
          </cell>
          <cell r="H7939" t="str">
            <v>CD</v>
          </cell>
        </row>
        <row r="7940">
          <cell r="F7940" t="str">
            <v>CD596914</v>
          </cell>
          <cell r="G7940">
            <v>42297</v>
          </cell>
          <cell r="H7940" t="str">
            <v>CD</v>
          </cell>
        </row>
        <row r="7941">
          <cell r="F7941" t="str">
            <v>CD597016</v>
          </cell>
          <cell r="G7941">
            <v>42297</v>
          </cell>
          <cell r="H7941" t="str">
            <v>CD</v>
          </cell>
        </row>
        <row r="7942">
          <cell r="F7942" t="str">
            <v>CD596634</v>
          </cell>
          <cell r="G7942">
            <v>42297</v>
          </cell>
          <cell r="H7942" t="str">
            <v>CD</v>
          </cell>
        </row>
        <row r="7943">
          <cell r="F7943" t="str">
            <v>CD596787</v>
          </cell>
          <cell r="G7943">
            <v>42297</v>
          </cell>
          <cell r="H7943" t="str">
            <v>CD</v>
          </cell>
        </row>
        <row r="7944">
          <cell r="F7944" t="str">
            <v>CD596165</v>
          </cell>
          <cell r="G7944">
            <v>42297</v>
          </cell>
          <cell r="H7944" t="str">
            <v>CD</v>
          </cell>
        </row>
        <row r="7945">
          <cell r="F7945" t="str">
            <v>CD596630</v>
          </cell>
          <cell r="G7945">
            <v>42297</v>
          </cell>
          <cell r="H7945" t="str">
            <v>CD</v>
          </cell>
        </row>
        <row r="7946">
          <cell r="F7946" t="str">
            <v>CD596133</v>
          </cell>
          <cell r="G7946">
            <v>42297</v>
          </cell>
          <cell r="H7946" t="str">
            <v>CD</v>
          </cell>
        </row>
        <row r="7947">
          <cell r="F7947" t="str">
            <v>CD596341</v>
          </cell>
          <cell r="G7947">
            <v>42297</v>
          </cell>
          <cell r="H7947" t="str">
            <v>CD</v>
          </cell>
        </row>
        <row r="7948">
          <cell r="F7948" t="str">
            <v>CD595609</v>
          </cell>
          <cell r="G7948">
            <v>42297</v>
          </cell>
          <cell r="H7948" t="str">
            <v>CD</v>
          </cell>
        </row>
        <row r="7949">
          <cell r="F7949" t="str">
            <v>CD595447</v>
          </cell>
          <cell r="G7949">
            <v>42297</v>
          </cell>
          <cell r="H7949" t="str">
            <v>CD</v>
          </cell>
        </row>
        <row r="7950">
          <cell r="F7950" t="str">
            <v>CD595486</v>
          </cell>
          <cell r="G7950">
            <v>42297</v>
          </cell>
          <cell r="H7950" t="str">
            <v>CD</v>
          </cell>
        </row>
        <row r="7951">
          <cell r="F7951" t="str">
            <v>CD595326</v>
          </cell>
          <cell r="G7951">
            <v>42297</v>
          </cell>
          <cell r="H7951" t="str">
            <v>CD</v>
          </cell>
        </row>
        <row r="7952">
          <cell r="F7952" t="str">
            <v>CD594693</v>
          </cell>
          <cell r="G7952">
            <v>42297</v>
          </cell>
          <cell r="H7952" t="str">
            <v>CD</v>
          </cell>
        </row>
        <row r="7953">
          <cell r="F7953" t="str">
            <v>CD595320</v>
          </cell>
          <cell r="G7953">
            <v>42297</v>
          </cell>
          <cell r="H7953" t="str">
            <v>CD</v>
          </cell>
        </row>
        <row r="7954">
          <cell r="F7954" t="str">
            <v>CD599510</v>
          </cell>
          <cell r="G7954">
            <v>42297</v>
          </cell>
          <cell r="H7954" t="str">
            <v>CD</v>
          </cell>
        </row>
        <row r="7955">
          <cell r="F7955" t="str">
            <v>CD593344</v>
          </cell>
          <cell r="G7955">
            <v>42297</v>
          </cell>
          <cell r="H7955" t="str">
            <v>CD</v>
          </cell>
        </row>
        <row r="7956">
          <cell r="F7956" t="str">
            <v>CD596659</v>
          </cell>
          <cell r="G7956">
            <v>42297</v>
          </cell>
          <cell r="H7956" t="str">
            <v>CD</v>
          </cell>
        </row>
        <row r="7957">
          <cell r="F7957" t="str">
            <v>CD597905</v>
          </cell>
          <cell r="G7957">
            <v>42297</v>
          </cell>
          <cell r="H7957" t="str">
            <v>CD</v>
          </cell>
        </row>
        <row r="7958">
          <cell r="F7958" t="str">
            <v>CD594793</v>
          </cell>
          <cell r="G7958">
            <v>42297</v>
          </cell>
          <cell r="H7958" t="str">
            <v>CD</v>
          </cell>
        </row>
        <row r="7959">
          <cell r="F7959" t="str">
            <v>CQ67421</v>
          </cell>
          <cell r="G7959">
            <v>42297</v>
          </cell>
          <cell r="H7959" t="str">
            <v>CQ</v>
          </cell>
        </row>
        <row r="7960">
          <cell r="F7960" t="str">
            <v>CD588388</v>
          </cell>
          <cell r="G7960">
            <v>42297</v>
          </cell>
          <cell r="H7960" t="str">
            <v>CD</v>
          </cell>
        </row>
        <row r="7961">
          <cell r="F7961" t="str">
            <v>CD563729</v>
          </cell>
          <cell r="G7961">
            <v>42297</v>
          </cell>
          <cell r="H7961" t="str">
            <v>CD</v>
          </cell>
        </row>
        <row r="7962">
          <cell r="F7962" t="str">
            <v>CD555009</v>
          </cell>
          <cell r="G7962">
            <v>42297</v>
          </cell>
          <cell r="H7962" t="str">
            <v>CD</v>
          </cell>
        </row>
        <row r="7963">
          <cell r="F7963" t="str">
            <v>CD595035</v>
          </cell>
          <cell r="G7963">
            <v>42297</v>
          </cell>
          <cell r="H7963" t="str">
            <v>CD</v>
          </cell>
        </row>
        <row r="7964">
          <cell r="F7964" t="str">
            <v>CD596144</v>
          </cell>
          <cell r="G7964">
            <v>42297</v>
          </cell>
          <cell r="H7964" t="str">
            <v>CD</v>
          </cell>
        </row>
        <row r="7965">
          <cell r="F7965" t="str">
            <v>CD597658</v>
          </cell>
          <cell r="G7965">
            <v>42297</v>
          </cell>
          <cell r="H7965" t="str">
            <v>CD</v>
          </cell>
        </row>
        <row r="7966">
          <cell r="F7966" t="str">
            <v>CD599909</v>
          </cell>
          <cell r="G7966">
            <v>42297</v>
          </cell>
          <cell r="H7966" t="str">
            <v>CD</v>
          </cell>
        </row>
        <row r="7967">
          <cell r="F7967" t="str">
            <v>CD596082</v>
          </cell>
          <cell r="G7967">
            <v>42297</v>
          </cell>
          <cell r="H7967" t="str">
            <v>CD</v>
          </cell>
        </row>
        <row r="7968">
          <cell r="F7968" t="str">
            <v>CD596392</v>
          </cell>
          <cell r="G7968">
            <v>42297</v>
          </cell>
          <cell r="H7968" t="str">
            <v>CD</v>
          </cell>
        </row>
        <row r="7969">
          <cell r="F7969" t="str">
            <v>CD593089</v>
          </cell>
          <cell r="G7969">
            <v>42297</v>
          </cell>
          <cell r="H7969" t="str">
            <v>CD</v>
          </cell>
        </row>
        <row r="7970">
          <cell r="F7970" t="str">
            <v>CD589587</v>
          </cell>
          <cell r="G7970">
            <v>42297</v>
          </cell>
          <cell r="H7970" t="str">
            <v>CD</v>
          </cell>
        </row>
        <row r="7971">
          <cell r="F7971" t="str">
            <v>CD591055</v>
          </cell>
          <cell r="G7971">
            <v>42297</v>
          </cell>
          <cell r="H7971" t="str">
            <v>CD</v>
          </cell>
        </row>
        <row r="7972">
          <cell r="F7972" t="str">
            <v>CD599781</v>
          </cell>
          <cell r="G7972">
            <v>42297</v>
          </cell>
          <cell r="H7972" t="str">
            <v>CD</v>
          </cell>
        </row>
        <row r="7973">
          <cell r="F7973" t="str">
            <v>CD599875</v>
          </cell>
          <cell r="G7973">
            <v>42297</v>
          </cell>
          <cell r="H7973" t="str">
            <v>CD</v>
          </cell>
        </row>
        <row r="7974">
          <cell r="F7974" t="str">
            <v>CD599895</v>
          </cell>
          <cell r="G7974">
            <v>42297</v>
          </cell>
          <cell r="H7974" t="str">
            <v>CD</v>
          </cell>
        </row>
        <row r="7975">
          <cell r="F7975" t="str">
            <v>CD599658</v>
          </cell>
          <cell r="G7975">
            <v>42297</v>
          </cell>
          <cell r="H7975" t="str">
            <v>CD</v>
          </cell>
        </row>
        <row r="7976">
          <cell r="F7976" t="str">
            <v>CD599552</v>
          </cell>
          <cell r="G7976">
            <v>42297</v>
          </cell>
          <cell r="H7976" t="str">
            <v>CD</v>
          </cell>
        </row>
        <row r="7977">
          <cell r="F7977" t="str">
            <v>CD599117</v>
          </cell>
          <cell r="G7977">
            <v>42297</v>
          </cell>
          <cell r="H7977" t="str">
            <v>CD</v>
          </cell>
        </row>
        <row r="7978">
          <cell r="F7978" t="str">
            <v>CD560561</v>
          </cell>
          <cell r="G7978">
            <v>42311</v>
          </cell>
          <cell r="H7978" t="str">
            <v>CD</v>
          </cell>
        </row>
        <row r="7979">
          <cell r="F7979" t="str">
            <v>CD600228</v>
          </cell>
          <cell r="G7979">
            <v>42312</v>
          </cell>
          <cell r="H7979" t="str">
            <v>CD</v>
          </cell>
        </row>
        <row r="7980">
          <cell r="F7980" t="str">
            <v>CD600160</v>
          </cell>
          <cell r="G7980">
            <v>42312</v>
          </cell>
          <cell r="H7980" t="str">
            <v>CD</v>
          </cell>
        </row>
        <row r="7981">
          <cell r="F7981" t="str">
            <v>CD600227</v>
          </cell>
          <cell r="G7981">
            <v>42312</v>
          </cell>
          <cell r="H7981" t="str">
            <v>CD</v>
          </cell>
        </row>
        <row r="7982">
          <cell r="F7982" t="str">
            <v>CD600214</v>
          </cell>
          <cell r="G7982">
            <v>42312</v>
          </cell>
          <cell r="H7982" t="str">
            <v>CD</v>
          </cell>
        </row>
        <row r="7983">
          <cell r="F7983" t="str">
            <v>CD600483</v>
          </cell>
          <cell r="G7983">
            <v>42312</v>
          </cell>
          <cell r="H7983" t="str">
            <v>CD</v>
          </cell>
        </row>
        <row r="7984">
          <cell r="F7984" t="str">
            <v>CD600522</v>
          </cell>
          <cell r="G7984">
            <v>42312</v>
          </cell>
          <cell r="H7984" t="str">
            <v>CD</v>
          </cell>
        </row>
        <row r="7985">
          <cell r="F7985" t="str">
            <v>CD600485</v>
          </cell>
          <cell r="G7985">
            <v>42312</v>
          </cell>
          <cell r="H7985" t="str">
            <v>CD</v>
          </cell>
        </row>
        <row r="7986">
          <cell r="F7986" t="str">
            <v>CD601646</v>
          </cell>
          <cell r="G7986">
            <v>42312</v>
          </cell>
          <cell r="H7986" t="str">
            <v>CD</v>
          </cell>
        </row>
        <row r="7987">
          <cell r="F7987" t="str">
            <v>CD602162</v>
          </cell>
          <cell r="G7987">
            <v>42312</v>
          </cell>
          <cell r="H7987" t="str">
            <v>CD</v>
          </cell>
        </row>
        <row r="7988">
          <cell r="F7988" t="str">
            <v>CD602041</v>
          </cell>
          <cell r="G7988">
            <v>42312</v>
          </cell>
          <cell r="H7988" t="str">
            <v>CD</v>
          </cell>
        </row>
        <row r="7989">
          <cell r="F7989" t="str">
            <v>CD602169</v>
          </cell>
          <cell r="G7989">
            <v>42312</v>
          </cell>
          <cell r="H7989" t="str">
            <v>CD</v>
          </cell>
        </row>
        <row r="7990">
          <cell r="F7990" t="str">
            <v>CD600856</v>
          </cell>
          <cell r="G7990">
            <v>42312</v>
          </cell>
          <cell r="H7990" t="str">
            <v>CD</v>
          </cell>
        </row>
        <row r="7991">
          <cell r="F7991" t="str">
            <v>CD602290</v>
          </cell>
          <cell r="G7991">
            <v>42312</v>
          </cell>
          <cell r="H7991" t="str">
            <v>CD</v>
          </cell>
        </row>
        <row r="7992">
          <cell r="F7992" t="str">
            <v>CD601104</v>
          </cell>
          <cell r="G7992">
            <v>42312</v>
          </cell>
          <cell r="H7992" t="str">
            <v>CD</v>
          </cell>
        </row>
        <row r="7993">
          <cell r="F7993" t="str">
            <v>CD603294</v>
          </cell>
          <cell r="G7993">
            <v>42312</v>
          </cell>
          <cell r="H7993" t="str">
            <v>CD</v>
          </cell>
        </row>
        <row r="7994">
          <cell r="F7994" t="str">
            <v>CD602905</v>
          </cell>
          <cell r="G7994">
            <v>42312</v>
          </cell>
          <cell r="H7994" t="str">
            <v>CD</v>
          </cell>
        </row>
        <row r="7995">
          <cell r="F7995" t="str">
            <v>CD602692</v>
          </cell>
          <cell r="G7995">
            <v>42312</v>
          </cell>
          <cell r="H7995" t="str">
            <v>CD</v>
          </cell>
        </row>
        <row r="7996">
          <cell r="F7996" t="str">
            <v>CD602542</v>
          </cell>
          <cell r="G7996">
            <v>42312</v>
          </cell>
          <cell r="H7996" t="str">
            <v>CD</v>
          </cell>
        </row>
        <row r="7997">
          <cell r="F7997" t="str">
            <v>CD603501</v>
          </cell>
          <cell r="G7997">
            <v>42312</v>
          </cell>
          <cell r="H7997" t="str">
            <v>CD</v>
          </cell>
        </row>
        <row r="7998">
          <cell r="F7998" t="str">
            <v>CD603605</v>
          </cell>
          <cell r="G7998">
            <v>42312</v>
          </cell>
          <cell r="H7998" t="str">
            <v>CD</v>
          </cell>
        </row>
        <row r="7999">
          <cell r="F7999" t="str">
            <v>CD603606</v>
          </cell>
          <cell r="G7999">
            <v>42312</v>
          </cell>
          <cell r="H7999" t="str">
            <v>CD</v>
          </cell>
        </row>
        <row r="8000">
          <cell r="F8000" t="str">
            <v>CD604018</v>
          </cell>
          <cell r="G8000">
            <v>42312</v>
          </cell>
          <cell r="H8000" t="str">
            <v>CD</v>
          </cell>
        </row>
        <row r="8001">
          <cell r="F8001" t="str">
            <v>CD604151</v>
          </cell>
          <cell r="G8001">
            <v>42312</v>
          </cell>
          <cell r="H8001" t="str">
            <v>CD</v>
          </cell>
        </row>
        <row r="8002">
          <cell r="F8002" t="str">
            <v>CD604421</v>
          </cell>
          <cell r="G8002">
            <v>42312</v>
          </cell>
          <cell r="H8002" t="str">
            <v>CD</v>
          </cell>
        </row>
        <row r="8003">
          <cell r="F8003" t="str">
            <v>CD604136</v>
          </cell>
          <cell r="G8003">
            <v>42312</v>
          </cell>
          <cell r="H8003" t="str">
            <v>CD</v>
          </cell>
        </row>
        <row r="8004">
          <cell r="F8004" t="str">
            <v>CD604684</v>
          </cell>
          <cell r="G8004">
            <v>42312</v>
          </cell>
          <cell r="H8004" t="str">
            <v>CD</v>
          </cell>
        </row>
        <row r="8005">
          <cell r="F8005" t="str">
            <v>CD604680</v>
          </cell>
          <cell r="G8005">
            <v>42312</v>
          </cell>
          <cell r="H8005" t="str">
            <v>CD</v>
          </cell>
        </row>
        <row r="8006">
          <cell r="F8006" t="str">
            <v>CD605075</v>
          </cell>
          <cell r="G8006">
            <v>42312</v>
          </cell>
          <cell r="H8006" t="str">
            <v>CD</v>
          </cell>
        </row>
        <row r="8007">
          <cell r="F8007" t="str">
            <v>CD605192</v>
          </cell>
          <cell r="G8007">
            <v>42312</v>
          </cell>
          <cell r="H8007" t="str">
            <v>CD</v>
          </cell>
        </row>
        <row r="8008">
          <cell r="F8008" t="str">
            <v>CD605080</v>
          </cell>
          <cell r="G8008">
            <v>42312</v>
          </cell>
          <cell r="H8008" t="str">
            <v>CD</v>
          </cell>
        </row>
        <row r="8009">
          <cell r="F8009" t="str">
            <v>CD604026</v>
          </cell>
          <cell r="G8009">
            <v>42312</v>
          </cell>
          <cell r="H8009" t="str">
            <v>CD</v>
          </cell>
        </row>
        <row r="8010">
          <cell r="F8010" t="str">
            <v>CD603547</v>
          </cell>
          <cell r="G8010">
            <v>42312</v>
          </cell>
          <cell r="H8010" t="str">
            <v>CD</v>
          </cell>
        </row>
        <row r="8011">
          <cell r="F8011" t="str">
            <v>CD602697</v>
          </cell>
          <cell r="G8011">
            <v>42312</v>
          </cell>
          <cell r="H8011" t="str">
            <v>CD</v>
          </cell>
        </row>
        <row r="8012">
          <cell r="F8012" t="str">
            <v>CD602270</v>
          </cell>
          <cell r="G8012">
            <v>42312</v>
          </cell>
          <cell r="H8012" t="str">
            <v>CD</v>
          </cell>
        </row>
        <row r="8013">
          <cell r="F8013" t="str">
            <v>CD601959</v>
          </cell>
          <cell r="G8013">
            <v>42312</v>
          </cell>
          <cell r="H8013" t="str">
            <v>CD</v>
          </cell>
        </row>
        <row r="8014">
          <cell r="F8014" t="str">
            <v>CD600733</v>
          </cell>
          <cell r="G8014">
            <v>42312</v>
          </cell>
          <cell r="H8014" t="str">
            <v>CD</v>
          </cell>
        </row>
        <row r="8015">
          <cell r="F8015" t="str">
            <v>CD599988</v>
          </cell>
          <cell r="G8015">
            <v>42312</v>
          </cell>
          <cell r="H8015" t="str">
            <v>CD</v>
          </cell>
        </row>
        <row r="8016">
          <cell r="F8016" t="str">
            <v>CD601941</v>
          </cell>
          <cell r="G8016">
            <v>42312</v>
          </cell>
          <cell r="H8016" t="str">
            <v>CD</v>
          </cell>
        </row>
        <row r="8017">
          <cell r="F8017" t="str">
            <v>CD602066</v>
          </cell>
          <cell r="G8017">
            <v>42312</v>
          </cell>
          <cell r="H8017" t="str">
            <v>CD</v>
          </cell>
        </row>
        <row r="8018">
          <cell r="F8018" t="str">
            <v>CD602094</v>
          </cell>
          <cell r="G8018">
            <v>42312</v>
          </cell>
          <cell r="H8018" t="str">
            <v>CD</v>
          </cell>
        </row>
        <row r="8019">
          <cell r="F8019" t="str">
            <v>CD603219</v>
          </cell>
          <cell r="G8019">
            <v>42312</v>
          </cell>
          <cell r="H8019" t="str">
            <v>CD</v>
          </cell>
        </row>
        <row r="8020">
          <cell r="F8020" t="str">
            <v>CD603199</v>
          </cell>
          <cell r="G8020">
            <v>42312</v>
          </cell>
          <cell r="H8020" t="str">
            <v>CD</v>
          </cell>
        </row>
        <row r="8021">
          <cell r="F8021" t="str">
            <v>CD604820</v>
          </cell>
          <cell r="G8021">
            <v>42312</v>
          </cell>
          <cell r="H8021" t="str">
            <v>CD</v>
          </cell>
        </row>
        <row r="8022">
          <cell r="F8022" t="str">
            <v>CD604954</v>
          </cell>
          <cell r="G8022">
            <v>42312</v>
          </cell>
          <cell r="H8022" t="str">
            <v>CD</v>
          </cell>
        </row>
        <row r="8023">
          <cell r="F8023" t="str">
            <v>CD603079</v>
          </cell>
          <cell r="G8023">
            <v>42312</v>
          </cell>
          <cell r="H8023" t="str">
            <v>CD</v>
          </cell>
        </row>
        <row r="8024">
          <cell r="F8024" t="str">
            <v>CD603045</v>
          </cell>
          <cell r="G8024">
            <v>42312</v>
          </cell>
          <cell r="H8024" t="str">
            <v>CD</v>
          </cell>
        </row>
        <row r="8025">
          <cell r="F8025" t="str">
            <v>CD601518</v>
          </cell>
          <cell r="G8025">
            <v>42312</v>
          </cell>
          <cell r="H8025" t="str">
            <v>CD</v>
          </cell>
        </row>
        <row r="8026">
          <cell r="F8026" t="str">
            <v>CD600046</v>
          </cell>
          <cell r="G8026">
            <v>42312</v>
          </cell>
          <cell r="H8026" t="str">
            <v>CD</v>
          </cell>
        </row>
        <row r="8027">
          <cell r="F8027" t="str">
            <v>CQ67487</v>
          </cell>
          <cell r="G8027">
            <v>42312</v>
          </cell>
          <cell r="H8027" t="str">
            <v>CQ</v>
          </cell>
        </row>
        <row r="8028">
          <cell r="F8028" t="str">
            <v>CQ67574</v>
          </cell>
          <cell r="G8028">
            <v>42312</v>
          </cell>
          <cell r="H8028" t="str">
            <v>CQ</v>
          </cell>
        </row>
        <row r="8029">
          <cell r="F8029">
            <v>22111479</v>
          </cell>
          <cell r="G8029">
            <v>42312</v>
          </cell>
          <cell r="H8029" t="str">
            <v>22</v>
          </cell>
        </row>
        <row r="8030">
          <cell r="F8030" t="str">
            <v>CD594173</v>
          </cell>
          <cell r="G8030">
            <v>42312</v>
          </cell>
          <cell r="H8030" t="str">
            <v>CD</v>
          </cell>
        </row>
        <row r="8031">
          <cell r="F8031" t="str">
            <v>CD603184</v>
          </cell>
          <cell r="G8031">
            <v>42312</v>
          </cell>
          <cell r="H8031" t="str">
            <v>CD</v>
          </cell>
        </row>
        <row r="8032">
          <cell r="F8032" t="str">
            <v>CD599041</v>
          </cell>
          <cell r="G8032">
            <v>42312</v>
          </cell>
          <cell r="H8032" t="str">
            <v>CD</v>
          </cell>
        </row>
        <row r="8033">
          <cell r="F8033" t="str">
            <v>CD598581</v>
          </cell>
          <cell r="G8033">
            <v>42312</v>
          </cell>
          <cell r="H8033" t="str">
            <v>CD</v>
          </cell>
        </row>
        <row r="8034">
          <cell r="F8034" t="str">
            <v>CD603502</v>
          </cell>
          <cell r="G8034">
            <v>42312</v>
          </cell>
          <cell r="H8034" t="str">
            <v>CD</v>
          </cell>
        </row>
        <row r="8035">
          <cell r="F8035" t="str">
            <v>CD602258</v>
          </cell>
          <cell r="G8035">
            <v>42312</v>
          </cell>
          <cell r="H8035" t="str">
            <v>CD</v>
          </cell>
        </row>
        <row r="8036">
          <cell r="F8036" t="str">
            <v>CD602461</v>
          </cell>
          <cell r="G8036">
            <v>42312</v>
          </cell>
          <cell r="H8036" t="str">
            <v>CD</v>
          </cell>
        </row>
        <row r="8037">
          <cell r="F8037" t="str">
            <v>CD602483</v>
          </cell>
          <cell r="G8037">
            <v>42312</v>
          </cell>
          <cell r="H8037" t="str">
            <v>CD</v>
          </cell>
        </row>
        <row r="8038">
          <cell r="F8038" t="str">
            <v>CD602445</v>
          </cell>
          <cell r="G8038">
            <v>42312</v>
          </cell>
          <cell r="H8038" t="str">
            <v>CD</v>
          </cell>
        </row>
        <row r="8039">
          <cell r="F8039" t="str">
            <v>CD602764</v>
          </cell>
          <cell r="G8039">
            <v>42312</v>
          </cell>
          <cell r="H8039" t="str">
            <v>CD</v>
          </cell>
        </row>
        <row r="8040">
          <cell r="F8040" t="str">
            <v>CD603365</v>
          </cell>
          <cell r="G8040">
            <v>42312</v>
          </cell>
          <cell r="H8040" t="str">
            <v>CD</v>
          </cell>
        </row>
        <row r="8041">
          <cell r="F8041" t="str">
            <v>CD603510</v>
          </cell>
          <cell r="G8041">
            <v>42312</v>
          </cell>
          <cell r="H8041" t="str">
            <v>CD</v>
          </cell>
        </row>
        <row r="8042">
          <cell r="F8042" t="str">
            <v>CD602107</v>
          </cell>
          <cell r="G8042">
            <v>42312</v>
          </cell>
          <cell r="H8042" t="str">
            <v>CD</v>
          </cell>
        </row>
        <row r="8043">
          <cell r="F8043" t="str">
            <v>CD603784</v>
          </cell>
          <cell r="G8043">
            <v>42312</v>
          </cell>
          <cell r="H8043" t="str">
            <v>CD</v>
          </cell>
        </row>
        <row r="8044">
          <cell r="F8044" t="str">
            <v>CD604031</v>
          </cell>
          <cell r="G8044">
            <v>42312</v>
          </cell>
          <cell r="H8044" t="str">
            <v>CD</v>
          </cell>
        </row>
        <row r="8045">
          <cell r="F8045" t="str">
            <v>CD604258</v>
          </cell>
          <cell r="G8045">
            <v>42312</v>
          </cell>
          <cell r="H8045" t="str">
            <v>CD</v>
          </cell>
        </row>
        <row r="8046">
          <cell r="F8046" t="str">
            <v>CD604101</v>
          </cell>
          <cell r="G8046">
            <v>42312</v>
          </cell>
          <cell r="H8046" t="str">
            <v>CD</v>
          </cell>
        </row>
        <row r="8047">
          <cell r="F8047" t="str">
            <v>CD604456</v>
          </cell>
          <cell r="G8047">
            <v>42312</v>
          </cell>
          <cell r="H8047" t="str">
            <v>CD</v>
          </cell>
        </row>
        <row r="8048">
          <cell r="F8048" t="str">
            <v>CD603613</v>
          </cell>
          <cell r="G8048">
            <v>42312</v>
          </cell>
          <cell r="H8048" t="str">
            <v>CD</v>
          </cell>
        </row>
        <row r="8049">
          <cell r="F8049" t="str">
            <v>CD604840</v>
          </cell>
          <cell r="G8049">
            <v>42312</v>
          </cell>
          <cell r="H8049" t="str">
            <v>CD</v>
          </cell>
        </row>
        <row r="8050">
          <cell r="F8050" t="str">
            <v>CD604932</v>
          </cell>
          <cell r="G8050">
            <v>42312</v>
          </cell>
          <cell r="H8050" t="str">
            <v>CD</v>
          </cell>
        </row>
        <row r="8051">
          <cell r="F8051" t="str">
            <v>CD605196</v>
          </cell>
          <cell r="G8051">
            <v>42312</v>
          </cell>
          <cell r="H8051" t="str">
            <v>CD</v>
          </cell>
        </row>
        <row r="8052">
          <cell r="F8052" t="str">
            <v>CD605214</v>
          </cell>
          <cell r="G8052">
            <v>42312</v>
          </cell>
          <cell r="H8052" t="str">
            <v>CD</v>
          </cell>
        </row>
        <row r="8053">
          <cell r="F8053" t="str">
            <v>CH72952</v>
          </cell>
          <cell r="G8053">
            <v>42312</v>
          </cell>
          <cell r="H8053" t="str">
            <v>CH</v>
          </cell>
        </row>
        <row r="8054">
          <cell r="F8054" t="str">
            <v>CD605377</v>
          </cell>
          <cell r="G8054">
            <v>42312</v>
          </cell>
          <cell r="H8054" t="str">
            <v>CD</v>
          </cell>
        </row>
        <row r="8055">
          <cell r="F8055" t="str">
            <v>CD605121</v>
          </cell>
          <cell r="G8055">
            <v>42312</v>
          </cell>
          <cell r="H8055" t="str">
            <v>CD</v>
          </cell>
        </row>
        <row r="8056">
          <cell r="F8056" t="str">
            <v>CD599384</v>
          </cell>
          <cell r="G8056">
            <v>42312</v>
          </cell>
          <cell r="H8056" t="str">
            <v>CD</v>
          </cell>
        </row>
        <row r="8057">
          <cell r="F8057" t="str">
            <v>CD600190</v>
          </cell>
          <cell r="G8057">
            <v>42312</v>
          </cell>
          <cell r="H8057" t="str">
            <v>CD</v>
          </cell>
        </row>
        <row r="8058">
          <cell r="F8058" t="str">
            <v>CD600464</v>
          </cell>
          <cell r="G8058">
            <v>42312</v>
          </cell>
          <cell r="H8058" t="str">
            <v>CD</v>
          </cell>
        </row>
        <row r="8059">
          <cell r="F8059" t="str">
            <v>CD600741</v>
          </cell>
          <cell r="G8059">
            <v>42312</v>
          </cell>
          <cell r="H8059" t="str">
            <v>CD</v>
          </cell>
        </row>
        <row r="8060">
          <cell r="F8060" t="str">
            <v>CD601898</v>
          </cell>
          <cell r="G8060">
            <v>42312</v>
          </cell>
          <cell r="H8060" t="str">
            <v>CD</v>
          </cell>
        </row>
        <row r="8061">
          <cell r="F8061" t="str">
            <v>CD600893</v>
          </cell>
          <cell r="G8061">
            <v>42312</v>
          </cell>
          <cell r="H8061" t="str">
            <v>CD</v>
          </cell>
        </row>
        <row r="8062">
          <cell r="F8062" t="str">
            <v>CD600999</v>
          </cell>
          <cell r="G8062">
            <v>42312</v>
          </cell>
          <cell r="H8062" t="str">
            <v>CD</v>
          </cell>
        </row>
        <row r="8063">
          <cell r="F8063" t="str">
            <v>CD601006</v>
          </cell>
          <cell r="G8063">
            <v>42312</v>
          </cell>
          <cell r="H8063" t="str">
            <v>CD</v>
          </cell>
        </row>
        <row r="8064">
          <cell r="F8064" t="str">
            <v>CD601781</v>
          </cell>
          <cell r="G8064">
            <v>42312</v>
          </cell>
          <cell r="H8064" t="str">
            <v>CD</v>
          </cell>
        </row>
        <row r="8065">
          <cell r="F8065" t="str">
            <v>CD600932</v>
          </cell>
          <cell r="G8065">
            <v>42312</v>
          </cell>
          <cell r="H8065" t="str">
            <v>CD</v>
          </cell>
        </row>
        <row r="8066">
          <cell r="F8066" t="str">
            <v>CD600905</v>
          </cell>
          <cell r="G8066">
            <v>42312</v>
          </cell>
          <cell r="H8066" t="str">
            <v>CD</v>
          </cell>
        </row>
        <row r="8067">
          <cell r="F8067" t="str">
            <v>CH73118</v>
          </cell>
          <cell r="G8067">
            <v>42312</v>
          </cell>
          <cell r="H8067" t="str">
            <v>CH</v>
          </cell>
        </row>
        <row r="8068">
          <cell r="F8068" t="str">
            <v>CD605757</v>
          </cell>
          <cell r="G8068">
            <v>42312</v>
          </cell>
          <cell r="H8068" t="str">
            <v>CD</v>
          </cell>
        </row>
        <row r="8069">
          <cell r="F8069" t="str">
            <v>CD605161</v>
          </cell>
          <cell r="G8069">
            <v>42312</v>
          </cell>
          <cell r="H8069" t="str">
            <v>CD</v>
          </cell>
        </row>
        <row r="8070">
          <cell r="F8070" t="str">
            <v>CD604535</v>
          </cell>
          <cell r="G8070">
            <v>42312</v>
          </cell>
          <cell r="H8070" t="str">
            <v>CD</v>
          </cell>
        </row>
        <row r="8071">
          <cell r="F8071" t="str">
            <v>CD604296</v>
          </cell>
          <cell r="G8071">
            <v>42312</v>
          </cell>
          <cell r="H8071" t="str">
            <v>CD</v>
          </cell>
        </row>
        <row r="8072">
          <cell r="F8072" t="str">
            <v>CD603940</v>
          </cell>
          <cell r="G8072">
            <v>42312</v>
          </cell>
          <cell r="H8072" t="str">
            <v>CD</v>
          </cell>
        </row>
        <row r="8073">
          <cell r="F8073" t="str">
            <v>CD603492</v>
          </cell>
          <cell r="G8073">
            <v>42312</v>
          </cell>
          <cell r="H8073" t="str">
            <v>CD</v>
          </cell>
        </row>
        <row r="8074">
          <cell r="F8074" t="str">
            <v>CD602539</v>
          </cell>
          <cell r="G8074">
            <v>42312</v>
          </cell>
          <cell r="H8074" t="str">
            <v>CD</v>
          </cell>
        </row>
        <row r="8075">
          <cell r="F8075" t="str">
            <v>CD602262</v>
          </cell>
          <cell r="G8075">
            <v>42312</v>
          </cell>
          <cell r="H8075" t="str">
            <v>CD</v>
          </cell>
        </row>
        <row r="8076">
          <cell r="F8076" t="str">
            <v>CD602080</v>
          </cell>
          <cell r="G8076">
            <v>42312</v>
          </cell>
          <cell r="H8076" t="str">
            <v>CD</v>
          </cell>
        </row>
        <row r="8077">
          <cell r="F8077" t="str">
            <v>CD601754</v>
          </cell>
          <cell r="G8077">
            <v>42312</v>
          </cell>
          <cell r="H8077" t="str">
            <v>CD</v>
          </cell>
        </row>
        <row r="8078">
          <cell r="F8078" t="str">
            <v>CD601079</v>
          </cell>
          <cell r="G8078">
            <v>42312</v>
          </cell>
          <cell r="H8078" t="str">
            <v>CD</v>
          </cell>
        </row>
        <row r="8079">
          <cell r="F8079" t="str">
            <v>CD601003</v>
          </cell>
          <cell r="G8079">
            <v>42312</v>
          </cell>
          <cell r="H8079" t="str">
            <v>CD</v>
          </cell>
        </row>
        <row r="8080">
          <cell r="F8080" t="str">
            <v>CD600895</v>
          </cell>
          <cell r="G8080">
            <v>42312</v>
          </cell>
          <cell r="H8080" t="str">
            <v>CD</v>
          </cell>
        </row>
        <row r="8081">
          <cell r="F8081" t="str">
            <v>CD600369</v>
          </cell>
          <cell r="G8081">
            <v>42312</v>
          </cell>
          <cell r="H8081" t="str">
            <v>CD</v>
          </cell>
        </row>
        <row r="8082">
          <cell r="F8082" t="str">
            <v>CD600060</v>
          </cell>
          <cell r="G8082">
            <v>42312</v>
          </cell>
          <cell r="H8082" t="str">
            <v>CD</v>
          </cell>
        </row>
        <row r="8083">
          <cell r="F8083" t="str">
            <v>CD599723</v>
          </cell>
          <cell r="G8083">
            <v>42312</v>
          </cell>
          <cell r="H8083" t="str">
            <v>CD</v>
          </cell>
        </row>
        <row r="8084">
          <cell r="F8084" t="str">
            <v>CD599467</v>
          </cell>
          <cell r="G8084">
            <v>42312</v>
          </cell>
          <cell r="H8084" t="str">
            <v>CD</v>
          </cell>
        </row>
        <row r="8085">
          <cell r="F8085" t="str">
            <v>CD602260</v>
          </cell>
          <cell r="G8085">
            <v>42312</v>
          </cell>
          <cell r="H8085" t="str">
            <v>CD</v>
          </cell>
        </row>
        <row r="8086">
          <cell r="F8086" t="str">
            <v>CD601670</v>
          </cell>
          <cell r="G8086">
            <v>42312</v>
          </cell>
          <cell r="H8086" t="str">
            <v>CD</v>
          </cell>
        </row>
        <row r="8087">
          <cell r="F8087" t="str">
            <v>CD602038</v>
          </cell>
          <cell r="G8087">
            <v>42312</v>
          </cell>
          <cell r="H8087" t="str">
            <v>CD</v>
          </cell>
        </row>
        <row r="8088">
          <cell r="F8088" t="str">
            <v>CD601569</v>
          </cell>
          <cell r="G8088">
            <v>42312</v>
          </cell>
          <cell r="H8088" t="str">
            <v>CD</v>
          </cell>
        </row>
        <row r="8089">
          <cell r="F8089" t="str">
            <v>CH73019</v>
          </cell>
          <cell r="G8089">
            <v>42312</v>
          </cell>
          <cell r="H8089" t="str">
            <v>CH</v>
          </cell>
        </row>
        <row r="8090">
          <cell r="F8090" t="str">
            <v>CH73116</v>
          </cell>
          <cell r="G8090">
            <v>42312</v>
          </cell>
          <cell r="H8090" t="str">
            <v>CH</v>
          </cell>
        </row>
        <row r="8091">
          <cell r="F8091" t="str">
            <v>CD601011</v>
          </cell>
          <cell r="G8091">
            <v>42312</v>
          </cell>
          <cell r="H8091" t="str">
            <v>CD</v>
          </cell>
        </row>
        <row r="8092">
          <cell r="F8092" t="str">
            <v>PR63506</v>
          </cell>
          <cell r="G8092">
            <v>42312</v>
          </cell>
          <cell r="H8092" t="str">
            <v>PR</v>
          </cell>
        </row>
        <row r="8093">
          <cell r="F8093" t="str">
            <v>CD601074</v>
          </cell>
          <cell r="G8093">
            <v>42312</v>
          </cell>
          <cell r="H8093" t="str">
            <v>CD</v>
          </cell>
        </row>
        <row r="8094">
          <cell r="F8094" t="str">
            <v>CD601748</v>
          </cell>
          <cell r="G8094">
            <v>42312</v>
          </cell>
          <cell r="H8094" t="str">
            <v>CD</v>
          </cell>
        </row>
        <row r="8095">
          <cell r="F8095" t="str">
            <v>CD604409</v>
          </cell>
          <cell r="G8095">
            <v>42312</v>
          </cell>
          <cell r="H8095" t="str">
            <v>CD</v>
          </cell>
        </row>
        <row r="8096">
          <cell r="F8096" t="str">
            <v>CD604458</v>
          </cell>
          <cell r="G8096">
            <v>42312</v>
          </cell>
          <cell r="H8096" t="str">
            <v>CD</v>
          </cell>
        </row>
        <row r="8097">
          <cell r="F8097" t="str">
            <v>CD603244</v>
          </cell>
          <cell r="G8097">
            <v>42312</v>
          </cell>
          <cell r="H8097" t="str">
            <v>CD</v>
          </cell>
        </row>
        <row r="8098">
          <cell r="F8098" t="str">
            <v>CD602872</v>
          </cell>
          <cell r="G8098">
            <v>42312</v>
          </cell>
          <cell r="H8098" t="str">
            <v>CD</v>
          </cell>
        </row>
        <row r="8099">
          <cell r="F8099" t="str">
            <v>CD602366</v>
          </cell>
          <cell r="G8099">
            <v>42312</v>
          </cell>
          <cell r="H8099" t="str">
            <v>CD</v>
          </cell>
        </row>
        <row r="8100">
          <cell r="F8100" t="str">
            <v>CD600833</v>
          </cell>
          <cell r="G8100">
            <v>42312</v>
          </cell>
          <cell r="H8100" t="str">
            <v>CD</v>
          </cell>
        </row>
        <row r="8101">
          <cell r="F8101">
            <v>22111466</v>
          </cell>
          <cell r="G8101">
            <v>42312</v>
          </cell>
          <cell r="H8101" t="str">
            <v>22</v>
          </cell>
        </row>
        <row r="8102">
          <cell r="F8102" t="str">
            <v>CD602987</v>
          </cell>
          <cell r="G8102">
            <v>42312</v>
          </cell>
          <cell r="H8102" t="str">
            <v>CD</v>
          </cell>
        </row>
        <row r="8103">
          <cell r="F8103" t="str">
            <v>CD605673</v>
          </cell>
          <cell r="G8103">
            <v>42312</v>
          </cell>
          <cell r="H8103" t="str">
            <v>CD</v>
          </cell>
        </row>
        <row r="8104">
          <cell r="F8104" t="str">
            <v>CD602954</v>
          </cell>
          <cell r="G8104">
            <v>42312</v>
          </cell>
          <cell r="H8104" t="str">
            <v>CD</v>
          </cell>
        </row>
        <row r="8105">
          <cell r="F8105" t="str">
            <v>CD602899</v>
          </cell>
          <cell r="G8105">
            <v>42312</v>
          </cell>
          <cell r="H8105" t="str">
            <v>CD</v>
          </cell>
        </row>
        <row r="8106">
          <cell r="F8106" t="str">
            <v>CD605193</v>
          </cell>
          <cell r="G8106">
            <v>42312</v>
          </cell>
          <cell r="H8106" t="str">
            <v>CD</v>
          </cell>
        </row>
        <row r="8107">
          <cell r="F8107" t="str">
            <v>CD601514</v>
          </cell>
          <cell r="G8107">
            <v>42312</v>
          </cell>
          <cell r="H8107" t="str">
            <v>CD</v>
          </cell>
        </row>
        <row r="8108">
          <cell r="F8108" t="str">
            <v>CD600417</v>
          </cell>
          <cell r="G8108">
            <v>42312</v>
          </cell>
          <cell r="H8108" t="str">
            <v>CD</v>
          </cell>
        </row>
        <row r="8109">
          <cell r="F8109" t="str">
            <v>CD600619</v>
          </cell>
          <cell r="G8109">
            <v>42312</v>
          </cell>
          <cell r="H8109" t="str">
            <v>CD</v>
          </cell>
        </row>
        <row r="8110">
          <cell r="F8110" t="str">
            <v>CD601600</v>
          </cell>
          <cell r="G8110">
            <v>42312</v>
          </cell>
          <cell r="H8110" t="str">
            <v>CD</v>
          </cell>
        </row>
        <row r="8111">
          <cell r="F8111" t="str">
            <v>CD602520</v>
          </cell>
          <cell r="G8111">
            <v>42312</v>
          </cell>
          <cell r="H8111" t="str">
            <v>CD</v>
          </cell>
        </row>
        <row r="8112">
          <cell r="F8112" t="str">
            <v>CD602279</v>
          </cell>
          <cell r="G8112">
            <v>42312</v>
          </cell>
          <cell r="H8112" t="str">
            <v>CD</v>
          </cell>
        </row>
        <row r="8113">
          <cell r="F8113" t="str">
            <v>CD596630</v>
          </cell>
          <cell r="G8113">
            <v>42317</v>
          </cell>
          <cell r="H8113" t="str">
            <v>CD</v>
          </cell>
        </row>
        <row r="8114">
          <cell r="F8114" t="str">
            <v>CD610477</v>
          </cell>
          <cell r="G8114">
            <v>42327</v>
          </cell>
          <cell r="H8114" t="str">
            <v>CD</v>
          </cell>
        </row>
        <row r="8115">
          <cell r="F8115" t="str">
            <v>CH73402</v>
          </cell>
          <cell r="G8115">
            <v>42327</v>
          </cell>
          <cell r="H8115" t="str">
            <v>CH</v>
          </cell>
        </row>
        <row r="8116">
          <cell r="F8116" t="str">
            <v>CD607884</v>
          </cell>
          <cell r="G8116">
            <v>42327</v>
          </cell>
          <cell r="H8116" t="str">
            <v>CD</v>
          </cell>
        </row>
        <row r="8117">
          <cell r="F8117" t="str">
            <v>CD607262</v>
          </cell>
          <cell r="G8117">
            <v>42327</v>
          </cell>
          <cell r="H8117" t="str">
            <v>CD</v>
          </cell>
        </row>
        <row r="8118">
          <cell r="F8118" t="str">
            <v>CD609756</v>
          </cell>
          <cell r="G8118">
            <v>42327</v>
          </cell>
          <cell r="H8118" t="str">
            <v>CD</v>
          </cell>
        </row>
        <row r="8119">
          <cell r="F8119" t="str">
            <v>CD609018</v>
          </cell>
          <cell r="G8119">
            <v>42327</v>
          </cell>
          <cell r="H8119" t="str">
            <v>CD</v>
          </cell>
        </row>
        <row r="8120">
          <cell r="F8120" t="str">
            <v>CD612211</v>
          </cell>
          <cell r="G8120">
            <v>42327</v>
          </cell>
          <cell r="H8120" t="str">
            <v>CD</v>
          </cell>
        </row>
        <row r="8121">
          <cell r="F8121" t="str">
            <v>CD608760</v>
          </cell>
          <cell r="G8121">
            <v>42327</v>
          </cell>
          <cell r="H8121" t="str">
            <v>CD</v>
          </cell>
        </row>
        <row r="8122">
          <cell r="F8122" t="str">
            <v>CD606381</v>
          </cell>
          <cell r="G8122">
            <v>42327</v>
          </cell>
          <cell r="H8122" t="str">
            <v>CD</v>
          </cell>
        </row>
        <row r="8123">
          <cell r="F8123" t="str">
            <v>CD605884</v>
          </cell>
          <cell r="G8123">
            <v>42327</v>
          </cell>
          <cell r="H8123" t="str">
            <v>CD</v>
          </cell>
        </row>
        <row r="8124">
          <cell r="F8124" t="str">
            <v>CD608611</v>
          </cell>
          <cell r="G8124">
            <v>42327</v>
          </cell>
          <cell r="H8124" t="str">
            <v>CD</v>
          </cell>
        </row>
        <row r="8125">
          <cell r="F8125" t="str">
            <v>CD608405</v>
          </cell>
          <cell r="G8125">
            <v>42327</v>
          </cell>
          <cell r="H8125" t="str">
            <v>CD</v>
          </cell>
        </row>
        <row r="8126">
          <cell r="F8126" t="str">
            <v>CD608288</v>
          </cell>
          <cell r="G8126">
            <v>42327</v>
          </cell>
          <cell r="H8126" t="str">
            <v>CD</v>
          </cell>
        </row>
        <row r="8127">
          <cell r="F8127" t="str">
            <v>CD610866</v>
          </cell>
          <cell r="G8127">
            <v>42327</v>
          </cell>
          <cell r="H8127" t="str">
            <v>CD</v>
          </cell>
        </row>
        <row r="8128">
          <cell r="F8128" t="str">
            <v>CD610931</v>
          </cell>
          <cell r="G8128">
            <v>42327</v>
          </cell>
          <cell r="H8128" t="str">
            <v>CD</v>
          </cell>
        </row>
        <row r="8129">
          <cell r="F8129" t="str">
            <v>CD610545</v>
          </cell>
          <cell r="G8129">
            <v>42327</v>
          </cell>
          <cell r="H8129" t="str">
            <v>CD</v>
          </cell>
        </row>
        <row r="8130">
          <cell r="F8130" t="str">
            <v>CD611455</v>
          </cell>
          <cell r="G8130">
            <v>42327</v>
          </cell>
          <cell r="H8130" t="str">
            <v>CD</v>
          </cell>
        </row>
        <row r="8131">
          <cell r="F8131" t="str">
            <v>CD611471</v>
          </cell>
          <cell r="G8131">
            <v>42327</v>
          </cell>
          <cell r="H8131" t="str">
            <v>CD</v>
          </cell>
        </row>
        <row r="8132">
          <cell r="F8132" t="str">
            <v>CD609697</v>
          </cell>
          <cell r="G8132">
            <v>42327</v>
          </cell>
          <cell r="H8132" t="str">
            <v>CD</v>
          </cell>
        </row>
        <row r="8133">
          <cell r="F8133" t="str">
            <v>CD610356</v>
          </cell>
          <cell r="G8133">
            <v>42327</v>
          </cell>
          <cell r="H8133" t="str">
            <v>CD</v>
          </cell>
        </row>
        <row r="8134">
          <cell r="F8134" t="str">
            <v>CD606728</v>
          </cell>
          <cell r="G8134">
            <v>42327</v>
          </cell>
          <cell r="H8134" t="str">
            <v>CD</v>
          </cell>
        </row>
        <row r="8135">
          <cell r="F8135" t="str">
            <v>CD611129</v>
          </cell>
          <cell r="G8135">
            <v>42327</v>
          </cell>
          <cell r="H8135" t="str">
            <v>CD</v>
          </cell>
        </row>
        <row r="8136">
          <cell r="F8136" t="str">
            <v>CD611462</v>
          </cell>
          <cell r="G8136">
            <v>42327</v>
          </cell>
          <cell r="H8136" t="str">
            <v>CD</v>
          </cell>
        </row>
        <row r="8137">
          <cell r="F8137" t="str">
            <v>CD611391</v>
          </cell>
          <cell r="G8137">
            <v>42327</v>
          </cell>
          <cell r="H8137" t="str">
            <v>CD</v>
          </cell>
        </row>
        <row r="8138">
          <cell r="F8138" t="str">
            <v>CD610630</v>
          </cell>
          <cell r="G8138">
            <v>42327</v>
          </cell>
          <cell r="H8138" t="str">
            <v>CD</v>
          </cell>
        </row>
        <row r="8139">
          <cell r="F8139" t="str">
            <v>CD609647</v>
          </cell>
          <cell r="G8139">
            <v>42327</v>
          </cell>
          <cell r="H8139" t="str">
            <v>CD</v>
          </cell>
        </row>
        <row r="8140">
          <cell r="F8140" t="str">
            <v>CD608227</v>
          </cell>
          <cell r="G8140">
            <v>42327</v>
          </cell>
          <cell r="H8140" t="str">
            <v>CD</v>
          </cell>
        </row>
        <row r="8141">
          <cell r="F8141" t="str">
            <v>CQ67829</v>
          </cell>
          <cell r="G8141">
            <v>42327</v>
          </cell>
          <cell r="H8141" t="str">
            <v>CQ</v>
          </cell>
        </row>
        <row r="8142">
          <cell r="F8142" t="str">
            <v>CQ67897</v>
          </cell>
          <cell r="G8142">
            <v>42327</v>
          </cell>
          <cell r="H8142" t="str">
            <v>CQ</v>
          </cell>
        </row>
        <row r="8143">
          <cell r="F8143" t="str">
            <v>CQ68143</v>
          </cell>
          <cell r="G8143">
            <v>42327</v>
          </cell>
          <cell r="H8143" t="str">
            <v>CQ</v>
          </cell>
        </row>
        <row r="8144">
          <cell r="F8144" t="str">
            <v>CQ68148</v>
          </cell>
          <cell r="G8144">
            <v>42327</v>
          </cell>
          <cell r="H8144" t="str">
            <v>CQ</v>
          </cell>
        </row>
        <row r="8145">
          <cell r="F8145" t="str">
            <v>CQ67895</v>
          </cell>
          <cell r="G8145">
            <v>42327</v>
          </cell>
          <cell r="H8145" t="str">
            <v>CQ</v>
          </cell>
        </row>
        <row r="8146">
          <cell r="F8146" t="str">
            <v>CQ68142</v>
          </cell>
          <cell r="G8146">
            <v>42327</v>
          </cell>
          <cell r="H8146" t="str">
            <v>CQ</v>
          </cell>
        </row>
        <row r="8147">
          <cell r="F8147" t="str">
            <v>CQ57753</v>
          </cell>
          <cell r="G8147">
            <v>42327</v>
          </cell>
          <cell r="H8147" t="str">
            <v>CQ</v>
          </cell>
        </row>
        <row r="8148">
          <cell r="F8148">
            <v>22110576</v>
          </cell>
          <cell r="G8148">
            <v>42327</v>
          </cell>
          <cell r="H8148" t="str">
            <v>22</v>
          </cell>
        </row>
        <row r="8149">
          <cell r="F8149" t="str">
            <v>CD605577</v>
          </cell>
          <cell r="G8149">
            <v>42327</v>
          </cell>
          <cell r="H8149" t="str">
            <v>CD</v>
          </cell>
        </row>
        <row r="8150">
          <cell r="F8150" t="str">
            <v>CD607416</v>
          </cell>
          <cell r="G8150">
            <v>42327</v>
          </cell>
          <cell r="H8150" t="str">
            <v>CD</v>
          </cell>
        </row>
        <row r="8151">
          <cell r="F8151" t="str">
            <v>CD576671</v>
          </cell>
          <cell r="G8151">
            <v>42327</v>
          </cell>
          <cell r="H8151" t="str">
            <v>CD</v>
          </cell>
        </row>
        <row r="8152">
          <cell r="F8152" t="str">
            <v>CD611492</v>
          </cell>
          <cell r="G8152">
            <v>42327</v>
          </cell>
          <cell r="H8152" t="str">
            <v>CD</v>
          </cell>
        </row>
        <row r="8153">
          <cell r="F8153" t="str">
            <v>CD567990</v>
          </cell>
          <cell r="G8153">
            <v>42327</v>
          </cell>
          <cell r="H8153" t="str">
            <v>CD</v>
          </cell>
        </row>
        <row r="8154">
          <cell r="F8154" t="str">
            <v>CD606333</v>
          </cell>
          <cell r="G8154">
            <v>42327</v>
          </cell>
          <cell r="H8154" t="str">
            <v>CD</v>
          </cell>
        </row>
        <row r="8155">
          <cell r="F8155" t="str">
            <v>CD606603</v>
          </cell>
          <cell r="G8155">
            <v>42327</v>
          </cell>
          <cell r="H8155" t="str">
            <v>CD</v>
          </cell>
        </row>
        <row r="8156">
          <cell r="F8156" t="str">
            <v>CD607521</v>
          </cell>
          <cell r="G8156">
            <v>42327</v>
          </cell>
          <cell r="H8156" t="str">
            <v>CD</v>
          </cell>
        </row>
        <row r="8157">
          <cell r="F8157" t="str">
            <v>CD607532</v>
          </cell>
          <cell r="G8157">
            <v>42327</v>
          </cell>
          <cell r="H8157" t="str">
            <v>CD</v>
          </cell>
        </row>
        <row r="8158">
          <cell r="F8158" t="str">
            <v>CD608048</v>
          </cell>
          <cell r="G8158">
            <v>42327</v>
          </cell>
          <cell r="H8158" t="str">
            <v>CD</v>
          </cell>
        </row>
        <row r="8159">
          <cell r="F8159" t="str">
            <v>CD607817</v>
          </cell>
          <cell r="G8159">
            <v>42327</v>
          </cell>
          <cell r="H8159" t="str">
            <v>CD</v>
          </cell>
        </row>
        <row r="8160">
          <cell r="F8160" t="str">
            <v>CD608156</v>
          </cell>
          <cell r="G8160">
            <v>42327</v>
          </cell>
          <cell r="H8160" t="str">
            <v>CD</v>
          </cell>
        </row>
        <row r="8161">
          <cell r="F8161" t="str">
            <v>CD608383</v>
          </cell>
          <cell r="G8161">
            <v>42327</v>
          </cell>
          <cell r="H8161" t="str">
            <v>CD</v>
          </cell>
        </row>
        <row r="8162">
          <cell r="F8162" t="str">
            <v>CD608484</v>
          </cell>
          <cell r="G8162">
            <v>42327</v>
          </cell>
          <cell r="H8162" t="str">
            <v>CD</v>
          </cell>
        </row>
        <row r="8163">
          <cell r="F8163" t="str">
            <v>CD608110</v>
          </cell>
          <cell r="G8163">
            <v>42327</v>
          </cell>
          <cell r="H8163" t="str">
            <v>CD</v>
          </cell>
        </row>
        <row r="8164">
          <cell r="F8164" t="str">
            <v>CD607376</v>
          </cell>
          <cell r="G8164">
            <v>42327</v>
          </cell>
          <cell r="H8164" t="str">
            <v>CD</v>
          </cell>
        </row>
        <row r="8165">
          <cell r="F8165" t="str">
            <v>CD608863</v>
          </cell>
          <cell r="G8165">
            <v>42327</v>
          </cell>
          <cell r="H8165" t="str">
            <v>CD</v>
          </cell>
        </row>
        <row r="8166">
          <cell r="F8166" t="str">
            <v>CD608906</v>
          </cell>
          <cell r="G8166">
            <v>42327</v>
          </cell>
          <cell r="H8166" t="str">
            <v>CD</v>
          </cell>
        </row>
        <row r="8167">
          <cell r="F8167" t="str">
            <v>CD608963</v>
          </cell>
          <cell r="G8167">
            <v>42327</v>
          </cell>
          <cell r="H8167" t="str">
            <v>CD</v>
          </cell>
        </row>
        <row r="8168">
          <cell r="F8168" t="str">
            <v>CD609039</v>
          </cell>
          <cell r="G8168">
            <v>42327</v>
          </cell>
          <cell r="H8168" t="str">
            <v>CD</v>
          </cell>
        </row>
        <row r="8169">
          <cell r="F8169" t="str">
            <v>CD609242</v>
          </cell>
          <cell r="G8169">
            <v>42327</v>
          </cell>
          <cell r="H8169" t="str">
            <v>CD</v>
          </cell>
        </row>
        <row r="8170">
          <cell r="F8170" t="str">
            <v>CD609174</v>
          </cell>
          <cell r="G8170">
            <v>42327</v>
          </cell>
          <cell r="H8170" t="str">
            <v>CD</v>
          </cell>
        </row>
        <row r="8171">
          <cell r="F8171" t="str">
            <v>CD608498</v>
          </cell>
          <cell r="G8171">
            <v>42327</v>
          </cell>
          <cell r="H8171" t="str">
            <v>CD</v>
          </cell>
        </row>
        <row r="8172">
          <cell r="F8172" t="str">
            <v>CD609780</v>
          </cell>
          <cell r="G8172">
            <v>42327</v>
          </cell>
          <cell r="H8172" t="str">
            <v>CD</v>
          </cell>
        </row>
        <row r="8173">
          <cell r="F8173" t="str">
            <v>CD609908</v>
          </cell>
          <cell r="G8173">
            <v>42327</v>
          </cell>
          <cell r="H8173" t="str">
            <v>CD</v>
          </cell>
        </row>
        <row r="8174">
          <cell r="F8174" t="str">
            <v>CD610069</v>
          </cell>
          <cell r="G8174">
            <v>42327</v>
          </cell>
          <cell r="H8174" t="str">
            <v>CD</v>
          </cell>
        </row>
        <row r="8175">
          <cell r="F8175" t="str">
            <v>CD609891</v>
          </cell>
          <cell r="G8175">
            <v>42327</v>
          </cell>
          <cell r="H8175" t="str">
            <v>CD</v>
          </cell>
        </row>
        <row r="8176">
          <cell r="F8176" t="str">
            <v>CD610296</v>
          </cell>
          <cell r="G8176">
            <v>42327</v>
          </cell>
          <cell r="H8176" t="str">
            <v>CD</v>
          </cell>
        </row>
        <row r="8177">
          <cell r="F8177" t="str">
            <v>CD610322</v>
          </cell>
          <cell r="G8177">
            <v>42327</v>
          </cell>
          <cell r="H8177" t="str">
            <v>CD</v>
          </cell>
        </row>
        <row r="8178">
          <cell r="F8178" t="str">
            <v>CD610597</v>
          </cell>
          <cell r="G8178">
            <v>42327</v>
          </cell>
          <cell r="H8178" t="str">
            <v>CD</v>
          </cell>
        </row>
        <row r="8179">
          <cell r="F8179" t="str">
            <v>CD609754</v>
          </cell>
          <cell r="G8179">
            <v>42327</v>
          </cell>
          <cell r="H8179" t="str">
            <v>CD</v>
          </cell>
        </row>
        <row r="8180">
          <cell r="F8180" t="str">
            <v>CD610740</v>
          </cell>
          <cell r="G8180">
            <v>42327</v>
          </cell>
          <cell r="H8180" t="str">
            <v>CD</v>
          </cell>
        </row>
        <row r="8181">
          <cell r="F8181" t="str">
            <v>CD610984</v>
          </cell>
          <cell r="G8181">
            <v>42327</v>
          </cell>
          <cell r="H8181" t="str">
            <v>CD</v>
          </cell>
        </row>
        <row r="8182">
          <cell r="F8182" t="str">
            <v>CD612036</v>
          </cell>
          <cell r="G8182">
            <v>42327</v>
          </cell>
          <cell r="H8182" t="str">
            <v>CD</v>
          </cell>
        </row>
        <row r="8183">
          <cell r="F8183" t="str">
            <v>CD611253</v>
          </cell>
          <cell r="G8183">
            <v>42327</v>
          </cell>
          <cell r="H8183" t="str">
            <v>CD</v>
          </cell>
        </row>
        <row r="8184">
          <cell r="F8184" t="str">
            <v>CD610601</v>
          </cell>
          <cell r="G8184">
            <v>42327</v>
          </cell>
          <cell r="H8184" t="str">
            <v>CD</v>
          </cell>
        </row>
        <row r="8185">
          <cell r="F8185" t="str">
            <v>CD609677</v>
          </cell>
          <cell r="G8185">
            <v>42327</v>
          </cell>
          <cell r="H8185" t="str">
            <v>CD</v>
          </cell>
        </row>
        <row r="8186">
          <cell r="F8186" t="str">
            <v>CD612106</v>
          </cell>
          <cell r="G8186">
            <v>42327</v>
          </cell>
          <cell r="H8186" t="str">
            <v>CD</v>
          </cell>
        </row>
        <row r="8187">
          <cell r="F8187" t="str">
            <v>CD610930</v>
          </cell>
          <cell r="G8187">
            <v>42327</v>
          </cell>
          <cell r="H8187" t="str">
            <v>CD</v>
          </cell>
        </row>
        <row r="8188">
          <cell r="F8188" t="str">
            <v>CD610547</v>
          </cell>
          <cell r="G8188">
            <v>42327</v>
          </cell>
          <cell r="H8188" t="str">
            <v>CD</v>
          </cell>
        </row>
        <row r="8189">
          <cell r="F8189" t="str">
            <v>CD610103</v>
          </cell>
          <cell r="G8189">
            <v>42327</v>
          </cell>
          <cell r="H8189" t="str">
            <v>CD</v>
          </cell>
        </row>
        <row r="8190">
          <cell r="F8190" t="str">
            <v>CD609875</v>
          </cell>
          <cell r="G8190">
            <v>42327</v>
          </cell>
          <cell r="H8190" t="str">
            <v>CD</v>
          </cell>
        </row>
        <row r="8191">
          <cell r="F8191" t="str">
            <v>CD609682</v>
          </cell>
          <cell r="G8191">
            <v>42327</v>
          </cell>
          <cell r="H8191" t="str">
            <v>CD</v>
          </cell>
        </row>
        <row r="8192">
          <cell r="F8192" t="str">
            <v>CD609224</v>
          </cell>
          <cell r="G8192">
            <v>42327</v>
          </cell>
          <cell r="H8192" t="str">
            <v>CD</v>
          </cell>
        </row>
        <row r="8193">
          <cell r="F8193" t="str">
            <v>CD608932</v>
          </cell>
          <cell r="G8193">
            <v>42327</v>
          </cell>
          <cell r="H8193" t="str">
            <v>CD</v>
          </cell>
        </row>
        <row r="8194">
          <cell r="F8194" t="str">
            <v>CD608824</v>
          </cell>
          <cell r="G8194">
            <v>42327</v>
          </cell>
          <cell r="H8194" t="str">
            <v>CD</v>
          </cell>
        </row>
        <row r="8195">
          <cell r="F8195" t="str">
            <v>CD608354</v>
          </cell>
          <cell r="G8195">
            <v>42327</v>
          </cell>
          <cell r="H8195" t="str">
            <v>CD</v>
          </cell>
        </row>
        <row r="8196">
          <cell r="F8196" t="str">
            <v>CD608023</v>
          </cell>
          <cell r="G8196">
            <v>42327</v>
          </cell>
          <cell r="H8196" t="str">
            <v>CD</v>
          </cell>
        </row>
        <row r="8197">
          <cell r="F8197" t="str">
            <v>CD607401</v>
          </cell>
          <cell r="G8197">
            <v>42327</v>
          </cell>
          <cell r="H8197" t="str">
            <v>CD</v>
          </cell>
        </row>
        <row r="8198">
          <cell r="F8198" t="str">
            <v>CD606678</v>
          </cell>
          <cell r="G8198">
            <v>42327</v>
          </cell>
          <cell r="H8198" t="str">
            <v>CD</v>
          </cell>
        </row>
        <row r="8199">
          <cell r="F8199" t="str">
            <v>CD606176</v>
          </cell>
          <cell r="G8199">
            <v>42327</v>
          </cell>
          <cell r="H8199" t="str">
            <v>CD</v>
          </cell>
        </row>
        <row r="8200">
          <cell r="F8200" t="str">
            <v>CD606178</v>
          </cell>
          <cell r="G8200">
            <v>42327</v>
          </cell>
          <cell r="H8200" t="str">
            <v>CD</v>
          </cell>
        </row>
        <row r="8201">
          <cell r="F8201" t="str">
            <v>CD609290</v>
          </cell>
          <cell r="G8201">
            <v>42327</v>
          </cell>
          <cell r="H8201" t="str">
            <v>CD</v>
          </cell>
        </row>
        <row r="8202">
          <cell r="F8202" t="str">
            <v>CD608491</v>
          </cell>
          <cell r="G8202">
            <v>42327</v>
          </cell>
          <cell r="H8202" t="str">
            <v>CD</v>
          </cell>
        </row>
        <row r="8203">
          <cell r="F8203" t="str">
            <v>CD606996</v>
          </cell>
          <cell r="G8203">
            <v>42327</v>
          </cell>
          <cell r="H8203" t="str">
            <v>CD</v>
          </cell>
        </row>
        <row r="8204">
          <cell r="F8204" t="str">
            <v>CD612150</v>
          </cell>
          <cell r="G8204">
            <v>42327</v>
          </cell>
          <cell r="H8204" t="str">
            <v>CD</v>
          </cell>
        </row>
        <row r="8205">
          <cell r="F8205" t="str">
            <v>CD610316</v>
          </cell>
          <cell r="G8205">
            <v>42327</v>
          </cell>
          <cell r="H8205" t="str">
            <v>CD</v>
          </cell>
        </row>
        <row r="8206">
          <cell r="F8206" t="str">
            <v>CD609847</v>
          </cell>
          <cell r="G8206">
            <v>42327</v>
          </cell>
          <cell r="H8206" t="str">
            <v>CD</v>
          </cell>
        </row>
        <row r="8207">
          <cell r="F8207" t="str">
            <v>CD607220</v>
          </cell>
          <cell r="G8207">
            <v>42327</v>
          </cell>
          <cell r="H8207" t="str">
            <v>CD</v>
          </cell>
        </row>
        <row r="8208">
          <cell r="F8208" t="str">
            <v>CD602857</v>
          </cell>
          <cell r="G8208">
            <v>42327</v>
          </cell>
          <cell r="H8208" t="str">
            <v>CD</v>
          </cell>
        </row>
        <row r="8209">
          <cell r="F8209" t="str">
            <v>CD566390</v>
          </cell>
          <cell r="G8209">
            <v>42327</v>
          </cell>
          <cell r="H8209" t="str">
            <v>CD</v>
          </cell>
        </row>
        <row r="8210">
          <cell r="F8210" t="str">
            <v>CD607813</v>
          </cell>
          <cell r="G8210">
            <v>42327</v>
          </cell>
          <cell r="H8210" t="str">
            <v>CD</v>
          </cell>
        </row>
        <row r="8211">
          <cell r="F8211" t="str">
            <v>CD605947</v>
          </cell>
          <cell r="G8211">
            <v>42327</v>
          </cell>
          <cell r="H8211" t="str">
            <v>CD</v>
          </cell>
        </row>
        <row r="8212">
          <cell r="F8212" t="str">
            <v>CD602860</v>
          </cell>
          <cell r="G8212">
            <v>42327</v>
          </cell>
          <cell r="H8212" t="str">
            <v>CD</v>
          </cell>
        </row>
        <row r="8213">
          <cell r="F8213" t="str">
            <v>CD610040</v>
          </cell>
          <cell r="G8213">
            <v>42327</v>
          </cell>
          <cell r="H8213" t="str">
            <v>CD</v>
          </cell>
        </row>
        <row r="8214">
          <cell r="F8214" t="str">
            <v>CD591759</v>
          </cell>
          <cell r="G8214">
            <v>42327</v>
          </cell>
          <cell r="H8214" t="str">
            <v>CD</v>
          </cell>
        </row>
        <row r="8215">
          <cell r="F8215" t="str">
            <v>CQ67421</v>
          </cell>
          <cell r="G8215">
            <v>42340</v>
          </cell>
          <cell r="H8215" t="str">
            <v>CQ</v>
          </cell>
        </row>
        <row r="8216">
          <cell r="F8216" t="str">
            <v>CD615204</v>
          </cell>
          <cell r="G8216">
            <v>42353</v>
          </cell>
          <cell r="H8216" t="str">
            <v>CD</v>
          </cell>
        </row>
        <row r="8217">
          <cell r="F8217" t="str">
            <v>CD615207</v>
          </cell>
          <cell r="G8217">
            <v>42353</v>
          </cell>
          <cell r="H8217" t="str">
            <v>CD</v>
          </cell>
        </row>
        <row r="8218">
          <cell r="F8218" t="str">
            <v>CD614427</v>
          </cell>
          <cell r="G8218">
            <v>42353</v>
          </cell>
          <cell r="H8218" t="str">
            <v>CD</v>
          </cell>
        </row>
        <row r="8219">
          <cell r="F8219" t="str">
            <v>CD616281</v>
          </cell>
          <cell r="G8219">
            <v>42353</v>
          </cell>
          <cell r="H8219" t="str">
            <v>CD</v>
          </cell>
        </row>
        <row r="8220">
          <cell r="F8220" t="str">
            <v>CD616708</v>
          </cell>
          <cell r="G8220">
            <v>42353</v>
          </cell>
          <cell r="H8220" t="str">
            <v>CD</v>
          </cell>
        </row>
        <row r="8221">
          <cell r="F8221" t="str">
            <v>CD615604</v>
          </cell>
          <cell r="G8221">
            <v>42353</v>
          </cell>
          <cell r="H8221" t="str">
            <v>CD</v>
          </cell>
        </row>
        <row r="8222">
          <cell r="F8222" t="str">
            <v>CD616686</v>
          </cell>
          <cell r="G8222">
            <v>42353</v>
          </cell>
          <cell r="H8222" t="str">
            <v>CD</v>
          </cell>
        </row>
        <row r="8223">
          <cell r="F8223" t="str">
            <v>CD615344</v>
          </cell>
          <cell r="G8223">
            <v>42353</v>
          </cell>
          <cell r="H8223" t="str">
            <v>CD</v>
          </cell>
        </row>
        <row r="8224">
          <cell r="F8224" t="str">
            <v>CD615226</v>
          </cell>
          <cell r="G8224">
            <v>42353</v>
          </cell>
          <cell r="H8224" t="str">
            <v>CD</v>
          </cell>
        </row>
        <row r="8225">
          <cell r="F8225" t="str">
            <v>CD612461</v>
          </cell>
          <cell r="G8225">
            <v>42353</v>
          </cell>
          <cell r="H8225" t="str">
            <v>CD</v>
          </cell>
        </row>
        <row r="8226">
          <cell r="F8226" t="str">
            <v>CD617023</v>
          </cell>
          <cell r="G8226">
            <v>42353</v>
          </cell>
          <cell r="H8226" t="str">
            <v>CD</v>
          </cell>
        </row>
        <row r="8227">
          <cell r="F8227" t="str">
            <v>CD617943</v>
          </cell>
          <cell r="G8227">
            <v>42353</v>
          </cell>
          <cell r="H8227" t="str">
            <v>CD</v>
          </cell>
        </row>
        <row r="8228">
          <cell r="F8228" t="str">
            <v>CD618701</v>
          </cell>
          <cell r="G8228">
            <v>42353</v>
          </cell>
          <cell r="H8228" t="str">
            <v>CD</v>
          </cell>
        </row>
        <row r="8229">
          <cell r="F8229" t="str">
            <v>CD618930</v>
          </cell>
          <cell r="G8229">
            <v>42353</v>
          </cell>
          <cell r="H8229" t="str">
            <v>CD</v>
          </cell>
        </row>
        <row r="8230">
          <cell r="F8230" t="str">
            <v>CD617188</v>
          </cell>
          <cell r="G8230">
            <v>42353</v>
          </cell>
          <cell r="H8230" t="str">
            <v>CD</v>
          </cell>
        </row>
        <row r="8231">
          <cell r="F8231" t="str">
            <v>CD619536</v>
          </cell>
          <cell r="G8231">
            <v>42353</v>
          </cell>
          <cell r="H8231" t="str">
            <v>CD</v>
          </cell>
        </row>
        <row r="8232">
          <cell r="F8232" t="str">
            <v>CD620063</v>
          </cell>
          <cell r="G8232">
            <v>42353</v>
          </cell>
          <cell r="H8232" t="str">
            <v>CD</v>
          </cell>
        </row>
        <row r="8233">
          <cell r="F8233" t="str">
            <v>CD620080</v>
          </cell>
          <cell r="G8233">
            <v>42353</v>
          </cell>
          <cell r="H8233" t="str">
            <v>CD</v>
          </cell>
        </row>
        <row r="8234">
          <cell r="F8234" t="str">
            <v>CD620565</v>
          </cell>
          <cell r="G8234">
            <v>42353</v>
          </cell>
          <cell r="H8234" t="str">
            <v>CD</v>
          </cell>
        </row>
        <row r="8235">
          <cell r="F8235" t="str">
            <v>CD620219</v>
          </cell>
          <cell r="G8235">
            <v>42353</v>
          </cell>
          <cell r="H8235" t="str">
            <v>CD</v>
          </cell>
        </row>
        <row r="8236">
          <cell r="F8236" t="str">
            <v>CD621096</v>
          </cell>
          <cell r="G8236">
            <v>42353</v>
          </cell>
          <cell r="H8236" t="str">
            <v>CD</v>
          </cell>
        </row>
        <row r="8237">
          <cell r="F8237" t="str">
            <v>CD619800</v>
          </cell>
          <cell r="G8237">
            <v>42353</v>
          </cell>
          <cell r="H8237" t="str">
            <v>CD</v>
          </cell>
        </row>
        <row r="8238">
          <cell r="F8238" t="str">
            <v>CD621095</v>
          </cell>
          <cell r="G8238">
            <v>42353</v>
          </cell>
          <cell r="H8238" t="str">
            <v>CD</v>
          </cell>
        </row>
        <row r="8239">
          <cell r="F8239" t="str">
            <v>CD613271</v>
          </cell>
          <cell r="G8239">
            <v>42353</v>
          </cell>
          <cell r="H8239" t="str">
            <v>CD</v>
          </cell>
        </row>
        <row r="8240">
          <cell r="F8240" t="str">
            <v>CD613959</v>
          </cell>
          <cell r="G8240">
            <v>42353</v>
          </cell>
          <cell r="H8240" t="str">
            <v>CD</v>
          </cell>
        </row>
        <row r="8241">
          <cell r="F8241" t="str">
            <v>CD613645</v>
          </cell>
          <cell r="G8241">
            <v>42353</v>
          </cell>
          <cell r="H8241" t="str">
            <v>CD</v>
          </cell>
        </row>
        <row r="8242">
          <cell r="F8242" t="str">
            <v>CD614128</v>
          </cell>
          <cell r="G8242">
            <v>42353</v>
          </cell>
          <cell r="H8242" t="str">
            <v>CD</v>
          </cell>
        </row>
        <row r="8243">
          <cell r="F8243" t="str">
            <v>CD617167</v>
          </cell>
          <cell r="G8243">
            <v>42353</v>
          </cell>
          <cell r="H8243" t="str">
            <v>CD</v>
          </cell>
        </row>
        <row r="8244">
          <cell r="F8244" t="str">
            <v>CD612057</v>
          </cell>
          <cell r="G8244">
            <v>42353</v>
          </cell>
          <cell r="H8244" t="str">
            <v>CD</v>
          </cell>
        </row>
        <row r="8245">
          <cell r="F8245" t="str">
            <v>CD613159</v>
          </cell>
          <cell r="G8245">
            <v>42353</v>
          </cell>
          <cell r="H8245" t="str">
            <v>CD</v>
          </cell>
        </row>
        <row r="8246">
          <cell r="F8246" t="str">
            <v>CD613004</v>
          </cell>
          <cell r="G8246">
            <v>42353</v>
          </cell>
          <cell r="H8246" t="str">
            <v>CD</v>
          </cell>
        </row>
        <row r="8247">
          <cell r="F8247" t="str">
            <v>CD614714</v>
          </cell>
          <cell r="G8247">
            <v>42353</v>
          </cell>
          <cell r="H8247" t="str">
            <v>CD</v>
          </cell>
        </row>
        <row r="8248">
          <cell r="F8248" t="str">
            <v>CD612070</v>
          </cell>
          <cell r="G8248">
            <v>42353</v>
          </cell>
          <cell r="H8248" t="str">
            <v>CD</v>
          </cell>
        </row>
        <row r="8249">
          <cell r="F8249" t="str">
            <v>CD619215</v>
          </cell>
          <cell r="G8249">
            <v>42353</v>
          </cell>
          <cell r="H8249" t="str">
            <v>CD</v>
          </cell>
        </row>
        <row r="8250">
          <cell r="F8250" t="str">
            <v>CD621758</v>
          </cell>
          <cell r="G8250">
            <v>42353</v>
          </cell>
          <cell r="H8250" t="str">
            <v>CD</v>
          </cell>
        </row>
        <row r="8251">
          <cell r="F8251" t="str">
            <v>CD620500</v>
          </cell>
          <cell r="G8251">
            <v>42353</v>
          </cell>
          <cell r="H8251" t="str">
            <v>CD</v>
          </cell>
        </row>
        <row r="8252">
          <cell r="F8252" t="str">
            <v>CD619805</v>
          </cell>
          <cell r="G8252">
            <v>42353</v>
          </cell>
          <cell r="H8252" t="str">
            <v>CD</v>
          </cell>
        </row>
        <row r="8253">
          <cell r="F8253" t="str">
            <v>CD619212</v>
          </cell>
          <cell r="G8253">
            <v>42353</v>
          </cell>
          <cell r="H8253" t="str">
            <v>CD</v>
          </cell>
        </row>
        <row r="8254">
          <cell r="F8254" t="str">
            <v>CD617848</v>
          </cell>
          <cell r="G8254">
            <v>42353</v>
          </cell>
          <cell r="H8254" t="str">
            <v>CD</v>
          </cell>
        </row>
        <row r="8255">
          <cell r="F8255" t="str">
            <v>CD616974</v>
          </cell>
          <cell r="G8255">
            <v>42353</v>
          </cell>
          <cell r="H8255" t="str">
            <v>CD</v>
          </cell>
        </row>
        <row r="8256">
          <cell r="F8256" t="str">
            <v>CD616951</v>
          </cell>
          <cell r="G8256">
            <v>42353</v>
          </cell>
          <cell r="H8256" t="str">
            <v>CD</v>
          </cell>
        </row>
        <row r="8257">
          <cell r="F8257" t="str">
            <v>CD616391</v>
          </cell>
          <cell r="G8257">
            <v>42353</v>
          </cell>
          <cell r="H8257" t="str">
            <v>CD</v>
          </cell>
        </row>
        <row r="8258">
          <cell r="F8258" t="str">
            <v>CD615294</v>
          </cell>
          <cell r="G8258">
            <v>42353</v>
          </cell>
          <cell r="H8258" t="str">
            <v>CD</v>
          </cell>
        </row>
        <row r="8259">
          <cell r="F8259" t="str">
            <v>CD614735</v>
          </cell>
          <cell r="G8259">
            <v>42353</v>
          </cell>
          <cell r="H8259" t="str">
            <v>CD</v>
          </cell>
        </row>
        <row r="8260">
          <cell r="F8260" t="str">
            <v>CD614069</v>
          </cell>
          <cell r="G8260">
            <v>42353</v>
          </cell>
          <cell r="H8260" t="str">
            <v>CD</v>
          </cell>
        </row>
        <row r="8261">
          <cell r="F8261" t="str">
            <v>CD613264</v>
          </cell>
          <cell r="G8261">
            <v>42353</v>
          </cell>
          <cell r="H8261" t="str">
            <v>CD</v>
          </cell>
        </row>
        <row r="8262">
          <cell r="F8262" t="str">
            <v>CD612210</v>
          </cell>
          <cell r="G8262">
            <v>42353</v>
          </cell>
          <cell r="H8262" t="str">
            <v>CD</v>
          </cell>
        </row>
        <row r="8263">
          <cell r="F8263" t="str">
            <v>CD612043</v>
          </cell>
          <cell r="G8263">
            <v>42353</v>
          </cell>
          <cell r="H8263" t="str">
            <v>CD</v>
          </cell>
        </row>
        <row r="8264">
          <cell r="F8264" t="str">
            <v>CD572436</v>
          </cell>
          <cell r="G8264">
            <v>42353</v>
          </cell>
          <cell r="H8264" t="str">
            <v>CD</v>
          </cell>
        </row>
        <row r="8265">
          <cell r="F8265" t="str">
            <v>CD578891</v>
          </cell>
          <cell r="G8265">
            <v>42353</v>
          </cell>
          <cell r="H8265" t="str">
            <v>CD</v>
          </cell>
        </row>
        <row r="8266">
          <cell r="F8266" t="str">
            <v>CD594088</v>
          </cell>
          <cell r="G8266">
            <v>42353</v>
          </cell>
          <cell r="H8266" t="str">
            <v>CD</v>
          </cell>
        </row>
        <row r="8267">
          <cell r="F8267" t="str">
            <v>CD607860</v>
          </cell>
          <cell r="G8267">
            <v>42353</v>
          </cell>
          <cell r="H8267" t="str">
            <v>CD</v>
          </cell>
        </row>
        <row r="8268">
          <cell r="F8268" t="str">
            <v>CD591198</v>
          </cell>
          <cell r="G8268">
            <v>42353</v>
          </cell>
          <cell r="H8268" t="str">
            <v>CD</v>
          </cell>
        </row>
        <row r="8269">
          <cell r="F8269" t="str">
            <v>CD612887</v>
          </cell>
          <cell r="G8269">
            <v>42353</v>
          </cell>
          <cell r="H8269" t="str">
            <v>CD</v>
          </cell>
        </row>
        <row r="8270">
          <cell r="F8270" t="str">
            <v>CD615585</v>
          </cell>
          <cell r="G8270">
            <v>42353</v>
          </cell>
          <cell r="H8270" t="str">
            <v>CD</v>
          </cell>
        </row>
        <row r="8271">
          <cell r="F8271" t="str">
            <v>CD615591</v>
          </cell>
          <cell r="G8271">
            <v>42353</v>
          </cell>
          <cell r="H8271" t="str">
            <v>CD</v>
          </cell>
        </row>
        <row r="8272">
          <cell r="F8272" t="str">
            <v>CD618031</v>
          </cell>
          <cell r="G8272">
            <v>42353</v>
          </cell>
          <cell r="H8272" t="str">
            <v>CD</v>
          </cell>
        </row>
        <row r="8273">
          <cell r="F8273" t="str">
            <v>CD613229</v>
          </cell>
          <cell r="G8273">
            <v>42353</v>
          </cell>
          <cell r="H8273" t="str">
            <v>CD</v>
          </cell>
        </row>
        <row r="8274">
          <cell r="F8274" t="str">
            <v>CD580046</v>
          </cell>
          <cell r="G8274">
            <v>42353</v>
          </cell>
          <cell r="H8274" t="str">
            <v>CD</v>
          </cell>
        </row>
        <row r="8275">
          <cell r="F8275" t="str">
            <v>CD613497</v>
          </cell>
          <cell r="G8275">
            <v>42353</v>
          </cell>
          <cell r="H8275" t="str">
            <v>CD</v>
          </cell>
        </row>
        <row r="8276">
          <cell r="F8276" t="str">
            <v>CD612726</v>
          </cell>
          <cell r="G8276">
            <v>42353</v>
          </cell>
          <cell r="H8276" t="str">
            <v>CD</v>
          </cell>
        </row>
        <row r="8277">
          <cell r="F8277" t="str">
            <v>CD611903</v>
          </cell>
          <cell r="G8277">
            <v>42353</v>
          </cell>
          <cell r="H8277" t="str">
            <v>CD</v>
          </cell>
        </row>
        <row r="8278">
          <cell r="F8278" t="str">
            <v>CD583397</v>
          </cell>
          <cell r="G8278">
            <v>42353</v>
          </cell>
          <cell r="H8278" t="str">
            <v>CD</v>
          </cell>
        </row>
        <row r="8279">
          <cell r="F8279" t="str">
            <v>CD617638</v>
          </cell>
          <cell r="G8279">
            <v>42353</v>
          </cell>
          <cell r="H8279" t="str">
            <v>CD</v>
          </cell>
        </row>
        <row r="8280">
          <cell r="F8280" t="str">
            <v>CD613109</v>
          </cell>
          <cell r="G8280">
            <v>42353</v>
          </cell>
          <cell r="H8280" t="str">
            <v>CD</v>
          </cell>
        </row>
        <row r="8281">
          <cell r="F8281" t="str">
            <v>CD615415</v>
          </cell>
          <cell r="G8281">
            <v>42353</v>
          </cell>
          <cell r="H8281" t="str">
            <v>CD</v>
          </cell>
        </row>
        <row r="8282">
          <cell r="F8282" t="str">
            <v>CD616811</v>
          </cell>
          <cell r="G8282">
            <v>42353</v>
          </cell>
          <cell r="H8282" t="str">
            <v>CD</v>
          </cell>
        </row>
        <row r="8283">
          <cell r="F8283" t="str">
            <v>CD617171</v>
          </cell>
          <cell r="G8283">
            <v>42353</v>
          </cell>
          <cell r="H8283" t="str">
            <v>CD</v>
          </cell>
        </row>
        <row r="8284">
          <cell r="F8284" t="str">
            <v>CD614394</v>
          </cell>
          <cell r="G8284">
            <v>42353</v>
          </cell>
          <cell r="H8284" t="str">
            <v>CD</v>
          </cell>
        </row>
        <row r="8285">
          <cell r="F8285" t="str">
            <v>CD618302</v>
          </cell>
          <cell r="G8285">
            <v>42353</v>
          </cell>
          <cell r="H8285" t="str">
            <v>CD</v>
          </cell>
        </row>
        <row r="8286">
          <cell r="F8286" t="str">
            <v>CD620579</v>
          </cell>
          <cell r="G8286">
            <v>42353</v>
          </cell>
          <cell r="H8286" t="str">
            <v>CD</v>
          </cell>
        </row>
        <row r="8287">
          <cell r="F8287" t="str">
            <v>CD617640</v>
          </cell>
          <cell r="G8287">
            <v>42353</v>
          </cell>
          <cell r="H8287" t="str">
            <v>CD</v>
          </cell>
        </row>
        <row r="8288">
          <cell r="F8288" t="str">
            <v>CD620606</v>
          </cell>
          <cell r="G8288">
            <v>42353</v>
          </cell>
          <cell r="H8288" t="str">
            <v>CD</v>
          </cell>
        </row>
        <row r="8289">
          <cell r="F8289" t="str">
            <v>CD620838</v>
          </cell>
          <cell r="G8289">
            <v>42353</v>
          </cell>
          <cell r="H8289" t="str">
            <v>CD</v>
          </cell>
        </row>
        <row r="8290">
          <cell r="F8290" t="str">
            <v>CH73881</v>
          </cell>
          <cell r="G8290">
            <v>42353</v>
          </cell>
          <cell r="H8290" t="str">
            <v>CH</v>
          </cell>
        </row>
        <row r="8291">
          <cell r="F8291" t="str">
            <v>CH74109</v>
          </cell>
          <cell r="G8291">
            <v>42353</v>
          </cell>
          <cell r="H8291" t="str">
            <v>CH</v>
          </cell>
        </row>
        <row r="8292">
          <cell r="F8292" t="str">
            <v>CH73725</v>
          </cell>
          <cell r="G8292">
            <v>42353</v>
          </cell>
          <cell r="H8292" t="str">
            <v>CH</v>
          </cell>
        </row>
        <row r="8293">
          <cell r="F8293" t="str">
            <v>CD614287</v>
          </cell>
          <cell r="G8293">
            <v>42353</v>
          </cell>
          <cell r="H8293" t="str">
            <v>CD</v>
          </cell>
        </row>
        <row r="8294">
          <cell r="F8294" t="str">
            <v>CD612895</v>
          </cell>
          <cell r="G8294">
            <v>42353</v>
          </cell>
          <cell r="H8294" t="str">
            <v>CD</v>
          </cell>
        </row>
        <row r="8295">
          <cell r="F8295" t="str">
            <v>CD617448</v>
          </cell>
          <cell r="G8295">
            <v>42353</v>
          </cell>
          <cell r="H8295" t="str">
            <v>CD</v>
          </cell>
        </row>
        <row r="8296">
          <cell r="F8296" t="str">
            <v>CD611622</v>
          </cell>
          <cell r="G8296">
            <v>42353</v>
          </cell>
          <cell r="H8296" t="str">
            <v>CD</v>
          </cell>
        </row>
        <row r="8297">
          <cell r="F8297" t="str">
            <v>CH73739</v>
          </cell>
          <cell r="G8297">
            <v>42353</v>
          </cell>
          <cell r="H8297" t="str">
            <v>CH</v>
          </cell>
        </row>
        <row r="8298">
          <cell r="F8298" t="str">
            <v>CD617499</v>
          </cell>
          <cell r="G8298">
            <v>42353</v>
          </cell>
          <cell r="H8298" t="str">
            <v>CD</v>
          </cell>
        </row>
        <row r="8299">
          <cell r="F8299" t="str">
            <v>CD616290</v>
          </cell>
          <cell r="G8299">
            <v>42353</v>
          </cell>
          <cell r="H8299" t="str">
            <v>CD</v>
          </cell>
        </row>
        <row r="8300">
          <cell r="F8300" t="str">
            <v>CD613584</v>
          </cell>
          <cell r="G8300">
            <v>42353</v>
          </cell>
          <cell r="H8300" t="str">
            <v>CD</v>
          </cell>
        </row>
        <row r="8301">
          <cell r="F8301" t="str">
            <v>CD611521</v>
          </cell>
          <cell r="G8301">
            <v>42353</v>
          </cell>
          <cell r="H8301" t="str">
            <v>CD</v>
          </cell>
        </row>
        <row r="8302">
          <cell r="F8302" t="str">
            <v>CD617882</v>
          </cell>
          <cell r="G8302">
            <v>42353</v>
          </cell>
          <cell r="H8302" t="str">
            <v>CD</v>
          </cell>
        </row>
        <row r="8303">
          <cell r="F8303" t="str">
            <v>CD618720</v>
          </cell>
          <cell r="G8303">
            <v>42353</v>
          </cell>
          <cell r="H8303" t="str">
            <v>CD</v>
          </cell>
        </row>
        <row r="8304">
          <cell r="F8304" t="str">
            <v>CD618869</v>
          </cell>
          <cell r="G8304">
            <v>42353</v>
          </cell>
          <cell r="H8304" t="str">
            <v>CD</v>
          </cell>
        </row>
        <row r="8305">
          <cell r="F8305" t="str">
            <v>CD618771</v>
          </cell>
          <cell r="G8305">
            <v>42353</v>
          </cell>
          <cell r="H8305" t="str">
            <v>CD</v>
          </cell>
        </row>
        <row r="8306">
          <cell r="F8306" t="str">
            <v>CD619121</v>
          </cell>
          <cell r="G8306">
            <v>42353</v>
          </cell>
          <cell r="H8306" t="str">
            <v>CD</v>
          </cell>
        </row>
        <row r="8307">
          <cell r="F8307" t="str">
            <v>CD620177</v>
          </cell>
          <cell r="G8307">
            <v>42353</v>
          </cell>
          <cell r="H8307" t="str">
            <v>CD</v>
          </cell>
        </row>
        <row r="8308">
          <cell r="F8308" t="str">
            <v>CD620152</v>
          </cell>
          <cell r="G8308">
            <v>42353</v>
          </cell>
          <cell r="H8308" t="str">
            <v>CD</v>
          </cell>
        </row>
        <row r="8309">
          <cell r="F8309" t="str">
            <v>CD620278</v>
          </cell>
          <cell r="G8309">
            <v>42353</v>
          </cell>
          <cell r="H8309" t="str">
            <v>CD</v>
          </cell>
        </row>
        <row r="8310">
          <cell r="F8310" t="str">
            <v>CD620224</v>
          </cell>
          <cell r="G8310">
            <v>42353</v>
          </cell>
          <cell r="H8310" t="str">
            <v>CD</v>
          </cell>
        </row>
        <row r="8311">
          <cell r="F8311" t="str">
            <v>CD620653</v>
          </cell>
          <cell r="G8311">
            <v>42353</v>
          </cell>
          <cell r="H8311" t="str">
            <v>CD</v>
          </cell>
        </row>
        <row r="8312">
          <cell r="F8312" t="str">
            <v>CD620809</v>
          </cell>
          <cell r="G8312">
            <v>42353</v>
          </cell>
          <cell r="H8312" t="str">
            <v>CD</v>
          </cell>
        </row>
        <row r="8313">
          <cell r="F8313" t="str">
            <v>CD620938</v>
          </cell>
          <cell r="G8313">
            <v>42353</v>
          </cell>
          <cell r="H8313" t="str">
            <v>CD</v>
          </cell>
        </row>
        <row r="8314">
          <cell r="F8314" t="str">
            <v>CD620928</v>
          </cell>
          <cell r="G8314">
            <v>42353</v>
          </cell>
          <cell r="H8314" t="str">
            <v>CD</v>
          </cell>
        </row>
        <row r="8315">
          <cell r="F8315" t="str">
            <v>CD622557</v>
          </cell>
          <cell r="G8315">
            <v>42353</v>
          </cell>
          <cell r="H8315" t="str">
            <v>CD</v>
          </cell>
        </row>
        <row r="8316">
          <cell r="F8316" t="str">
            <v>CH73737</v>
          </cell>
          <cell r="G8316">
            <v>42353</v>
          </cell>
          <cell r="H8316" t="str">
            <v>CH</v>
          </cell>
        </row>
        <row r="8317">
          <cell r="F8317" t="str">
            <v>CD622007</v>
          </cell>
          <cell r="G8317">
            <v>42353</v>
          </cell>
          <cell r="H8317" t="str">
            <v>CD</v>
          </cell>
        </row>
        <row r="8318">
          <cell r="F8318" t="str">
            <v>CD619648</v>
          </cell>
          <cell r="G8318">
            <v>42353</v>
          </cell>
          <cell r="H8318" t="str">
            <v>CD</v>
          </cell>
        </row>
        <row r="8319">
          <cell r="F8319" t="str">
            <v>CD618550</v>
          </cell>
          <cell r="G8319">
            <v>42353</v>
          </cell>
          <cell r="H8319" t="str">
            <v>CD</v>
          </cell>
        </row>
        <row r="8320">
          <cell r="F8320" t="str">
            <v>CD611227</v>
          </cell>
          <cell r="G8320">
            <v>42353</v>
          </cell>
          <cell r="H8320" t="str">
            <v>CD</v>
          </cell>
        </row>
        <row r="8321">
          <cell r="F8321" t="str">
            <v>CD612134</v>
          </cell>
          <cell r="G8321">
            <v>42353</v>
          </cell>
          <cell r="H8321" t="str">
            <v>CD</v>
          </cell>
        </row>
        <row r="8322">
          <cell r="F8322" t="str">
            <v>CD612248</v>
          </cell>
          <cell r="G8322">
            <v>42353</v>
          </cell>
          <cell r="H8322" t="str">
            <v>CD</v>
          </cell>
        </row>
        <row r="8323">
          <cell r="F8323" t="str">
            <v>CD612532</v>
          </cell>
          <cell r="G8323">
            <v>42353</v>
          </cell>
          <cell r="H8323" t="str">
            <v>CD</v>
          </cell>
        </row>
        <row r="8324">
          <cell r="F8324" t="str">
            <v>CD612695</v>
          </cell>
          <cell r="G8324">
            <v>42353</v>
          </cell>
          <cell r="H8324" t="str">
            <v>CD</v>
          </cell>
        </row>
        <row r="8325">
          <cell r="F8325" t="str">
            <v>CD612851</v>
          </cell>
          <cell r="G8325">
            <v>42353</v>
          </cell>
          <cell r="H8325" t="str">
            <v>CD</v>
          </cell>
        </row>
        <row r="8326">
          <cell r="F8326" t="str">
            <v>CD613069</v>
          </cell>
          <cell r="G8326">
            <v>42353</v>
          </cell>
          <cell r="H8326" t="str">
            <v>CD</v>
          </cell>
        </row>
        <row r="8327">
          <cell r="F8327" t="str">
            <v>CD612668</v>
          </cell>
          <cell r="G8327">
            <v>42353</v>
          </cell>
          <cell r="H8327" t="str">
            <v>CD</v>
          </cell>
        </row>
        <row r="8328">
          <cell r="F8328" t="str">
            <v>CD613641</v>
          </cell>
          <cell r="G8328">
            <v>42353</v>
          </cell>
          <cell r="H8328" t="str">
            <v>CD</v>
          </cell>
        </row>
        <row r="8329">
          <cell r="F8329" t="str">
            <v>CD613343</v>
          </cell>
          <cell r="G8329">
            <v>42353</v>
          </cell>
          <cell r="H8329" t="str">
            <v>CD</v>
          </cell>
        </row>
        <row r="8330">
          <cell r="F8330" t="str">
            <v>CD614186</v>
          </cell>
          <cell r="G8330">
            <v>42353</v>
          </cell>
          <cell r="H8330" t="str">
            <v>CD</v>
          </cell>
        </row>
        <row r="8331">
          <cell r="F8331" t="str">
            <v>CD614909</v>
          </cell>
          <cell r="G8331">
            <v>42353</v>
          </cell>
          <cell r="H8331" t="str">
            <v>CD</v>
          </cell>
        </row>
        <row r="8332">
          <cell r="F8332" t="str">
            <v>CD614986</v>
          </cell>
          <cell r="G8332">
            <v>42353</v>
          </cell>
          <cell r="H8332" t="str">
            <v>CD</v>
          </cell>
        </row>
        <row r="8333">
          <cell r="F8333" t="str">
            <v>CD618475</v>
          </cell>
          <cell r="G8333">
            <v>42353</v>
          </cell>
          <cell r="H8333" t="str">
            <v>CD</v>
          </cell>
        </row>
        <row r="8334">
          <cell r="F8334" t="str">
            <v>CD614939</v>
          </cell>
          <cell r="G8334">
            <v>42353</v>
          </cell>
          <cell r="H8334" t="str">
            <v>CD</v>
          </cell>
        </row>
        <row r="8335">
          <cell r="F8335" t="str">
            <v>CH73680</v>
          </cell>
          <cell r="G8335">
            <v>42353</v>
          </cell>
          <cell r="H8335" t="str">
            <v>CH</v>
          </cell>
        </row>
        <row r="8336">
          <cell r="F8336" t="str">
            <v>CD621631</v>
          </cell>
          <cell r="G8336">
            <v>42353</v>
          </cell>
          <cell r="H8336" t="str">
            <v>CD</v>
          </cell>
        </row>
        <row r="8337">
          <cell r="F8337" t="str">
            <v>CD620248</v>
          </cell>
          <cell r="G8337">
            <v>42353</v>
          </cell>
          <cell r="H8337" t="str">
            <v>CD</v>
          </cell>
        </row>
        <row r="8338">
          <cell r="F8338" t="str">
            <v>CD620235</v>
          </cell>
          <cell r="G8338">
            <v>42353</v>
          </cell>
          <cell r="H8338" t="str">
            <v>CD</v>
          </cell>
        </row>
        <row r="8339">
          <cell r="F8339" t="str">
            <v>CD619095</v>
          </cell>
          <cell r="G8339">
            <v>42353</v>
          </cell>
          <cell r="H8339" t="str">
            <v>CD</v>
          </cell>
        </row>
        <row r="8340">
          <cell r="F8340" t="str">
            <v>CD618605</v>
          </cell>
          <cell r="G8340">
            <v>42353</v>
          </cell>
          <cell r="H8340" t="str">
            <v>CD</v>
          </cell>
        </row>
        <row r="8341">
          <cell r="F8341" t="str">
            <v>CD617912</v>
          </cell>
          <cell r="G8341">
            <v>42353</v>
          </cell>
          <cell r="H8341" t="str">
            <v>CD</v>
          </cell>
        </row>
        <row r="8342">
          <cell r="F8342" t="str">
            <v>CD617695</v>
          </cell>
          <cell r="G8342">
            <v>42353</v>
          </cell>
          <cell r="H8342" t="str">
            <v>CD</v>
          </cell>
        </row>
        <row r="8343">
          <cell r="F8343" t="str">
            <v>CD617368</v>
          </cell>
          <cell r="G8343">
            <v>42353</v>
          </cell>
          <cell r="H8343" t="str">
            <v>CD</v>
          </cell>
        </row>
        <row r="8344">
          <cell r="F8344" t="str">
            <v>CD616366</v>
          </cell>
          <cell r="G8344">
            <v>42353</v>
          </cell>
          <cell r="H8344" t="str">
            <v>CD</v>
          </cell>
        </row>
        <row r="8345">
          <cell r="F8345" t="str">
            <v>CD616325</v>
          </cell>
          <cell r="G8345">
            <v>42353</v>
          </cell>
          <cell r="H8345" t="str">
            <v>CD</v>
          </cell>
        </row>
        <row r="8346">
          <cell r="F8346" t="str">
            <v>CD616140</v>
          </cell>
          <cell r="G8346">
            <v>42353</v>
          </cell>
          <cell r="H8346" t="str">
            <v>CD</v>
          </cell>
        </row>
        <row r="8347">
          <cell r="F8347" t="str">
            <v>CD615785</v>
          </cell>
          <cell r="G8347">
            <v>42353</v>
          </cell>
          <cell r="H8347" t="str">
            <v>CD</v>
          </cell>
        </row>
        <row r="8348">
          <cell r="F8348" t="str">
            <v>CD615326</v>
          </cell>
          <cell r="G8348">
            <v>42353</v>
          </cell>
          <cell r="H8348" t="str">
            <v>CD</v>
          </cell>
        </row>
        <row r="8349">
          <cell r="F8349" t="str">
            <v>CD615284</v>
          </cell>
          <cell r="G8349">
            <v>42353</v>
          </cell>
          <cell r="H8349" t="str">
            <v>CD</v>
          </cell>
        </row>
        <row r="8350">
          <cell r="F8350" t="str">
            <v>CD613888</v>
          </cell>
          <cell r="G8350">
            <v>42353</v>
          </cell>
          <cell r="H8350" t="str">
            <v>CD</v>
          </cell>
        </row>
        <row r="8351">
          <cell r="F8351" t="str">
            <v>CD613309</v>
          </cell>
          <cell r="G8351">
            <v>42353</v>
          </cell>
          <cell r="H8351" t="str">
            <v>CD</v>
          </cell>
        </row>
        <row r="8352">
          <cell r="F8352" t="str">
            <v>CD612716</v>
          </cell>
          <cell r="G8352">
            <v>42353</v>
          </cell>
          <cell r="H8352" t="str">
            <v>CD</v>
          </cell>
        </row>
        <row r="8353">
          <cell r="F8353" t="str">
            <v>CD612330</v>
          </cell>
          <cell r="G8353">
            <v>42353</v>
          </cell>
          <cell r="H8353" t="str">
            <v>CD</v>
          </cell>
        </row>
        <row r="8354">
          <cell r="F8354" t="str">
            <v>CD616388</v>
          </cell>
          <cell r="G8354">
            <v>42353</v>
          </cell>
          <cell r="H8354" t="str">
            <v>CD</v>
          </cell>
        </row>
        <row r="8355">
          <cell r="F8355" t="str">
            <v>CH74003</v>
          </cell>
          <cell r="G8355">
            <v>42353</v>
          </cell>
          <cell r="H8355" t="str">
            <v>CH</v>
          </cell>
        </row>
        <row r="8356">
          <cell r="F8356" t="str">
            <v>CD617789</v>
          </cell>
          <cell r="G8356">
            <v>42353</v>
          </cell>
          <cell r="H8356" t="str">
            <v>CD</v>
          </cell>
        </row>
        <row r="8357">
          <cell r="F8357" t="str">
            <v>CH74098</v>
          </cell>
          <cell r="G8357">
            <v>42353</v>
          </cell>
          <cell r="H8357" t="str">
            <v>CH</v>
          </cell>
        </row>
        <row r="8358">
          <cell r="F8358" t="str">
            <v>CD616905</v>
          </cell>
          <cell r="G8358">
            <v>42353</v>
          </cell>
          <cell r="H8358" t="str">
            <v>CD</v>
          </cell>
        </row>
        <row r="8359">
          <cell r="F8359" t="str">
            <v>CD613853</v>
          </cell>
          <cell r="G8359">
            <v>42353</v>
          </cell>
          <cell r="H8359" t="str">
            <v>CD</v>
          </cell>
        </row>
        <row r="8360">
          <cell r="F8360" t="str">
            <v>CD617794</v>
          </cell>
          <cell r="G8360">
            <v>42353</v>
          </cell>
          <cell r="H8360" t="str">
            <v>CD</v>
          </cell>
        </row>
        <row r="8361">
          <cell r="F8361" t="str">
            <v>CD617487</v>
          </cell>
          <cell r="G8361">
            <v>42353</v>
          </cell>
          <cell r="H8361" t="str">
            <v>CD</v>
          </cell>
        </row>
        <row r="8362">
          <cell r="F8362" t="str">
            <v>CD615277</v>
          </cell>
          <cell r="G8362">
            <v>42353</v>
          </cell>
          <cell r="H8362" t="str">
            <v>CD</v>
          </cell>
        </row>
        <row r="8363">
          <cell r="F8363" t="str">
            <v>CD617614</v>
          </cell>
          <cell r="G8363">
            <v>42353</v>
          </cell>
          <cell r="H8363" t="str">
            <v>CD</v>
          </cell>
        </row>
        <row r="8364">
          <cell r="F8364" t="str">
            <v>CD617436</v>
          </cell>
          <cell r="G8364">
            <v>42353</v>
          </cell>
          <cell r="H8364" t="str">
            <v>CD</v>
          </cell>
        </row>
        <row r="8365">
          <cell r="F8365" t="str">
            <v>CD620751</v>
          </cell>
          <cell r="G8365">
            <v>42353</v>
          </cell>
          <cell r="H8365" t="str">
            <v>CD</v>
          </cell>
        </row>
        <row r="8366">
          <cell r="F8366" t="str">
            <v>CD615348</v>
          </cell>
          <cell r="G8366">
            <v>42353</v>
          </cell>
          <cell r="H8366" t="str">
            <v>CD</v>
          </cell>
        </row>
        <row r="8367">
          <cell r="F8367" t="str">
            <v>CD616137</v>
          </cell>
          <cell r="G8367">
            <v>42353</v>
          </cell>
          <cell r="H8367" t="str">
            <v>CD</v>
          </cell>
        </row>
        <row r="8368">
          <cell r="F8368" t="str">
            <v>CD615833</v>
          </cell>
          <cell r="G8368">
            <v>42353</v>
          </cell>
          <cell r="H8368" t="str">
            <v>CD</v>
          </cell>
        </row>
        <row r="8369">
          <cell r="F8369" t="str">
            <v>CD615282</v>
          </cell>
          <cell r="G8369">
            <v>42353</v>
          </cell>
          <cell r="H8369" t="str">
            <v>CD</v>
          </cell>
        </row>
        <row r="8370">
          <cell r="F8370" t="str">
            <v>CD615844</v>
          </cell>
          <cell r="G8370">
            <v>42353</v>
          </cell>
          <cell r="H8370" t="str">
            <v>CD</v>
          </cell>
        </row>
        <row r="8371">
          <cell r="F8371" t="str">
            <v>CD615342</v>
          </cell>
          <cell r="G8371">
            <v>42353</v>
          </cell>
          <cell r="H8371" t="str">
            <v>CD</v>
          </cell>
        </row>
        <row r="8372">
          <cell r="F8372" t="str">
            <v>CD616132</v>
          </cell>
          <cell r="G8372">
            <v>42353</v>
          </cell>
          <cell r="H8372" t="str">
            <v>CD</v>
          </cell>
        </row>
        <row r="8373">
          <cell r="F8373" t="str">
            <v>CD620172</v>
          </cell>
          <cell r="G8373">
            <v>42353</v>
          </cell>
          <cell r="H8373" t="str">
            <v>CD</v>
          </cell>
        </row>
        <row r="8374">
          <cell r="F8374" t="str">
            <v>CD615713</v>
          </cell>
          <cell r="G8374">
            <v>42353</v>
          </cell>
          <cell r="H8374" t="str">
            <v>CD</v>
          </cell>
        </row>
        <row r="8375">
          <cell r="F8375" t="str">
            <v>CD616088</v>
          </cell>
          <cell r="G8375">
            <v>42353</v>
          </cell>
          <cell r="H8375" t="str">
            <v>CD</v>
          </cell>
        </row>
        <row r="8376">
          <cell r="F8376" t="str">
            <v>CD616796</v>
          </cell>
          <cell r="G8376">
            <v>42353</v>
          </cell>
          <cell r="H8376" t="str">
            <v>CD</v>
          </cell>
        </row>
        <row r="8377">
          <cell r="F8377" t="str">
            <v>CD618126</v>
          </cell>
          <cell r="G8377">
            <v>42353</v>
          </cell>
          <cell r="H8377" t="str">
            <v>CD</v>
          </cell>
        </row>
        <row r="8378">
          <cell r="F8378" t="str">
            <v>CD619135</v>
          </cell>
          <cell r="G8378">
            <v>42353</v>
          </cell>
          <cell r="H8378" t="str">
            <v>CD</v>
          </cell>
        </row>
        <row r="8379">
          <cell r="F8379" t="str">
            <v>CD613221</v>
          </cell>
          <cell r="G8379">
            <v>42353</v>
          </cell>
          <cell r="H8379" t="str">
            <v>CD</v>
          </cell>
        </row>
        <row r="8380">
          <cell r="F8380" t="str">
            <v>CH73676</v>
          </cell>
          <cell r="G8380">
            <v>42353</v>
          </cell>
          <cell r="H8380" t="str">
            <v>CH</v>
          </cell>
        </row>
        <row r="8381">
          <cell r="F8381" t="str">
            <v>CD619640</v>
          </cell>
          <cell r="G8381">
            <v>42353</v>
          </cell>
          <cell r="H8381" t="str">
            <v>CD</v>
          </cell>
        </row>
        <row r="8382">
          <cell r="F8382" t="str">
            <v>CD618002</v>
          </cell>
          <cell r="G8382">
            <v>42353</v>
          </cell>
          <cell r="H8382" t="str">
            <v>CD</v>
          </cell>
        </row>
        <row r="8383">
          <cell r="F8383" t="str">
            <v>CD617894</v>
          </cell>
          <cell r="G8383">
            <v>42353</v>
          </cell>
          <cell r="H8383" t="str">
            <v>CD</v>
          </cell>
        </row>
        <row r="8384">
          <cell r="F8384" t="str">
            <v>CD614226</v>
          </cell>
          <cell r="G8384">
            <v>42353</v>
          </cell>
          <cell r="H8384" t="str">
            <v>CD</v>
          </cell>
        </row>
        <row r="8385">
          <cell r="F8385" t="str">
            <v>CD580832</v>
          </cell>
          <cell r="G8385">
            <v>42353</v>
          </cell>
          <cell r="H8385" t="str">
            <v>CD</v>
          </cell>
        </row>
        <row r="8386">
          <cell r="F8386" t="str">
            <v>CD616340</v>
          </cell>
          <cell r="G8386">
            <v>42353</v>
          </cell>
          <cell r="H8386" t="str">
            <v>CD</v>
          </cell>
        </row>
        <row r="8387">
          <cell r="F8387" t="str">
            <v>CD614224</v>
          </cell>
          <cell r="G8387">
            <v>42353</v>
          </cell>
          <cell r="H8387" t="str">
            <v>CD</v>
          </cell>
        </row>
        <row r="8388">
          <cell r="F8388" t="str">
            <v>CD611897</v>
          </cell>
          <cell r="G8388">
            <v>42353</v>
          </cell>
          <cell r="H8388" t="str">
            <v>CD</v>
          </cell>
        </row>
        <row r="8389">
          <cell r="F8389" t="str">
            <v>CD615610</v>
          </cell>
          <cell r="G8389">
            <v>42353</v>
          </cell>
          <cell r="H8389" t="str">
            <v>CD</v>
          </cell>
        </row>
        <row r="8390">
          <cell r="F8390" t="str">
            <v>CD611901</v>
          </cell>
          <cell r="G8390">
            <v>42353</v>
          </cell>
          <cell r="H8390" t="str">
            <v>CD</v>
          </cell>
        </row>
        <row r="8391">
          <cell r="F8391" t="str">
            <v>CD615605</v>
          </cell>
          <cell r="G8391">
            <v>42353</v>
          </cell>
          <cell r="H8391" t="str">
            <v>CD</v>
          </cell>
        </row>
        <row r="8392">
          <cell r="F8392" t="str">
            <v>CQ68755</v>
          </cell>
          <cell r="G8392">
            <v>42353</v>
          </cell>
          <cell r="H8392" t="str">
            <v>CQ</v>
          </cell>
        </row>
        <row r="8393">
          <cell r="F8393" t="str">
            <v>CQ68807</v>
          </cell>
          <cell r="G8393">
            <v>42353</v>
          </cell>
          <cell r="H8393" t="str">
            <v>CQ</v>
          </cell>
        </row>
        <row r="8394">
          <cell r="F8394" t="str">
            <v>CD620803</v>
          </cell>
          <cell r="G8394">
            <v>42353</v>
          </cell>
          <cell r="H8394" t="str">
            <v>CD</v>
          </cell>
        </row>
        <row r="8395">
          <cell r="F8395" t="str">
            <v>CD618731</v>
          </cell>
          <cell r="G8395">
            <v>42353</v>
          </cell>
          <cell r="H8395" t="str">
            <v>CD</v>
          </cell>
        </row>
        <row r="8396">
          <cell r="F8396" t="str">
            <v>CD611667</v>
          </cell>
          <cell r="G8396">
            <v>42353</v>
          </cell>
          <cell r="H8396" t="str">
            <v>CD</v>
          </cell>
        </row>
        <row r="8397">
          <cell r="F8397" t="str">
            <v>CD611670</v>
          </cell>
          <cell r="G8397">
            <v>42353</v>
          </cell>
          <cell r="H8397" t="str">
            <v>CD</v>
          </cell>
        </row>
        <row r="8398">
          <cell r="F8398" t="str">
            <v>CD617063</v>
          </cell>
          <cell r="G8398">
            <v>42353</v>
          </cell>
          <cell r="H8398" t="str">
            <v>CD</v>
          </cell>
        </row>
        <row r="8399">
          <cell r="F8399" t="str">
            <v>CD599534</v>
          </cell>
          <cell r="G8399">
            <v>42353</v>
          </cell>
          <cell r="H8399" t="str">
            <v>CD</v>
          </cell>
        </row>
        <row r="8400">
          <cell r="F8400" t="str">
            <v>CD614562</v>
          </cell>
          <cell r="G8400">
            <v>42353</v>
          </cell>
          <cell r="H8400" t="str">
            <v>CD</v>
          </cell>
        </row>
        <row r="8401">
          <cell r="F8401" t="str">
            <v>CD621060</v>
          </cell>
          <cell r="G8401">
            <v>42353</v>
          </cell>
          <cell r="H8401" t="str">
            <v>CD</v>
          </cell>
        </row>
        <row r="8402">
          <cell r="F8402" t="str">
            <v>CD623134</v>
          </cell>
          <cell r="G8402">
            <v>42376</v>
          </cell>
          <cell r="H8402" t="str">
            <v>CD</v>
          </cell>
        </row>
        <row r="8403">
          <cell r="F8403" t="str">
            <v>CD628515</v>
          </cell>
          <cell r="G8403">
            <v>42376</v>
          </cell>
          <cell r="H8403" t="str">
            <v>CD</v>
          </cell>
        </row>
        <row r="8404">
          <cell r="F8404" t="str">
            <v>CD627894</v>
          </cell>
          <cell r="G8404">
            <v>42376</v>
          </cell>
          <cell r="H8404" t="str">
            <v>CD</v>
          </cell>
        </row>
        <row r="8405">
          <cell r="F8405" t="str">
            <v>CD628564</v>
          </cell>
          <cell r="G8405">
            <v>42376</v>
          </cell>
          <cell r="H8405" t="str">
            <v>CD</v>
          </cell>
        </row>
        <row r="8406">
          <cell r="F8406" t="str">
            <v>CD627450</v>
          </cell>
          <cell r="G8406">
            <v>42376</v>
          </cell>
          <cell r="H8406" t="str">
            <v>CD</v>
          </cell>
        </row>
        <row r="8407">
          <cell r="F8407" t="str">
            <v>CD626961</v>
          </cell>
          <cell r="G8407">
            <v>42376</v>
          </cell>
          <cell r="H8407" t="str">
            <v>CD</v>
          </cell>
        </row>
        <row r="8408">
          <cell r="F8408" t="str">
            <v>CD627070</v>
          </cell>
          <cell r="G8408">
            <v>42376</v>
          </cell>
          <cell r="H8408" t="str">
            <v>CD</v>
          </cell>
        </row>
        <row r="8409">
          <cell r="F8409" t="str">
            <v>CD628822</v>
          </cell>
          <cell r="G8409">
            <v>42376</v>
          </cell>
          <cell r="H8409" t="str">
            <v>CD</v>
          </cell>
        </row>
        <row r="8410">
          <cell r="F8410" t="str">
            <v>CD629099</v>
          </cell>
          <cell r="G8410">
            <v>42376</v>
          </cell>
          <cell r="H8410" t="str">
            <v>CD</v>
          </cell>
        </row>
        <row r="8411">
          <cell r="F8411" t="str">
            <v>CD628823</v>
          </cell>
          <cell r="G8411">
            <v>42376</v>
          </cell>
          <cell r="H8411" t="str">
            <v>CD</v>
          </cell>
        </row>
        <row r="8412">
          <cell r="F8412" t="str">
            <v>CD629100</v>
          </cell>
          <cell r="G8412">
            <v>42376</v>
          </cell>
          <cell r="H8412" t="str">
            <v>CD</v>
          </cell>
        </row>
        <row r="8413">
          <cell r="F8413" t="str">
            <v>CD629314</v>
          </cell>
          <cell r="G8413">
            <v>42376</v>
          </cell>
          <cell r="H8413" t="str">
            <v>CD</v>
          </cell>
        </row>
        <row r="8414">
          <cell r="F8414" t="str">
            <v>CD629166</v>
          </cell>
          <cell r="G8414">
            <v>42376</v>
          </cell>
          <cell r="H8414" t="str">
            <v>CD</v>
          </cell>
        </row>
        <row r="8415">
          <cell r="F8415" t="str">
            <v>CD625651</v>
          </cell>
          <cell r="G8415">
            <v>42376</v>
          </cell>
          <cell r="H8415" t="str">
            <v>CD</v>
          </cell>
        </row>
        <row r="8416">
          <cell r="F8416" t="str">
            <v>CD628574</v>
          </cell>
          <cell r="G8416">
            <v>42376</v>
          </cell>
          <cell r="H8416" t="str">
            <v>CD</v>
          </cell>
        </row>
        <row r="8417">
          <cell r="F8417" t="str">
            <v>CD626957</v>
          </cell>
          <cell r="G8417">
            <v>42376</v>
          </cell>
          <cell r="H8417" t="str">
            <v>CD</v>
          </cell>
        </row>
        <row r="8418">
          <cell r="F8418" t="str">
            <v>CD625155</v>
          </cell>
          <cell r="G8418">
            <v>42376</v>
          </cell>
          <cell r="H8418" t="str">
            <v>CD</v>
          </cell>
        </row>
        <row r="8419">
          <cell r="F8419">
            <v>22112886</v>
          </cell>
          <cell r="G8419">
            <v>42376</v>
          </cell>
          <cell r="H8419" t="str">
            <v>22</v>
          </cell>
        </row>
        <row r="8420">
          <cell r="F8420" t="str">
            <v>CD621675</v>
          </cell>
          <cell r="G8420">
            <v>42376</v>
          </cell>
          <cell r="H8420" t="str">
            <v>CD</v>
          </cell>
        </row>
        <row r="8421">
          <cell r="F8421" t="str">
            <v>CD621747</v>
          </cell>
          <cell r="G8421">
            <v>42376</v>
          </cell>
          <cell r="H8421" t="str">
            <v>CD</v>
          </cell>
        </row>
        <row r="8422">
          <cell r="F8422" t="str">
            <v>CD624951</v>
          </cell>
          <cell r="G8422">
            <v>42376</v>
          </cell>
          <cell r="H8422" t="str">
            <v>CD</v>
          </cell>
        </row>
        <row r="8423">
          <cell r="F8423" t="str">
            <v>CD622669</v>
          </cell>
          <cell r="G8423">
            <v>42376</v>
          </cell>
          <cell r="H8423" t="str">
            <v>CD</v>
          </cell>
        </row>
        <row r="8424">
          <cell r="F8424" t="str">
            <v>CD623133</v>
          </cell>
          <cell r="G8424">
            <v>42376</v>
          </cell>
          <cell r="H8424" t="str">
            <v>CD</v>
          </cell>
        </row>
        <row r="8425">
          <cell r="F8425" t="str">
            <v>CD623164</v>
          </cell>
          <cell r="G8425">
            <v>42376</v>
          </cell>
          <cell r="H8425" t="str">
            <v>CD</v>
          </cell>
        </row>
        <row r="8426">
          <cell r="F8426" t="str">
            <v>CD623687</v>
          </cell>
          <cell r="G8426">
            <v>42376</v>
          </cell>
          <cell r="H8426" t="str">
            <v>CD</v>
          </cell>
        </row>
        <row r="8427">
          <cell r="F8427" t="str">
            <v>CD623839</v>
          </cell>
          <cell r="G8427">
            <v>42376</v>
          </cell>
          <cell r="H8427" t="str">
            <v>CD</v>
          </cell>
        </row>
        <row r="8428">
          <cell r="F8428" t="str">
            <v>CD624272</v>
          </cell>
          <cell r="G8428">
            <v>42376</v>
          </cell>
          <cell r="H8428" t="str">
            <v>CD</v>
          </cell>
        </row>
        <row r="8429">
          <cell r="F8429" t="str">
            <v>CD623861</v>
          </cell>
          <cell r="G8429">
            <v>42376</v>
          </cell>
          <cell r="H8429" t="str">
            <v>CD</v>
          </cell>
        </row>
        <row r="8430">
          <cell r="F8430" t="str">
            <v>CD624629</v>
          </cell>
          <cell r="G8430">
            <v>42376</v>
          </cell>
          <cell r="H8430" t="str">
            <v>CD</v>
          </cell>
        </row>
        <row r="8431">
          <cell r="F8431" t="str">
            <v>CD624384</v>
          </cell>
          <cell r="G8431">
            <v>42376</v>
          </cell>
          <cell r="H8431" t="str">
            <v>CD</v>
          </cell>
        </row>
        <row r="8432">
          <cell r="F8432" t="str">
            <v>CD624942</v>
          </cell>
          <cell r="G8432">
            <v>42376</v>
          </cell>
          <cell r="H8432" t="str">
            <v>CD</v>
          </cell>
        </row>
        <row r="8433">
          <cell r="F8433" t="str">
            <v>CD622691</v>
          </cell>
          <cell r="G8433">
            <v>42376</v>
          </cell>
          <cell r="H8433" t="str">
            <v>CD</v>
          </cell>
        </row>
        <row r="8434">
          <cell r="F8434" t="str">
            <v>CD622684</v>
          </cell>
          <cell r="G8434">
            <v>42376</v>
          </cell>
          <cell r="H8434" t="str">
            <v>CD</v>
          </cell>
        </row>
        <row r="8435">
          <cell r="F8435" t="str">
            <v>CD628807</v>
          </cell>
          <cell r="G8435">
            <v>42376</v>
          </cell>
          <cell r="H8435" t="str">
            <v>CD</v>
          </cell>
        </row>
        <row r="8436">
          <cell r="F8436" t="str">
            <v>CD628114</v>
          </cell>
          <cell r="G8436">
            <v>42376</v>
          </cell>
          <cell r="H8436" t="str">
            <v>CD</v>
          </cell>
        </row>
        <row r="8437">
          <cell r="F8437" t="str">
            <v>CD627062</v>
          </cell>
          <cell r="G8437">
            <v>42376</v>
          </cell>
          <cell r="H8437" t="str">
            <v>CD</v>
          </cell>
        </row>
        <row r="8438">
          <cell r="F8438" t="str">
            <v>CD626587</v>
          </cell>
          <cell r="G8438">
            <v>42376</v>
          </cell>
          <cell r="H8438" t="str">
            <v>CD</v>
          </cell>
        </row>
        <row r="8439">
          <cell r="F8439" t="str">
            <v>CD626060</v>
          </cell>
          <cell r="G8439">
            <v>42376</v>
          </cell>
          <cell r="H8439" t="str">
            <v>CD</v>
          </cell>
        </row>
        <row r="8440">
          <cell r="F8440" t="str">
            <v>CD625355</v>
          </cell>
          <cell r="G8440">
            <v>42376</v>
          </cell>
          <cell r="H8440" t="str">
            <v>CD</v>
          </cell>
        </row>
        <row r="8441">
          <cell r="F8441" t="str">
            <v>CD623394</v>
          </cell>
          <cell r="G8441">
            <v>42376</v>
          </cell>
          <cell r="H8441" t="str">
            <v>CD</v>
          </cell>
        </row>
        <row r="8442">
          <cell r="F8442" t="str">
            <v>CD622904</v>
          </cell>
          <cell r="G8442">
            <v>42376</v>
          </cell>
          <cell r="H8442" t="str">
            <v>CD</v>
          </cell>
        </row>
        <row r="8443">
          <cell r="F8443" t="str">
            <v>CD622272</v>
          </cell>
          <cell r="G8443">
            <v>42376</v>
          </cell>
          <cell r="H8443" t="str">
            <v>CD</v>
          </cell>
        </row>
        <row r="8444">
          <cell r="F8444" t="str">
            <v>CD622231</v>
          </cell>
          <cell r="G8444">
            <v>42376</v>
          </cell>
          <cell r="H8444" t="str">
            <v>CD</v>
          </cell>
        </row>
        <row r="8445">
          <cell r="F8445" t="str">
            <v>CD622090</v>
          </cell>
          <cell r="G8445">
            <v>42376</v>
          </cell>
          <cell r="H8445" t="str">
            <v>CD</v>
          </cell>
        </row>
        <row r="8446">
          <cell r="F8446" t="str">
            <v>CQ69483</v>
          </cell>
          <cell r="G8446">
            <v>42376</v>
          </cell>
          <cell r="H8446" t="str">
            <v>CQ</v>
          </cell>
        </row>
        <row r="8447">
          <cell r="F8447" t="str">
            <v>CQ69226</v>
          </cell>
          <cell r="G8447">
            <v>42376</v>
          </cell>
          <cell r="H8447" t="str">
            <v>CQ</v>
          </cell>
        </row>
        <row r="8448">
          <cell r="F8448" t="str">
            <v>CQ69153</v>
          </cell>
          <cell r="G8448">
            <v>42376</v>
          </cell>
          <cell r="H8448" t="str">
            <v>CQ</v>
          </cell>
        </row>
        <row r="8449">
          <cell r="F8449">
            <v>22112653</v>
          </cell>
          <cell r="G8449">
            <v>42376</v>
          </cell>
          <cell r="H8449" t="str">
            <v>22</v>
          </cell>
        </row>
        <row r="8450">
          <cell r="F8450" t="str">
            <v>CH74359</v>
          </cell>
          <cell r="G8450">
            <v>42376</v>
          </cell>
          <cell r="H8450" t="str">
            <v>CH</v>
          </cell>
        </row>
        <row r="8451">
          <cell r="F8451" t="str">
            <v>CD620170</v>
          </cell>
          <cell r="G8451">
            <v>42376</v>
          </cell>
          <cell r="H8451" t="str">
            <v>CD</v>
          </cell>
        </row>
        <row r="8452">
          <cell r="F8452" t="str">
            <v>CD621903</v>
          </cell>
          <cell r="G8452">
            <v>42376</v>
          </cell>
          <cell r="H8452" t="str">
            <v>CD</v>
          </cell>
        </row>
        <row r="8453">
          <cell r="F8453" t="str">
            <v>CD622003</v>
          </cell>
          <cell r="G8453">
            <v>42376</v>
          </cell>
          <cell r="H8453" t="str">
            <v>CD</v>
          </cell>
        </row>
        <row r="8454">
          <cell r="F8454" t="str">
            <v>CD624606</v>
          </cell>
          <cell r="G8454">
            <v>42376</v>
          </cell>
          <cell r="H8454" t="str">
            <v>CD</v>
          </cell>
        </row>
        <row r="8455">
          <cell r="F8455" t="str">
            <v>CD626311</v>
          </cell>
          <cell r="G8455">
            <v>42376</v>
          </cell>
          <cell r="H8455" t="str">
            <v>CD</v>
          </cell>
        </row>
        <row r="8456">
          <cell r="F8456" t="str">
            <v>CD626750</v>
          </cell>
          <cell r="G8456">
            <v>42376</v>
          </cell>
          <cell r="H8456" t="str">
            <v>CD</v>
          </cell>
        </row>
        <row r="8457">
          <cell r="F8457" t="str">
            <v>CH74341</v>
          </cell>
          <cell r="G8457">
            <v>42376</v>
          </cell>
          <cell r="H8457" t="str">
            <v>CH</v>
          </cell>
        </row>
        <row r="8458">
          <cell r="F8458" t="str">
            <v>CD623589</v>
          </cell>
          <cell r="G8458">
            <v>42376</v>
          </cell>
          <cell r="H8458" t="str">
            <v>CD</v>
          </cell>
        </row>
        <row r="8459">
          <cell r="F8459" t="str">
            <v>CD626772</v>
          </cell>
          <cell r="G8459">
            <v>42376</v>
          </cell>
          <cell r="H8459" t="str">
            <v>CD</v>
          </cell>
        </row>
        <row r="8460">
          <cell r="F8460" t="str">
            <v>CD623612</v>
          </cell>
          <cell r="G8460">
            <v>42376</v>
          </cell>
          <cell r="H8460" t="str">
            <v>CD</v>
          </cell>
        </row>
        <row r="8461">
          <cell r="F8461" t="str">
            <v>CD621557</v>
          </cell>
          <cell r="G8461">
            <v>42376</v>
          </cell>
          <cell r="H8461" t="str">
            <v>CD</v>
          </cell>
        </row>
        <row r="8462">
          <cell r="F8462" t="str">
            <v>CD597530</v>
          </cell>
          <cell r="G8462">
            <v>42376</v>
          </cell>
          <cell r="H8462" t="str">
            <v>CD</v>
          </cell>
        </row>
        <row r="8463">
          <cell r="F8463" t="str">
            <v>CD615443</v>
          </cell>
          <cell r="G8463">
            <v>42376</v>
          </cell>
          <cell r="H8463" t="str">
            <v>CD</v>
          </cell>
        </row>
        <row r="8464">
          <cell r="F8464" t="str">
            <v>CD600139</v>
          </cell>
          <cell r="G8464">
            <v>42376</v>
          </cell>
          <cell r="H8464" t="str">
            <v>CD</v>
          </cell>
        </row>
        <row r="8465">
          <cell r="F8465" t="str">
            <v>CD598704</v>
          </cell>
          <cell r="G8465">
            <v>42376</v>
          </cell>
          <cell r="H8465" t="str">
            <v>CD</v>
          </cell>
        </row>
        <row r="8466">
          <cell r="F8466" t="str">
            <v>CD625688</v>
          </cell>
          <cell r="G8466">
            <v>42376</v>
          </cell>
          <cell r="H8466" t="str">
            <v>CD</v>
          </cell>
        </row>
        <row r="8467">
          <cell r="F8467" t="str">
            <v>CD594511</v>
          </cell>
          <cell r="G8467">
            <v>42376</v>
          </cell>
          <cell r="H8467" t="str">
            <v>CD</v>
          </cell>
        </row>
        <row r="8468">
          <cell r="F8468" t="str">
            <v>CD623453</v>
          </cell>
          <cell r="G8468">
            <v>42376</v>
          </cell>
          <cell r="H8468" t="str">
            <v>CD</v>
          </cell>
        </row>
        <row r="8469">
          <cell r="F8469" t="str">
            <v>CD602272</v>
          </cell>
          <cell r="G8469">
            <v>42376</v>
          </cell>
          <cell r="H8469" t="str">
            <v>CD</v>
          </cell>
        </row>
        <row r="8470">
          <cell r="F8470" t="str">
            <v>CD595705</v>
          </cell>
          <cell r="G8470">
            <v>42376</v>
          </cell>
          <cell r="H8470" t="str">
            <v>CD</v>
          </cell>
        </row>
        <row r="8471">
          <cell r="F8471" t="str">
            <v>CD609790</v>
          </cell>
          <cell r="G8471">
            <v>42376</v>
          </cell>
          <cell r="H8471" t="str">
            <v>CD</v>
          </cell>
        </row>
        <row r="8472">
          <cell r="F8472" t="str">
            <v>CD609476</v>
          </cell>
          <cell r="G8472">
            <v>42376</v>
          </cell>
          <cell r="H8472" t="str">
            <v>CD</v>
          </cell>
        </row>
        <row r="8473">
          <cell r="F8473" t="str">
            <v>CD601313</v>
          </cell>
          <cell r="G8473">
            <v>42376</v>
          </cell>
          <cell r="H8473" t="str">
            <v>CD</v>
          </cell>
        </row>
        <row r="8474">
          <cell r="F8474" t="str">
            <v>CD621844</v>
          </cell>
          <cell r="G8474">
            <v>42376</v>
          </cell>
          <cell r="H8474" t="str">
            <v>CD</v>
          </cell>
        </row>
        <row r="8475">
          <cell r="F8475" t="str">
            <v>CD597306</v>
          </cell>
          <cell r="G8475">
            <v>42376</v>
          </cell>
          <cell r="H8475" t="str">
            <v>CD</v>
          </cell>
        </row>
        <row r="8476">
          <cell r="F8476">
            <v>22112756</v>
          </cell>
          <cell r="G8476">
            <v>42376</v>
          </cell>
          <cell r="H8476" t="str">
            <v>22</v>
          </cell>
        </row>
        <row r="8477">
          <cell r="F8477" t="str">
            <v>CD624676</v>
          </cell>
          <cell r="G8477">
            <v>42376</v>
          </cell>
          <cell r="H8477" t="str">
            <v>CD</v>
          </cell>
        </row>
        <row r="8478">
          <cell r="F8478" t="str">
            <v>CD622290</v>
          </cell>
          <cell r="G8478">
            <v>42376</v>
          </cell>
          <cell r="H8478" t="str">
            <v>CD</v>
          </cell>
        </row>
        <row r="8479">
          <cell r="F8479" t="str">
            <v>CH74441</v>
          </cell>
          <cell r="G8479">
            <v>42376</v>
          </cell>
          <cell r="H8479" t="str">
            <v>CH</v>
          </cell>
        </row>
        <row r="8480">
          <cell r="F8480" t="str">
            <v>CH74432</v>
          </cell>
          <cell r="G8480">
            <v>42376</v>
          </cell>
          <cell r="H8480" t="str">
            <v>CH</v>
          </cell>
        </row>
        <row r="8481">
          <cell r="F8481" t="str">
            <v>CD623424</v>
          </cell>
          <cell r="G8481">
            <v>42376</v>
          </cell>
          <cell r="H8481" t="str">
            <v>CD</v>
          </cell>
        </row>
        <row r="8482">
          <cell r="F8482" t="str">
            <v>CD623489</v>
          </cell>
          <cell r="G8482">
            <v>42376</v>
          </cell>
          <cell r="H8482" t="str">
            <v>CD</v>
          </cell>
        </row>
        <row r="8483">
          <cell r="F8483" t="str">
            <v>CH74420</v>
          </cell>
          <cell r="G8483">
            <v>42376</v>
          </cell>
          <cell r="H8483" t="str">
            <v>CH</v>
          </cell>
        </row>
        <row r="8484">
          <cell r="F8484" t="str">
            <v>CD623915</v>
          </cell>
          <cell r="G8484">
            <v>42376</v>
          </cell>
          <cell r="H8484" t="str">
            <v>CD</v>
          </cell>
        </row>
        <row r="8485">
          <cell r="F8485" t="str">
            <v>CD623882</v>
          </cell>
          <cell r="G8485">
            <v>42376</v>
          </cell>
          <cell r="H8485" t="str">
            <v>CD</v>
          </cell>
        </row>
        <row r="8486">
          <cell r="F8486" t="str">
            <v>CD624215</v>
          </cell>
          <cell r="G8486">
            <v>42376</v>
          </cell>
          <cell r="H8486" t="str">
            <v>CD</v>
          </cell>
        </row>
        <row r="8487">
          <cell r="F8487" t="str">
            <v>CD624207</v>
          </cell>
          <cell r="G8487">
            <v>42376</v>
          </cell>
          <cell r="H8487" t="str">
            <v>CD</v>
          </cell>
        </row>
        <row r="8488">
          <cell r="F8488" t="str">
            <v>CD624616</v>
          </cell>
          <cell r="G8488">
            <v>42376</v>
          </cell>
          <cell r="H8488" t="str">
            <v>CD</v>
          </cell>
        </row>
        <row r="8489">
          <cell r="F8489" t="str">
            <v>CD623557</v>
          </cell>
          <cell r="G8489">
            <v>42376</v>
          </cell>
          <cell r="H8489" t="str">
            <v>CD</v>
          </cell>
        </row>
        <row r="8490">
          <cell r="F8490" t="str">
            <v>CD625052</v>
          </cell>
          <cell r="G8490">
            <v>42376</v>
          </cell>
          <cell r="H8490" t="str">
            <v>CD</v>
          </cell>
        </row>
        <row r="8491">
          <cell r="F8491" t="str">
            <v>CD624596</v>
          </cell>
          <cell r="G8491">
            <v>42376</v>
          </cell>
          <cell r="H8491" t="str">
            <v>CD</v>
          </cell>
        </row>
        <row r="8492">
          <cell r="F8492" t="str">
            <v>CD625682</v>
          </cell>
          <cell r="G8492">
            <v>42376</v>
          </cell>
          <cell r="H8492" t="str">
            <v>CD</v>
          </cell>
        </row>
        <row r="8493">
          <cell r="F8493" t="str">
            <v>CD625717</v>
          </cell>
          <cell r="G8493">
            <v>42376</v>
          </cell>
          <cell r="H8493" t="str">
            <v>CD</v>
          </cell>
        </row>
        <row r="8494">
          <cell r="F8494" t="str">
            <v>CD625416</v>
          </cell>
          <cell r="G8494">
            <v>42376</v>
          </cell>
          <cell r="H8494" t="str">
            <v>CD</v>
          </cell>
        </row>
        <row r="8495">
          <cell r="F8495" t="str">
            <v>CD625809</v>
          </cell>
          <cell r="G8495">
            <v>42376</v>
          </cell>
          <cell r="H8495" t="str">
            <v>CD</v>
          </cell>
        </row>
        <row r="8496">
          <cell r="F8496" t="str">
            <v>CD625776</v>
          </cell>
          <cell r="G8496">
            <v>42376</v>
          </cell>
          <cell r="H8496" t="str">
            <v>CD</v>
          </cell>
        </row>
        <row r="8497">
          <cell r="F8497" t="str">
            <v>CD626012</v>
          </cell>
          <cell r="G8497">
            <v>42376</v>
          </cell>
          <cell r="H8497" t="str">
            <v>CD</v>
          </cell>
        </row>
        <row r="8498">
          <cell r="F8498" t="str">
            <v>CD626236</v>
          </cell>
          <cell r="G8498">
            <v>42376</v>
          </cell>
          <cell r="H8498" t="str">
            <v>CD</v>
          </cell>
        </row>
        <row r="8499">
          <cell r="F8499" t="str">
            <v>CD626792</v>
          </cell>
          <cell r="G8499">
            <v>42376</v>
          </cell>
          <cell r="H8499" t="str">
            <v>CD</v>
          </cell>
        </row>
        <row r="8500">
          <cell r="F8500" t="str">
            <v>CD626788</v>
          </cell>
          <cell r="G8500">
            <v>42376</v>
          </cell>
          <cell r="H8500" t="str">
            <v>CD</v>
          </cell>
        </row>
        <row r="8501">
          <cell r="F8501" t="str">
            <v>CD626852</v>
          </cell>
          <cell r="G8501">
            <v>42376</v>
          </cell>
          <cell r="H8501" t="str">
            <v>CD</v>
          </cell>
        </row>
        <row r="8502">
          <cell r="F8502" t="str">
            <v>CD626880</v>
          </cell>
          <cell r="G8502">
            <v>42376</v>
          </cell>
          <cell r="H8502" t="str">
            <v>CD</v>
          </cell>
        </row>
        <row r="8503">
          <cell r="F8503" t="str">
            <v>CH74247</v>
          </cell>
          <cell r="G8503">
            <v>42376</v>
          </cell>
          <cell r="H8503" t="str">
            <v>CH</v>
          </cell>
        </row>
        <row r="8504">
          <cell r="F8504" t="str">
            <v>CD630081</v>
          </cell>
          <cell r="G8504">
            <v>42376</v>
          </cell>
          <cell r="H8504" t="str">
            <v>CD</v>
          </cell>
        </row>
        <row r="8505">
          <cell r="F8505" t="str">
            <v>CD622047</v>
          </cell>
          <cell r="G8505">
            <v>42376</v>
          </cell>
          <cell r="H8505" t="str">
            <v>CD</v>
          </cell>
        </row>
        <row r="8506">
          <cell r="F8506" t="str">
            <v>CD623534</v>
          </cell>
          <cell r="G8506">
            <v>42376</v>
          </cell>
          <cell r="H8506" t="str">
            <v>CD</v>
          </cell>
        </row>
        <row r="8507">
          <cell r="F8507" t="str">
            <v>CD619845</v>
          </cell>
          <cell r="G8507">
            <v>42376</v>
          </cell>
          <cell r="H8507" t="str">
            <v>CD</v>
          </cell>
        </row>
        <row r="8508">
          <cell r="F8508" t="str">
            <v>CH74443</v>
          </cell>
          <cell r="G8508">
            <v>42376</v>
          </cell>
          <cell r="H8508" t="str">
            <v>CH</v>
          </cell>
        </row>
        <row r="8509">
          <cell r="F8509" t="str">
            <v>CH74357</v>
          </cell>
          <cell r="G8509">
            <v>42376</v>
          </cell>
          <cell r="H8509" t="str">
            <v>CH</v>
          </cell>
        </row>
        <row r="8510">
          <cell r="F8510" t="str">
            <v>CD629576</v>
          </cell>
          <cell r="G8510">
            <v>42376</v>
          </cell>
          <cell r="H8510" t="str">
            <v>CD</v>
          </cell>
        </row>
        <row r="8511">
          <cell r="F8511" t="str">
            <v>CD628745</v>
          </cell>
          <cell r="G8511">
            <v>42376</v>
          </cell>
          <cell r="H8511" t="str">
            <v>CD</v>
          </cell>
        </row>
        <row r="8512">
          <cell r="F8512" t="str">
            <v>CD627965</v>
          </cell>
          <cell r="G8512">
            <v>42376</v>
          </cell>
          <cell r="H8512" t="str">
            <v>CD</v>
          </cell>
        </row>
        <row r="8513">
          <cell r="F8513" t="str">
            <v>CD627878</v>
          </cell>
          <cell r="G8513">
            <v>42376</v>
          </cell>
          <cell r="H8513" t="str">
            <v>CD</v>
          </cell>
        </row>
        <row r="8514">
          <cell r="F8514" t="str">
            <v>CD626800</v>
          </cell>
          <cell r="G8514">
            <v>42376</v>
          </cell>
          <cell r="H8514" t="str">
            <v>CD</v>
          </cell>
        </row>
        <row r="8515">
          <cell r="F8515" t="str">
            <v>CD626775</v>
          </cell>
          <cell r="G8515">
            <v>42376</v>
          </cell>
          <cell r="H8515" t="str">
            <v>CD</v>
          </cell>
        </row>
        <row r="8516">
          <cell r="F8516" t="str">
            <v>CD626118</v>
          </cell>
          <cell r="G8516">
            <v>42376</v>
          </cell>
          <cell r="H8516" t="str">
            <v>CD</v>
          </cell>
        </row>
        <row r="8517">
          <cell r="F8517" t="str">
            <v>CD626026</v>
          </cell>
          <cell r="G8517">
            <v>42376</v>
          </cell>
          <cell r="H8517" t="str">
            <v>CD</v>
          </cell>
        </row>
        <row r="8518">
          <cell r="F8518" t="str">
            <v>CD625807</v>
          </cell>
          <cell r="G8518">
            <v>42376</v>
          </cell>
          <cell r="H8518" t="str">
            <v>CD</v>
          </cell>
        </row>
        <row r="8519">
          <cell r="F8519" t="str">
            <v>CD625662</v>
          </cell>
          <cell r="G8519">
            <v>42376</v>
          </cell>
          <cell r="H8519" t="str">
            <v>CD</v>
          </cell>
        </row>
        <row r="8520">
          <cell r="F8520" t="str">
            <v>CD624643</v>
          </cell>
          <cell r="G8520">
            <v>42376</v>
          </cell>
          <cell r="H8520" t="str">
            <v>CD</v>
          </cell>
        </row>
        <row r="8521">
          <cell r="F8521" t="str">
            <v>CD624289</v>
          </cell>
          <cell r="G8521">
            <v>42376</v>
          </cell>
          <cell r="H8521" t="str">
            <v>CD</v>
          </cell>
        </row>
        <row r="8522">
          <cell r="F8522" t="str">
            <v>CD623911</v>
          </cell>
          <cell r="G8522">
            <v>42376</v>
          </cell>
          <cell r="H8522" t="str">
            <v>CD</v>
          </cell>
        </row>
        <row r="8523">
          <cell r="F8523" t="str">
            <v>CD623524</v>
          </cell>
          <cell r="G8523">
            <v>42376</v>
          </cell>
          <cell r="H8523" t="str">
            <v>CD</v>
          </cell>
        </row>
        <row r="8524">
          <cell r="F8524" t="str">
            <v>CD622707</v>
          </cell>
          <cell r="G8524">
            <v>42376</v>
          </cell>
          <cell r="H8524" t="str">
            <v>CD</v>
          </cell>
        </row>
        <row r="8525">
          <cell r="F8525" t="str">
            <v>CD621865</v>
          </cell>
          <cell r="G8525">
            <v>42376</v>
          </cell>
          <cell r="H8525" t="str">
            <v>CD</v>
          </cell>
        </row>
        <row r="8526">
          <cell r="F8526" t="str">
            <v>CD621398</v>
          </cell>
          <cell r="G8526">
            <v>42376</v>
          </cell>
          <cell r="H8526" t="str">
            <v>CD</v>
          </cell>
        </row>
        <row r="8527">
          <cell r="F8527" t="str">
            <v>CD627409</v>
          </cell>
          <cell r="G8527">
            <v>42376</v>
          </cell>
          <cell r="H8527" t="str">
            <v>CD</v>
          </cell>
        </row>
        <row r="8528">
          <cell r="F8528" t="str">
            <v>CD627124</v>
          </cell>
          <cell r="G8528">
            <v>42376</v>
          </cell>
          <cell r="H8528" t="str">
            <v>CD</v>
          </cell>
        </row>
        <row r="8529">
          <cell r="F8529" t="str">
            <v>CD621585</v>
          </cell>
          <cell r="G8529">
            <v>42376</v>
          </cell>
          <cell r="H8529" t="str">
            <v>CD</v>
          </cell>
        </row>
        <row r="8530">
          <cell r="F8530" t="str">
            <v>CD629578</v>
          </cell>
          <cell r="G8530">
            <v>42376</v>
          </cell>
          <cell r="H8530" t="str">
            <v>CD</v>
          </cell>
        </row>
        <row r="8531">
          <cell r="F8531" t="str">
            <v>CD627431</v>
          </cell>
          <cell r="G8531">
            <v>42376</v>
          </cell>
          <cell r="H8531" t="str">
            <v>CD</v>
          </cell>
        </row>
        <row r="8532">
          <cell r="F8532" t="str">
            <v>CD628484</v>
          </cell>
          <cell r="G8532">
            <v>42376</v>
          </cell>
          <cell r="H8532" t="str">
            <v>CD</v>
          </cell>
        </row>
        <row r="8533">
          <cell r="F8533" t="str">
            <v>CD629568</v>
          </cell>
          <cell r="G8533">
            <v>42376</v>
          </cell>
          <cell r="H8533" t="str">
            <v>CD</v>
          </cell>
        </row>
        <row r="8534">
          <cell r="F8534" t="str">
            <v>CD621613</v>
          </cell>
          <cell r="G8534">
            <v>42376</v>
          </cell>
          <cell r="H8534" t="str">
            <v>CD</v>
          </cell>
        </row>
        <row r="8535">
          <cell r="F8535" t="str">
            <v>CD629267</v>
          </cell>
          <cell r="G8535">
            <v>42376</v>
          </cell>
          <cell r="H8535" t="str">
            <v>CD</v>
          </cell>
        </row>
        <row r="8536">
          <cell r="F8536" t="str">
            <v>CD628531</v>
          </cell>
          <cell r="G8536">
            <v>42376</v>
          </cell>
          <cell r="H8536" t="str">
            <v>CD</v>
          </cell>
        </row>
        <row r="8537">
          <cell r="F8537" t="str">
            <v>CD628889</v>
          </cell>
          <cell r="G8537">
            <v>42376</v>
          </cell>
          <cell r="H8537" t="str">
            <v>CD</v>
          </cell>
        </row>
        <row r="8538">
          <cell r="F8538" t="str">
            <v>CD621571</v>
          </cell>
          <cell r="G8538">
            <v>42376</v>
          </cell>
          <cell r="H8538" t="str">
            <v>CD</v>
          </cell>
        </row>
        <row r="8539">
          <cell r="F8539" t="str">
            <v>CD627891</v>
          </cell>
          <cell r="G8539">
            <v>42376</v>
          </cell>
          <cell r="H8539" t="str">
            <v>CD</v>
          </cell>
        </row>
        <row r="8540">
          <cell r="F8540" t="str">
            <v>CD622947</v>
          </cell>
          <cell r="G8540">
            <v>42376</v>
          </cell>
          <cell r="H8540" t="str">
            <v>CD</v>
          </cell>
        </row>
        <row r="8541">
          <cell r="F8541" t="str">
            <v>CD622177</v>
          </cell>
          <cell r="G8541">
            <v>42376</v>
          </cell>
          <cell r="H8541" t="str">
            <v>CD</v>
          </cell>
        </row>
        <row r="8542">
          <cell r="F8542" t="str">
            <v>CD628532</v>
          </cell>
          <cell r="G8542">
            <v>42376</v>
          </cell>
          <cell r="H8542" t="str">
            <v>CD</v>
          </cell>
        </row>
        <row r="8543">
          <cell r="F8543" t="str">
            <v>CD626795</v>
          </cell>
          <cell r="G8543">
            <v>42376</v>
          </cell>
          <cell r="H8543" t="str">
            <v>CD</v>
          </cell>
        </row>
        <row r="8544">
          <cell r="F8544" t="str">
            <v>CD626199</v>
          </cell>
          <cell r="G8544">
            <v>42376</v>
          </cell>
          <cell r="H8544" t="str">
            <v>CD</v>
          </cell>
        </row>
        <row r="8545">
          <cell r="F8545" t="str">
            <v>CD626419</v>
          </cell>
          <cell r="G8545">
            <v>42376</v>
          </cell>
          <cell r="H8545" t="str">
            <v>CD</v>
          </cell>
        </row>
        <row r="8546">
          <cell r="F8546" t="str">
            <v>CD624672</v>
          </cell>
          <cell r="G8546">
            <v>42376</v>
          </cell>
          <cell r="H8546" t="str">
            <v>CD</v>
          </cell>
        </row>
        <row r="8547">
          <cell r="F8547" t="str">
            <v>CD624637</v>
          </cell>
          <cell r="G8547">
            <v>42376</v>
          </cell>
          <cell r="H8547" t="str">
            <v>CD</v>
          </cell>
        </row>
        <row r="8548">
          <cell r="F8548" t="str">
            <v>CD619280</v>
          </cell>
          <cell r="G8548">
            <v>42376</v>
          </cell>
          <cell r="H8548" t="str">
            <v>CD</v>
          </cell>
        </row>
        <row r="8549">
          <cell r="F8549" t="str">
            <v>CD601711</v>
          </cell>
          <cell r="G8549">
            <v>42376</v>
          </cell>
          <cell r="H8549" t="str">
            <v>CD</v>
          </cell>
        </row>
        <row r="8550">
          <cell r="F8550" t="str">
            <v>CD622444</v>
          </cell>
          <cell r="G8550">
            <v>42376</v>
          </cell>
          <cell r="H8550" t="str">
            <v>CD</v>
          </cell>
        </row>
        <row r="8551">
          <cell r="F8551" t="str">
            <v>CD623024</v>
          </cell>
          <cell r="G8551">
            <v>42376</v>
          </cell>
          <cell r="H8551" t="str">
            <v>CD</v>
          </cell>
        </row>
        <row r="8552">
          <cell r="F8552" t="str">
            <v>CD621841</v>
          </cell>
          <cell r="G8552">
            <v>42376</v>
          </cell>
          <cell r="H8552" t="str">
            <v>CD</v>
          </cell>
        </row>
        <row r="8553">
          <cell r="F8553" t="str">
            <v>CD619282</v>
          </cell>
          <cell r="G8553">
            <v>42376</v>
          </cell>
          <cell r="H8553" t="str">
            <v>CD</v>
          </cell>
        </row>
        <row r="8554">
          <cell r="F8554" t="str">
            <v>CD593117</v>
          </cell>
          <cell r="G8554">
            <v>42376</v>
          </cell>
          <cell r="H8554" t="str">
            <v>CD</v>
          </cell>
        </row>
        <row r="8555">
          <cell r="F8555" t="str">
            <v>CQ69733</v>
          </cell>
          <cell r="G8555">
            <v>42376</v>
          </cell>
          <cell r="H8555" t="str">
            <v>CQ</v>
          </cell>
        </row>
        <row r="8556">
          <cell r="F8556" t="str">
            <v>CQ69503</v>
          </cell>
          <cell r="G8556">
            <v>42376</v>
          </cell>
          <cell r="H8556" t="str">
            <v>CQ</v>
          </cell>
        </row>
        <row r="8557">
          <cell r="F8557" t="str">
            <v>CD628113</v>
          </cell>
          <cell r="G8557">
            <v>42376</v>
          </cell>
          <cell r="H8557" t="str">
            <v>CD</v>
          </cell>
        </row>
        <row r="8558">
          <cell r="F8558" t="str">
            <v>CD628134</v>
          </cell>
          <cell r="G8558">
            <v>42376</v>
          </cell>
          <cell r="H8558" t="str">
            <v>CD</v>
          </cell>
        </row>
        <row r="8559">
          <cell r="F8559" t="str">
            <v>CD617826</v>
          </cell>
          <cell r="G8559">
            <v>42376</v>
          </cell>
          <cell r="H8559" t="str">
            <v>CD</v>
          </cell>
        </row>
        <row r="8560">
          <cell r="F8560" t="str">
            <v>CD621382</v>
          </cell>
          <cell r="G8560">
            <v>42376</v>
          </cell>
          <cell r="H8560" t="str">
            <v>CD</v>
          </cell>
        </row>
        <row r="8561">
          <cell r="F8561" t="str">
            <v>CD605946</v>
          </cell>
          <cell r="G8561">
            <v>42376</v>
          </cell>
          <cell r="H8561" t="str">
            <v>CD</v>
          </cell>
        </row>
        <row r="8562">
          <cell r="F8562" t="str">
            <v>CD632921</v>
          </cell>
          <cell r="G8562">
            <v>42389</v>
          </cell>
          <cell r="H8562" t="str">
            <v>CD</v>
          </cell>
        </row>
        <row r="8563">
          <cell r="F8563" t="str">
            <v>CD631306</v>
          </cell>
          <cell r="G8563">
            <v>42389</v>
          </cell>
          <cell r="H8563" t="str">
            <v>CD</v>
          </cell>
        </row>
        <row r="8564">
          <cell r="F8564" t="str">
            <v>CD631420</v>
          </cell>
          <cell r="G8564">
            <v>42389</v>
          </cell>
          <cell r="H8564" t="str">
            <v>CD</v>
          </cell>
        </row>
        <row r="8565">
          <cell r="F8565" t="str">
            <v>CD632202</v>
          </cell>
          <cell r="G8565">
            <v>42389</v>
          </cell>
          <cell r="H8565" t="str">
            <v>CD</v>
          </cell>
        </row>
        <row r="8566">
          <cell r="F8566" t="str">
            <v>CD632574</v>
          </cell>
          <cell r="G8566">
            <v>42389</v>
          </cell>
          <cell r="H8566" t="str">
            <v>CD</v>
          </cell>
        </row>
        <row r="8567">
          <cell r="F8567" t="str">
            <v>CD632603</v>
          </cell>
          <cell r="G8567">
            <v>42389</v>
          </cell>
          <cell r="H8567" t="str">
            <v>CD</v>
          </cell>
        </row>
        <row r="8568">
          <cell r="F8568" t="str">
            <v>CD629326</v>
          </cell>
          <cell r="G8568">
            <v>42389</v>
          </cell>
          <cell r="H8568" t="str">
            <v>CD</v>
          </cell>
        </row>
        <row r="8569">
          <cell r="F8569" t="str">
            <v>CD630368</v>
          </cell>
          <cell r="G8569">
            <v>42389</v>
          </cell>
          <cell r="H8569" t="str">
            <v>CD</v>
          </cell>
        </row>
        <row r="8570">
          <cell r="F8570" t="str">
            <v>CD630783</v>
          </cell>
          <cell r="G8570">
            <v>42389</v>
          </cell>
          <cell r="H8570" t="str">
            <v>CD</v>
          </cell>
        </row>
        <row r="8571">
          <cell r="F8571" t="str">
            <v>CD630133</v>
          </cell>
          <cell r="G8571">
            <v>42389</v>
          </cell>
          <cell r="H8571" t="str">
            <v>CD</v>
          </cell>
        </row>
        <row r="8572">
          <cell r="F8572" t="str">
            <v>CD631177</v>
          </cell>
          <cell r="G8572">
            <v>42389</v>
          </cell>
          <cell r="H8572" t="str">
            <v>CD</v>
          </cell>
        </row>
        <row r="8573">
          <cell r="F8573" t="str">
            <v>CD632846</v>
          </cell>
          <cell r="G8573">
            <v>42389</v>
          </cell>
          <cell r="H8573" t="str">
            <v>CD</v>
          </cell>
        </row>
        <row r="8574">
          <cell r="F8574" t="str">
            <v>CD631563</v>
          </cell>
          <cell r="G8574">
            <v>42389</v>
          </cell>
          <cell r="H8574" t="str">
            <v>CD</v>
          </cell>
        </row>
        <row r="8575">
          <cell r="F8575" t="str">
            <v>CD632890</v>
          </cell>
          <cell r="G8575">
            <v>42389</v>
          </cell>
          <cell r="H8575" t="str">
            <v>CD</v>
          </cell>
        </row>
        <row r="8576">
          <cell r="F8576" t="str">
            <v>CD631178</v>
          </cell>
          <cell r="G8576">
            <v>42389</v>
          </cell>
          <cell r="H8576" t="str">
            <v>CD</v>
          </cell>
        </row>
        <row r="8577">
          <cell r="F8577" t="str">
            <v>CD634334</v>
          </cell>
          <cell r="G8577">
            <v>42389</v>
          </cell>
          <cell r="H8577" t="str">
            <v>CD</v>
          </cell>
        </row>
        <row r="8578">
          <cell r="F8578" t="str">
            <v>CD633209</v>
          </cell>
          <cell r="G8578">
            <v>42389</v>
          </cell>
          <cell r="H8578" t="str">
            <v>CD</v>
          </cell>
        </row>
        <row r="8579">
          <cell r="F8579" t="str">
            <v>CD632822</v>
          </cell>
          <cell r="G8579">
            <v>42389</v>
          </cell>
          <cell r="H8579" t="str">
            <v>CD</v>
          </cell>
        </row>
        <row r="8580">
          <cell r="F8580" t="str">
            <v>CD631630</v>
          </cell>
          <cell r="G8580">
            <v>42389</v>
          </cell>
          <cell r="H8580" t="str">
            <v>CD</v>
          </cell>
        </row>
        <row r="8581">
          <cell r="F8581" t="str">
            <v>CD631304</v>
          </cell>
          <cell r="G8581">
            <v>42389</v>
          </cell>
          <cell r="H8581" t="str">
            <v>CD</v>
          </cell>
        </row>
        <row r="8582">
          <cell r="F8582" t="str">
            <v>CD631203</v>
          </cell>
          <cell r="G8582">
            <v>42389</v>
          </cell>
          <cell r="H8582" t="str">
            <v>CD</v>
          </cell>
        </row>
        <row r="8583">
          <cell r="F8583" t="str">
            <v>CD630950</v>
          </cell>
          <cell r="G8583">
            <v>42389</v>
          </cell>
          <cell r="H8583" t="str">
            <v>CD</v>
          </cell>
        </row>
        <row r="8584">
          <cell r="F8584" t="str">
            <v>CD629957</v>
          </cell>
          <cell r="G8584">
            <v>42389</v>
          </cell>
          <cell r="H8584" t="str">
            <v>CD</v>
          </cell>
        </row>
        <row r="8585">
          <cell r="F8585" t="str">
            <v>CD612891</v>
          </cell>
          <cell r="G8585">
            <v>42389</v>
          </cell>
          <cell r="H8585" t="str">
            <v>CD</v>
          </cell>
        </row>
        <row r="8586">
          <cell r="F8586" t="str">
            <v>CD612425</v>
          </cell>
          <cell r="G8586">
            <v>42389</v>
          </cell>
          <cell r="H8586" t="str">
            <v>CD</v>
          </cell>
        </row>
        <row r="8587">
          <cell r="F8587" t="str">
            <v>CD623502</v>
          </cell>
          <cell r="G8587">
            <v>42389</v>
          </cell>
          <cell r="H8587" t="str">
            <v>CD</v>
          </cell>
        </row>
        <row r="8588">
          <cell r="F8588" t="str">
            <v>CD627140</v>
          </cell>
          <cell r="G8588">
            <v>42389</v>
          </cell>
          <cell r="H8588" t="str">
            <v>CD</v>
          </cell>
        </row>
        <row r="8589">
          <cell r="F8589" t="str">
            <v>CD618491</v>
          </cell>
          <cell r="G8589">
            <v>42389</v>
          </cell>
          <cell r="H8589" t="str">
            <v>CD</v>
          </cell>
        </row>
        <row r="8590">
          <cell r="F8590" t="str">
            <v>CD629535</v>
          </cell>
          <cell r="G8590">
            <v>42389</v>
          </cell>
          <cell r="H8590" t="str">
            <v>CD</v>
          </cell>
        </row>
        <row r="8591">
          <cell r="F8591" t="str">
            <v>CD629670</v>
          </cell>
          <cell r="G8591">
            <v>42389</v>
          </cell>
          <cell r="H8591" t="str">
            <v>CD</v>
          </cell>
        </row>
        <row r="8592">
          <cell r="F8592" t="str">
            <v>CD629533</v>
          </cell>
          <cell r="G8592">
            <v>42389</v>
          </cell>
          <cell r="H8592" t="str">
            <v>CD</v>
          </cell>
        </row>
        <row r="8593">
          <cell r="F8593" t="str">
            <v>CD613290</v>
          </cell>
          <cell r="G8593">
            <v>42389</v>
          </cell>
          <cell r="H8593" t="str">
            <v>CD</v>
          </cell>
        </row>
        <row r="8594">
          <cell r="F8594" t="str">
            <v>CD632084</v>
          </cell>
          <cell r="G8594">
            <v>42389</v>
          </cell>
          <cell r="H8594" t="str">
            <v>CD</v>
          </cell>
        </row>
        <row r="8595">
          <cell r="F8595" t="str">
            <v>CH74757</v>
          </cell>
          <cell r="G8595">
            <v>42389</v>
          </cell>
          <cell r="H8595" t="str">
            <v>CH</v>
          </cell>
        </row>
        <row r="8596">
          <cell r="F8596" t="str">
            <v>CD630613</v>
          </cell>
          <cell r="G8596">
            <v>42389</v>
          </cell>
          <cell r="H8596" t="str">
            <v>CD</v>
          </cell>
        </row>
        <row r="8597">
          <cell r="F8597" t="str">
            <v>CD631047</v>
          </cell>
          <cell r="G8597">
            <v>42389</v>
          </cell>
          <cell r="H8597" t="str">
            <v>CD</v>
          </cell>
        </row>
        <row r="8598">
          <cell r="F8598" t="str">
            <v>CD632901</v>
          </cell>
          <cell r="G8598">
            <v>42389</v>
          </cell>
          <cell r="H8598" t="str">
            <v>CD</v>
          </cell>
        </row>
        <row r="8599">
          <cell r="F8599" t="str">
            <v>CD633821</v>
          </cell>
          <cell r="G8599">
            <v>42389</v>
          </cell>
          <cell r="H8599" t="str">
            <v>CD</v>
          </cell>
        </row>
        <row r="8600">
          <cell r="F8600" t="str">
            <v>CD633392</v>
          </cell>
          <cell r="G8600">
            <v>42389</v>
          </cell>
          <cell r="H8600" t="str">
            <v>CD</v>
          </cell>
        </row>
        <row r="8601">
          <cell r="F8601" t="str">
            <v>CQ69553</v>
          </cell>
          <cell r="G8601">
            <v>42389</v>
          </cell>
          <cell r="H8601" t="str">
            <v>CQ</v>
          </cell>
        </row>
        <row r="8602">
          <cell r="F8602" t="str">
            <v>CQ69551</v>
          </cell>
          <cell r="G8602">
            <v>42389</v>
          </cell>
          <cell r="H8602" t="str">
            <v>CQ</v>
          </cell>
        </row>
        <row r="8603">
          <cell r="F8603" t="str">
            <v>CD630064</v>
          </cell>
          <cell r="G8603">
            <v>42389</v>
          </cell>
          <cell r="H8603" t="str">
            <v>CD</v>
          </cell>
        </row>
        <row r="8604">
          <cell r="F8604" t="str">
            <v>CD629945</v>
          </cell>
          <cell r="G8604">
            <v>42389</v>
          </cell>
          <cell r="H8604" t="str">
            <v>CD</v>
          </cell>
        </row>
        <row r="8605">
          <cell r="F8605" t="str">
            <v>CD629913</v>
          </cell>
          <cell r="G8605">
            <v>42389</v>
          </cell>
          <cell r="H8605" t="str">
            <v>CD</v>
          </cell>
        </row>
        <row r="8606">
          <cell r="F8606" t="str">
            <v>CD629837</v>
          </cell>
          <cell r="G8606">
            <v>42389</v>
          </cell>
          <cell r="H8606" t="str">
            <v>CD</v>
          </cell>
        </row>
        <row r="8607">
          <cell r="F8607" t="str">
            <v>CD629678</v>
          </cell>
          <cell r="G8607">
            <v>42389</v>
          </cell>
          <cell r="H8607" t="str">
            <v>CD</v>
          </cell>
        </row>
        <row r="8608">
          <cell r="F8608" t="str">
            <v>CD629005</v>
          </cell>
          <cell r="G8608">
            <v>42389</v>
          </cell>
          <cell r="H8608" t="str">
            <v>CD</v>
          </cell>
        </row>
        <row r="8609">
          <cell r="F8609" t="str">
            <v>CD628512</v>
          </cell>
          <cell r="G8609">
            <v>42389</v>
          </cell>
          <cell r="H8609" t="str">
            <v>CD</v>
          </cell>
        </row>
        <row r="8610">
          <cell r="F8610" t="str">
            <v>CD627452</v>
          </cell>
          <cell r="G8610">
            <v>42389</v>
          </cell>
          <cell r="H8610" t="str">
            <v>CD</v>
          </cell>
        </row>
        <row r="8611">
          <cell r="F8611" t="str">
            <v>CD632588</v>
          </cell>
          <cell r="G8611">
            <v>42389</v>
          </cell>
          <cell r="H8611" t="str">
            <v>CD</v>
          </cell>
        </row>
        <row r="8612">
          <cell r="F8612" t="str">
            <v>CD630224</v>
          </cell>
          <cell r="G8612">
            <v>42389</v>
          </cell>
          <cell r="H8612" t="str">
            <v>CD</v>
          </cell>
        </row>
        <row r="8613">
          <cell r="F8613" t="str">
            <v>CD632361</v>
          </cell>
          <cell r="G8613">
            <v>42389</v>
          </cell>
          <cell r="H8613" t="str">
            <v>CD</v>
          </cell>
        </row>
        <row r="8614">
          <cell r="F8614" t="str">
            <v>CD630327</v>
          </cell>
          <cell r="G8614">
            <v>42389</v>
          </cell>
          <cell r="H8614" t="str">
            <v>CD</v>
          </cell>
        </row>
        <row r="8615">
          <cell r="F8615" t="str">
            <v>CD633350</v>
          </cell>
          <cell r="G8615">
            <v>42389</v>
          </cell>
          <cell r="H8615" t="str">
            <v>CD</v>
          </cell>
        </row>
        <row r="8616">
          <cell r="F8616" t="str">
            <v>CD632837</v>
          </cell>
          <cell r="G8616">
            <v>42389</v>
          </cell>
          <cell r="H8616" t="str">
            <v>CD</v>
          </cell>
        </row>
        <row r="8617">
          <cell r="F8617" t="str">
            <v>CD630582</v>
          </cell>
          <cell r="G8617">
            <v>42389</v>
          </cell>
          <cell r="H8617" t="str">
            <v>CD</v>
          </cell>
        </row>
        <row r="8618">
          <cell r="F8618" t="str">
            <v>CH74580</v>
          </cell>
          <cell r="G8618">
            <v>42389</v>
          </cell>
          <cell r="H8618" t="str">
            <v>CH</v>
          </cell>
        </row>
        <row r="8619">
          <cell r="F8619" t="str">
            <v>CD630298</v>
          </cell>
          <cell r="G8619">
            <v>42389</v>
          </cell>
          <cell r="H8619" t="str">
            <v>CD</v>
          </cell>
        </row>
        <row r="8620">
          <cell r="F8620" t="str">
            <v>CH74573</v>
          </cell>
          <cell r="G8620">
            <v>42389</v>
          </cell>
          <cell r="H8620" t="str">
            <v>CH</v>
          </cell>
        </row>
        <row r="8621">
          <cell r="F8621" t="str">
            <v>CD633830</v>
          </cell>
          <cell r="G8621">
            <v>42389</v>
          </cell>
          <cell r="H8621" t="str">
            <v>CD</v>
          </cell>
        </row>
        <row r="8622">
          <cell r="F8622" t="str">
            <v>CD633459</v>
          </cell>
          <cell r="G8622">
            <v>42389</v>
          </cell>
          <cell r="H8622" t="str">
            <v>CD</v>
          </cell>
        </row>
        <row r="8623">
          <cell r="F8623" t="str">
            <v>CD629962</v>
          </cell>
          <cell r="G8623">
            <v>42389</v>
          </cell>
          <cell r="H8623" t="str">
            <v>CD</v>
          </cell>
        </row>
        <row r="8624">
          <cell r="F8624" t="str">
            <v>CD633364</v>
          </cell>
          <cell r="G8624">
            <v>42389</v>
          </cell>
          <cell r="H8624" t="str">
            <v>CD</v>
          </cell>
        </row>
        <row r="8625">
          <cell r="F8625" t="str">
            <v>CD632926</v>
          </cell>
          <cell r="G8625">
            <v>42389</v>
          </cell>
          <cell r="H8625" t="str">
            <v>CD</v>
          </cell>
        </row>
        <row r="8626">
          <cell r="F8626" t="str">
            <v>CD632803</v>
          </cell>
          <cell r="G8626">
            <v>42389</v>
          </cell>
          <cell r="H8626" t="str">
            <v>CD</v>
          </cell>
        </row>
        <row r="8627">
          <cell r="F8627" t="str">
            <v>CD632689</v>
          </cell>
          <cell r="G8627">
            <v>42389</v>
          </cell>
          <cell r="H8627" t="str">
            <v>CD</v>
          </cell>
        </row>
        <row r="8628">
          <cell r="F8628" t="str">
            <v>CD629224</v>
          </cell>
          <cell r="G8628">
            <v>42389</v>
          </cell>
          <cell r="H8628" t="str">
            <v>CD</v>
          </cell>
        </row>
        <row r="8629">
          <cell r="F8629" t="str">
            <v>CD632597</v>
          </cell>
          <cell r="G8629">
            <v>42389</v>
          </cell>
          <cell r="H8629" t="str">
            <v>CD</v>
          </cell>
        </row>
        <row r="8630">
          <cell r="F8630" t="str">
            <v>CD627621</v>
          </cell>
          <cell r="G8630">
            <v>42389</v>
          </cell>
          <cell r="H8630" t="str">
            <v>CD</v>
          </cell>
        </row>
        <row r="8631">
          <cell r="F8631" t="str">
            <v>CD632331</v>
          </cell>
          <cell r="G8631">
            <v>42389</v>
          </cell>
          <cell r="H8631" t="str">
            <v>CD</v>
          </cell>
        </row>
        <row r="8632">
          <cell r="F8632" t="str">
            <v>CD631835</v>
          </cell>
          <cell r="G8632">
            <v>42389</v>
          </cell>
          <cell r="H8632" t="str">
            <v>CD</v>
          </cell>
        </row>
        <row r="8633">
          <cell r="F8633" t="str">
            <v>CD631817</v>
          </cell>
          <cell r="G8633">
            <v>42389</v>
          </cell>
          <cell r="H8633" t="str">
            <v>CD</v>
          </cell>
        </row>
        <row r="8634">
          <cell r="F8634" t="str">
            <v>CD631804</v>
          </cell>
          <cell r="G8634">
            <v>42389</v>
          </cell>
          <cell r="H8634" t="str">
            <v>CD</v>
          </cell>
        </row>
        <row r="8635">
          <cell r="F8635" t="str">
            <v>CD631704</v>
          </cell>
          <cell r="G8635">
            <v>42389</v>
          </cell>
          <cell r="H8635" t="str">
            <v>CD</v>
          </cell>
        </row>
        <row r="8636">
          <cell r="F8636" t="str">
            <v>CD631702</v>
          </cell>
          <cell r="G8636">
            <v>42389</v>
          </cell>
          <cell r="H8636" t="str">
            <v>CD</v>
          </cell>
        </row>
        <row r="8637">
          <cell r="F8637" t="str">
            <v>CD631423</v>
          </cell>
          <cell r="G8637">
            <v>42389</v>
          </cell>
          <cell r="H8637" t="str">
            <v>CD</v>
          </cell>
        </row>
        <row r="8638">
          <cell r="F8638" t="str">
            <v>CD631108</v>
          </cell>
          <cell r="G8638">
            <v>42389</v>
          </cell>
          <cell r="H8638" t="str">
            <v>CD</v>
          </cell>
        </row>
        <row r="8639">
          <cell r="F8639" t="str">
            <v>CD631017</v>
          </cell>
          <cell r="G8639">
            <v>42389</v>
          </cell>
          <cell r="H8639" t="str">
            <v>CD</v>
          </cell>
        </row>
        <row r="8640">
          <cell r="F8640" t="str">
            <v>CD630796</v>
          </cell>
          <cell r="G8640">
            <v>42389</v>
          </cell>
          <cell r="H8640" t="str">
            <v>CD</v>
          </cell>
        </row>
        <row r="8641">
          <cell r="F8641" t="str">
            <v>CD630779</v>
          </cell>
          <cell r="G8641">
            <v>42389</v>
          </cell>
          <cell r="H8641" t="str">
            <v>CD</v>
          </cell>
        </row>
        <row r="8642">
          <cell r="F8642" t="str">
            <v>CD630749</v>
          </cell>
          <cell r="G8642">
            <v>42389</v>
          </cell>
          <cell r="H8642" t="str">
            <v>CD</v>
          </cell>
        </row>
        <row r="8643">
          <cell r="F8643" t="str">
            <v>CD630236</v>
          </cell>
          <cell r="G8643">
            <v>42389</v>
          </cell>
          <cell r="H8643" t="str">
            <v>CD</v>
          </cell>
        </row>
        <row r="8644">
          <cell r="F8644" t="str">
            <v>CD630160</v>
          </cell>
          <cell r="G8644">
            <v>42389</v>
          </cell>
          <cell r="H8644" t="str">
            <v>CD</v>
          </cell>
        </row>
        <row r="8645">
          <cell r="F8645" t="str">
            <v>CD630119</v>
          </cell>
          <cell r="G8645">
            <v>42389</v>
          </cell>
          <cell r="H8645" t="str">
            <v>CD</v>
          </cell>
        </row>
        <row r="8646">
          <cell r="F8646" t="str">
            <v>CD629940</v>
          </cell>
          <cell r="G8646">
            <v>42389</v>
          </cell>
          <cell r="H8646" t="str">
            <v>CD</v>
          </cell>
        </row>
        <row r="8647">
          <cell r="F8647" t="str">
            <v>CD629502</v>
          </cell>
          <cell r="G8647">
            <v>42389</v>
          </cell>
          <cell r="H8647" t="str">
            <v>CD</v>
          </cell>
        </row>
        <row r="8648">
          <cell r="F8648" t="str">
            <v>CD630295</v>
          </cell>
          <cell r="G8648">
            <v>42389</v>
          </cell>
          <cell r="H8648" t="str">
            <v>CD</v>
          </cell>
        </row>
        <row r="8649">
          <cell r="F8649" t="str">
            <v>CD630233</v>
          </cell>
          <cell r="G8649">
            <v>42389</v>
          </cell>
          <cell r="H8649" t="str">
            <v>CD</v>
          </cell>
        </row>
        <row r="8650">
          <cell r="F8650" t="str">
            <v>CD630232</v>
          </cell>
          <cell r="G8650">
            <v>42389</v>
          </cell>
          <cell r="H8650" t="str">
            <v>CD</v>
          </cell>
        </row>
        <row r="8651">
          <cell r="F8651" t="str">
            <v>CD627494</v>
          </cell>
          <cell r="G8651">
            <v>42389</v>
          </cell>
          <cell r="H8651" t="str">
            <v>CD</v>
          </cell>
        </row>
        <row r="8652">
          <cell r="F8652" t="str">
            <v>CD633359</v>
          </cell>
          <cell r="G8652">
            <v>42389</v>
          </cell>
          <cell r="H8652" t="str">
            <v>CD</v>
          </cell>
        </row>
        <row r="8653">
          <cell r="F8653" t="str">
            <v>CD644717</v>
          </cell>
          <cell r="G8653">
            <v>42416</v>
          </cell>
          <cell r="H8653" t="str">
            <v>CD</v>
          </cell>
        </row>
        <row r="8654">
          <cell r="F8654" t="str">
            <v>CD645925</v>
          </cell>
          <cell r="G8654">
            <v>42416</v>
          </cell>
          <cell r="H8654" t="str">
            <v>CD</v>
          </cell>
        </row>
        <row r="8655">
          <cell r="F8655" t="str">
            <v>CD635034</v>
          </cell>
          <cell r="G8655">
            <v>42416</v>
          </cell>
          <cell r="H8655" t="str">
            <v>CD</v>
          </cell>
        </row>
        <row r="8656">
          <cell r="F8656" t="str">
            <v>CD635029</v>
          </cell>
          <cell r="G8656">
            <v>42416</v>
          </cell>
          <cell r="H8656" t="str">
            <v>CD</v>
          </cell>
        </row>
        <row r="8657">
          <cell r="F8657" t="str">
            <v>CD638511</v>
          </cell>
          <cell r="G8657">
            <v>42416</v>
          </cell>
          <cell r="H8657" t="str">
            <v>CD</v>
          </cell>
        </row>
        <row r="8658">
          <cell r="F8658" t="str">
            <v>CD637112</v>
          </cell>
          <cell r="G8658">
            <v>42416</v>
          </cell>
          <cell r="H8658" t="str">
            <v>CD</v>
          </cell>
        </row>
        <row r="8659">
          <cell r="F8659" t="str">
            <v>CD634245</v>
          </cell>
          <cell r="G8659">
            <v>42416</v>
          </cell>
          <cell r="H8659" t="str">
            <v>CD</v>
          </cell>
        </row>
        <row r="8660">
          <cell r="F8660" t="str">
            <v>CD647007</v>
          </cell>
          <cell r="G8660">
            <v>42416</v>
          </cell>
          <cell r="H8660" t="str">
            <v>CD</v>
          </cell>
        </row>
        <row r="8661">
          <cell r="F8661" t="str">
            <v>CD647735</v>
          </cell>
          <cell r="G8661">
            <v>42416</v>
          </cell>
          <cell r="H8661" t="str">
            <v>CD</v>
          </cell>
        </row>
        <row r="8662">
          <cell r="F8662" t="str">
            <v>CD639370</v>
          </cell>
          <cell r="G8662">
            <v>42416</v>
          </cell>
          <cell r="H8662" t="str">
            <v>CD</v>
          </cell>
        </row>
        <row r="8663">
          <cell r="F8663" t="str">
            <v>CD639312</v>
          </cell>
          <cell r="G8663">
            <v>42416</v>
          </cell>
          <cell r="H8663" t="str">
            <v>CD</v>
          </cell>
        </row>
        <row r="8664">
          <cell r="F8664" t="str">
            <v>CD639246</v>
          </cell>
          <cell r="G8664">
            <v>42416</v>
          </cell>
          <cell r="H8664" t="str">
            <v>CD</v>
          </cell>
        </row>
        <row r="8665">
          <cell r="F8665" t="str">
            <v>CD642551</v>
          </cell>
          <cell r="G8665">
            <v>42416</v>
          </cell>
          <cell r="H8665" t="str">
            <v>CD</v>
          </cell>
        </row>
        <row r="8666">
          <cell r="F8666" t="str">
            <v>CD640381</v>
          </cell>
          <cell r="G8666">
            <v>42416</v>
          </cell>
          <cell r="H8666" t="str">
            <v>CD</v>
          </cell>
        </row>
        <row r="8667">
          <cell r="F8667" t="str">
            <v>CD643777</v>
          </cell>
          <cell r="G8667">
            <v>42416</v>
          </cell>
          <cell r="H8667" t="str">
            <v>CD</v>
          </cell>
        </row>
        <row r="8668">
          <cell r="F8668" t="str">
            <v>CD643286</v>
          </cell>
          <cell r="G8668">
            <v>42416</v>
          </cell>
          <cell r="H8668" t="str">
            <v>CD</v>
          </cell>
        </row>
        <row r="8669">
          <cell r="F8669" t="str">
            <v>CD645730</v>
          </cell>
          <cell r="G8669">
            <v>42416</v>
          </cell>
          <cell r="H8669" t="str">
            <v>CD</v>
          </cell>
        </row>
        <row r="8670">
          <cell r="F8670" t="str">
            <v>CD645487</v>
          </cell>
          <cell r="G8670">
            <v>42416</v>
          </cell>
          <cell r="H8670" t="str">
            <v>CD</v>
          </cell>
        </row>
        <row r="8671">
          <cell r="F8671" t="str">
            <v>CD645035</v>
          </cell>
          <cell r="G8671">
            <v>42416</v>
          </cell>
          <cell r="H8671" t="str">
            <v>CD</v>
          </cell>
        </row>
        <row r="8672">
          <cell r="F8672" t="str">
            <v>CD647282</v>
          </cell>
          <cell r="G8672">
            <v>42416</v>
          </cell>
          <cell r="H8672" t="str">
            <v>CD</v>
          </cell>
        </row>
        <row r="8673">
          <cell r="F8673" t="str">
            <v>CD643963</v>
          </cell>
          <cell r="G8673">
            <v>42416</v>
          </cell>
          <cell r="H8673" t="str">
            <v>CD</v>
          </cell>
        </row>
        <row r="8674">
          <cell r="F8674" t="str">
            <v>CD646325</v>
          </cell>
          <cell r="G8674">
            <v>42416</v>
          </cell>
          <cell r="H8674" t="str">
            <v>CD</v>
          </cell>
        </row>
        <row r="8675">
          <cell r="F8675" t="str">
            <v>CD642446</v>
          </cell>
          <cell r="G8675">
            <v>42416</v>
          </cell>
          <cell r="H8675" t="str">
            <v>CD</v>
          </cell>
        </row>
        <row r="8676">
          <cell r="F8676" t="str">
            <v>CD644378</v>
          </cell>
          <cell r="G8676">
            <v>42416</v>
          </cell>
          <cell r="H8676" t="str">
            <v>CD</v>
          </cell>
        </row>
        <row r="8677">
          <cell r="F8677" t="str">
            <v>CD641107</v>
          </cell>
          <cell r="G8677">
            <v>42416</v>
          </cell>
          <cell r="H8677" t="str">
            <v>CD</v>
          </cell>
        </row>
        <row r="8678">
          <cell r="F8678" t="str">
            <v>CD637412</v>
          </cell>
          <cell r="G8678">
            <v>42416</v>
          </cell>
          <cell r="H8678" t="str">
            <v>CD</v>
          </cell>
        </row>
        <row r="8679">
          <cell r="F8679" t="str">
            <v>CD641846</v>
          </cell>
          <cell r="G8679">
            <v>42416</v>
          </cell>
          <cell r="H8679" t="str">
            <v>CD</v>
          </cell>
        </row>
        <row r="8680">
          <cell r="F8680" t="str">
            <v>CD635790</v>
          </cell>
          <cell r="G8680">
            <v>42416</v>
          </cell>
          <cell r="H8680" t="str">
            <v>CD</v>
          </cell>
        </row>
        <row r="8681">
          <cell r="F8681" t="str">
            <v>CD649108</v>
          </cell>
          <cell r="G8681">
            <v>42416</v>
          </cell>
          <cell r="H8681" t="str">
            <v>CD</v>
          </cell>
        </row>
        <row r="8682">
          <cell r="F8682" t="str">
            <v>CD649885</v>
          </cell>
          <cell r="G8682">
            <v>42416</v>
          </cell>
          <cell r="H8682" t="str">
            <v>CD</v>
          </cell>
        </row>
        <row r="8683">
          <cell r="F8683" t="str">
            <v>CD648024</v>
          </cell>
          <cell r="G8683">
            <v>42416</v>
          </cell>
          <cell r="H8683" t="str">
            <v>CD</v>
          </cell>
        </row>
        <row r="8684">
          <cell r="F8684" t="str">
            <v>CD648683</v>
          </cell>
          <cell r="G8684">
            <v>42416</v>
          </cell>
          <cell r="H8684" t="str">
            <v>CD</v>
          </cell>
        </row>
        <row r="8685">
          <cell r="F8685" t="str">
            <v>CD649002</v>
          </cell>
          <cell r="G8685">
            <v>42416</v>
          </cell>
          <cell r="H8685" t="str">
            <v>CD</v>
          </cell>
        </row>
        <row r="8686">
          <cell r="F8686" t="str">
            <v>CD638021</v>
          </cell>
          <cell r="G8686">
            <v>42416</v>
          </cell>
          <cell r="H8686" t="str">
            <v>CD</v>
          </cell>
        </row>
        <row r="8687">
          <cell r="F8687" t="str">
            <v>CD638537</v>
          </cell>
          <cell r="G8687">
            <v>42416</v>
          </cell>
          <cell r="H8687" t="str">
            <v>CD</v>
          </cell>
        </row>
        <row r="8688">
          <cell r="F8688" t="str">
            <v>CD648270</v>
          </cell>
          <cell r="G8688">
            <v>42416</v>
          </cell>
          <cell r="H8688" t="str">
            <v>CD</v>
          </cell>
        </row>
        <row r="8689">
          <cell r="F8689" t="str">
            <v>CD638158</v>
          </cell>
          <cell r="G8689">
            <v>42416</v>
          </cell>
          <cell r="H8689" t="str">
            <v>CD</v>
          </cell>
        </row>
        <row r="8690">
          <cell r="F8690" t="str">
            <v>CD625587</v>
          </cell>
          <cell r="G8690">
            <v>42416</v>
          </cell>
          <cell r="H8690" t="str">
            <v>CD</v>
          </cell>
        </row>
        <row r="8691">
          <cell r="F8691" t="str">
            <v>CD635858</v>
          </cell>
          <cell r="G8691">
            <v>42416</v>
          </cell>
          <cell r="H8691" t="str">
            <v>CD</v>
          </cell>
        </row>
        <row r="8692">
          <cell r="F8692" t="str">
            <v>CD635228</v>
          </cell>
          <cell r="G8692">
            <v>42416</v>
          </cell>
          <cell r="H8692" t="str">
            <v>CD</v>
          </cell>
        </row>
        <row r="8693">
          <cell r="F8693" t="str">
            <v>CD649302</v>
          </cell>
          <cell r="G8693">
            <v>42416</v>
          </cell>
          <cell r="H8693" t="str">
            <v>CD</v>
          </cell>
        </row>
        <row r="8694">
          <cell r="F8694" t="str">
            <v>CD648398</v>
          </cell>
          <cell r="G8694">
            <v>42416</v>
          </cell>
          <cell r="H8694" t="str">
            <v>CD</v>
          </cell>
        </row>
        <row r="8695">
          <cell r="F8695" t="str">
            <v>CD647421</v>
          </cell>
          <cell r="G8695">
            <v>42416</v>
          </cell>
          <cell r="H8695" t="str">
            <v>CD</v>
          </cell>
        </row>
        <row r="8696">
          <cell r="F8696" t="str">
            <v>CD645985</v>
          </cell>
          <cell r="G8696">
            <v>42416</v>
          </cell>
          <cell r="H8696" t="str">
            <v>CD</v>
          </cell>
        </row>
        <row r="8697">
          <cell r="F8697" t="str">
            <v>CD645399</v>
          </cell>
          <cell r="G8697">
            <v>42416</v>
          </cell>
          <cell r="H8697" t="str">
            <v>CD</v>
          </cell>
        </row>
        <row r="8698">
          <cell r="F8698" t="str">
            <v>CD644040</v>
          </cell>
          <cell r="G8698">
            <v>42416</v>
          </cell>
          <cell r="H8698" t="str">
            <v>CD</v>
          </cell>
        </row>
        <row r="8699">
          <cell r="F8699" t="str">
            <v>CD642583</v>
          </cell>
          <cell r="G8699">
            <v>42416</v>
          </cell>
          <cell r="H8699" t="str">
            <v>CD</v>
          </cell>
        </row>
        <row r="8700">
          <cell r="F8700" t="str">
            <v>CD642298</v>
          </cell>
          <cell r="G8700">
            <v>42416</v>
          </cell>
          <cell r="H8700" t="str">
            <v>CD</v>
          </cell>
        </row>
        <row r="8701">
          <cell r="F8701" t="str">
            <v>CD642105</v>
          </cell>
          <cell r="G8701">
            <v>42416</v>
          </cell>
          <cell r="H8701" t="str">
            <v>CD</v>
          </cell>
        </row>
        <row r="8702">
          <cell r="F8702" t="str">
            <v>CD639672</v>
          </cell>
          <cell r="G8702">
            <v>42416</v>
          </cell>
          <cell r="H8702" t="str">
            <v>CD</v>
          </cell>
        </row>
        <row r="8703">
          <cell r="F8703" t="str">
            <v>CD639158</v>
          </cell>
          <cell r="G8703">
            <v>42416</v>
          </cell>
          <cell r="H8703" t="str">
            <v>CD</v>
          </cell>
        </row>
        <row r="8704">
          <cell r="F8704" t="str">
            <v>CD638151</v>
          </cell>
          <cell r="G8704">
            <v>42416</v>
          </cell>
          <cell r="H8704" t="str">
            <v>CD</v>
          </cell>
        </row>
        <row r="8705">
          <cell r="F8705" t="str">
            <v>CD636767</v>
          </cell>
          <cell r="G8705">
            <v>42416</v>
          </cell>
          <cell r="H8705" t="str">
            <v>CD</v>
          </cell>
        </row>
        <row r="8706">
          <cell r="F8706" t="str">
            <v>CD635152</v>
          </cell>
          <cell r="G8706">
            <v>42416</v>
          </cell>
          <cell r="H8706" t="str">
            <v>CD</v>
          </cell>
        </row>
        <row r="8707">
          <cell r="F8707" t="str">
            <v>CD634209</v>
          </cell>
          <cell r="G8707">
            <v>42416</v>
          </cell>
          <cell r="H8707" t="str">
            <v>CD</v>
          </cell>
        </row>
        <row r="8708">
          <cell r="F8708" t="str">
            <v>CD634148</v>
          </cell>
          <cell r="G8708">
            <v>42416</v>
          </cell>
          <cell r="H8708" t="str">
            <v>CD</v>
          </cell>
        </row>
        <row r="8709">
          <cell r="F8709" t="str">
            <v>CD631544</v>
          </cell>
          <cell r="G8709">
            <v>42416</v>
          </cell>
          <cell r="H8709" t="str">
            <v>CD</v>
          </cell>
        </row>
        <row r="8710">
          <cell r="F8710" t="str">
            <v>CD625769</v>
          </cell>
          <cell r="G8710">
            <v>42416</v>
          </cell>
          <cell r="H8710" t="str">
            <v>CD</v>
          </cell>
        </row>
        <row r="8711">
          <cell r="F8711" t="str">
            <v>CD633613</v>
          </cell>
          <cell r="G8711">
            <v>42416</v>
          </cell>
          <cell r="H8711" t="str">
            <v>CD</v>
          </cell>
        </row>
        <row r="8712">
          <cell r="F8712" t="str">
            <v>CD634475</v>
          </cell>
          <cell r="G8712">
            <v>42416</v>
          </cell>
          <cell r="H8712" t="str">
            <v>CD</v>
          </cell>
        </row>
        <row r="8713">
          <cell r="F8713" t="str">
            <v>CD638447</v>
          </cell>
          <cell r="G8713">
            <v>42416</v>
          </cell>
          <cell r="H8713" t="str">
            <v>CD</v>
          </cell>
        </row>
        <row r="8714">
          <cell r="F8714" t="str">
            <v>CD638794</v>
          </cell>
          <cell r="G8714">
            <v>42416</v>
          </cell>
          <cell r="H8714" t="str">
            <v>CD</v>
          </cell>
        </row>
        <row r="8715">
          <cell r="F8715" t="str">
            <v>CD648590</v>
          </cell>
          <cell r="G8715">
            <v>42416</v>
          </cell>
          <cell r="H8715" t="str">
            <v>CD</v>
          </cell>
        </row>
        <row r="8716">
          <cell r="F8716" t="str">
            <v>CD648622</v>
          </cell>
          <cell r="G8716">
            <v>42416</v>
          </cell>
          <cell r="H8716" t="str">
            <v>CD</v>
          </cell>
        </row>
        <row r="8717">
          <cell r="F8717" t="str">
            <v>CD643421</v>
          </cell>
          <cell r="G8717">
            <v>42416</v>
          </cell>
          <cell r="H8717" t="str">
            <v>CD</v>
          </cell>
        </row>
        <row r="8718">
          <cell r="F8718" t="str">
            <v>CD638980</v>
          </cell>
          <cell r="G8718">
            <v>42416</v>
          </cell>
          <cell r="H8718" t="str">
            <v>CD</v>
          </cell>
        </row>
        <row r="8719">
          <cell r="F8719" t="str">
            <v>CD644993</v>
          </cell>
          <cell r="G8719">
            <v>42416</v>
          </cell>
          <cell r="H8719" t="str">
            <v>CD</v>
          </cell>
        </row>
        <row r="8720">
          <cell r="F8720" t="str">
            <v>CD635891</v>
          </cell>
          <cell r="G8720">
            <v>42416</v>
          </cell>
          <cell r="H8720" t="str">
            <v>CD</v>
          </cell>
        </row>
        <row r="8721">
          <cell r="F8721" t="str">
            <v>CD636907</v>
          </cell>
          <cell r="G8721">
            <v>42416</v>
          </cell>
          <cell r="H8721" t="str">
            <v>CD</v>
          </cell>
        </row>
        <row r="8722">
          <cell r="F8722" t="str">
            <v>CD636867</v>
          </cell>
          <cell r="G8722">
            <v>42416</v>
          </cell>
          <cell r="H8722" t="str">
            <v>CD</v>
          </cell>
        </row>
        <row r="8723">
          <cell r="F8723" t="str">
            <v>CD646187</v>
          </cell>
          <cell r="G8723">
            <v>42416</v>
          </cell>
          <cell r="H8723" t="str">
            <v>CD</v>
          </cell>
        </row>
        <row r="8724">
          <cell r="F8724" t="str">
            <v>CD638919</v>
          </cell>
          <cell r="G8724">
            <v>42416</v>
          </cell>
          <cell r="H8724" t="str">
            <v>CD</v>
          </cell>
        </row>
        <row r="8725">
          <cell r="F8725" t="str">
            <v>CD638804</v>
          </cell>
          <cell r="G8725">
            <v>42416</v>
          </cell>
          <cell r="H8725" t="str">
            <v>CD</v>
          </cell>
        </row>
        <row r="8726">
          <cell r="F8726" t="str">
            <v>CD638186</v>
          </cell>
          <cell r="G8726">
            <v>42416</v>
          </cell>
          <cell r="H8726" t="str">
            <v>CD</v>
          </cell>
        </row>
        <row r="8727">
          <cell r="F8727" t="str">
            <v>CD635813</v>
          </cell>
          <cell r="G8727">
            <v>42416</v>
          </cell>
          <cell r="H8727" t="str">
            <v>CD</v>
          </cell>
        </row>
        <row r="8728">
          <cell r="F8728" t="str">
            <v>CD639210</v>
          </cell>
          <cell r="G8728">
            <v>42416</v>
          </cell>
          <cell r="H8728" t="str">
            <v>CD</v>
          </cell>
        </row>
        <row r="8729">
          <cell r="F8729" t="str">
            <v>CD648675</v>
          </cell>
          <cell r="G8729">
            <v>42416</v>
          </cell>
          <cell r="H8729" t="str">
            <v>CD</v>
          </cell>
        </row>
        <row r="8730">
          <cell r="F8730" t="str">
            <v>CD632251</v>
          </cell>
          <cell r="G8730">
            <v>42416</v>
          </cell>
          <cell r="H8730" t="str">
            <v>CD</v>
          </cell>
        </row>
        <row r="8731">
          <cell r="F8731" t="str">
            <v>CD639050</v>
          </cell>
          <cell r="G8731">
            <v>42416</v>
          </cell>
          <cell r="H8731" t="str">
            <v>CD</v>
          </cell>
        </row>
        <row r="8732">
          <cell r="F8732" t="str">
            <v>CD638336</v>
          </cell>
          <cell r="G8732">
            <v>42416</v>
          </cell>
          <cell r="H8732" t="str">
            <v>CD</v>
          </cell>
        </row>
        <row r="8733">
          <cell r="F8733" t="str">
            <v>CQ69117</v>
          </cell>
          <cell r="G8733">
            <v>42416</v>
          </cell>
          <cell r="H8733" t="str">
            <v>CQ</v>
          </cell>
        </row>
        <row r="8734">
          <cell r="F8734" t="str">
            <v>CD641814</v>
          </cell>
          <cell r="G8734">
            <v>42416</v>
          </cell>
          <cell r="H8734" t="str">
            <v>CD</v>
          </cell>
        </row>
        <row r="8735">
          <cell r="F8735" t="str">
            <v>CD594621</v>
          </cell>
          <cell r="G8735">
            <v>42416</v>
          </cell>
          <cell r="H8735" t="str">
            <v>CD</v>
          </cell>
        </row>
        <row r="8736">
          <cell r="F8736" t="str">
            <v>CD641818</v>
          </cell>
          <cell r="G8736">
            <v>42416</v>
          </cell>
          <cell r="H8736" t="str">
            <v>CD</v>
          </cell>
        </row>
        <row r="8737">
          <cell r="F8737" t="str">
            <v>CQ69118</v>
          </cell>
          <cell r="G8737">
            <v>42416</v>
          </cell>
          <cell r="H8737" t="str">
            <v>CQ</v>
          </cell>
        </row>
        <row r="8738">
          <cell r="F8738" t="str">
            <v>CD636687</v>
          </cell>
          <cell r="G8738">
            <v>42416</v>
          </cell>
          <cell r="H8738" t="str">
            <v>CD</v>
          </cell>
        </row>
        <row r="8739">
          <cell r="F8739" t="str">
            <v>CD631918</v>
          </cell>
          <cell r="G8739">
            <v>42416</v>
          </cell>
          <cell r="H8739" t="str">
            <v>CD</v>
          </cell>
        </row>
        <row r="8740">
          <cell r="F8740" t="str">
            <v>CD636260</v>
          </cell>
          <cell r="G8740">
            <v>42416</v>
          </cell>
          <cell r="H8740" t="str">
            <v>CD</v>
          </cell>
        </row>
        <row r="8741">
          <cell r="F8741" t="str">
            <v>CD636046</v>
          </cell>
          <cell r="G8741">
            <v>42416</v>
          </cell>
          <cell r="H8741" t="str">
            <v>CD</v>
          </cell>
        </row>
        <row r="8742">
          <cell r="F8742" t="str">
            <v>CD636218</v>
          </cell>
          <cell r="G8742">
            <v>42416</v>
          </cell>
          <cell r="H8742" t="str">
            <v>CD</v>
          </cell>
        </row>
        <row r="8743">
          <cell r="F8743" t="str">
            <v>CD636429</v>
          </cell>
          <cell r="G8743">
            <v>42416</v>
          </cell>
          <cell r="H8743" t="str">
            <v>CD</v>
          </cell>
        </row>
        <row r="8744">
          <cell r="F8744" t="str">
            <v>CD633083</v>
          </cell>
          <cell r="G8744">
            <v>42416</v>
          </cell>
          <cell r="H8744" t="str">
            <v>CD</v>
          </cell>
        </row>
        <row r="8745">
          <cell r="F8745" t="str">
            <v>CD633888</v>
          </cell>
          <cell r="G8745">
            <v>42416</v>
          </cell>
          <cell r="H8745" t="str">
            <v>CD</v>
          </cell>
        </row>
        <row r="8746">
          <cell r="F8746" t="str">
            <v>CD632965</v>
          </cell>
          <cell r="G8746">
            <v>42416</v>
          </cell>
          <cell r="H8746" t="str">
            <v>CD</v>
          </cell>
        </row>
        <row r="8747">
          <cell r="F8747" t="str">
            <v>CD634490</v>
          </cell>
          <cell r="G8747">
            <v>42416</v>
          </cell>
          <cell r="H8747" t="str">
            <v>CD</v>
          </cell>
        </row>
        <row r="8748">
          <cell r="F8748" t="str">
            <v>CD641554</v>
          </cell>
          <cell r="G8748">
            <v>42416</v>
          </cell>
          <cell r="H8748" t="str">
            <v>CD</v>
          </cell>
        </row>
        <row r="8749">
          <cell r="F8749" t="str">
            <v>CD634164</v>
          </cell>
          <cell r="G8749">
            <v>42416</v>
          </cell>
          <cell r="H8749" t="str">
            <v>CD</v>
          </cell>
        </row>
        <row r="8750">
          <cell r="F8750" t="str">
            <v>CD636454</v>
          </cell>
          <cell r="G8750">
            <v>42416</v>
          </cell>
          <cell r="H8750" t="str">
            <v>CD</v>
          </cell>
        </row>
        <row r="8751">
          <cell r="F8751" t="str">
            <v>CD632287</v>
          </cell>
          <cell r="G8751">
            <v>42416</v>
          </cell>
          <cell r="H8751" t="str">
            <v>CD</v>
          </cell>
        </row>
        <row r="8752">
          <cell r="F8752" t="str">
            <v>CD636523</v>
          </cell>
          <cell r="G8752">
            <v>42416</v>
          </cell>
          <cell r="H8752" t="str">
            <v>CD</v>
          </cell>
        </row>
        <row r="8753">
          <cell r="F8753" t="str">
            <v>CD641987</v>
          </cell>
          <cell r="G8753">
            <v>42416</v>
          </cell>
          <cell r="H8753" t="str">
            <v>CD</v>
          </cell>
        </row>
        <row r="8754">
          <cell r="F8754" t="str">
            <v>CD640832</v>
          </cell>
          <cell r="G8754">
            <v>42416</v>
          </cell>
          <cell r="H8754" t="str">
            <v>CD</v>
          </cell>
        </row>
        <row r="8755">
          <cell r="F8755" t="str">
            <v>CD639918</v>
          </cell>
          <cell r="G8755">
            <v>42416</v>
          </cell>
          <cell r="H8755" t="str">
            <v>CD</v>
          </cell>
        </row>
        <row r="8756">
          <cell r="F8756" t="str">
            <v>CD639365</v>
          </cell>
          <cell r="G8756">
            <v>42416</v>
          </cell>
          <cell r="H8756" t="str">
            <v>CD</v>
          </cell>
        </row>
        <row r="8757">
          <cell r="F8757" t="str">
            <v>CD639015</v>
          </cell>
          <cell r="G8757">
            <v>42416</v>
          </cell>
          <cell r="H8757" t="str">
            <v>CD</v>
          </cell>
        </row>
        <row r="8758">
          <cell r="F8758" t="str">
            <v>CD638618</v>
          </cell>
          <cell r="G8758">
            <v>42416</v>
          </cell>
          <cell r="H8758" t="str">
            <v>CD</v>
          </cell>
        </row>
        <row r="8759">
          <cell r="F8759" t="str">
            <v>CD637793</v>
          </cell>
          <cell r="G8759">
            <v>42416</v>
          </cell>
          <cell r="H8759" t="str">
            <v>CD</v>
          </cell>
        </row>
        <row r="8760">
          <cell r="F8760" t="str">
            <v>CD637426</v>
          </cell>
          <cell r="G8760">
            <v>42416</v>
          </cell>
          <cell r="H8760" t="str">
            <v>CD</v>
          </cell>
        </row>
        <row r="8761">
          <cell r="F8761" t="str">
            <v>CD636770</v>
          </cell>
          <cell r="G8761">
            <v>42416</v>
          </cell>
          <cell r="H8761" t="str">
            <v>CD</v>
          </cell>
        </row>
        <row r="8762">
          <cell r="F8762" t="str">
            <v>CD636665</v>
          </cell>
          <cell r="G8762">
            <v>42416</v>
          </cell>
          <cell r="H8762" t="str">
            <v>CD</v>
          </cell>
        </row>
        <row r="8763">
          <cell r="F8763" t="str">
            <v>CD636469</v>
          </cell>
          <cell r="G8763">
            <v>42416</v>
          </cell>
          <cell r="H8763" t="str">
            <v>CD</v>
          </cell>
        </row>
        <row r="8764">
          <cell r="F8764" t="str">
            <v>CD636302</v>
          </cell>
          <cell r="G8764">
            <v>42416</v>
          </cell>
          <cell r="H8764" t="str">
            <v>CD</v>
          </cell>
        </row>
        <row r="8765">
          <cell r="F8765" t="str">
            <v>CD636111</v>
          </cell>
          <cell r="G8765">
            <v>42416</v>
          </cell>
          <cell r="H8765" t="str">
            <v>CD</v>
          </cell>
        </row>
        <row r="8766">
          <cell r="F8766" t="str">
            <v>CD635549</v>
          </cell>
          <cell r="G8766">
            <v>42416</v>
          </cell>
          <cell r="H8766" t="str">
            <v>CD</v>
          </cell>
        </row>
        <row r="8767">
          <cell r="F8767" t="str">
            <v>CD635515</v>
          </cell>
          <cell r="G8767">
            <v>42416</v>
          </cell>
          <cell r="H8767" t="str">
            <v>CD</v>
          </cell>
        </row>
        <row r="8768">
          <cell r="F8768" t="str">
            <v>CD634534</v>
          </cell>
          <cell r="G8768">
            <v>42416</v>
          </cell>
          <cell r="H8768" t="str">
            <v>CD</v>
          </cell>
        </row>
        <row r="8769">
          <cell r="F8769" t="str">
            <v>CD633436</v>
          </cell>
          <cell r="G8769">
            <v>42416</v>
          </cell>
          <cell r="H8769" t="str">
            <v>CD</v>
          </cell>
        </row>
        <row r="8770">
          <cell r="F8770" t="str">
            <v>CD631810</v>
          </cell>
          <cell r="G8770">
            <v>42416</v>
          </cell>
          <cell r="H8770" t="str">
            <v>CD</v>
          </cell>
        </row>
        <row r="8771">
          <cell r="F8771">
            <v>22113280</v>
          </cell>
          <cell r="G8771">
            <v>42416</v>
          </cell>
          <cell r="H8771" t="str">
            <v>22</v>
          </cell>
        </row>
        <row r="8772">
          <cell r="F8772" t="str">
            <v>CD636657</v>
          </cell>
          <cell r="G8772">
            <v>42416</v>
          </cell>
          <cell r="H8772" t="str">
            <v>CD</v>
          </cell>
        </row>
        <row r="8773">
          <cell r="F8773" t="str">
            <v>CD636549</v>
          </cell>
          <cell r="G8773">
            <v>42416</v>
          </cell>
          <cell r="H8773" t="str">
            <v>CD</v>
          </cell>
        </row>
        <row r="8774">
          <cell r="F8774" t="str">
            <v>CD636689</v>
          </cell>
          <cell r="G8774">
            <v>42416</v>
          </cell>
          <cell r="H8774" t="str">
            <v>CD</v>
          </cell>
        </row>
        <row r="8775">
          <cell r="F8775" t="str">
            <v>CD634722</v>
          </cell>
          <cell r="G8775">
            <v>42416</v>
          </cell>
          <cell r="H8775" t="str">
            <v>CD</v>
          </cell>
        </row>
        <row r="8776">
          <cell r="F8776" t="str">
            <v>CD636754</v>
          </cell>
          <cell r="G8776">
            <v>42416</v>
          </cell>
          <cell r="H8776" t="str">
            <v>CD</v>
          </cell>
        </row>
        <row r="8777">
          <cell r="F8777" t="str">
            <v>CD635192</v>
          </cell>
          <cell r="G8777">
            <v>42416</v>
          </cell>
          <cell r="H8777" t="str">
            <v>CD</v>
          </cell>
        </row>
        <row r="8778">
          <cell r="F8778" t="str">
            <v>CD630622</v>
          </cell>
          <cell r="G8778">
            <v>42416</v>
          </cell>
          <cell r="H8778" t="str">
            <v>CD</v>
          </cell>
        </row>
        <row r="8779">
          <cell r="F8779" t="str">
            <v>CD641275</v>
          </cell>
          <cell r="G8779">
            <v>42416</v>
          </cell>
          <cell r="H8779" t="str">
            <v>CD</v>
          </cell>
        </row>
        <row r="8780">
          <cell r="F8780" t="str">
            <v>CD637403</v>
          </cell>
          <cell r="G8780">
            <v>42416</v>
          </cell>
          <cell r="H8780" t="str">
            <v>CD</v>
          </cell>
        </row>
        <row r="8781">
          <cell r="F8781" t="str">
            <v>CD625509</v>
          </cell>
          <cell r="G8781">
            <v>42416</v>
          </cell>
          <cell r="H8781" t="str">
            <v>CD</v>
          </cell>
        </row>
        <row r="8782">
          <cell r="F8782" t="str">
            <v>CD637475</v>
          </cell>
          <cell r="G8782">
            <v>42416</v>
          </cell>
          <cell r="H8782" t="str">
            <v>CD</v>
          </cell>
        </row>
        <row r="8783">
          <cell r="F8783" t="str">
            <v>CD636778</v>
          </cell>
          <cell r="G8783">
            <v>42416</v>
          </cell>
          <cell r="H8783" t="str">
            <v>CD</v>
          </cell>
        </row>
        <row r="8784">
          <cell r="F8784" t="str">
            <v>CD637305</v>
          </cell>
          <cell r="G8784">
            <v>42416</v>
          </cell>
          <cell r="H8784" t="str">
            <v>CD</v>
          </cell>
        </row>
        <row r="8785">
          <cell r="F8785" t="str">
            <v>CD636447</v>
          </cell>
          <cell r="G8785">
            <v>42416</v>
          </cell>
          <cell r="H8785" t="str">
            <v>CD</v>
          </cell>
        </row>
        <row r="8786">
          <cell r="F8786" t="str">
            <v>CD637787</v>
          </cell>
          <cell r="G8786">
            <v>42416</v>
          </cell>
          <cell r="H8786" t="str">
            <v>CD</v>
          </cell>
        </row>
        <row r="8787">
          <cell r="F8787" t="str">
            <v>CD639884</v>
          </cell>
          <cell r="G8787">
            <v>42416</v>
          </cell>
          <cell r="H8787" t="str">
            <v>CD</v>
          </cell>
        </row>
        <row r="8788">
          <cell r="F8788" t="str">
            <v>CD636758</v>
          </cell>
          <cell r="G8788">
            <v>42416</v>
          </cell>
          <cell r="H8788" t="str">
            <v>CD</v>
          </cell>
        </row>
        <row r="8789">
          <cell r="F8789" t="str">
            <v>CD634812</v>
          </cell>
          <cell r="G8789">
            <v>42416</v>
          </cell>
          <cell r="H8789" t="str">
            <v>CD</v>
          </cell>
        </row>
        <row r="8790">
          <cell r="F8790" t="str">
            <v>CD638202</v>
          </cell>
          <cell r="G8790">
            <v>42416</v>
          </cell>
          <cell r="H8790" t="str">
            <v>CD</v>
          </cell>
        </row>
        <row r="8791">
          <cell r="F8791" t="str">
            <v>CD641988</v>
          </cell>
          <cell r="G8791">
            <v>42416</v>
          </cell>
          <cell r="H8791" t="str">
            <v>CD</v>
          </cell>
        </row>
        <row r="8792">
          <cell r="F8792" t="str">
            <v>CD637580</v>
          </cell>
          <cell r="G8792">
            <v>42416</v>
          </cell>
          <cell r="H8792" t="str">
            <v>CD</v>
          </cell>
        </row>
        <row r="8793">
          <cell r="F8793" t="str">
            <v>CD638197</v>
          </cell>
          <cell r="G8793">
            <v>42416</v>
          </cell>
          <cell r="H8793" t="str">
            <v>CD</v>
          </cell>
        </row>
        <row r="8794">
          <cell r="F8794" t="str">
            <v>CD638210</v>
          </cell>
          <cell r="G8794">
            <v>42416</v>
          </cell>
          <cell r="H8794" t="str">
            <v>CD</v>
          </cell>
        </row>
        <row r="8795">
          <cell r="F8795" t="str">
            <v>CD639904</v>
          </cell>
          <cell r="G8795">
            <v>42416</v>
          </cell>
          <cell r="H8795" t="str">
            <v>CD</v>
          </cell>
        </row>
        <row r="8796">
          <cell r="F8796" t="str">
            <v>CD640418</v>
          </cell>
          <cell r="G8796">
            <v>42416</v>
          </cell>
          <cell r="H8796" t="str">
            <v>CD</v>
          </cell>
        </row>
        <row r="8797">
          <cell r="F8797" t="str">
            <v>CD639239</v>
          </cell>
          <cell r="G8797">
            <v>42416</v>
          </cell>
          <cell r="H8797" t="str">
            <v>CD</v>
          </cell>
        </row>
        <row r="8798">
          <cell r="F8798" t="str">
            <v>CD638657</v>
          </cell>
          <cell r="G8798">
            <v>42416</v>
          </cell>
          <cell r="H8798" t="str">
            <v>CD</v>
          </cell>
        </row>
        <row r="8799">
          <cell r="F8799" t="str">
            <v>CD641873</v>
          </cell>
          <cell r="G8799">
            <v>42416</v>
          </cell>
          <cell r="H8799" t="str">
            <v>CD</v>
          </cell>
        </row>
        <row r="8800">
          <cell r="F8800" t="str">
            <v>CD636240</v>
          </cell>
          <cell r="G8800">
            <v>42416</v>
          </cell>
          <cell r="H8800" t="str">
            <v>CD</v>
          </cell>
        </row>
        <row r="8801">
          <cell r="F8801" t="str">
            <v>CD638718</v>
          </cell>
          <cell r="G8801">
            <v>42416</v>
          </cell>
          <cell r="H8801" t="str">
            <v>CD</v>
          </cell>
        </row>
        <row r="8802">
          <cell r="F8802" t="str">
            <v>CD639127</v>
          </cell>
          <cell r="G8802">
            <v>42416</v>
          </cell>
          <cell r="H8802" t="str">
            <v>CD</v>
          </cell>
        </row>
        <row r="8803">
          <cell r="F8803" t="str">
            <v>CD638982</v>
          </cell>
          <cell r="G8803">
            <v>42416</v>
          </cell>
          <cell r="H8803" t="str">
            <v>CD</v>
          </cell>
        </row>
        <row r="8804">
          <cell r="F8804" t="str">
            <v>CD626382</v>
          </cell>
          <cell r="G8804">
            <v>42416</v>
          </cell>
          <cell r="H8804" t="str">
            <v>CD</v>
          </cell>
        </row>
        <row r="8805">
          <cell r="F8805" t="str">
            <v>CD639241</v>
          </cell>
          <cell r="G8805">
            <v>42416</v>
          </cell>
          <cell r="H8805" t="str">
            <v>CD</v>
          </cell>
        </row>
        <row r="8806">
          <cell r="F8806" t="str">
            <v>CD639017</v>
          </cell>
          <cell r="G8806">
            <v>42416</v>
          </cell>
          <cell r="H8806" t="str">
            <v>CD</v>
          </cell>
        </row>
        <row r="8807">
          <cell r="F8807" t="str">
            <v>CD636044</v>
          </cell>
          <cell r="G8807">
            <v>42416</v>
          </cell>
          <cell r="H8807" t="str">
            <v>CD</v>
          </cell>
        </row>
        <row r="8808">
          <cell r="F8808" t="str">
            <v>CD639976</v>
          </cell>
          <cell r="G8808">
            <v>42416</v>
          </cell>
          <cell r="H8808" t="str">
            <v>CD</v>
          </cell>
        </row>
        <row r="8809">
          <cell r="F8809" t="str">
            <v>CD636116</v>
          </cell>
          <cell r="G8809">
            <v>42416</v>
          </cell>
          <cell r="H8809" t="str">
            <v>CD</v>
          </cell>
        </row>
        <row r="8810">
          <cell r="F8810" t="str">
            <v>CD640476</v>
          </cell>
          <cell r="G8810">
            <v>42416</v>
          </cell>
          <cell r="H8810" t="str">
            <v>CD</v>
          </cell>
        </row>
        <row r="8811">
          <cell r="F8811" t="str">
            <v>CD641993</v>
          </cell>
          <cell r="G8811">
            <v>42416</v>
          </cell>
          <cell r="H8811" t="str">
            <v>CD</v>
          </cell>
        </row>
        <row r="8812">
          <cell r="F8812" t="str">
            <v>CD645205</v>
          </cell>
          <cell r="G8812">
            <v>42416</v>
          </cell>
          <cell r="H8812" t="str">
            <v>CD</v>
          </cell>
        </row>
        <row r="8813">
          <cell r="F8813" t="str">
            <v>CH75283</v>
          </cell>
          <cell r="G8813">
            <v>42416</v>
          </cell>
          <cell r="H8813" t="str">
            <v>CH</v>
          </cell>
        </row>
        <row r="8814">
          <cell r="F8814" t="str">
            <v>CH75714</v>
          </cell>
          <cell r="G8814">
            <v>42416</v>
          </cell>
          <cell r="H8814" t="str">
            <v>CH</v>
          </cell>
        </row>
        <row r="8815">
          <cell r="F8815" t="str">
            <v>CH75048</v>
          </cell>
          <cell r="G8815">
            <v>42416</v>
          </cell>
          <cell r="H8815" t="str">
            <v>CH</v>
          </cell>
        </row>
        <row r="8816">
          <cell r="F8816" t="str">
            <v>CD649420</v>
          </cell>
          <cell r="G8816">
            <v>42416</v>
          </cell>
          <cell r="H8816" t="str">
            <v>CD</v>
          </cell>
        </row>
        <row r="8817">
          <cell r="F8817" t="str">
            <v>CD648190</v>
          </cell>
          <cell r="G8817">
            <v>42416</v>
          </cell>
          <cell r="H8817" t="str">
            <v>CD</v>
          </cell>
        </row>
        <row r="8818">
          <cell r="F8818" t="str">
            <v>CD647849</v>
          </cell>
          <cell r="G8818">
            <v>42416</v>
          </cell>
          <cell r="H8818" t="str">
            <v>CD</v>
          </cell>
        </row>
        <row r="8819">
          <cell r="F8819" t="str">
            <v>CD647546</v>
          </cell>
          <cell r="G8819">
            <v>42416</v>
          </cell>
          <cell r="H8819" t="str">
            <v>CD</v>
          </cell>
        </row>
        <row r="8820">
          <cell r="F8820" t="str">
            <v>CD647182</v>
          </cell>
          <cell r="G8820">
            <v>42416</v>
          </cell>
          <cell r="H8820" t="str">
            <v>CD</v>
          </cell>
        </row>
        <row r="8821">
          <cell r="F8821" t="str">
            <v>CD646600</v>
          </cell>
          <cell r="G8821">
            <v>42416</v>
          </cell>
          <cell r="H8821" t="str">
            <v>CD</v>
          </cell>
        </row>
        <row r="8822">
          <cell r="F8822" t="str">
            <v>CD646447</v>
          </cell>
          <cell r="G8822">
            <v>42416</v>
          </cell>
          <cell r="H8822" t="str">
            <v>CD</v>
          </cell>
        </row>
        <row r="8823">
          <cell r="F8823" t="str">
            <v>CD646392</v>
          </cell>
          <cell r="G8823">
            <v>42416</v>
          </cell>
          <cell r="H8823" t="str">
            <v>CD</v>
          </cell>
        </row>
        <row r="8824">
          <cell r="F8824" t="str">
            <v>CD645768</v>
          </cell>
          <cell r="G8824">
            <v>42416</v>
          </cell>
          <cell r="H8824" t="str">
            <v>CD</v>
          </cell>
        </row>
        <row r="8825">
          <cell r="F8825" t="str">
            <v>CD645468</v>
          </cell>
          <cell r="G8825">
            <v>42416</v>
          </cell>
          <cell r="H8825" t="str">
            <v>CD</v>
          </cell>
        </row>
        <row r="8826">
          <cell r="F8826" t="str">
            <v>CD645202</v>
          </cell>
          <cell r="G8826">
            <v>42416</v>
          </cell>
          <cell r="H8826" t="str">
            <v>CD</v>
          </cell>
        </row>
        <row r="8827">
          <cell r="F8827" t="str">
            <v>CD644642</v>
          </cell>
          <cell r="G8827">
            <v>42416</v>
          </cell>
          <cell r="H8827" t="str">
            <v>CD</v>
          </cell>
        </row>
        <row r="8828">
          <cell r="F8828" t="str">
            <v>CD644349</v>
          </cell>
          <cell r="G8828">
            <v>42416</v>
          </cell>
          <cell r="H8828" t="str">
            <v>CD</v>
          </cell>
        </row>
        <row r="8829">
          <cell r="F8829" t="str">
            <v>CD644283</v>
          </cell>
          <cell r="G8829">
            <v>42416</v>
          </cell>
          <cell r="H8829" t="str">
            <v>CD</v>
          </cell>
        </row>
        <row r="8830">
          <cell r="F8830" t="str">
            <v>CD643905</v>
          </cell>
          <cell r="G8830">
            <v>42416</v>
          </cell>
          <cell r="H8830" t="str">
            <v>CD</v>
          </cell>
        </row>
        <row r="8831">
          <cell r="F8831" t="str">
            <v>CD643508</v>
          </cell>
          <cell r="G8831">
            <v>42416</v>
          </cell>
          <cell r="H8831" t="str">
            <v>CD</v>
          </cell>
        </row>
        <row r="8832">
          <cell r="F8832" t="str">
            <v>CD642683</v>
          </cell>
          <cell r="G8832">
            <v>42416</v>
          </cell>
          <cell r="H8832" t="str">
            <v>CD</v>
          </cell>
        </row>
        <row r="8833">
          <cell r="F8833" t="str">
            <v>CD632956</v>
          </cell>
          <cell r="G8833">
            <v>42416</v>
          </cell>
          <cell r="H8833" t="str">
            <v>CD</v>
          </cell>
        </row>
        <row r="8834">
          <cell r="F8834" t="str">
            <v>CD632712</v>
          </cell>
          <cell r="G8834">
            <v>42416</v>
          </cell>
          <cell r="H8834" t="str">
            <v>CD</v>
          </cell>
        </row>
        <row r="8835">
          <cell r="F8835" t="str">
            <v>CH75483</v>
          </cell>
          <cell r="G8835">
            <v>42416</v>
          </cell>
          <cell r="H8835" t="str">
            <v>CH</v>
          </cell>
        </row>
        <row r="8836">
          <cell r="F8836" t="str">
            <v>CH75518</v>
          </cell>
          <cell r="G8836">
            <v>42416</v>
          </cell>
          <cell r="H8836" t="str">
            <v>CH</v>
          </cell>
        </row>
        <row r="8837">
          <cell r="F8837" t="str">
            <v>CH75401</v>
          </cell>
          <cell r="G8837">
            <v>42416</v>
          </cell>
          <cell r="H8837" t="str">
            <v>CH</v>
          </cell>
        </row>
        <row r="8838">
          <cell r="F8838" t="str">
            <v>CD646848</v>
          </cell>
          <cell r="G8838">
            <v>42416</v>
          </cell>
          <cell r="H8838" t="str">
            <v>CD</v>
          </cell>
        </row>
        <row r="8839">
          <cell r="F8839" t="str">
            <v>CD647319</v>
          </cell>
          <cell r="G8839">
            <v>42416</v>
          </cell>
          <cell r="H8839" t="str">
            <v>CD</v>
          </cell>
        </row>
        <row r="8840">
          <cell r="F8840" t="str">
            <v>CD643027</v>
          </cell>
          <cell r="G8840">
            <v>42416</v>
          </cell>
          <cell r="H8840" t="str">
            <v>CD</v>
          </cell>
        </row>
        <row r="8841">
          <cell r="F8841" t="str">
            <v>CD643594</v>
          </cell>
          <cell r="G8841">
            <v>42416</v>
          </cell>
          <cell r="H8841" t="str">
            <v>CD</v>
          </cell>
        </row>
        <row r="8842">
          <cell r="F8842" t="str">
            <v>CD644305</v>
          </cell>
          <cell r="G8842">
            <v>42416</v>
          </cell>
          <cell r="H8842" t="str">
            <v>CD</v>
          </cell>
        </row>
        <row r="8843">
          <cell r="F8843" t="str">
            <v>CH75837</v>
          </cell>
          <cell r="G8843">
            <v>42416</v>
          </cell>
          <cell r="H8843" t="str">
            <v>CH</v>
          </cell>
        </row>
        <row r="8844">
          <cell r="F8844" t="str">
            <v>CD648128</v>
          </cell>
          <cell r="G8844">
            <v>42416</v>
          </cell>
          <cell r="H8844" t="str">
            <v>CD</v>
          </cell>
        </row>
        <row r="8845">
          <cell r="F8845" t="str">
            <v>CD644311</v>
          </cell>
          <cell r="G8845">
            <v>42416</v>
          </cell>
          <cell r="H8845" t="str">
            <v>CD</v>
          </cell>
        </row>
        <row r="8846">
          <cell r="F8846" t="str">
            <v>CD643726</v>
          </cell>
          <cell r="G8846">
            <v>42416</v>
          </cell>
          <cell r="H8846" t="str">
            <v>CD</v>
          </cell>
        </row>
        <row r="8847">
          <cell r="F8847" t="str">
            <v>CD649648</v>
          </cell>
          <cell r="G8847">
            <v>42416</v>
          </cell>
          <cell r="H8847" t="str">
            <v>CD</v>
          </cell>
        </row>
        <row r="8848">
          <cell r="F8848" t="str">
            <v>CD647614</v>
          </cell>
          <cell r="G8848">
            <v>42416</v>
          </cell>
          <cell r="H8848" t="str">
            <v>CD</v>
          </cell>
        </row>
        <row r="8849">
          <cell r="F8849" t="str">
            <v>CD649722</v>
          </cell>
          <cell r="G8849">
            <v>42416</v>
          </cell>
          <cell r="H8849" t="str">
            <v>CD</v>
          </cell>
        </row>
        <row r="8850">
          <cell r="F8850" t="str">
            <v>CD642224</v>
          </cell>
          <cell r="G8850">
            <v>42416</v>
          </cell>
          <cell r="H8850" t="str">
            <v>CD</v>
          </cell>
        </row>
        <row r="8851">
          <cell r="F8851" t="str">
            <v>CD644486</v>
          </cell>
          <cell r="G8851">
            <v>42416</v>
          </cell>
          <cell r="H8851" t="str">
            <v>CD</v>
          </cell>
        </row>
        <row r="8852">
          <cell r="F8852" t="str">
            <v>CD644957</v>
          </cell>
          <cell r="G8852">
            <v>42416</v>
          </cell>
          <cell r="H8852" t="str">
            <v>CD</v>
          </cell>
        </row>
        <row r="8853">
          <cell r="F8853" t="str">
            <v>CD645001</v>
          </cell>
          <cell r="G8853">
            <v>42416</v>
          </cell>
          <cell r="H8853" t="str">
            <v>CD</v>
          </cell>
        </row>
        <row r="8854">
          <cell r="F8854" t="str">
            <v>CD647649</v>
          </cell>
          <cell r="G8854">
            <v>42416</v>
          </cell>
          <cell r="H8854" t="str">
            <v>CD</v>
          </cell>
        </row>
        <row r="8855">
          <cell r="F8855" t="str">
            <v>CD647608</v>
          </cell>
          <cell r="G8855">
            <v>42416</v>
          </cell>
          <cell r="H8855" t="str">
            <v>CD</v>
          </cell>
        </row>
        <row r="8856">
          <cell r="F8856" t="str">
            <v>CD648110</v>
          </cell>
          <cell r="G8856">
            <v>42416</v>
          </cell>
          <cell r="H8856" t="str">
            <v>CD</v>
          </cell>
        </row>
        <row r="8857">
          <cell r="F8857" t="str">
            <v>CD648198</v>
          </cell>
          <cell r="G8857">
            <v>42416</v>
          </cell>
          <cell r="H8857" t="str">
            <v>CD</v>
          </cell>
        </row>
        <row r="8858">
          <cell r="F8858" t="str">
            <v>CD649054</v>
          </cell>
          <cell r="G8858">
            <v>42416</v>
          </cell>
          <cell r="H8858" t="str">
            <v>CD</v>
          </cell>
        </row>
        <row r="8859">
          <cell r="F8859" t="str">
            <v>CD647865</v>
          </cell>
          <cell r="G8859">
            <v>42416</v>
          </cell>
          <cell r="H8859" t="str">
            <v>CD</v>
          </cell>
        </row>
        <row r="8860">
          <cell r="F8860" t="str">
            <v>CD648332</v>
          </cell>
          <cell r="G8860">
            <v>42416</v>
          </cell>
          <cell r="H8860" t="str">
            <v>CD</v>
          </cell>
        </row>
        <row r="8861">
          <cell r="F8861" t="str">
            <v>CH75684</v>
          </cell>
          <cell r="G8861">
            <v>42416</v>
          </cell>
          <cell r="H8861" t="str">
            <v>CH</v>
          </cell>
        </row>
        <row r="8862">
          <cell r="F8862" t="str">
            <v>CD649531</v>
          </cell>
          <cell r="G8862">
            <v>42416</v>
          </cell>
          <cell r="H8862" t="str">
            <v>CD</v>
          </cell>
        </row>
        <row r="8863">
          <cell r="F8863" t="str">
            <v>CD642921</v>
          </cell>
          <cell r="G8863">
            <v>42416</v>
          </cell>
          <cell r="H8863" t="str">
            <v>CD</v>
          </cell>
        </row>
        <row r="8864">
          <cell r="F8864" t="str">
            <v>CD642843</v>
          </cell>
          <cell r="G8864">
            <v>42416</v>
          </cell>
          <cell r="H8864" t="str">
            <v>CD</v>
          </cell>
        </row>
        <row r="8865">
          <cell r="F8865" t="str">
            <v>CD642625</v>
          </cell>
          <cell r="G8865">
            <v>42416</v>
          </cell>
          <cell r="H8865" t="str">
            <v>CD</v>
          </cell>
        </row>
        <row r="8866">
          <cell r="F8866" t="str">
            <v>CD644157</v>
          </cell>
          <cell r="G8866">
            <v>42416</v>
          </cell>
          <cell r="H8866" t="str">
            <v>CD</v>
          </cell>
        </row>
        <row r="8867">
          <cell r="F8867" t="str">
            <v>CD643750</v>
          </cell>
          <cell r="G8867">
            <v>42416</v>
          </cell>
          <cell r="H8867" t="str">
            <v>CD</v>
          </cell>
        </row>
        <row r="8868">
          <cell r="F8868" t="str">
            <v>CD644234</v>
          </cell>
          <cell r="G8868">
            <v>42416</v>
          </cell>
          <cell r="H8868" t="str">
            <v>CD</v>
          </cell>
        </row>
        <row r="8869">
          <cell r="F8869" t="str">
            <v>CD644320</v>
          </cell>
          <cell r="G8869">
            <v>42416</v>
          </cell>
          <cell r="H8869" t="str">
            <v>CD</v>
          </cell>
        </row>
        <row r="8870">
          <cell r="F8870" t="str">
            <v>CD644477</v>
          </cell>
          <cell r="G8870">
            <v>42416</v>
          </cell>
          <cell r="H8870" t="str">
            <v>CD</v>
          </cell>
        </row>
        <row r="8871">
          <cell r="F8871" t="str">
            <v>CD644521</v>
          </cell>
          <cell r="G8871">
            <v>42416</v>
          </cell>
          <cell r="H8871" t="str">
            <v>CD</v>
          </cell>
        </row>
        <row r="8872">
          <cell r="F8872" t="str">
            <v>CD644691</v>
          </cell>
          <cell r="G8872">
            <v>42416</v>
          </cell>
          <cell r="H8872" t="str">
            <v>CD</v>
          </cell>
        </row>
        <row r="8873">
          <cell r="F8873" t="str">
            <v>CD644823</v>
          </cell>
          <cell r="G8873">
            <v>42416</v>
          </cell>
          <cell r="H8873" t="str">
            <v>CD</v>
          </cell>
        </row>
        <row r="8874">
          <cell r="F8874" t="str">
            <v>CD647540</v>
          </cell>
          <cell r="G8874">
            <v>42416</v>
          </cell>
          <cell r="H8874" t="str">
            <v>CD</v>
          </cell>
        </row>
        <row r="8875">
          <cell r="F8875" t="str">
            <v>CD645684</v>
          </cell>
          <cell r="G8875">
            <v>42416</v>
          </cell>
          <cell r="H8875" t="str">
            <v>CD</v>
          </cell>
        </row>
        <row r="8876">
          <cell r="F8876" t="str">
            <v>CD645810</v>
          </cell>
          <cell r="G8876">
            <v>42416</v>
          </cell>
          <cell r="H8876" t="str">
            <v>CD</v>
          </cell>
        </row>
        <row r="8877">
          <cell r="F8877" t="str">
            <v>CD645751</v>
          </cell>
          <cell r="G8877">
            <v>42416</v>
          </cell>
          <cell r="H8877" t="str">
            <v>CD</v>
          </cell>
        </row>
        <row r="8878">
          <cell r="F8878" t="str">
            <v>CD645828</v>
          </cell>
          <cell r="G8878">
            <v>42416</v>
          </cell>
          <cell r="H8878" t="str">
            <v>CD</v>
          </cell>
        </row>
        <row r="8879">
          <cell r="F8879" t="str">
            <v>CD646499</v>
          </cell>
          <cell r="G8879">
            <v>42416</v>
          </cell>
          <cell r="H8879" t="str">
            <v>CD</v>
          </cell>
        </row>
        <row r="8880">
          <cell r="F8880" t="str">
            <v>CD646017</v>
          </cell>
          <cell r="G8880">
            <v>42416</v>
          </cell>
          <cell r="H8880" t="str">
            <v>CD</v>
          </cell>
        </row>
        <row r="8881">
          <cell r="F8881" t="str">
            <v>CD646931</v>
          </cell>
          <cell r="G8881">
            <v>42416</v>
          </cell>
          <cell r="H8881" t="str">
            <v>CD</v>
          </cell>
        </row>
        <row r="8882">
          <cell r="F8882" t="str">
            <v>CD642092</v>
          </cell>
          <cell r="G8882">
            <v>42416</v>
          </cell>
          <cell r="H8882" t="str">
            <v>CD</v>
          </cell>
        </row>
        <row r="8883">
          <cell r="F8883" t="str">
            <v>CD644207</v>
          </cell>
          <cell r="G8883">
            <v>42416</v>
          </cell>
          <cell r="H8883" t="str">
            <v>CD</v>
          </cell>
        </row>
        <row r="8884">
          <cell r="F8884" t="str">
            <v>CD645660</v>
          </cell>
          <cell r="G8884">
            <v>42416</v>
          </cell>
          <cell r="H8884" t="str">
            <v>CD</v>
          </cell>
        </row>
        <row r="8885">
          <cell r="F8885" t="str">
            <v>CD646543</v>
          </cell>
          <cell r="G8885">
            <v>42416</v>
          </cell>
          <cell r="H8885" t="str">
            <v>CD</v>
          </cell>
        </row>
        <row r="8886">
          <cell r="F8886" t="str">
            <v>CD646787</v>
          </cell>
          <cell r="G8886">
            <v>42416</v>
          </cell>
          <cell r="H8886" t="str">
            <v>CD</v>
          </cell>
        </row>
        <row r="8887">
          <cell r="F8887" t="str">
            <v>CD645284</v>
          </cell>
          <cell r="G8887">
            <v>42416</v>
          </cell>
          <cell r="H8887" t="str">
            <v>CD</v>
          </cell>
        </row>
        <row r="8888">
          <cell r="F8888" t="str">
            <v>CD647274</v>
          </cell>
          <cell r="G8888">
            <v>42416</v>
          </cell>
          <cell r="H8888" t="str">
            <v>CD</v>
          </cell>
        </row>
        <row r="8889">
          <cell r="F8889" t="str">
            <v>CD646366</v>
          </cell>
          <cell r="G8889">
            <v>42416</v>
          </cell>
          <cell r="H8889" t="str">
            <v>CD</v>
          </cell>
        </row>
        <row r="8890">
          <cell r="F8890" t="str">
            <v>CD638550</v>
          </cell>
          <cell r="G8890">
            <v>42416</v>
          </cell>
          <cell r="H8890" t="str">
            <v>CD</v>
          </cell>
        </row>
        <row r="8891">
          <cell r="F8891" t="str">
            <v>CD634532</v>
          </cell>
          <cell r="G8891">
            <v>42416</v>
          </cell>
          <cell r="H8891" t="str">
            <v>CD</v>
          </cell>
        </row>
        <row r="8892">
          <cell r="F8892" t="str">
            <v>CD649911</v>
          </cell>
          <cell r="G8892">
            <v>42416</v>
          </cell>
          <cell r="H8892" t="str">
            <v>CD</v>
          </cell>
        </row>
        <row r="8893">
          <cell r="F8893" t="str">
            <v>CD638520</v>
          </cell>
          <cell r="G8893">
            <v>42416</v>
          </cell>
          <cell r="H8893" t="str">
            <v>CD</v>
          </cell>
        </row>
        <row r="8894">
          <cell r="F8894" t="str">
            <v>CD637505</v>
          </cell>
          <cell r="G8894">
            <v>42416</v>
          </cell>
          <cell r="H8894" t="str">
            <v>CD</v>
          </cell>
        </row>
        <row r="8895">
          <cell r="F8895" t="str">
            <v>CD645789</v>
          </cell>
          <cell r="G8895">
            <v>42416</v>
          </cell>
          <cell r="H8895" t="str">
            <v>CD</v>
          </cell>
        </row>
        <row r="8896">
          <cell r="F8896" t="str">
            <v>CD646044</v>
          </cell>
          <cell r="G8896">
            <v>42416</v>
          </cell>
          <cell r="H8896" t="str">
            <v>CD</v>
          </cell>
        </row>
        <row r="8897">
          <cell r="F8897" t="str">
            <v>CD646340</v>
          </cell>
          <cell r="G8897">
            <v>42416</v>
          </cell>
          <cell r="H8897" t="str">
            <v>CD</v>
          </cell>
        </row>
        <row r="8898">
          <cell r="F8898" t="str">
            <v>CD646368</v>
          </cell>
          <cell r="G8898">
            <v>42416</v>
          </cell>
          <cell r="H8898" t="str">
            <v>CD</v>
          </cell>
        </row>
        <row r="8899">
          <cell r="F8899" t="str">
            <v>CD636738</v>
          </cell>
          <cell r="G8899">
            <v>42416</v>
          </cell>
          <cell r="H8899" t="str">
            <v>CD</v>
          </cell>
        </row>
        <row r="8900">
          <cell r="F8900" t="str">
            <v>CD639394</v>
          </cell>
          <cell r="G8900">
            <v>42416</v>
          </cell>
          <cell r="H8900" t="str">
            <v>CD</v>
          </cell>
        </row>
        <row r="8901">
          <cell r="F8901" t="str">
            <v>CD638752</v>
          </cell>
          <cell r="G8901">
            <v>42416</v>
          </cell>
          <cell r="H8901" t="str">
            <v>CD</v>
          </cell>
        </row>
        <row r="8902">
          <cell r="F8902" t="str">
            <v>CD645752</v>
          </cell>
          <cell r="G8902">
            <v>42416</v>
          </cell>
          <cell r="H8902" t="str">
            <v>CD</v>
          </cell>
        </row>
        <row r="8903">
          <cell r="F8903" t="str">
            <v>CD647429</v>
          </cell>
          <cell r="G8903">
            <v>42416</v>
          </cell>
          <cell r="H8903" t="str">
            <v>CD</v>
          </cell>
        </row>
        <row r="8904">
          <cell r="F8904" t="str">
            <v>CD647415</v>
          </cell>
          <cell r="G8904">
            <v>42416</v>
          </cell>
          <cell r="H8904" t="str">
            <v>CD</v>
          </cell>
        </row>
        <row r="8905">
          <cell r="F8905" t="str">
            <v>CD641630</v>
          </cell>
          <cell r="G8905">
            <v>42416</v>
          </cell>
          <cell r="H8905" t="str">
            <v>CD</v>
          </cell>
        </row>
        <row r="8906">
          <cell r="F8906" t="str">
            <v>CD651191</v>
          </cell>
          <cell r="G8906">
            <v>42419</v>
          </cell>
          <cell r="H8906" t="str">
            <v>CD</v>
          </cell>
        </row>
        <row r="8907">
          <cell r="F8907" t="str">
            <v>CD650218</v>
          </cell>
          <cell r="G8907">
            <v>42419</v>
          </cell>
          <cell r="H8907" t="str">
            <v>CD</v>
          </cell>
        </row>
        <row r="8908">
          <cell r="F8908" t="str">
            <v>CD651832</v>
          </cell>
          <cell r="G8908">
            <v>42419</v>
          </cell>
          <cell r="H8908" t="str">
            <v>CD</v>
          </cell>
        </row>
        <row r="8909">
          <cell r="F8909" t="str">
            <v>CH75884</v>
          </cell>
          <cell r="G8909">
            <v>42419</v>
          </cell>
          <cell r="H8909" t="str">
            <v>CH</v>
          </cell>
        </row>
        <row r="8910">
          <cell r="F8910" t="str">
            <v>CD652146</v>
          </cell>
          <cell r="G8910">
            <v>42419</v>
          </cell>
          <cell r="H8910" t="str">
            <v>CD</v>
          </cell>
        </row>
        <row r="8911">
          <cell r="F8911" t="str">
            <v>CD633381</v>
          </cell>
          <cell r="G8911">
            <v>42419</v>
          </cell>
          <cell r="H8911" t="str">
            <v>CD</v>
          </cell>
        </row>
        <row r="8912">
          <cell r="F8912" t="str">
            <v>CD652208</v>
          </cell>
          <cell r="G8912">
            <v>42419</v>
          </cell>
          <cell r="H8912" t="str">
            <v>CD</v>
          </cell>
        </row>
        <row r="8913">
          <cell r="F8913" t="str">
            <v>CD651783</v>
          </cell>
          <cell r="G8913">
            <v>42419</v>
          </cell>
          <cell r="H8913" t="str">
            <v>CD</v>
          </cell>
        </row>
        <row r="8914">
          <cell r="F8914" t="str">
            <v>CD651795</v>
          </cell>
          <cell r="G8914">
            <v>42419</v>
          </cell>
          <cell r="H8914" t="str">
            <v>CD</v>
          </cell>
        </row>
        <row r="8915">
          <cell r="F8915" t="str">
            <v>CD651771</v>
          </cell>
          <cell r="G8915">
            <v>42419</v>
          </cell>
          <cell r="H8915" t="str">
            <v>CD</v>
          </cell>
        </row>
        <row r="8916">
          <cell r="F8916" t="str">
            <v>CD651724</v>
          </cell>
          <cell r="G8916">
            <v>42419</v>
          </cell>
          <cell r="H8916" t="str">
            <v>CD</v>
          </cell>
        </row>
        <row r="8917">
          <cell r="F8917" t="str">
            <v>CD650736</v>
          </cell>
          <cell r="G8917">
            <v>42419</v>
          </cell>
          <cell r="H8917" t="str">
            <v>CD</v>
          </cell>
        </row>
        <row r="8918">
          <cell r="F8918" t="str">
            <v>CD650568</v>
          </cell>
          <cell r="G8918">
            <v>42419</v>
          </cell>
          <cell r="H8918" t="str">
            <v>CD</v>
          </cell>
        </row>
        <row r="8919">
          <cell r="F8919" t="str">
            <v>CD650561</v>
          </cell>
          <cell r="G8919">
            <v>42419</v>
          </cell>
          <cell r="H8919" t="str">
            <v>CD</v>
          </cell>
        </row>
        <row r="8920">
          <cell r="F8920" t="str">
            <v>CD650470</v>
          </cell>
          <cell r="G8920">
            <v>42419</v>
          </cell>
          <cell r="H8920" t="str">
            <v>CD</v>
          </cell>
        </row>
        <row r="8921">
          <cell r="F8921" t="str">
            <v>CD650198</v>
          </cell>
          <cell r="G8921">
            <v>42419</v>
          </cell>
          <cell r="H8921" t="str">
            <v>CD</v>
          </cell>
        </row>
        <row r="8922">
          <cell r="F8922" t="str">
            <v>CD650081</v>
          </cell>
          <cell r="G8922">
            <v>42419</v>
          </cell>
          <cell r="H8922" t="str">
            <v>CD</v>
          </cell>
        </row>
        <row r="8923">
          <cell r="F8923" t="str">
            <v>CD632703</v>
          </cell>
          <cell r="G8923">
            <v>42419</v>
          </cell>
          <cell r="H8923" t="str">
            <v>CD</v>
          </cell>
        </row>
        <row r="8924">
          <cell r="F8924" t="str">
            <v>CD650559</v>
          </cell>
          <cell r="G8924">
            <v>42419</v>
          </cell>
          <cell r="H8924" t="str">
            <v>CD</v>
          </cell>
        </row>
        <row r="8925">
          <cell r="F8925" t="str">
            <v>CD648837</v>
          </cell>
          <cell r="G8925">
            <v>42419</v>
          </cell>
          <cell r="H8925" t="str">
            <v>CD</v>
          </cell>
        </row>
        <row r="8926">
          <cell r="F8926" t="str">
            <v>CD650066</v>
          </cell>
          <cell r="G8926">
            <v>42419</v>
          </cell>
          <cell r="H8926" t="str">
            <v>CD</v>
          </cell>
        </row>
        <row r="8927">
          <cell r="F8927" t="str">
            <v>CD648835</v>
          </cell>
          <cell r="G8927">
            <v>42419</v>
          </cell>
          <cell r="H8927" t="str">
            <v>CD</v>
          </cell>
        </row>
        <row r="8928">
          <cell r="F8928" t="str">
            <v>CD650102</v>
          </cell>
          <cell r="G8928">
            <v>42419</v>
          </cell>
          <cell r="H8928" t="str">
            <v>CD</v>
          </cell>
        </row>
        <row r="8929">
          <cell r="F8929" t="str">
            <v>CD650038</v>
          </cell>
          <cell r="G8929">
            <v>42419</v>
          </cell>
          <cell r="H8929" t="str">
            <v>CD</v>
          </cell>
        </row>
        <row r="8930">
          <cell r="F8930" t="str">
            <v>CD650138</v>
          </cell>
          <cell r="G8930">
            <v>42419</v>
          </cell>
          <cell r="H8930" t="str">
            <v>CD</v>
          </cell>
        </row>
        <row r="8931">
          <cell r="F8931" t="str">
            <v>CD650129</v>
          </cell>
          <cell r="G8931">
            <v>42419</v>
          </cell>
          <cell r="H8931" t="str">
            <v>CD</v>
          </cell>
        </row>
        <row r="8932">
          <cell r="F8932" t="str">
            <v>CD650264</v>
          </cell>
          <cell r="G8932">
            <v>42419</v>
          </cell>
          <cell r="H8932" t="str">
            <v>CD</v>
          </cell>
        </row>
        <row r="8933">
          <cell r="F8933" t="str">
            <v>CD663816</v>
          </cell>
          <cell r="G8933">
            <v>42445</v>
          </cell>
          <cell r="H8933" t="str">
            <v>CD</v>
          </cell>
        </row>
        <row r="8934">
          <cell r="F8934" t="str">
            <v>CD662711</v>
          </cell>
          <cell r="G8934">
            <v>42445</v>
          </cell>
          <cell r="H8934" t="str">
            <v>CD</v>
          </cell>
        </row>
        <row r="8935">
          <cell r="F8935" t="str">
            <v>CD653070</v>
          </cell>
          <cell r="G8935">
            <v>42445</v>
          </cell>
          <cell r="H8935" t="str">
            <v>CD</v>
          </cell>
        </row>
        <row r="8936">
          <cell r="F8936" t="str">
            <v>CD653828</v>
          </cell>
          <cell r="G8936">
            <v>42445</v>
          </cell>
          <cell r="H8936" t="str">
            <v>CD</v>
          </cell>
        </row>
        <row r="8937">
          <cell r="F8937" t="str">
            <v>CD653833</v>
          </cell>
          <cell r="G8937">
            <v>42445</v>
          </cell>
          <cell r="H8937" t="str">
            <v>CD</v>
          </cell>
        </row>
        <row r="8938">
          <cell r="F8938" t="str">
            <v>CD653085</v>
          </cell>
          <cell r="G8938">
            <v>42445</v>
          </cell>
          <cell r="H8938" t="str">
            <v>CD</v>
          </cell>
        </row>
        <row r="8939">
          <cell r="F8939" t="str">
            <v>CD653855</v>
          </cell>
          <cell r="G8939">
            <v>42445</v>
          </cell>
          <cell r="H8939" t="str">
            <v>CD</v>
          </cell>
        </row>
        <row r="8940">
          <cell r="F8940" t="str">
            <v>CD654942</v>
          </cell>
          <cell r="G8940">
            <v>42445</v>
          </cell>
          <cell r="H8940" t="str">
            <v>CD</v>
          </cell>
        </row>
        <row r="8941">
          <cell r="F8941" t="str">
            <v>CD654086</v>
          </cell>
          <cell r="G8941">
            <v>42445</v>
          </cell>
          <cell r="H8941" t="str">
            <v>CD</v>
          </cell>
        </row>
        <row r="8942">
          <cell r="F8942" t="str">
            <v>CD656418</v>
          </cell>
          <cell r="G8942">
            <v>42445</v>
          </cell>
          <cell r="H8942" t="str">
            <v>CD</v>
          </cell>
        </row>
        <row r="8943">
          <cell r="F8943" t="str">
            <v>CD657388</v>
          </cell>
          <cell r="G8943">
            <v>42445</v>
          </cell>
          <cell r="H8943" t="str">
            <v>CD</v>
          </cell>
        </row>
        <row r="8944">
          <cell r="F8944" t="str">
            <v>CD657905</v>
          </cell>
          <cell r="G8944">
            <v>42445</v>
          </cell>
          <cell r="H8944" t="str">
            <v>CD</v>
          </cell>
        </row>
        <row r="8945">
          <cell r="F8945" t="str">
            <v>CD657049</v>
          </cell>
          <cell r="G8945">
            <v>42445</v>
          </cell>
          <cell r="H8945" t="str">
            <v>CD</v>
          </cell>
        </row>
        <row r="8946">
          <cell r="F8946" t="str">
            <v>CD658719</v>
          </cell>
          <cell r="G8946">
            <v>42445</v>
          </cell>
          <cell r="H8946" t="str">
            <v>CD</v>
          </cell>
        </row>
        <row r="8947">
          <cell r="F8947" t="str">
            <v>CD657718</v>
          </cell>
          <cell r="G8947">
            <v>42445</v>
          </cell>
          <cell r="H8947" t="str">
            <v>CD</v>
          </cell>
        </row>
        <row r="8948">
          <cell r="F8948" t="str">
            <v>CD659485</v>
          </cell>
          <cell r="G8948">
            <v>42445</v>
          </cell>
          <cell r="H8948" t="str">
            <v>CD</v>
          </cell>
        </row>
        <row r="8949">
          <cell r="F8949" t="str">
            <v>CD659486</v>
          </cell>
          <cell r="G8949">
            <v>42445</v>
          </cell>
          <cell r="H8949" t="str">
            <v>CD</v>
          </cell>
        </row>
        <row r="8950">
          <cell r="F8950" t="str">
            <v>CD660452</v>
          </cell>
          <cell r="G8950">
            <v>42445</v>
          </cell>
          <cell r="H8950" t="str">
            <v>CD</v>
          </cell>
        </row>
        <row r="8951">
          <cell r="F8951" t="str">
            <v>CD653083</v>
          </cell>
          <cell r="G8951">
            <v>42445</v>
          </cell>
          <cell r="H8951" t="str">
            <v>CD</v>
          </cell>
        </row>
        <row r="8952">
          <cell r="F8952" t="str">
            <v>CD659597</v>
          </cell>
          <cell r="G8952">
            <v>42445</v>
          </cell>
          <cell r="H8952" t="str">
            <v>CD</v>
          </cell>
        </row>
        <row r="8953">
          <cell r="F8953" t="str">
            <v>CD661207</v>
          </cell>
          <cell r="G8953">
            <v>42445</v>
          </cell>
          <cell r="H8953" t="str">
            <v>CD</v>
          </cell>
        </row>
        <row r="8954">
          <cell r="F8954" t="str">
            <v>CD658760</v>
          </cell>
          <cell r="G8954">
            <v>42445</v>
          </cell>
          <cell r="H8954" t="str">
            <v>CD</v>
          </cell>
        </row>
        <row r="8955">
          <cell r="F8955" t="str">
            <v>CD657059</v>
          </cell>
          <cell r="G8955">
            <v>42445</v>
          </cell>
          <cell r="H8955" t="str">
            <v>CD</v>
          </cell>
        </row>
        <row r="8956">
          <cell r="F8956" t="str">
            <v>CD666225</v>
          </cell>
          <cell r="G8956">
            <v>42445</v>
          </cell>
          <cell r="H8956" t="str">
            <v>CD</v>
          </cell>
        </row>
        <row r="8957">
          <cell r="F8957" t="str">
            <v>CD664428</v>
          </cell>
          <cell r="G8957">
            <v>42445</v>
          </cell>
          <cell r="H8957" t="str">
            <v>CD</v>
          </cell>
        </row>
        <row r="8958">
          <cell r="F8958" t="str">
            <v>CD665711</v>
          </cell>
          <cell r="G8958">
            <v>42445</v>
          </cell>
          <cell r="H8958" t="str">
            <v>CD</v>
          </cell>
        </row>
        <row r="8959">
          <cell r="F8959" t="str">
            <v>CD665739</v>
          </cell>
          <cell r="G8959">
            <v>42445</v>
          </cell>
          <cell r="H8959" t="str">
            <v>CD</v>
          </cell>
        </row>
        <row r="8960">
          <cell r="F8960" t="str">
            <v>CD664897</v>
          </cell>
          <cell r="G8960">
            <v>42445</v>
          </cell>
          <cell r="H8960" t="str">
            <v>CD</v>
          </cell>
        </row>
        <row r="8961">
          <cell r="F8961" t="str">
            <v>CD656339</v>
          </cell>
          <cell r="G8961">
            <v>42445</v>
          </cell>
          <cell r="H8961" t="str">
            <v>CD</v>
          </cell>
        </row>
        <row r="8962">
          <cell r="F8962" t="str">
            <v>CD654151</v>
          </cell>
          <cell r="G8962">
            <v>42445</v>
          </cell>
          <cell r="H8962" t="str">
            <v>CD</v>
          </cell>
        </row>
        <row r="8963">
          <cell r="F8963" t="str">
            <v>CD662785</v>
          </cell>
          <cell r="G8963">
            <v>42445</v>
          </cell>
          <cell r="H8963" t="str">
            <v>CD</v>
          </cell>
        </row>
        <row r="8964">
          <cell r="F8964" t="str">
            <v>CD660856</v>
          </cell>
          <cell r="G8964">
            <v>42445</v>
          </cell>
          <cell r="H8964" t="str">
            <v>CD</v>
          </cell>
        </row>
        <row r="8965">
          <cell r="F8965" t="str">
            <v>CD665319</v>
          </cell>
          <cell r="G8965">
            <v>42445</v>
          </cell>
          <cell r="H8965" t="str">
            <v>CD</v>
          </cell>
        </row>
        <row r="8966">
          <cell r="F8966" t="str">
            <v>CD663784</v>
          </cell>
          <cell r="G8966">
            <v>42445</v>
          </cell>
          <cell r="H8966" t="str">
            <v>CD</v>
          </cell>
        </row>
        <row r="8967">
          <cell r="F8967" t="str">
            <v>CD662080</v>
          </cell>
          <cell r="G8967">
            <v>42445</v>
          </cell>
          <cell r="H8967" t="str">
            <v>CD</v>
          </cell>
        </row>
        <row r="8968">
          <cell r="F8968" t="str">
            <v>CD660967</v>
          </cell>
          <cell r="G8968">
            <v>42445</v>
          </cell>
          <cell r="H8968" t="str">
            <v>CD</v>
          </cell>
        </row>
        <row r="8969">
          <cell r="F8969" t="str">
            <v>CD660876</v>
          </cell>
          <cell r="G8969">
            <v>42445</v>
          </cell>
          <cell r="H8969" t="str">
            <v>CD</v>
          </cell>
        </row>
        <row r="8970">
          <cell r="F8970" t="str">
            <v>CD660846</v>
          </cell>
          <cell r="G8970">
            <v>42445</v>
          </cell>
          <cell r="H8970" t="str">
            <v>CD</v>
          </cell>
        </row>
        <row r="8971">
          <cell r="F8971" t="str">
            <v>CD660744</v>
          </cell>
          <cell r="G8971">
            <v>42445</v>
          </cell>
          <cell r="H8971" t="str">
            <v>CD</v>
          </cell>
        </row>
        <row r="8972">
          <cell r="F8972" t="str">
            <v>CD660733</v>
          </cell>
          <cell r="G8972">
            <v>42445</v>
          </cell>
          <cell r="H8972" t="str">
            <v>CD</v>
          </cell>
        </row>
        <row r="8973">
          <cell r="F8973" t="str">
            <v>CD657773</v>
          </cell>
          <cell r="G8973">
            <v>42445</v>
          </cell>
          <cell r="H8973" t="str">
            <v>CD</v>
          </cell>
        </row>
        <row r="8974">
          <cell r="F8974" t="str">
            <v>CD657053</v>
          </cell>
          <cell r="G8974">
            <v>42445</v>
          </cell>
          <cell r="H8974" t="str">
            <v>CD</v>
          </cell>
        </row>
        <row r="8975">
          <cell r="F8975" t="str">
            <v>CD655331</v>
          </cell>
          <cell r="G8975">
            <v>42445</v>
          </cell>
          <cell r="H8975" t="str">
            <v>CD</v>
          </cell>
        </row>
        <row r="8976">
          <cell r="F8976" t="str">
            <v>CD654113</v>
          </cell>
          <cell r="G8976">
            <v>42445</v>
          </cell>
          <cell r="H8976" t="str">
            <v>CD</v>
          </cell>
        </row>
        <row r="8977">
          <cell r="F8977" t="str">
            <v>CD661557</v>
          </cell>
          <cell r="G8977">
            <v>42445</v>
          </cell>
          <cell r="H8977" t="str">
            <v>CD</v>
          </cell>
        </row>
        <row r="8978">
          <cell r="F8978" t="str">
            <v>CD653832</v>
          </cell>
          <cell r="G8978">
            <v>42445</v>
          </cell>
          <cell r="H8978" t="str">
            <v>CD</v>
          </cell>
        </row>
        <row r="8979">
          <cell r="F8979" t="str">
            <v>CD653826</v>
          </cell>
          <cell r="G8979">
            <v>42445</v>
          </cell>
          <cell r="H8979" t="str">
            <v>CD</v>
          </cell>
        </row>
        <row r="8980">
          <cell r="F8980" t="str">
            <v>CD653821</v>
          </cell>
          <cell r="G8980">
            <v>42445</v>
          </cell>
          <cell r="H8980" t="str">
            <v>CD</v>
          </cell>
        </row>
        <row r="8981">
          <cell r="F8981" t="str">
            <v>CD652881</v>
          </cell>
          <cell r="G8981">
            <v>42445</v>
          </cell>
          <cell r="H8981" t="str">
            <v>CD</v>
          </cell>
        </row>
        <row r="8982">
          <cell r="F8982" t="str">
            <v>CD662081</v>
          </cell>
          <cell r="G8982">
            <v>42445</v>
          </cell>
          <cell r="H8982" t="str">
            <v>CD</v>
          </cell>
        </row>
        <row r="8983">
          <cell r="F8983" t="str">
            <v>CD653829</v>
          </cell>
          <cell r="G8983">
            <v>42445</v>
          </cell>
          <cell r="H8983" t="str">
            <v>CD</v>
          </cell>
        </row>
        <row r="8984">
          <cell r="F8984" t="str">
            <v>CD654945</v>
          </cell>
          <cell r="G8984">
            <v>42445</v>
          </cell>
          <cell r="H8984" t="str">
            <v>CD</v>
          </cell>
        </row>
        <row r="8985">
          <cell r="F8985" t="str">
            <v>CD652567</v>
          </cell>
          <cell r="G8985">
            <v>42445</v>
          </cell>
          <cell r="H8985" t="str">
            <v>CD</v>
          </cell>
        </row>
        <row r="8986">
          <cell r="F8986" t="str">
            <v>CD654231</v>
          </cell>
          <cell r="G8986">
            <v>42445</v>
          </cell>
          <cell r="H8986" t="str">
            <v>CD</v>
          </cell>
        </row>
        <row r="8987">
          <cell r="F8987" t="str">
            <v>CD653707</v>
          </cell>
          <cell r="G8987">
            <v>42445</v>
          </cell>
          <cell r="H8987" t="str">
            <v>CD</v>
          </cell>
        </row>
        <row r="8988">
          <cell r="F8988" t="str">
            <v>CD654245</v>
          </cell>
          <cell r="G8988">
            <v>42445</v>
          </cell>
          <cell r="H8988" t="str">
            <v>CD</v>
          </cell>
        </row>
        <row r="8989">
          <cell r="F8989" t="str">
            <v>CD654425</v>
          </cell>
          <cell r="G8989">
            <v>42445</v>
          </cell>
          <cell r="H8989" t="str">
            <v>CD</v>
          </cell>
        </row>
        <row r="8990">
          <cell r="F8990" t="str">
            <v>CD658911</v>
          </cell>
          <cell r="G8990">
            <v>42445</v>
          </cell>
          <cell r="H8990" t="str">
            <v>CD</v>
          </cell>
        </row>
        <row r="8991">
          <cell r="F8991" t="str">
            <v>CH76287</v>
          </cell>
          <cell r="G8991">
            <v>42445</v>
          </cell>
          <cell r="H8991" t="str">
            <v>CH</v>
          </cell>
        </row>
        <row r="8992">
          <cell r="F8992" t="str">
            <v>CD658794</v>
          </cell>
          <cell r="G8992">
            <v>42445</v>
          </cell>
          <cell r="H8992" t="str">
            <v>CD</v>
          </cell>
        </row>
        <row r="8993">
          <cell r="F8993" t="str">
            <v>CD654479</v>
          </cell>
          <cell r="G8993">
            <v>42445</v>
          </cell>
          <cell r="H8993" t="str">
            <v>CD</v>
          </cell>
        </row>
        <row r="8994">
          <cell r="F8994" t="str">
            <v>CD659675</v>
          </cell>
          <cell r="G8994">
            <v>42445</v>
          </cell>
          <cell r="H8994" t="str">
            <v>CD</v>
          </cell>
        </row>
        <row r="8995">
          <cell r="F8995" t="str">
            <v>CD659406</v>
          </cell>
          <cell r="G8995">
            <v>42445</v>
          </cell>
          <cell r="H8995" t="str">
            <v>CD</v>
          </cell>
        </row>
        <row r="8996">
          <cell r="F8996" t="str">
            <v>CD659229</v>
          </cell>
          <cell r="G8996">
            <v>42445</v>
          </cell>
          <cell r="H8996" t="str">
            <v>CD</v>
          </cell>
        </row>
        <row r="8997">
          <cell r="F8997" t="str">
            <v>CD658013</v>
          </cell>
          <cell r="G8997">
            <v>42445</v>
          </cell>
          <cell r="H8997" t="str">
            <v>CD</v>
          </cell>
        </row>
        <row r="8998">
          <cell r="F8998" t="str">
            <v>CD654815</v>
          </cell>
          <cell r="G8998">
            <v>42445</v>
          </cell>
          <cell r="H8998" t="str">
            <v>CD</v>
          </cell>
        </row>
        <row r="8999">
          <cell r="F8999" t="str">
            <v>CD649631</v>
          </cell>
          <cell r="G8999">
            <v>42445</v>
          </cell>
          <cell r="H8999" t="str">
            <v>CD</v>
          </cell>
        </row>
        <row r="9000">
          <cell r="F9000" t="str">
            <v>CD650566</v>
          </cell>
          <cell r="G9000">
            <v>42445</v>
          </cell>
          <cell r="H9000" t="str">
            <v>CD</v>
          </cell>
        </row>
        <row r="9001">
          <cell r="F9001" t="str">
            <v>CD644977</v>
          </cell>
          <cell r="G9001">
            <v>42445</v>
          </cell>
          <cell r="H9001" t="str">
            <v>CD</v>
          </cell>
        </row>
        <row r="9002">
          <cell r="F9002" t="str">
            <v>CD648705</v>
          </cell>
          <cell r="G9002">
            <v>42445</v>
          </cell>
          <cell r="H9002" t="str">
            <v>CD</v>
          </cell>
        </row>
        <row r="9003">
          <cell r="F9003" t="str">
            <v>CD648710</v>
          </cell>
          <cell r="G9003">
            <v>42445</v>
          </cell>
          <cell r="H9003" t="str">
            <v>CD</v>
          </cell>
        </row>
        <row r="9004">
          <cell r="F9004" t="str">
            <v>CD650572</v>
          </cell>
          <cell r="G9004">
            <v>42445</v>
          </cell>
          <cell r="H9004" t="str">
            <v>CD</v>
          </cell>
        </row>
        <row r="9005">
          <cell r="F9005" t="str">
            <v>CD644986</v>
          </cell>
          <cell r="G9005">
            <v>42445</v>
          </cell>
          <cell r="H9005" t="str">
            <v>CD</v>
          </cell>
        </row>
        <row r="9006">
          <cell r="F9006" t="str">
            <v>CD640105</v>
          </cell>
          <cell r="G9006">
            <v>42445</v>
          </cell>
          <cell r="H9006" t="str">
            <v>CD</v>
          </cell>
        </row>
        <row r="9007">
          <cell r="F9007" t="str">
            <v>CD652665</v>
          </cell>
          <cell r="G9007">
            <v>42445</v>
          </cell>
          <cell r="H9007" t="str">
            <v>CD</v>
          </cell>
        </row>
        <row r="9008">
          <cell r="F9008" t="str">
            <v>CD638119</v>
          </cell>
          <cell r="G9008">
            <v>42445</v>
          </cell>
          <cell r="H9008" t="str">
            <v>CD</v>
          </cell>
        </row>
        <row r="9009">
          <cell r="F9009" t="str">
            <v>CD636421</v>
          </cell>
          <cell r="G9009">
            <v>42445</v>
          </cell>
          <cell r="H9009" t="str">
            <v>CD</v>
          </cell>
        </row>
        <row r="9010">
          <cell r="F9010" t="str">
            <v>CD652475</v>
          </cell>
          <cell r="G9010">
            <v>42445</v>
          </cell>
          <cell r="H9010" t="str">
            <v>CD</v>
          </cell>
        </row>
        <row r="9011">
          <cell r="F9011" t="str">
            <v>CD649842</v>
          </cell>
          <cell r="G9011">
            <v>42445</v>
          </cell>
          <cell r="H9011" t="str">
            <v>CD</v>
          </cell>
        </row>
        <row r="9012">
          <cell r="F9012" t="str">
            <v>CD641861</v>
          </cell>
          <cell r="G9012">
            <v>42445</v>
          </cell>
          <cell r="H9012" t="str">
            <v>CD</v>
          </cell>
        </row>
        <row r="9013">
          <cell r="F9013" t="str">
            <v>CD641525</v>
          </cell>
          <cell r="G9013">
            <v>42445</v>
          </cell>
          <cell r="H9013" t="str">
            <v>CD</v>
          </cell>
        </row>
        <row r="9014">
          <cell r="F9014" t="str">
            <v>CD639440</v>
          </cell>
          <cell r="G9014">
            <v>42445</v>
          </cell>
          <cell r="H9014" t="str">
            <v>CD</v>
          </cell>
        </row>
        <row r="9015">
          <cell r="F9015" t="str">
            <v>CD638102</v>
          </cell>
          <cell r="G9015">
            <v>42445</v>
          </cell>
          <cell r="H9015" t="str">
            <v>CD</v>
          </cell>
        </row>
        <row r="9016">
          <cell r="F9016" t="str">
            <v>CD642253</v>
          </cell>
          <cell r="G9016">
            <v>42445</v>
          </cell>
          <cell r="H9016" t="str">
            <v>CD</v>
          </cell>
        </row>
        <row r="9017">
          <cell r="F9017" t="str">
            <v>CD653965</v>
          </cell>
          <cell r="G9017">
            <v>42445</v>
          </cell>
          <cell r="H9017" t="str">
            <v>CD</v>
          </cell>
        </row>
        <row r="9018">
          <cell r="F9018" t="str">
            <v>CD650660</v>
          </cell>
          <cell r="G9018">
            <v>42445</v>
          </cell>
          <cell r="H9018" t="str">
            <v>CD</v>
          </cell>
        </row>
        <row r="9019">
          <cell r="F9019" t="str">
            <v>CD649301</v>
          </cell>
          <cell r="G9019">
            <v>42445</v>
          </cell>
          <cell r="H9019" t="str">
            <v>CD</v>
          </cell>
        </row>
        <row r="9020">
          <cell r="F9020" t="str">
            <v>CD663753</v>
          </cell>
          <cell r="G9020">
            <v>42445</v>
          </cell>
          <cell r="H9020" t="str">
            <v>CD</v>
          </cell>
        </row>
        <row r="9021">
          <cell r="F9021" t="str">
            <v>CD657999</v>
          </cell>
          <cell r="G9021">
            <v>42445</v>
          </cell>
          <cell r="H9021" t="str">
            <v>CD</v>
          </cell>
        </row>
        <row r="9022">
          <cell r="F9022" t="str">
            <v>CD651843</v>
          </cell>
          <cell r="G9022">
            <v>42445</v>
          </cell>
          <cell r="H9022" t="str">
            <v>CD</v>
          </cell>
        </row>
        <row r="9023">
          <cell r="F9023" t="str">
            <v>CD644883</v>
          </cell>
          <cell r="G9023">
            <v>42445</v>
          </cell>
          <cell r="H9023" t="str">
            <v>CD</v>
          </cell>
        </row>
        <row r="9024">
          <cell r="F9024" t="str">
            <v>CD643236</v>
          </cell>
          <cell r="G9024">
            <v>42445</v>
          </cell>
          <cell r="H9024" t="str">
            <v>CD</v>
          </cell>
        </row>
        <row r="9025">
          <cell r="F9025" t="str">
            <v>CD663256</v>
          </cell>
          <cell r="G9025">
            <v>42445</v>
          </cell>
          <cell r="H9025" t="str">
            <v>CD</v>
          </cell>
        </row>
        <row r="9026">
          <cell r="F9026" t="str">
            <v>CD653683</v>
          </cell>
          <cell r="G9026">
            <v>42445</v>
          </cell>
          <cell r="H9026" t="str">
            <v>CD</v>
          </cell>
        </row>
        <row r="9027">
          <cell r="F9027" t="str">
            <v>CQ69930</v>
          </cell>
          <cell r="G9027">
            <v>42445</v>
          </cell>
          <cell r="H9027" t="str">
            <v>CQ</v>
          </cell>
        </row>
        <row r="9028">
          <cell r="F9028" t="str">
            <v>CD654544</v>
          </cell>
          <cell r="G9028">
            <v>42445</v>
          </cell>
          <cell r="H9028" t="str">
            <v>CD</v>
          </cell>
        </row>
        <row r="9029">
          <cell r="F9029" t="str">
            <v>CD656920</v>
          </cell>
          <cell r="G9029">
            <v>42444</v>
          </cell>
          <cell r="H9029" t="str">
            <v>CD</v>
          </cell>
        </row>
        <row r="9030">
          <cell r="F9030" t="str">
            <v>CD656525</v>
          </cell>
          <cell r="G9030">
            <v>42444</v>
          </cell>
          <cell r="H9030" t="str">
            <v>CD</v>
          </cell>
        </row>
        <row r="9031">
          <cell r="F9031" t="str">
            <v>CD656462</v>
          </cell>
          <cell r="G9031">
            <v>42444</v>
          </cell>
          <cell r="H9031" t="str">
            <v>CD</v>
          </cell>
        </row>
        <row r="9032">
          <cell r="F9032" t="str">
            <v>CD656046</v>
          </cell>
          <cell r="G9032">
            <v>42444</v>
          </cell>
          <cell r="H9032" t="str">
            <v>CD</v>
          </cell>
        </row>
        <row r="9033">
          <cell r="F9033" t="str">
            <v>CD655504</v>
          </cell>
          <cell r="G9033">
            <v>42444</v>
          </cell>
          <cell r="H9033" t="str">
            <v>CD</v>
          </cell>
        </row>
        <row r="9034">
          <cell r="F9034" t="str">
            <v>CD655117</v>
          </cell>
          <cell r="G9034">
            <v>42444</v>
          </cell>
          <cell r="H9034" t="str">
            <v>CD</v>
          </cell>
        </row>
        <row r="9035">
          <cell r="F9035" t="str">
            <v>CD654568</v>
          </cell>
          <cell r="G9035">
            <v>42444</v>
          </cell>
          <cell r="H9035" t="str">
            <v>CD</v>
          </cell>
        </row>
        <row r="9036">
          <cell r="F9036" t="str">
            <v>CD653374</v>
          </cell>
          <cell r="G9036">
            <v>42444</v>
          </cell>
          <cell r="H9036" t="str">
            <v>CD</v>
          </cell>
        </row>
        <row r="9037">
          <cell r="F9037" t="str">
            <v>CD652975</v>
          </cell>
          <cell r="G9037">
            <v>42444</v>
          </cell>
          <cell r="H9037" t="str">
            <v>CD</v>
          </cell>
        </row>
        <row r="9038">
          <cell r="F9038" t="str">
            <v>CD652498</v>
          </cell>
          <cell r="G9038">
            <v>42444</v>
          </cell>
          <cell r="H9038" t="str">
            <v>CD</v>
          </cell>
        </row>
        <row r="9039">
          <cell r="F9039" t="str">
            <v>CD652317</v>
          </cell>
          <cell r="G9039">
            <v>42444</v>
          </cell>
          <cell r="H9039" t="str">
            <v>CD</v>
          </cell>
        </row>
        <row r="9040">
          <cell r="F9040" t="str">
            <v>CD652267</v>
          </cell>
          <cell r="G9040">
            <v>42444</v>
          </cell>
          <cell r="H9040" t="str">
            <v>CD</v>
          </cell>
        </row>
        <row r="9041">
          <cell r="F9041" t="str">
            <v>CD651154</v>
          </cell>
          <cell r="G9041">
            <v>42444</v>
          </cell>
          <cell r="H9041" t="str">
            <v>CD</v>
          </cell>
        </row>
        <row r="9042">
          <cell r="F9042" t="str">
            <v>CD649731</v>
          </cell>
          <cell r="G9042">
            <v>42444</v>
          </cell>
          <cell r="H9042" t="str">
            <v>CD</v>
          </cell>
        </row>
        <row r="9043">
          <cell r="F9043" t="str">
            <v>CD648480</v>
          </cell>
          <cell r="G9043">
            <v>42444</v>
          </cell>
          <cell r="H9043" t="str">
            <v>CD</v>
          </cell>
        </row>
        <row r="9044">
          <cell r="F9044" t="str">
            <v>CD650829</v>
          </cell>
          <cell r="G9044">
            <v>42444</v>
          </cell>
          <cell r="H9044" t="str">
            <v>CD</v>
          </cell>
        </row>
        <row r="9045">
          <cell r="F9045" t="str">
            <v>CD652318</v>
          </cell>
          <cell r="G9045">
            <v>42444</v>
          </cell>
          <cell r="H9045" t="str">
            <v>CD</v>
          </cell>
        </row>
        <row r="9046">
          <cell r="F9046" t="str">
            <v>CD655037</v>
          </cell>
          <cell r="G9046">
            <v>42444</v>
          </cell>
          <cell r="H9046" t="str">
            <v>CD</v>
          </cell>
        </row>
        <row r="9047">
          <cell r="F9047" t="str">
            <v>CD655859</v>
          </cell>
          <cell r="G9047">
            <v>42444</v>
          </cell>
          <cell r="H9047" t="str">
            <v>CD</v>
          </cell>
        </row>
        <row r="9048">
          <cell r="F9048" t="str">
            <v>CD655703</v>
          </cell>
          <cell r="G9048">
            <v>42444</v>
          </cell>
          <cell r="H9048" t="str">
            <v>CD</v>
          </cell>
        </row>
        <row r="9049">
          <cell r="F9049" t="str">
            <v>CD656901</v>
          </cell>
          <cell r="G9049">
            <v>42444</v>
          </cell>
          <cell r="H9049" t="str">
            <v>CD</v>
          </cell>
        </row>
        <row r="9050">
          <cell r="F9050" t="str">
            <v>CD651544</v>
          </cell>
          <cell r="G9050">
            <v>42444</v>
          </cell>
          <cell r="H9050" t="str">
            <v>CD</v>
          </cell>
        </row>
        <row r="9051">
          <cell r="F9051" t="str">
            <v>CD653507</v>
          </cell>
          <cell r="G9051">
            <v>42444</v>
          </cell>
          <cell r="H9051" t="str">
            <v>CD</v>
          </cell>
        </row>
        <row r="9052">
          <cell r="F9052" t="str">
            <v>CD653313</v>
          </cell>
          <cell r="G9052">
            <v>42444</v>
          </cell>
          <cell r="H9052" t="str">
            <v>CD</v>
          </cell>
        </row>
        <row r="9053">
          <cell r="F9053" t="str">
            <v>CD654747</v>
          </cell>
          <cell r="G9053">
            <v>42444</v>
          </cell>
          <cell r="H9053" t="str">
            <v>CD</v>
          </cell>
        </row>
        <row r="9054">
          <cell r="F9054" t="str">
            <v>CD654802</v>
          </cell>
          <cell r="G9054">
            <v>42444</v>
          </cell>
          <cell r="H9054" t="str">
            <v>CD</v>
          </cell>
        </row>
        <row r="9055">
          <cell r="F9055" t="str">
            <v>CD653726</v>
          </cell>
          <cell r="G9055">
            <v>42444</v>
          </cell>
          <cell r="H9055" t="str">
            <v>CD</v>
          </cell>
        </row>
        <row r="9056">
          <cell r="F9056" t="str">
            <v>CD656139</v>
          </cell>
          <cell r="G9056">
            <v>42444</v>
          </cell>
          <cell r="H9056" t="str">
            <v>CD</v>
          </cell>
        </row>
        <row r="9057">
          <cell r="F9057" t="str">
            <v>CD655165</v>
          </cell>
          <cell r="G9057">
            <v>42444</v>
          </cell>
          <cell r="H9057" t="str">
            <v>CD</v>
          </cell>
        </row>
        <row r="9058">
          <cell r="F9058" t="str">
            <v>CD655621</v>
          </cell>
          <cell r="G9058">
            <v>42444</v>
          </cell>
          <cell r="H9058" t="str">
            <v>CD</v>
          </cell>
        </row>
        <row r="9059">
          <cell r="F9059" t="str">
            <v>CD655436</v>
          </cell>
          <cell r="G9059">
            <v>42444</v>
          </cell>
          <cell r="H9059" t="str">
            <v>CD</v>
          </cell>
        </row>
        <row r="9060">
          <cell r="F9060" t="str">
            <v>CD655451</v>
          </cell>
          <cell r="G9060">
            <v>42444</v>
          </cell>
          <cell r="H9060" t="str">
            <v>CD</v>
          </cell>
        </row>
        <row r="9061">
          <cell r="F9061" t="str">
            <v>CD649383</v>
          </cell>
          <cell r="G9061">
            <v>42444</v>
          </cell>
          <cell r="H9061" t="str">
            <v>CD</v>
          </cell>
        </row>
        <row r="9062">
          <cell r="F9062" t="str">
            <v>CD656839</v>
          </cell>
          <cell r="G9062">
            <v>42444</v>
          </cell>
          <cell r="H9062" t="str">
            <v>CD</v>
          </cell>
        </row>
        <row r="9063">
          <cell r="F9063" t="str">
            <v>CD657705</v>
          </cell>
          <cell r="G9063">
            <v>42444</v>
          </cell>
          <cell r="H9063" t="str">
            <v>CD</v>
          </cell>
        </row>
        <row r="9064">
          <cell r="F9064" t="str">
            <v>CD652770</v>
          </cell>
          <cell r="G9064">
            <v>42444</v>
          </cell>
          <cell r="H9064" t="str">
            <v>CD</v>
          </cell>
        </row>
        <row r="9065">
          <cell r="F9065" t="str">
            <v>CD654535</v>
          </cell>
          <cell r="G9065">
            <v>42444</v>
          </cell>
          <cell r="H9065" t="str">
            <v>CD</v>
          </cell>
        </row>
        <row r="9066">
          <cell r="F9066" t="str">
            <v>CD653264</v>
          </cell>
          <cell r="G9066">
            <v>42444</v>
          </cell>
          <cell r="H9066" t="str">
            <v>CD</v>
          </cell>
        </row>
        <row r="9067">
          <cell r="F9067" t="str">
            <v>CD656287</v>
          </cell>
          <cell r="G9067">
            <v>42444</v>
          </cell>
          <cell r="H9067" t="str">
            <v>CD</v>
          </cell>
        </row>
        <row r="9068">
          <cell r="F9068" t="str">
            <v>CD649400</v>
          </cell>
          <cell r="G9068">
            <v>42444</v>
          </cell>
          <cell r="H9068" t="str">
            <v>CD</v>
          </cell>
        </row>
        <row r="9069">
          <cell r="F9069" t="str">
            <v>CD651106</v>
          </cell>
          <cell r="G9069">
            <v>42444</v>
          </cell>
          <cell r="H9069" t="str">
            <v>CD</v>
          </cell>
        </row>
        <row r="9070">
          <cell r="F9070" t="str">
            <v>CD650844</v>
          </cell>
          <cell r="G9070">
            <v>42444</v>
          </cell>
          <cell r="H9070" t="str">
            <v>CD</v>
          </cell>
        </row>
        <row r="9071">
          <cell r="F9071" t="str">
            <v>CD649328</v>
          </cell>
          <cell r="G9071">
            <v>42444</v>
          </cell>
          <cell r="H9071" t="str">
            <v>CD</v>
          </cell>
        </row>
        <row r="9072">
          <cell r="F9072" t="str">
            <v>CD651375</v>
          </cell>
          <cell r="G9072">
            <v>42444</v>
          </cell>
          <cell r="H9072" t="str">
            <v>CD</v>
          </cell>
        </row>
        <row r="9073">
          <cell r="F9073" t="str">
            <v>CD651711</v>
          </cell>
          <cell r="G9073">
            <v>42444</v>
          </cell>
          <cell r="H9073" t="str">
            <v>CD</v>
          </cell>
        </row>
        <row r="9074">
          <cell r="F9074" t="str">
            <v>CD652496</v>
          </cell>
          <cell r="G9074">
            <v>42444</v>
          </cell>
          <cell r="H9074" t="str">
            <v>CD</v>
          </cell>
        </row>
        <row r="9075">
          <cell r="F9075" t="str">
            <v>CD652760</v>
          </cell>
          <cell r="G9075">
            <v>42444</v>
          </cell>
          <cell r="H9075" t="str">
            <v>CD</v>
          </cell>
        </row>
        <row r="9076">
          <cell r="F9076" t="str">
            <v>CD652543</v>
          </cell>
          <cell r="G9076">
            <v>42444</v>
          </cell>
          <cell r="H9076" t="str">
            <v>CD</v>
          </cell>
        </row>
        <row r="9077">
          <cell r="F9077" t="str">
            <v>CD653001</v>
          </cell>
          <cell r="G9077">
            <v>42444</v>
          </cell>
          <cell r="H9077" t="str">
            <v>CD</v>
          </cell>
        </row>
        <row r="9078">
          <cell r="F9078" t="str">
            <v>CD656280</v>
          </cell>
          <cell r="G9078">
            <v>42444</v>
          </cell>
          <cell r="H9078" t="str">
            <v>CD</v>
          </cell>
        </row>
        <row r="9079">
          <cell r="F9079" t="str">
            <v>CD665518</v>
          </cell>
          <cell r="G9079">
            <v>42445</v>
          </cell>
          <cell r="H9079" t="str">
            <v>CD</v>
          </cell>
        </row>
        <row r="9080">
          <cell r="F9080" t="str">
            <v>CH76372</v>
          </cell>
          <cell r="G9080">
            <v>42445</v>
          </cell>
          <cell r="H9080" t="str">
            <v>CH</v>
          </cell>
        </row>
        <row r="9081">
          <cell r="F9081" t="str">
            <v>CH76255</v>
          </cell>
          <cell r="G9081">
            <v>42445</v>
          </cell>
          <cell r="H9081" t="str">
            <v>CH</v>
          </cell>
        </row>
        <row r="9082">
          <cell r="F9082" t="str">
            <v>CH76225</v>
          </cell>
          <cell r="G9082">
            <v>42445</v>
          </cell>
          <cell r="H9082" t="str">
            <v>CH</v>
          </cell>
        </row>
        <row r="9083">
          <cell r="F9083" t="str">
            <v>CD667028</v>
          </cell>
          <cell r="G9083">
            <v>42445</v>
          </cell>
          <cell r="H9083" t="str">
            <v>CD</v>
          </cell>
        </row>
        <row r="9084">
          <cell r="F9084" t="str">
            <v>CD666016</v>
          </cell>
          <cell r="G9084">
            <v>42445</v>
          </cell>
          <cell r="H9084" t="str">
            <v>CD</v>
          </cell>
        </row>
        <row r="9085">
          <cell r="F9085" t="str">
            <v>CD665118</v>
          </cell>
          <cell r="G9085">
            <v>42445</v>
          </cell>
          <cell r="H9085" t="str">
            <v>CD</v>
          </cell>
        </row>
        <row r="9086">
          <cell r="F9086" t="str">
            <v>CD663668</v>
          </cell>
          <cell r="G9086">
            <v>42445</v>
          </cell>
          <cell r="H9086" t="str">
            <v>CD</v>
          </cell>
        </row>
        <row r="9087">
          <cell r="F9087" t="str">
            <v>CD663601</v>
          </cell>
          <cell r="G9087">
            <v>42445</v>
          </cell>
          <cell r="H9087" t="str">
            <v>CD</v>
          </cell>
        </row>
        <row r="9088">
          <cell r="F9088" t="str">
            <v>CD663470</v>
          </cell>
          <cell r="G9088">
            <v>42445</v>
          </cell>
          <cell r="H9088" t="str">
            <v>CD</v>
          </cell>
        </row>
        <row r="9089">
          <cell r="F9089" t="str">
            <v>CD662797</v>
          </cell>
          <cell r="G9089">
            <v>42445</v>
          </cell>
          <cell r="H9089" t="str">
            <v>CD</v>
          </cell>
        </row>
        <row r="9090">
          <cell r="F9090" t="str">
            <v>CD661428</v>
          </cell>
          <cell r="G9090">
            <v>42445</v>
          </cell>
          <cell r="H9090" t="str">
            <v>CD</v>
          </cell>
        </row>
        <row r="9091">
          <cell r="F9091" t="str">
            <v>CD660344</v>
          </cell>
          <cell r="G9091">
            <v>42445</v>
          </cell>
          <cell r="H9091" t="str">
            <v>CD</v>
          </cell>
        </row>
        <row r="9092">
          <cell r="F9092" t="str">
            <v>CD660084</v>
          </cell>
          <cell r="G9092">
            <v>42445</v>
          </cell>
          <cell r="H9092" t="str">
            <v>CD</v>
          </cell>
        </row>
        <row r="9093">
          <cell r="F9093" t="str">
            <v>CD660013</v>
          </cell>
          <cell r="G9093">
            <v>42445</v>
          </cell>
          <cell r="H9093" t="str">
            <v>CD</v>
          </cell>
        </row>
        <row r="9094">
          <cell r="F9094" t="str">
            <v>CD659242</v>
          </cell>
          <cell r="G9094">
            <v>42445</v>
          </cell>
          <cell r="H9094" t="str">
            <v>CD</v>
          </cell>
        </row>
        <row r="9095">
          <cell r="F9095" t="str">
            <v>CD658561</v>
          </cell>
          <cell r="G9095">
            <v>42445</v>
          </cell>
          <cell r="H9095" t="str">
            <v>CD</v>
          </cell>
        </row>
        <row r="9096">
          <cell r="F9096" t="str">
            <v>CD658364</v>
          </cell>
          <cell r="G9096">
            <v>42445</v>
          </cell>
          <cell r="H9096" t="str">
            <v>CD</v>
          </cell>
        </row>
        <row r="9097">
          <cell r="F9097" t="str">
            <v>CD658094</v>
          </cell>
          <cell r="G9097">
            <v>42445</v>
          </cell>
          <cell r="H9097" t="str">
            <v>CD</v>
          </cell>
        </row>
        <row r="9098">
          <cell r="F9098" t="str">
            <v>CD657313</v>
          </cell>
          <cell r="G9098">
            <v>42445</v>
          </cell>
          <cell r="H9098" t="str">
            <v>CD</v>
          </cell>
        </row>
        <row r="9099">
          <cell r="F9099" t="str">
            <v>CD660975</v>
          </cell>
          <cell r="G9099">
            <v>42445</v>
          </cell>
          <cell r="H9099" t="str">
            <v>CD</v>
          </cell>
        </row>
        <row r="9100">
          <cell r="F9100" t="str">
            <v>CD664642</v>
          </cell>
          <cell r="G9100">
            <v>42445</v>
          </cell>
          <cell r="H9100" t="str">
            <v>CD</v>
          </cell>
        </row>
        <row r="9101">
          <cell r="F9101" t="str">
            <v>CD663107</v>
          </cell>
          <cell r="G9101">
            <v>42445</v>
          </cell>
          <cell r="H9101" t="str">
            <v>CD</v>
          </cell>
        </row>
        <row r="9102">
          <cell r="F9102" t="str">
            <v>CD666593</v>
          </cell>
          <cell r="G9102">
            <v>42445</v>
          </cell>
          <cell r="H9102" t="str">
            <v>CD</v>
          </cell>
        </row>
        <row r="9103">
          <cell r="F9103" t="str">
            <v>CH76242</v>
          </cell>
          <cell r="G9103">
            <v>42445</v>
          </cell>
          <cell r="H9103" t="str">
            <v>CH</v>
          </cell>
        </row>
        <row r="9104">
          <cell r="F9104" t="str">
            <v>CH76309</v>
          </cell>
          <cell r="G9104">
            <v>42445</v>
          </cell>
          <cell r="H9104" t="str">
            <v>CH</v>
          </cell>
        </row>
        <row r="9105">
          <cell r="F9105" t="str">
            <v>CH76417</v>
          </cell>
          <cell r="G9105">
            <v>42445</v>
          </cell>
          <cell r="H9105" t="str">
            <v>CH</v>
          </cell>
        </row>
        <row r="9106">
          <cell r="F9106" t="str">
            <v>CH76312</v>
          </cell>
          <cell r="G9106">
            <v>42445</v>
          </cell>
          <cell r="H9106" t="str">
            <v>CH</v>
          </cell>
        </row>
        <row r="9107">
          <cell r="F9107" t="str">
            <v>CH76353</v>
          </cell>
          <cell r="G9107">
            <v>42445</v>
          </cell>
          <cell r="H9107" t="str">
            <v>CH</v>
          </cell>
        </row>
        <row r="9108">
          <cell r="F9108" t="str">
            <v>CH76508</v>
          </cell>
          <cell r="G9108">
            <v>42445</v>
          </cell>
          <cell r="H9108" t="str">
            <v>CH</v>
          </cell>
        </row>
        <row r="9109">
          <cell r="F9109" t="str">
            <v>CH76675</v>
          </cell>
          <cell r="G9109">
            <v>42445</v>
          </cell>
          <cell r="H9109" t="str">
            <v>CH</v>
          </cell>
        </row>
        <row r="9110">
          <cell r="F9110" t="str">
            <v>PR66741</v>
          </cell>
          <cell r="G9110">
            <v>42445</v>
          </cell>
          <cell r="H9110" t="str">
            <v>PR</v>
          </cell>
        </row>
        <row r="9111">
          <cell r="F9111" t="str">
            <v>CD663663</v>
          </cell>
          <cell r="G9111">
            <v>42445</v>
          </cell>
          <cell r="H9111" t="str">
            <v>CD</v>
          </cell>
        </row>
        <row r="9112">
          <cell r="F9112" t="str">
            <v>CD663886</v>
          </cell>
          <cell r="G9112">
            <v>42445</v>
          </cell>
          <cell r="H9112" t="str">
            <v>CD</v>
          </cell>
        </row>
        <row r="9113">
          <cell r="F9113" t="str">
            <v>CD659304</v>
          </cell>
          <cell r="G9113">
            <v>42445</v>
          </cell>
          <cell r="H9113" t="str">
            <v>CD</v>
          </cell>
        </row>
        <row r="9114">
          <cell r="F9114" t="str">
            <v>CD664192</v>
          </cell>
          <cell r="G9114">
            <v>42445</v>
          </cell>
          <cell r="H9114" t="str">
            <v>CD</v>
          </cell>
        </row>
        <row r="9115">
          <cell r="F9115" t="str">
            <v>CD665943</v>
          </cell>
          <cell r="G9115">
            <v>42445</v>
          </cell>
          <cell r="H9115" t="str">
            <v>CD</v>
          </cell>
        </row>
        <row r="9116">
          <cell r="F9116" t="str">
            <v>CD665902</v>
          </cell>
          <cell r="G9116">
            <v>42445</v>
          </cell>
          <cell r="H9116" t="str">
            <v>CD</v>
          </cell>
        </row>
        <row r="9117">
          <cell r="F9117" t="str">
            <v>CD663110</v>
          </cell>
          <cell r="G9117">
            <v>42445</v>
          </cell>
          <cell r="H9117" t="str">
            <v>CD</v>
          </cell>
        </row>
        <row r="9118">
          <cell r="F9118" t="str">
            <v>CD666373</v>
          </cell>
          <cell r="G9118">
            <v>42445</v>
          </cell>
          <cell r="H9118" t="str">
            <v>CD</v>
          </cell>
        </row>
        <row r="9119">
          <cell r="F9119" t="str">
            <v>CD663643</v>
          </cell>
          <cell r="G9119">
            <v>42445</v>
          </cell>
          <cell r="H9119" t="str">
            <v>CD</v>
          </cell>
        </row>
        <row r="9120">
          <cell r="F9120" t="str">
            <v>CD663443</v>
          </cell>
          <cell r="G9120">
            <v>42445</v>
          </cell>
          <cell r="H9120" t="str">
            <v>CD</v>
          </cell>
        </row>
        <row r="9121">
          <cell r="F9121" t="str">
            <v>CD662242</v>
          </cell>
          <cell r="G9121">
            <v>42445</v>
          </cell>
          <cell r="H9121" t="str">
            <v>CD</v>
          </cell>
        </row>
        <row r="9122">
          <cell r="F9122" t="str">
            <v>CD666470</v>
          </cell>
          <cell r="G9122">
            <v>42445</v>
          </cell>
          <cell r="H9122" t="str">
            <v>CD</v>
          </cell>
        </row>
        <row r="9123">
          <cell r="F9123" t="str">
            <v>CD663635</v>
          </cell>
          <cell r="G9123">
            <v>42445</v>
          </cell>
          <cell r="H9123" t="str">
            <v>CD</v>
          </cell>
        </row>
        <row r="9124">
          <cell r="F9124" t="str">
            <v>CH76079</v>
          </cell>
          <cell r="G9124">
            <v>42445</v>
          </cell>
          <cell r="H9124" t="str">
            <v>CH</v>
          </cell>
        </row>
        <row r="9125">
          <cell r="F9125" t="str">
            <v>CH76067</v>
          </cell>
          <cell r="G9125">
            <v>42445</v>
          </cell>
          <cell r="H9125" t="str">
            <v>CH</v>
          </cell>
        </row>
        <row r="9126">
          <cell r="F9126" t="str">
            <v>CH76130</v>
          </cell>
          <cell r="G9126">
            <v>42445</v>
          </cell>
          <cell r="H9126" t="str">
            <v>CH</v>
          </cell>
        </row>
        <row r="9127">
          <cell r="F9127" t="str">
            <v>CD663493</v>
          </cell>
          <cell r="G9127">
            <v>42445</v>
          </cell>
          <cell r="H9127" t="str">
            <v>CD</v>
          </cell>
        </row>
        <row r="9128">
          <cell r="F9128" t="str">
            <v>CD663496</v>
          </cell>
          <cell r="G9128">
            <v>42445</v>
          </cell>
          <cell r="H9128" t="str">
            <v>CD</v>
          </cell>
        </row>
        <row r="9129">
          <cell r="F9129" t="str">
            <v>CD667049</v>
          </cell>
          <cell r="G9129">
            <v>42445</v>
          </cell>
          <cell r="H9129" t="str">
            <v>CD</v>
          </cell>
        </row>
        <row r="9130">
          <cell r="F9130" t="str">
            <v>CD658399</v>
          </cell>
          <cell r="G9130">
            <v>42445</v>
          </cell>
          <cell r="H9130" t="str">
            <v>CD</v>
          </cell>
        </row>
        <row r="9131">
          <cell r="F9131" t="str">
            <v>CH76227</v>
          </cell>
          <cell r="G9131">
            <v>42445</v>
          </cell>
          <cell r="H9131" t="str">
            <v>CH</v>
          </cell>
        </row>
        <row r="9132">
          <cell r="F9132" t="str">
            <v>CD663527</v>
          </cell>
          <cell r="G9132">
            <v>42445</v>
          </cell>
          <cell r="H9132" t="str">
            <v>CD</v>
          </cell>
        </row>
        <row r="9133">
          <cell r="F9133" t="str">
            <v>CD661726</v>
          </cell>
          <cell r="G9133">
            <v>42445</v>
          </cell>
          <cell r="H9133" t="str">
            <v>CD</v>
          </cell>
        </row>
        <row r="9134">
          <cell r="F9134" t="str">
            <v>CD660157</v>
          </cell>
          <cell r="G9134">
            <v>42445</v>
          </cell>
          <cell r="H9134" t="str">
            <v>CD</v>
          </cell>
        </row>
        <row r="9135">
          <cell r="F9135" t="str">
            <v>CD662792</v>
          </cell>
          <cell r="G9135">
            <v>42445</v>
          </cell>
          <cell r="H9135" t="str">
            <v>CD</v>
          </cell>
        </row>
        <row r="9136">
          <cell r="F9136" t="str">
            <v>CD660690</v>
          </cell>
          <cell r="G9136">
            <v>42445</v>
          </cell>
          <cell r="H9136" t="str">
            <v>CD</v>
          </cell>
        </row>
        <row r="9137">
          <cell r="F9137" t="str">
            <v>CD657447</v>
          </cell>
          <cell r="G9137">
            <v>42445</v>
          </cell>
          <cell r="H9137" t="str">
            <v>CD</v>
          </cell>
        </row>
        <row r="9138">
          <cell r="F9138" t="str">
            <v>CD660073</v>
          </cell>
          <cell r="G9138">
            <v>42445</v>
          </cell>
          <cell r="H9138" t="str">
            <v>CD</v>
          </cell>
        </row>
        <row r="9139">
          <cell r="F9139" t="str">
            <v>CD657205</v>
          </cell>
          <cell r="G9139">
            <v>42445</v>
          </cell>
          <cell r="H9139" t="str">
            <v>CD</v>
          </cell>
        </row>
        <row r="9140">
          <cell r="F9140" t="str">
            <v>CD658004</v>
          </cell>
          <cell r="G9140">
            <v>42445</v>
          </cell>
          <cell r="H9140" t="str">
            <v>CD</v>
          </cell>
        </row>
        <row r="9141">
          <cell r="F9141" t="str">
            <v>CD658071</v>
          </cell>
          <cell r="G9141">
            <v>42445</v>
          </cell>
          <cell r="H9141" t="str">
            <v>CD</v>
          </cell>
        </row>
        <row r="9142">
          <cell r="F9142" t="str">
            <v>CD657209</v>
          </cell>
          <cell r="G9142">
            <v>42445</v>
          </cell>
          <cell r="H9142" t="str">
            <v>CD</v>
          </cell>
        </row>
        <row r="9143">
          <cell r="F9143" t="str">
            <v>CD658202</v>
          </cell>
          <cell r="G9143">
            <v>42445</v>
          </cell>
          <cell r="H9143" t="str">
            <v>CD</v>
          </cell>
        </row>
        <row r="9144">
          <cell r="F9144" t="str">
            <v>CD658192</v>
          </cell>
          <cell r="G9144">
            <v>42445</v>
          </cell>
          <cell r="H9144" t="str">
            <v>CD</v>
          </cell>
        </row>
        <row r="9145">
          <cell r="F9145" t="str">
            <v>CD660216</v>
          </cell>
          <cell r="G9145">
            <v>42445</v>
          </cell>
          <cell r="H9145" t="str">
            <v>CD</v>
          </cell>
        </row>
        <row r="9146">
          <cell r="F9146" t="str">
            <v>CD658523</v>
          </cell>
          <cell r="G9146">
            <v>42445</v>
          </cell>
          <cell r="H9146" t="str">
            <v>CD</v>
          </cell>
        </row>
        <row r="9147">
          <cell r="F9147" t="str">
            <v>CD658567</v>
          </cell>
          <cell r="G9147">
            <v>42445</v>
          </cell>
          <cell r="H9147" t="str">
            <v>CD</v>
          </cell>
        </row>
        <row r="9148">
          <cell r="F9148" t="str">
            <v>CD658274</v>
          </cell>
          <cell r="G9148">
            <v>42445</v>
          </cell>
          <cell r="H9148" t="str">
            <v>CD</v>
          </cell>
        </row>
        <row r="9149">
          <cell r="F9149" t="str">
            <v>CD658684</v>
          </cell>
          <cell r="G9149">
            <v>42445</v>
          </cell>
          <cell r="H9149" t="str">
            <v>CD</v>
          </cell>
        </row>
        <row r="9150">
          <cell r="F9150" t="str">
            <v>CD660120</v>
          </cell>
          <cell r="G9150">
            <v>42445</v>
          </cell>
          <cell r="H9150" t="str">
            <v>CD</v>
          </cell>
        </row>
        <row r="9151">
          <cell r="F9151" t="str">
            <v>CD659440</v>
          </cell>
          <cell r="G9151">
            <v>42445</v>
          </cell>
          <cell r="H9151" t="str">
            <v>CD</v>
          </cell>
        </row>
        <row r="9152">
          <cell r="F9152" t="str">
            <v>CD660139</v>
          </cell>
          <cell r="G9152">
            <v>42445</v>
          </cell>
          <cell r="H9152" t="str">
            <v>CD</v>
          </cell>
        </row>
        <row r="9153">
          <cell r="F9153" t="str">
            <v>CD659142</v>
          </cell>
          <cell r="G9153">
            <v>42445</v>
          </cell>
          <cell r="H9153" t="str">
            <v>CD</v>
          </cell>
        </row>
        <row r="9154">
          <cell r="F9154" t="str">
            <v>CD660079</v>
          </cell>
          <cell r="G9154">
            <v>42445</v>
          </cell>
          <cell r="H9154" t="str">
            <v>CD</v>
          </cell>
        </row>
        <row r="9155">
          <cell r="F9155" t="str">
            <v>CD660075</v>
          </cell>
          <cell r="G9155">
            <v>42445</v>
          </cell>
          <cell r="H9155" t="str">
            <v>CD</v>
          </cell>
        </row>
        <row r="9156">
          <cell r="F9156" t="str">
            <v>CD658484</v>
          </cell>
          <cell r="G9156">
            <v>42445</v>
          </cell>
          <cell r="H9156" t="str">
            <v>CD</v>
          </cell>
        </row>
        <row r="9157">
          <cell r="F9157" t="str">
            <v>CD659501</v>
          </cell>
          <cell r="G9157">
            <v>42445</v>
          </cell>
          <cell r="H9157" t="str">
            <v>CD</v>
          </cell>
        </row>
        <row r="9158">
          <cell r="F9158" t="str">
            <v>CD668279</v>
          </cell>
          <cell r="G9158">
            <v>42447</v>
          </cell>
          <cell r="H9158" t="str">
            <v>CD</v>
          </cell>
        </row>
        <row r="9159">
          <cell r="F9159" t="str">
            <v>CD668275</v>
          </cell>
          <cell r="G9159">
            <v>42447</v>
          </cell>
          <cell r="H9159" t="str">
            <v>CD</v>
          </cell>
        </row>
        <row r="9160">
          <cell r="F9160" t="str">
            <v>CD665128</v>
          </cell>
          <cell r="G9160">
            <v>42447</v>
          </cell>
          <cell r="H9160" t="str">
            <v>CD</v>
          </cell>
        </row>
        <row r="9161">
          <cell r="F9161" t="str">
            <v>CD661772</v>
          </cell>
          <cell r="G9161">
            <v>42447</v>
          </cell>
          <cell r="H9161" t="str">
            <v>CD</v>
          </cell>
        </row>
        <row r="9162">
          <cell r="F9162" t="str">
            <v>CD652402</v>
          </cell>
          <cell r="G9162">
            <v>42447</v>
          </cell>
          <cell r="H9162" t="str">
            <v>CD</v>
          </cell>
        </row>
        <row r="9163">
          <cell r="F9163" t="str">
            <v>CD665313</v>
          </cell>
          <cell r="G9163">
            <v>42447</v>
          </cell>
          <cell r="H9163" t="str">
            <v>CD</v>
          </cell>
        </row>
        <row r="9164">
          <cell r="F9164" t="str">
            <v>CD668390</v>
          </cell>
          <cell r="G9164">
            <v>42447</v>
          </cell>
          <cell r="H9164" t="str">
            <v>CD</v>
          </cell>
        </row>
        <row r="9165">
          <cell r="F9165" t="str">
            <v>CD665121</v>
          </cell>
          <cell r="G9165">
            <v>42447</v>
          </cell>
          <cell r="H9165" t="str">
            <v>CD</v>
          </cell>
        </row>
        <row r="9166">
          <cell r="F9166" t="str">
            <v>CD668536</v>
          </cell>
          <cell r="G9166">
            <v>42447</v>
          </cell>
          <cell r="H9166" t="str">
            <v>CD</v>
          </cell>
        </row>
        <row r="9167">
          <cell r="F9167" t="str">
            <v>CD665276</v>
          </cell>
          <cell r="G9167">
            <v>42447</v>
          </cell>
          <cell r="H9167" t="str">
            <v>CD</v>
          </cell>
        </row>
        <row r="9168">
          <cell r="F9168" t="str">
            <v>CD665297</v>
          </cell>
          <cell r="G9168">
            <v>42447</v>
          </cell>
          <cell r="H9168" t="str">
            <v>CD</v>
          </cell>
        </row>
        <row r="9169">
          <cell r="F9169" t="str">
            <v>CD655238</v>
          </cell>
          <cell r="G9169">
            <v>42447</v>
          </cell>
          <cell r="H9169" t="str">
            <v>CD</v>
          </cell>
        </row>
        <row r="9170">
          <cell r="F9170" t="str">
            <v>CD628994</v>
          </cell>
          <cell r="G9170">
            <v>42447</v>
          </cell>
          <cell r="H9170" t="str">
            <v>CD</v>
          </cell>
        </row>
        <row r="9171">
          <cell r="F9171">
            <v>22112699</v>
          </cell>
          <cell r="G9171">
            <v>42447</v>
          </cell>
          <cell r="H9171" t="str">
            <v>22</v>
          </cell>
        </row>
        <row r="9172">
          <cell r="F9172">
            <v>22112698</v>
          </cell>
          <cell r="G9172">
            <v>42447</v>
          </cell>
          <cell r="H9172" t="str">
            <v>22</v>
          </cell>
        </row>
        <row r="9173">
          <cell r="F9173">
            <v>22112700</v>
          </cell>
          <cell r="G9173">
            <v>42447</v>
          </cell>
          <cell r="H9173" t="str">
            <v>22</v>
          </cell>
        </row>
        <row r="9174">
          <cell r="F9174" t="str">
            <v>CD652541</v>
          </cell>
          <cell r="G9174">
            <v>42447</v>
          </cell>
          <cell r="H9174" t="str">
            <v>CD</v>
          </cell>
        </row>
        <row r="9175">
          <cell r="F9175" t="str">
            <v>CD659294</v>
          </cell>
          <cell r="G9175">
            <v>42447</v>
          </cell>
          <cell r="H9175" t="str">
            <v>CD</v>
          </cell>
        </row>
        <row r="9176">
          <cell r="F9176">
            <v>22112701</v>
          </cell>
          <cell r="G9176">
            <v>42447</v>
          </cell>
          <cell r="H9176" t="str">
            <v>22</v>
          </cell>
        </row>
        <row r="9177">
          <cell r="F9177" t="str">
            <v>CD657187</v>
          </cell>
          <cell r="G9177">
            <v>42447</v>
          </cell>
          <cell r="H9177" t="str">
            <v>CD</v>
          </cell>
        </row>
        <row r="9178">
          <cell r="F9178" t="str">
            <v>CD652548</v>
          </cell>
          <cell r="G9178">
            <v>42447</v>
          </cell>
          <cell r="H9178" t="str">
            <v>CD</v>
          </cell>
        </row>
        <row r="9179">
          <cell r="F9179" t="str">
            <v>CD655205</v>
          </cell>
          <cell r="G9179">
            <v>42447</v>
          </cell>
          <cell r="H9179" t="str">
            <v>CD</v>
          </cell>
        </row>
        <row r="9180">
          <cell r="F9180" t="str">
            <v>CD666761</v>
          </cell>
          <cell r="G9180">
            <v>42447</v>
          </cell>
          <cell r="H9180" t="str">
            <v>CD</v>
          </cell>
        </row>
        <row r="9181">
          <cell r="F9181" t="str">
            <v>CD666046</v>
          </cell>
          <cell r="G9181">
            <v>42447</v>
          </cell>
          <cell r="H9181" t="str">
            <v>CD</v>
          </cell>
        </row>
        <row r="9182">
          <cell r="F9182" t="str">
            <v>CD666049</v>
          </cell>
          <cell r="G9182">
            <v>42447</v>
          </cell>
          <cell r="H9182" t="str">
            <v>CD</v>
          </cell>
        </row>
        <row r="9183">
          <cell r="F9183" t="str">
            <v>CD666051</v>
          </cell>
          <cell r="G9183">
            <v>42447</v>
          </cell>
          <cell r="H9183" t="str">
            <v>CD</v>
          </cell>
        </row>
        <row r="9184">
          <cell r="F9184" t="str">
            <v>CD667010</v>
          </cell>
          <cell r="G9184">
            <v>42447</v>
          </cell>
          <cell r="H9184" t="str">
            <v>CD</v>
          </cell>
        </row>
        <row r="9185">
          <cell r="F9185" t="str">
            <v>CD666043</v>
          </cell>
          <cell r="G9185">
            <v>42447</v>
          </cell>
          <cell r="H9185" t="str">
            <v>CD</v>
          </cell>
        </row>
        <row r="9186">
          <cell r="F9186" t="str">
            <v>CD666048</v>
          </cell>
          <cell r="G9186">
            <v>42447</v>
          </cell>
          <cell r="H9186" t="str">
            <v>CD</v>
          </cell>
        </row>
        <row r="9187">
          <cell r="F9187" t="str">
            <v>CD666959</v>
          </cell>
          <cell r="G9187">
            <v>42447</v>
          </cell>
          <cell r="H9187" t="str">
            <v>CD</v>
          </cell>
        </row>
        <row r="9188">
          <cell r="F9188" t="str">
            <v>CD667012</v>
          </cell>
          <cell r="G9188">
            <v>42447</v>
          </cell>
          <cell r="H9188" t="str">
            <v>CD</v>
          </cell>
        </row>
        <row r="9189">
          <cell r="F9189" t="str">
            <v>CD658824</v>
          </cell>
          <cell r="G9189">
            <v>42447</v>
          </cell>
          <cell r="H9189" t="str">
            <v>CD</v>
          </cell>
        </row>
        <row r="9190">
          <cell r="F9190" t="str">
            <v>CD648882</v>
          </cell>
          <cell r="G9190">
            <v>42447</v>
          </cell>
          <cell r="H9190" t="str">
            <v>CD</v>
          </cell>
        </row>
        <row r="9191">
          <cell r="F9191" t="str">
            <v>CD666182</v>
          </cell>
          <cell r="G9191">
            <v>42447</v>
          </cell>
          <cell r="H9191" t="str">
            <v>CD</v>
          </cell>
        </row>
        <row r="9192">
          <cell r="F9192" t="str">
            <v>CD666218</v>
          </cell>
          <cell r="G9192">
            <v>42447</v>
          </cell>
          <cell r="H9192" t="str">
            <v>CD</v>
          </cell>
        </row>
        <row r="9193">
          <cell r="F9193" t="str">
            <v>CD657960</v>
          </cell>
          <cell r="G9193">
            <v>42447</v>
          </cell>
          <cell r="H9193" t="str">
            <v>CD</v>
          </cell>
        </row>
        <row r="9194">
          <cell r="F9194" t="str">
            <v>CD654800</v>
          </cell>
          <cell r="G9194">
            <v>42447</v>
          </cell>
          <cell r="H9194" t="str">
            <v>CD</v>
          </cell>
        </row>
        <row r="9195">
          <cell r="F9195" t="str">
            <v>CD657931</v>
          </cell>
          <cell r="G9195">
            <v>42447</v>
          </cell>
          <cell r="H9195" t="str">
            <v>CD</v>
          </cell>
        </row>
        <row r="9196">
          <cell r="F9196" t="str">
            <v>CD648654</v>
          </cell>
          <cell r="G9196">
            <v>42447</v>
          </cell>
          <cell r="H9196" t="str">
            <v>CD</v>
          </cell>
        </row>
        <row r="9197">
          <cell r="F9197" t="str">
            <v>CD654594</v>
          </cell>
          <cell r="G9197">
            <v>42447</v>
          </cell>
          <cell r="H9197" t="str">
            <v>CD</v>
          </cell>
        </row>
        <row r="9198">
          <cell r="F9198" t="str">
            <v>CD664484</v>
          </cell>
          <cell r="G9198">
            <v>42447</v>
          </cell>
          <cell r="H9198" t="str">
            <v>CD</v>
          </cell>
        </row>
        <row r="9199">
          <cell r="F9199" t="str">
            <v>CD664876</v>
          </cell>
          <cell r="G9199">
            <v>42447</v>
          </cell>
          <cell r="H9199" t="str">
            <v>CD</v>
          </cell>
        </row>
        <row r="9200">
          <cell r="F9200" t="str">
            <v>CD660669</v>
          </cell>
          <cell r="G9200">
            <v>42447</v>
          </cell>
          <cell r="H9200" t="str">
            <v>CD</v>
          </cell>
        </row>
        <row r="9201">
          <cell r="F9201" t="str">
            <v>CD652772</v>
          </cell>
          <cell r="G9201">
            <v>42447</v>
          </cell>
          <cell r="H9201" t="str">
            <v>CD</v>
          </cell>
        </row>
        <row r="9202">
          <cell r="F9202" t="str">
            <v>CD655171</v>
          </cell>
          <cell r="G9202">
            <v>42447</v>
          </cell>
          <cell r="H9202" t="str">
            <v>CD</v>
          </cell>
        </row>
        <row r="9203">
          <cell r="F9203" t="str">
            <v>CD666756</v>
          </cell>
          <cell r="G9203">
            <v>42447</v>
          </cell>
          <cell r="H9203" t="str">
            <v>CD</v>
          </cell>
        </row>
        <row r="9204">
          <cell r="F9204" t="str">
            <v>CD666354</v>
          </cell>
          <cell r="G9204">
            <v>42447</v>
          </cell>
          <cell r="H9204" t="str">
            <v>CD</v>
          </cell>
        </row>
        <row r="9205">
          <cell r="F9205" t="str">
            <v>CD664816</v>
          </cell>
          <cell r="G9205">
            <v>42447</v>
          </cell>
          <cell r="H9205" t="str">
            <v>CD</v>
          </cell>
        </row>
        <row r="9206">
          <cell r="F9206" t="str">
            <v>CD655798</v>
          </cell>
          <cell r="G9206">
            <v>42447</v>
          </cell>
          <cell r="H9206" t="str">
            <v>CD</v>
          </cell>
        </row>
        <row r="9207">
          <cell r="F9207" t="str">
            <v>CD659881</v>
          </cell>
          <cell r="G9207">
            <v>42447</v>
          </cell>
          <cell r="H9207" t="str">
            <v>CD</v>
          </cell>
        </row>
        <row r="9208">
          <cell r="F9208" t="str">
            <v>CD657789</v>
          </cell>
          <cell r="G9208">
            <v>42447</v>
          </cell>
          <cell r="H9208" t="str">
            <v>CD</v>
          </cell>
        </row>
        <row r="9209">
          <cell r="F9209" t="str">
            <v>CD668666</v>
          </cell>
          <cell r="G9209">
            <v>42447</v>
          </cell>
          <cell r="H9209" t="str">
            <v>CD</v>
          </cell>
        </row>
        <row r="9210">
          <cell r="F9210" t="str">
            <v>CD668716</v>
          </cell>
          <cell r="G9210">
            <v>42447</v>
          </cell>
          <cell r="H9210" t="str">
            <v>CD</v>
          </cell>
        </row>
        <row r="9211">
          <cell r="F9211" t="str">
            <v>CD664026</v>
          </cell>
          <cell r="G9211">
            <v>42447</v>
          </cell>
          <cell r="H9211" t="str">
            <v>CD</v>
          </cell>
        </row>
        <row r="9212">
          <cell r="F9212" t="str">
            <v>CD679788</v>
          </cell>
          <cell r="G9212">
            <v>42480</v>
          </cell>
          <cell r="H9212" t="str">
            <v>CD</v>
          </cell>
        </row>
        <row r="9213">
          <cell r="F9213" t="str">
            <v>CD682269</v>
          </cell>
          <cell r="G9213">
            <v>42480</v>
          </cell>
          <cell r="H9213" t="str">
            <v>CD</v>
          </cell>
        </row>
        <row r="9214">
          <cell r="F9214" t="str">
            <v>CD681971</v>
          </cell>
          <cell r="G9214">
            <v>42480</v>
          </cell>
          <cell r="H9214" t="str">
            <v>CD</v>
          </cell>
        </row>
        <row r="9215">
          <cell r="F9215" t="str">
            <v>CD682704</v>
          </cell>
          <cell r="G9215">
            <v>42480</v>
          </cell>
          <cell r="H9215" t="str">
            <v>CD</v>
          </cell>
        </row>
        <row r="9216">
          <cell r="F9216" t="str">
            <v>CD683465</v>
          </cell>
          <cell r="G9216">
            <v>42480</v>
          </cell>
          <cell r="H9216" t="str">
            <v>CD</v>
          </cell>
        </row>
        <row r="9217">
          <cell r="F9217" t="str">
            <v>CD683337</v>
          </cell>
          <cell r="G9217">
            <v>42480</v>
          </cell>
          <cell r="H9217" t="str">
            <v>CD</v>
          </cell>
        </row>
        <row r="9218">
          <cell r="F9218" t="str">
            <v>CD683496</v>
          </cell>
          <cell r="G9218">
            <v>42480</v>
          </cell>
          <cell r="H9218" t="str">
            <v>CD</v>
          </cell>
        </row>
        <row r="9219">
          <cell r="F9219" t="str">
            <v>CD679713</v>
          </cell>
          <cell r="G9219">
            <v>42480</v>
          </cell>
          <cell r="H9219" t="str">
            <v>CD</v>
          </cell>
        </row>
        <row r="9220">
          <cell r="F9220" t="str">
            <v>CD679107</v>
          </cell>
          <cell r="G9220">
            <v>42480</v>
          </cell>
          <cell r="H9220" t="str">
            <v>CD</v>
          </cell>
        </row>
        <row r="9221">
          <cell r="F9221" t="str">
            <v>CD664167</v>
          </cell>
          <cell r="G9221">
            <v>42480</v>
          </cell>
          <cell r="H9221" t="str">
            <v>CD</v>
          </cell>
        </row>
        <row r="9222">
          <cell r="F9222" t="str">
            <v>CD667523</v>
          </cell>
          <cell r="G9222">
            <v>42480</v>
          </cell>
          <cell r="H9222" t="str">
            <v>CD</v>
          </cell>
        </row>
        <row r="9223">
          <cell r="F9223" t="str">
            <v>CD667621</v>
          </cell>
          <cell r="G9223">
            <v>42480</v>
          </cell>
          <cell r="H9223" t="str">
            <v>CD</v>
          </cell>
        </row>
        <row r="9224">
          <cell r="F9224" t="str">
            <v>CD667798</v>
          </cell>
          <cell r="G9224">
            <v>42480</v>
          </cell>
          <cell r="H9224" t="str">
            <v>CD</v>
          </cell>
        </row>
        <row r="9225">
          <cell r="F9225" t="str">
            <v>CD678638</v>
          </cell>
          <cell r="G9225">
            <v>42480</v>
          </cell>
          <cell r="H9225" t="str">
            <v>CD</v>
          </cell>
        </row>
        <row r="9226">
          <cell r="F9226" t="str">
            <v>CD668429</v>
          </cell>
          <cell r="G9226">
            <v>42480</v>
          </cell>
          <cell r="H9226" t="str">
            <v>CD</v>
          </cell>
        </row>
        <row r="9227">
          <cell r="F9227" t="str">
            <v>CD668777</v>
          </cell>
          <cell r="G9227">
            <v>42480</v>
          </cell>
          <cell r="H9227" t="str">
            <v>CD</v>
          </cell>
        </row>
        <row r="9228">
          <cell r="F9228" t="str">
            <v>CD669897</v>
          </cell>
          <cell r="G9228">
            <v>42480</v>
          </cell>
          <cell r="H9228" t="str">
            <v>CD</v>
          </cell>
        </row>
        <row r="9229">
          <cell r="F9229" t="str">
            <v>CD669570</v>
          </cell>
          <cell r="G9229">
            <v>42480</v>
          </cell>
          <cell r="H9229" t="str">
            <v>CD</v>
          </cell>
        </row>
        <row r="9230">
          <cell r="F9230" t="str">
            <v>CD668426</v>
          </cell>
          <cell r="G9230">
            <v>42480</v>
          </cell>
          <cell r="H9230" t="str">
            <v>CD</v>
          </cell>
        </row>
        <row r="9231">
          <cell r="F9231" t="str">
            <v>CD670540</v>
          </cell>
          <cell r="G9231">
            <v>42480</v>
          </cell>
          <cell r="H9231" t="str">
            <v>CD</v>
          </cell>
        </row>
        <row r="9232">
          <cell r="F9232" t="str">
            <v>CD670547</v>
          </cell>
          <cell r="G9232">
            <v>42480</v>
          </cell>
          <cell r="H9232" t="str">
            <v>CD</v>
          </cell>
        </row>
        <row r="9233">
          <cell r="F9233" t="str">
            <v>CD670858</v>
          </cell>
          <cell r="G9233">
            <v>42480</v>
          </cell>
          <cell r="H9233" t="str">
            <v>CD</v>
          </cell>
        </row>
        <row r="9234">
          <cell r="F9234" t="str">
            <v>CD671496</v>
          </cell>
          <cell r="G9234">
            <v>42480</v>
          </cell>
          <cell r="H9234" t="str">
            <v>CD</v>
          </cell>
        </row>
        <row r="9235">
          <cell r="F9235" t="str">
            <v>CD671893</v>
          </cell>
          <cell r="G9235">
            <v>42480</v>
          </cell>
          <cell r="H9235" t="str">
            <v>CD</v>
          </cell>
        </row>
        <row r="9236">
          <cell r="F9236" t="str">
            <v>CD671958</v>
          </cell>
          <cell r="G9236">
            <v>42480</v>
          </cell>
          <cell r="H9236" t="str">
            <v>CD</v>
          </cell>
        </row>
        <row r="9237">
          <cell r="F9237" t="str">
            <v>CD672186</v>
          </cell>
          <cell r="G9237">
            <v>42480</v>
          </cell>
          <cell r="H9237" t="str">
            <v>CD</v>
          </cell>
        </row>
        <row r="9238">
          <cell r="F9238" t="str">
            <v>CD673369</v>
          </cell>
          <cell r="G9238">
            <v>42480</v>
          </cell>
          <cell r="H9238" t="str">
            <v>CD</v>
          </cell>
        </row>
        <row r="9239">
          <cell r="F9239" t="str">
            <v>CD671614</v>
          </cell>
          <cell r="G9239">
            <v>42480</v>
          </cell>
          <cell r="H9239" t="str">
            <v>CD</v>
          </cell>
        </row>
        <row r="9240">
          <cell r="F9240" t="str">
            <v>CD674025</v>
          </cell>
          <cell r="G9240">
            <v>42480</v>
          </cell>
          <cell r="H9240" t="str">
            <v>CD</v>
          </cell>
        </row>
        <row r="9241">
          <cell r="F9241" t="str">
            <v>CD673782</v>
          </cell>
          <cell r="G9241">
            <v>42480</v>
          </cell>
          <cell r="H9241" t="str">
            <v>CD</v>
          </cell>
        </row>
        <row r="9242">
          <cell r="F9242" t="str">
            <v>CD675342</v>
          </cell>
          <cell r="G9242">
            <v>42480</v>
          </cell>
          <cell r="H9242" t="str">
            <v>CD</v>
          </cell>
        </row>
        <row r="9243">
          <cell r="F9243" t="str">
            <v>CD667950</v>
          </cell>
          <cell r="G9243">
            <v>42480</v>
          </cell>
          <cell r="H9243" t="str">
            <v>CD</v>
          </cell>
        </row>
        <row r="9244">
          <cell r="F9244" t="str">
            <v>CD674945</v>
          </cell>
          <cell r="G9244">
            <v>42480</v>
          </cell>
          <cell r="H9244" t="str">
            <v>CD</v>
          </cell>
        </row>
        <row r="9245">
          <cell r="F9245" t="str">
            <v>CD675905</v>
          </cell>
          <cell r="G9245">
            <v>42480</v>
          </cell>
          <cell r="H9245" t="str">
            <v>CD</v>
          </cell>
        </row>
        <row r="9246">
          <cell r="F9246" t="str">
            <v>CD676300</v>
          </cell>
          <cell r="G9246">
            <v>42480</v>
          </cell>
          <cell r="H9246" t="str">
            <v>CD</v>
          </cell>
        </row>
        <row r="9247">
          <cell r="F9247" t="str">
            <v>CD676649</v>
          </cell>
          <cell r="G9247">
            <v>42480</v>
          </cell>
          <cell r="H9247" t="str">
            <v>CD</v>
          </cell>
        </row>
        <row r="9248">
          <cell r="F9248" t="str">
            <v>CD676665</v>
          </cell>
          <cell r="G9248">
            <v>42480</v>
          </cell>
          <cell r="H9248" t="str">
            <v>CD</v>
          </cell>
        </row>
        <row r="9249">
          <cell r="F9249" t="str">
            <v>CD677033</v>
          </cell>
          <cell r="G9249">
            <v>42480</v>
          </cell>
          <cell r="H9249" t="str">
            <v>CD</v>
          </cell>
        </row>
        <row r="9250">
          <cell r="F9250" t="str">
            <v>CD678061</v>
          </cell>
          <cell r="G9250">
            <v>42480</v>
          </cell>
          <cell r="H9250" t="str">
            <v>CD</v>
          </cell>
        </row>
        <row r="9251">
          <cell r="F9251" t="str">
            <v>CD675420</v>
          </cell>
          <cell r="G9251">
            <v>42480</v>
          </cell>
          <cell r="H9251" t="str">
            <v>CD</v>
          </cell>
        </row>
        <row r="9252">
          <cell r="F9252" t="str">
            <v>CD677555</v>
          </cell>
          <cell r="G9252">
            <v>42480</v>
          </cell>
          <cell r="H9252" t="str">
            <v>CD</v>
          </cell>
        </row>
        <row r="9253">
          <cell r="F9253" t="str">
            <v>CD675631</v>
          </cell>
          <cell r="G9253">
            <v>42480</v>
          </cell>
          <cell r="H9253" t="str">
            <v>CD</v>
          </cell>
        </row>
        <row r="9254">
          <cell r="F9254" t="str">
            <v>CD683528</v>
          </cell>
          <cell r="G9254">
            <v>42480</v>
          </cell>
          <cell r="H9254" t="str">
            <v>CD</v>
          </cell>
        </row>
        <row r="9255">
          <cell r="F9255" t="str">
            <v>CD682965</v>
          </cell>
          <cell r="G9255">
            <v>42480</v>
          </cell>
          <cell r="H9255" t="str">
            <v>CD</v>
          </cell>
        </row>
        <row r="9256">
          <cell r="F9256" t="str">
            <v>CD680418</v>
          </cell>
          <cell r="G9256">
            <v>42480</v>
          </cell>
          <cell r="H9256" t="str">
            <v>CD</v>
          </cell>
        </row>
        <row r="9257">
          <cell r="F9257" t="str">
            <v>CD680036</v>
          </cell>
          <cell r="G9257">
            <v>42480</v>
          </cell>
          <cell r="H9257" t="str">
            <v>CD</v>
          </cell>
        </row>
        <row r="9258">
          <cell r="F9258" t="str">
            <v>CD679890</v>
          </cell>
          <cell r="G9258">
            <v>42480</v>
          </cell>
          <cell r="H9258" t="str">
            <v>CD</v>
          </cell>
        </row>
        <row r="9259">
          <cell r="F9259" t="str">
            <v>CD678650</v>
          </cell>
          <cell r="G9259">
            <v>42480</v>
          </cell>
          <cell r="H9259" t="str">
            <v>CD</v>
          </cell>
        </row>
        <row r="9260">
          <cell r="F9260" t="str">
            <v>CD675538</v>
          </cell>
          <cell r="G9260">
            <v>42480</v>
          </cell>
          <cell r="H9260" t="str">
            <v>CD</v>
          </cell>
        </row>
        <row r="9261">
          <cell r="F9261" t="str">
            <v>CD674896</v>
          </cell>
          <cell r="G9261">
            <v>42480</v>
          </cell>
          <cell r="H9261" t="str">
            <v>CD</v>
          </cell>
        </row>
        <row r="9262">
          <cell r="F9262" t="str">
            <v>CD672301</v>
          </cell>
          <cell r="G9262">
            <v>42480</v>
          </cell>
          <cell r="H9262" t="str">
            <v>CD</v>
          </cell>
        </row>
        <row r="9263">
          <cell r="F9263" t="str">
            <v>CD671868</v>
          </cell>
          <cell r="G9263">
            <v>42480</v>
          </cell>
          <cell r="H9263" t="str">
            <v>CD</v>
          </cell>
        </row>
        <row r="9264">
          <cell r="F9264" t="str">
            <v>CD670686</v>
          </cell>
          <cell r="G9264">
            <v>42480</v>
          </cell>
          <cell r="H9264" t="str">
            <v>CD</v>
          </cell>
        </row>
        <row r="9265">
          <cell r="F9265" t="str">
            <v>CD670537</v>
          </cell>
          <cell r="G9265">
            <v>42480</v>
          </cell>
          <cell r="H9265" t="str">
            <v>CD</v>
          </cell>
        </row>
        <row r="9266">
          <cell r="F9266" t="str">
            <v>CD670219</v>
          </cell>
          <cell r="G9266">
            <v>42480</v>
          </cell>
          <cell r="H9266" t="str">
            <v>CD</v>
          </cell>
        </row>
        <row r="9267">
          <cell r="F9267" t="str">
            <v>CD668452</v>
          </cell>
          <cell r="G9267">
            <v>42480</v>
          </cell>
          <cell r="H9267" t="str">
            <v>CD</v>
          </cell>
        </row>
        <row r="9268">
          <cell r="F9268" t="str">
            <v>CD667840</v>
          </cell>
          <cell r="G9268">
            <v>42480</v>
          </cell>
          <cell r="H9268" t="str">
            <v>CD</v>
          </cell>
        </row>
        <row r="9269">
          <cell r="F9269" t="str">
            <v>CD664187</v>
          </cell>
          <cell r="G9269">
            <v>42480</v>
          </cell>
          <cell r="H9269" t="str">
            <v>CD</v>
          </cell>
        </row>
        <row r="9270">
          <cell r="F9270" t="str">
            <v>CD669671</v>
          </cell>
          <cell r="G9270">
            <v>42480</v>
          </cell>
          <cell r="H9270" t="str">
            <v>CD</v>
          </cell>
        </row>
        <row r="9271">
          <cell r="F9271" t="str">
            <v>CD670157</v>
          </cell>
          <cell r="G9271">
            <v>42480</v>
          </cell>
          <cell r="H9271" t="str">
            <v>CD</v>
          </cell>
        </row>
        <row r="9272">
          <cell r="F9272" t="str">
            <v>CD669691</v>
          </cell>
          <cell r="G9272">
            <v>42480</v>
          </cell>
          <cell r="H9272" t="str">
            <v>CD</v>
          </cell>
        </row>
        <row r="9273">
          <cell r="F9273" t="str">
            <v>CD680217</v>
          </cell>
          <cell r="G9273">
            <v>42480</v>
          </cell>
          <cell r="H9273" t="str">
            <v>CD</v>
          </cell>
        </row>
        <row r="9274">
          <cell r="F9274" t="str">
            <v>CD676905</v>
          </cell>
          <cell r="G9274">
            <v>42480</v>
          </cell>
          <cell r="H9274" t="str">
            <v>CD</v>
          </cell>
        </row>
        <row r="9275">
          <cell r="F9275" t="str">
            <v>CD677011</v>
          </cell>
          <cell r="G9275">
            <v>42480</v>
          </cell>
          <cell r="H9275" t="str">
            <v>CD</v>
          </cell>
        </row>
        <row r="9276">
          <cell r="F9276" t="str">
            <v>CD680244</v>
          </cell>
          <cell r="G9276">
            <v>42480</v>
          </cell>
          <cell r="H9276" t="str">
            <v>CD</v>
          </cell>
        </row>
        <row r="9277">
          <cell r="F9277" t="str">
            <v>CD680252</v>
          </cell>
          <cell r="G9277">
            <v>42480</v>
          </cell>
          <cell r="H9277" t="str">
            <v>CD</v>
          </cell>
        </row>
        <row r="9278">
          <cell r="F9278" t="str">
            <v>CD680309</v>
          </cell>
          <cell r="G9278">
            <v>42480</v>
          </cell>
          <cell r="H9278" t="str">
            <v>CD</v>
          </cell>
        </row>
        <row r="9279">
          <cell r="F9279" t="str">
            <v>CD680318</v>
          </cell>
          <cell r="G9279">
            <v>42480</v>
          </cell>
          <cell r="H9279" t="str">
            <v>CD</v>
          </cell>
        </row>
        <row r="9280">
          <cell r="F9280" t="str">
            <v>CD681197</v>
          </cell>
          <cell r="G9280">
            <v>42480</v>
          </cell>
          <cell r="H9280" t="str">
            <v>CD</v>
          </cell>
        </row>
        <row r="9281">
          <cell r="F9281" t="str">
            <v>PR67486</v>
          </cell>
          <cell r="G9281">
            <v>42480</v>
          </cell>
          <cell r="H9281" t="str">
            <v>PR</v>
          </cell>
        </row>
        <row r="9282">
          <cell r="F9282" t="str">
            <v>CH77164</v>
          </cell>
          <cell r="G9282">
            <v>42480</v>
          </cell>
          <cell r="H9282" t="str">
            <v>CH</v>
          </cell>
        </row>
        <row r="9283">
          <cell r="F9283" t="str">
            <v>CD677443</v>
          </cell>
          <cell r="G9283">
            <v>42480</v>
          </cell>
          <cell r="H9283" t="str">
            <v>CD</v>
          </cell>
        </row>
        <row r="9284">
          <cell r="F9284" t="str">
            <v>CD676244</v>
          </cell>
          <cell r="G9284">
            <v>42480</v>
          </cell>
          <cell r="H9284" t="str">
            <v>CD</v>
          </cell>
        </row>
        <row r="9285">
          <cell r="F9285" t="str">
            <v>CD674527</v>
          </cell>
          <cell r="G9285">
            <v>42480</v>
          </cell>
          <cell r="H9285" t="str">
            <v>CD</v>
          </cell>
        </row>
        <row r="9286">
          <cell r="F9286" t="str">
            <v>CD683176</v>
          </cell>
          <cell r="G9286">
            <v>42480</v>
          </cell>
          <cell r="H9286" t="str">
            <v>CD</v>
          </cell>
        </row>
        <row r="9287">
          <cell r="F9287" t="str">
            <v>CD682510</v>
          </cell>
          <cell r="G9287">
            <v>42480</v>
          </cell>
          <cell r="H9287" t="str">
            <v>CD</v>
          </cell>
        </row>
        <row r="9288">
          <cell r="F9288" t="str">
            <v>CD680263</v>
          </cell>
          <cell r="G9288">
            <v>42480</v>
          </cell>
          <cell r="H9288" t="str">
            <v>CD</v>
          </cell>
        </row>
        <row r="9289">
          <cell r="F9289" t="str">
            <v>CD680145</v>
          </cell>
          <cell r="G9289">
            <v>42480</v>
          </cell>
          <cell r="H9289" t="str">
            <v>CD</v>
          </cell>
        </row>
        <row r="9290">
          <cell r="F9290" t="str">
            <v>CD676835</v>
          </cell>
          <cell r="G9290">
            <v>42480</v>
          </cell>
          <cell r="H9290" t="str">
            <v>CD</v>
          </cell>
        </row>
        <row r="9291">
          <cell r="F9291" t="str">
            <v>CD672250</v>
          </cell>
          <cell r="G9291">
            <v>42480</v>
          </cell>
          <cell r="H9291" t="str">
            <v>CD</v>
          </cell>
        </row>
        <row r="9292">
          <cell r="F9292" t="str">
            <v>CD672139</v>
          </cell>
          <cell r="G9292">
            <v>42480</v>
          </cell>
          <cell r="H9292" t="str">
            <v>CD</v>
          </cell>
        </row>
        <row r="9293">
          <cell r="F9293" t="str">
            <v>CD636344</v>
          </cell>
          <cell r="G9293">
            <v>42479</v>
          </cell>
          <cell r="H9293" t="str">
            <v>CD</v>
          </cell>
        </row>
        <row r="9294">
          <cell r="F9294" t="str">
            <v>CD635415</v>
          </cell>
          <cell r="G9294">
            <v>42479</v>
          </cell>
          <cell r="H9294" t="str">
            <v>CD</v>
          </cell>
        </row>
        <row r="9295">
          <cell r="F9295" t="str">
            <v>CD635145</v>
          </cell>
          <cell r="G9295">
            <v>42479</v>
          </cell>
          <cell r="H9295" t="str">
            <v>CD</v>
          </cell>
        </row>
        <row r="9296">
          <cell r="F9296" t="str">
            <v>CD644539</v>
          </cell>
          <cell r="G9296">
            <v>42479</v>
          </cell>
          <cell r="H9296" t="str">
            <v>CD</v>
          </cell>
        </row>
        <row r="9297">
          <cell r="F9297" t="str">
            <v>CD639064</v>
          </cell>
          <cell r="G9297">
            <v>42479</v>
          </cell>
          <cell r="H9297" t="str">
            <v>CD</v>
          </cell>
        </row>
        <row r="9298">
          <cell r="F9298" t="str">
            <v>CD650255</v>
          </cell>
          <cell r="G9298">
            <v>42479</v>
          </cell>
          <cell r="H9298" t="str">
            <v>CD</v>
          </cell>
        </row>
        <row r="9299">
          <cell r="F9299" t="str">
            <v>CD668999</v>
          </cell>
          <cell r="G9299">
            <v>42479</v>
          </cell>
          <cell r="H9299" t="str">
            <v>CD</v>
          </cell>
        </row>
        <row r="9300">
          <cell r="F9300" t="str">
            <v>CD673099</v>
          </cell>
          <cell r="G9300">
            <v>42479</v>
          </cell>
          <cell r="H9300" t="str">
            <v>CD</v>
          </cell>
        </row>
        <row r="9301">
          <cell r="F9301" t="str">
            <v>CD676866</v>
          </cell>
          <cell r="G9301">
            <v>42479</v>
          </cell>
          <cell r="H9301" t="str">
            <v>CD</v>
          </cell>
        </row>
        <row r="9302">
          <cell r="F9302" t="str">
            <v>CD667156</v>
          </cell>
          <cell r="G9302">
            <v>42479</v>
          </cell>
          <cell r="H9302" t="str">
            <v>CD</v>
          </cell>
        </row>
        <row r="9303">
          <cell r="F9303" t="str">
            <v>CD636749</v>
          </cell>
          <cell r="G9303">
            <v>42479</v>
          </cell>
          <cell r="H9303" t="str">
            <v>CD</v>
          </cell>
        </row>
        <row r="9304">
          <cell r="F9304" t="str">
            <v>CD631084</v>
          </cell>
          <cell r="G9304">
            <v>42479</v>
          </cell>
          <cell r="H9304" t="str">
            <v>CD</v>
          </cell>
        </row>
        <row r="9305">
          <cell r="F9305" t="str">
            <v>CD677267</v>
          </cell>
          <cell r="G9305">
            <v>42480</v>
          </cell>
          <cell r="H9305" t="str">
            <v>CD</v>
          </cell>
        </row>
        <row r="9306">
          <cell r="F9306" t="str">
            <v>CD671415</v>
          </cell>
          <cell r="G9306">
            <v>42480</v>
          </cell>
          <cell r="H9306" t="str">
            <v>CD</v>
          </cell>
        </row>
        <row r="9307">
          <cell r="F9307" t="str">
            <v>CD670632</v>
          </cell>
          <cell r="G9307">
            <v>42480</v>
          </cell>
          <cell r="H9307" t="str">
            <v>CD</v>
          </cell>
        </row>
        <row r="9308">
          <cell r="F9308" t="str">
            <v>CD668392</v>
          </cell>
          <cell r="G9308">
            <v>42480</v>
          </cell>
          <cell r="H9308" t="str">
            <v>CD</v>
          </cell>
        </row>
        <row r="9309">
          <cell r="F9309" t="str">
            <v>CD677253</v>
          </cell>
          <cell r="G9309">
            <v>42480</v>
          </cell>
          <cell r="H9309" t="str">
            <v>CD</v>
          </cell>
        </row>
        <row r="9310">
          <cell r="F9310" t="str">
            <v>CD679180</v>
          </cell>
          <cell r="G9310">
            <v>42480</v>
          </cell>
          <cell r="H9310" t="str">
            <v>CD</v>
          </cell>
        </row>
        <row r="9311">
          <cell r="F9311" t="str">
            <v>CD675944</v>
          </cell>
          <cell r="G9311">
            <v>42480</v>
          </cell>
          <cell r="H9311" t="str">
            <v>CD</v>
          </cell>
        </row>
        <row r="9312">
          <cell r="F9312" t="str">
            <v>CD661679</v>
          </cell>
          <cell r="G9312">
            <v>42480</v>
          </cell>
          <cell r="H9312" t="str">
            <v>CD</v>
          </cell>
        </row>
        <row r="9313">
          <cell r="F9313" t="str">
            <v>CD634001</v>
          </cell>
          <cell r="G9313">
            <v>42480</v>
          </cell>
          <cell r="H9313" t="str">
            <v>CD</v>
          </cell>
        </row>
        <row r="9314">
          <cell r="F9314" t="str">
            <v>CD669986</v>
          </cell>
          <cell r="G9314">
            <v>42480</v>
          </cell>
          <cell r="H9314" t="str">
            <v>CD</v>
          </cell>
        </row>
        <row r="9315">
          <cell r="F9315" t="str">
            <v>CD675487</v>
          </cell>
          <cell r="G9315">
            <v>42480</v>
          </cell>
          <cell r="H9315" t="str">
            <v>CD</v>
          </cell>
        </row>
        <row r="9316">
          <cell r="F9316" t="str">
            <v>CD669980</v>
          </cell>
          <cell r="G9316">
            <v>42480</v>
          </cell>
          <cell r="H9316" t="str">
            <v>CD</v>
          </cell>
        </row>
        <row r="9317">
          <cell r="F9317" t="str">
            <v>CD679999</v>
          </cell>
          <cell r="G9317">
            <v>42480</v>
          </cell>
          <cell r="H9317" t="str">
            <v>CD</v>
          </cell>
        </row>
        <row r="9318">
          <cell r="F9318" t="str">
            <v>CD675826</v>
          </cell>
          <cell r="G9318">
            <v>42480</v>
          </cell>
          <cell r="H9318" t="str">
            <v>CD</v>
          </cell>
        </row>
        <row r="9319">
          <cell r="F9319" t="str">
            <v>CD670546</v>
          </cell>
          <cell r="G9319">
            <v>42480</v>
          </cell>
          <cell r="H9319" t="str">
            <v>CD</v>
          </cell>
        </row>
        <row r="9320">
          <cell r="F9320" t="str">
            <v>CD670521</v>
          </cell>
          <cell r="G9320">
            <v>42480</v>
          </cell>
          <cell r="H9320" t="str">
            <v>CD</v>
          </cell>
        </row>
        <row r="9321">
          <cell r="F9321" t="str">
            <v>CD677441</v>
          </cell>
          <cell r="G9321">
            <v>42480</v>
          </cell>
          <cell r="H9321" t="str">
            <v>CD</v>
          </cell>
        </row>
        <row r="9322">
          <cell r="F9322" t="str">
            <v>CD675836</v>
          </cell>
          <cell r="G9322">
            <v>42480</v>
          </cell>
          <cell r="H9322" t="str">
            <v>CD</v>
          </cell>
        </row>
        <row r="9323">
          <cell r="F9323" t="str">
            <v>CD671884</v>
          </cell>
          <cell r="G9323">
            <v>42480</v>
          </cell>
          <cell r="H9323" t="str">
            <v>CD</v>
          </cell>
        </row>
        <row r="9324">
          <cell r="F9324" t="str">
            <v>CD671915</v>
          </cell>
          <cell r="G9324">
            <v>42480</v>
          </cell>
          <cell r="H9324" t="str">
            <v>CD</v>
          </cell>
        </row>
        <row r="9325">
          <cell r="F9325" t="str">
            <v>CD671883</v>
          </cell>
          <cell r="G9325">
            <v>42480</v>
          </cell>
          <cell r="H9325" t="str">
            <v>CD</v>
          </cell>
        </row>
        <row r="9326">
          <cell r="F9326" t="str">
            <v>CD675885</v>
          </cell>
          <cell r="G9326">
            <v>42480</v>
          </cell>
          <cell r="H9326" t="str">
            <v>CD</v>
          </cell>
        </row>
        <row r="9327">
          <cell r="F9327" t="str">
            <v>CD669565</v>
          </cell>
          <cell r="G9327">
            <v>42480</v>
          </cell>
          <cell r="H9327" t="str">
            <v>CD</v>
          </cell>
        </row>
        <row r="9328">
          <cell r="F9328" t="str">
            <v>CD678620</v>
          </cell>
          <cell r="G9328">
            <v>42480</v>
          </cell>
          <cell r="H9328" t="str">
            <v>CD</v>
          </cell>
        </row>
        <row r="9329">
          <cell r="F9329" t="str">
            <v>CD679190</v>
          </cell>
          <cell r="G9329">
            <v>42480</v>
          </cell>
          <cell r="H9329" t="str">
            <v>CD</v>
          </cell>
        </row>
        <row r="9330">
          <cell r="F9330" t="str">
            <v>CD680599</v>
          </cell>
          <cell r="G9330">
            <v>42480</v>
          </cell>
          <cell r="H9330" t="str">
            <v>CD</v>
          </cell>
        </row>
        <row r="9331">
          <cell r="F9331" t="str">
            <v>CD682752</v>
          </cell>
          <cell r="G9331">
            <v>42480</v>
          </cell>
          <cell r="H9331" t="str">
            <v>CD</v>
          </cell>
        </row>
        <row r="9332">
          <cell r="F9332" t="str">
            <v>CD683545</v>
          </cell>
          <cell r="G9332">
            <v>42480</v>
          </cell>
          <cell r="H9332" t="str">
            <v>CD</v>
          </cell>
        </row>
        <row r="9333">
          <cell r="F9333" t="str">
            <v>CD683358</v>
          </cell>
          <cell r="G9333">
            <v>42480</v>
          </cell>
          <cell r="H9333" t="str">
            <v>CD</v>
          </cell>
        </row>
        <row r="9334">
          <cell r="F9334" t="str">
            <v>CD683186</v>
          </cell>
          <cell r="G9334">
            <v>42480</v>
          </cell>
          <cell r="H9334" t="str">
            <v>CD</v>
          </cell>
        </row>
        <row r="9335">
          <cell r="F9335" t="str">
            <v>CD682552</v>
          </cell>
          <cell r="G9335">
            <v>42480</v>
          </cell>
          <cell r="H9335" t="str">
            <v>CD</v>
          </cell>
        </row>
        <row r="9336">
          <cell r="F9336" t="str">
            <v>CD682505</v>
          </cell>
          <cell r="G9336">
            <v>42480</v>
          </cell>
          <cell r="H9336" t="str">
            <v>CD</v>
          </cell>
        </row>
        <row r="9337">
          <cell r="F9337" t="str">
            <v>CD682459</v>
          </cell>
          <cell r="G9337">
            <v>42480</v>
          </cell>
          <cell r="H9337" t="str">
            <v>CD</v>
          </cell>
        </row>
        <row r="9338">
          <cell r="F9338" t="str">
            <v>CD682194</v>
          </cell>
          <cell r="G9338">
            <v>42480</v>
          </cell>
          <cell r="H9338" t="str">
            <v>CD</v>
          </cell>
        </row>
        <row r="9339">
          <cell r="F9339" t="str">
            <v>CD682063</v>
          </cell>
          <cell r="G9339">
            <v>42480</v>
          </cell>
          <cell r="H9339" t="str">
            <v>CD</v>
          </cell>
        </row>
        <row r="9340">
          <cell r="F9340" t="str">
            <v>CD682061</v>
          </cell>
          <cell r="G9340">
            <v>42480</v>
          </cell>
          <cell r="H9340" t="str">
            <v>CD</v>
          </cell>
        </row>
        <row r="9341">
          <cell r="F9341" t="str">
            <v>CD681778</v>
          </cell>
          <cell r="G9341">
            <v>42480</v>
          </cell>
          <cell r="H9341" t="str">
            <v>CD</v>
          </cell>
        </row>
        <row r="9342">
          <cell r="F9342" t="str">
            <v>CD681732</v>
          </cell>
          <cell r="G9342">
            <v>42480</v>
          </cell>
          <cell r="H9342" t="str">
            <v>CD</v>
          </cell>
        </row>
        <row r="9343">
          <cell r="F9343" t="str">
            <v>CD681675</v>
          </cell>
          <cell r="G9343">
            <v>42480</v>
          </cell>
          <cell r="H9343" t="str">
            <v>CD</v>
          </cell>
        </row>
        <row r="9344">
          <cell r="F9344" t="str">
            <v>CD681336</v>
          </cell>
          <cell r="G9344">
            <v>42480</v>
          </cell>
          <cell r="H9344" t="str">
            <v>CD</v>
          </cell>
        </row>
        <row r="9345">
          <cell r="F9345" t="str">
            <v>CD681102</v>
          </cell>
          <cell r="G9345">
            <v>42480</v>
          </cell>
          <cell r="H9345" t="str">
            <v>CD</v>
          </cell>
        </row>
        <row r="9346">
          <cell r="F9346" t="str">
            <v>CD681098</v>
          </cell>
          <cell r="G9346">
            <v>42480</v>
          </cell>
          <cell r="H9346" t="str">
            <v>CD</v>
          </cell>
        </row>
        <row r="9347">
          <cell r="F9347" t="str">
            <v>CD680838</v>
          </cell>
          <cell r="G9347">
            <v>42480</v>
          </cell>
          <cell r="H9347" t="str">
            <v>CD</v>
          </cell>
        </row>
        <row r="9348">
          <cell r="F9348" t="str">
            <v>CD680638</v>
          </cell>
          <cell r="G9348">
            <v>42480</v>
          </cell>
          <cell r="H9348" t="str">
            <v>CD</v>
          </cell>
        </row>
        <row r="9349">
          <cell r="F9349" t="str">
            <v>CD680634</v>
          </cell>
          <cell r="G9349">
            <v>42480</v>
          </cell>
          <cell r="H9349" t="str">
            <v>CD</v>
          </cell>
        </row>
        <row r="9350">
          <cell r="F9350" t="str">
            <v>CD680619</v>
          </cell>
          <cell r="G9350">
            <v>42480</v>
          </cell>
          <cell r="H9350" t="str">
            <v>CD</v>
          </cell>
        </row>
        <row r="9351">
          <cell r="F9351" t="str">
            <v>CD680305</v>
          </cell>
          <cell r="G9351">
            <v>42480</v>
          </cell>
          <cell r="H9351" t="str">
            <v>CD</v>
          </cell>
        </row>
        <row r="9352">
          <cell r="F9352" t="str">
            <v>CD680230</v>
          </cell>
          <cell r="G9352">
            <v>42480</v>
          </cell>
          <cell r="H9352" t="str">
            <v>CD</v>
          </cell>
        </row>
        <row r="9353">
          <cell r="F9353" t="str">
            <v>CD680162</v>
          </cell>
          <cell r="G9353">
            <v>42480</v>
          </cell>
          <cell r="H9353" t="str">
            <v>CD</v>
          </cell>
        </row>
        <row r="9354">
          <cell r="F9354" t="str">
            <v>CD679797</v>
          </cell>
          <cell r="G9354">
            <v>42480</v>
          </cell>
          <cell r="H9354" t="str">
            <v>CD</v>
          </cell>
        </row>
        <row r="9355">
          <cell r="F9355" t="str">
            <v>CD679759</v>
          </cell>
          <cell r="G9355">
            <v>42480</v>
          </cell>
          <cell r="H9355" t="str">
            <v>CD</v>
          </cell>
        </row>
        <row r="9356">
          <cell r="F9356" t="str">
            <v>CD679644</v>
          </cell>
          <cell r="G9356">
            <v>42480</v>
          </cell>
          <cell r="H9356" t="str">
            <v>CD</v>
          </cell>
        </row>
        <row r="9357">
          <cell r="F9357" t="str">
            <v>CD679489</v>
          </cell>
          <cell r="G9357">
            <v>42480</v>
          </cell>
          <cell r="H9357" t="str">
            <v>CD</v>
          </cell>
        </row>
        <row r="9358">
          <cell r="F9358" t="str">
            <v>CD679144</v>
          </cell>
          <cell r="G9358">
            <v>42480</v>
          </cell>
          <cell r="H9358" t="str">
            <v>CD</v>
          </cell>
        </row>
        <row r="9359">
          <cell r="F9359" t="str">
            <v>CD679055</v>
          </cell>
          <cell r="G9359">
            <v>42480</v>
          </cell>
          <cell r="H9359" t="str">
            <v>CD</v>
          </cell>
        </row>
        <row r="9360">
          <cell r="F9360" t="str">
            <v>CD678747</v>
          </cell>
          <cell r="G9360">
            <v>42480</v>
          </cell>
          <cell r="H9360" t="str">
            <v>CD</v>
          </cell>
        </row>
        <row r="9361">
          <cell r="F9361" t="str">
            <v>CD678606</v>
          </cell>
          <cell r="G9361">
            <v>42480</v>
          </cell>
          <cell r="H9361" t="str">
            <v>CD</v>
          </cell>
        </row>
        <row r="9362">
          <cell r="F9362" t="str">
            <v>CD678599</v>
          </cell>
          <cell r="G9362">
            <v>42480</v>
          </cell>
          <cell r="H9362" t="str">
            <v>CD</v>
          </cell>
        </row>
        <row r="9363">
          <cell r="F9363" t="str">
            <v>CD678566</v>
          </cell>
          <cell r="G9363">
            <v>42480</v>
          </cell>
          <cell r="H9363" t="str">
            <v>CD</v>
          </cell>
        </row>
        <row r="9364">
          <cell r="F9364" t="str">
            <v>CD678427</v>
          </cell>
          <cell r="G9364">
            <v>42480</v>
          </cell>
          <cell r="H9364" t="str">
            <v>CD</v>
          </cell>
        </row>
        <row r="9365">
          <cell r="F9365" t="str">
            <v>CD678365</v>
          </cell>
          <cell r="G9365">
            <v>42480</v>
          </cell>
          <cell r="H9365" t="str">
            <v>CD</v>
          </cell>
        </row>
        <row r="9366">
          <cell r="F9366" t="str">
            <v>CD678268</v>
          </cell>
          <cell r="G9366">
            <v>42480</v>
          </cell>
          <cell r="H9366" t="str">
            <v>CD</v>
          </cell>
        </row>
        <row r="9367">
          <cell r="F9367" t="str">
            <v>CD678251</v>
          </cell>
          <cell r="G9367">
            <v>42480</v>
          </cell>
          <cell r="H9367" t="str">
            <v>CD</v>
          </cell>
        </row>
        <row r="9368">
          <cell r="F9368" t="str">
            <v>CD678172</v>
          </cell>
          <cell r="G9368">
            <v>42480</v>
          </cell>
          <cell r="H9368" t="str">
            <v>CD</v>
          </cell>
        </row>
        <row r="9369">
          <cell r="F9369" t="str">
            <v>CD678160</v>
          </cell>
          <cell r="G9369">
            <v>42480</v>
          </cell>
          <cell r="H9369" t="str">
            <v>CD</v>
          </cell>
        </row>
        <row r="9370">
          <cell r="F9370" t="str">
            <v>CD678072</v>
          </cell>
          <cell r="G9370">
            <v>42480</v>
          </cell>
          <cell r="H9370" t="str">
            <v>CD</v>
          </cell>
        </row>
        <row r="9371">
          <cell r="F9371" t="str">
            <v>CD677970</v>
          </cell>
          <cell r="G9371">
            <v>42480</v>
          </cell>
          <cell r="H9371" t="str">
            <v>CD</v>
          </cell>
        </row>
        <row r="9372">
          <cell r="F9372" t="str">
            <v>CD677958</v>
          </cell>
          <cell r="G9372">
            <v>42480</v>
          </cell>
          <cell r="H9372" t="str">
            <v>CD</v>
          </cell>
        </row>
        <row r="9373">
          <cell r="F9373" t="str">
            <v>CD677947</v>
          </cell>
          <cell r="G9373">
            <v>42480</v>
          </cell>
          <cell r="H9373" t="str">
            <v>CD</v>
          </cell>
        </row>
        <row r="9374">
          <cell r="F9374" t="str">
            <v>CD677845</v>
          </cell>
          <cell r="G9374">
            <v>42480</v>
          </cell>
          <cell r="H9374" t="str">
            <v>CD</v>
          </cell>
        </row>
        <row r="9375">
          <cell r="F9375" t="str">
            <v>CD677833</v>
          </cell>
          <cell r="G9375">
            <v>42480</v>
          </cell>
          <cell r="H9375" t="str">
            <v>CD</v>
          </cell>
        </row>
        <row r="9376">
          <cell r="F9376" t="str">
            <v>CD677405</v>
          </cell>
          <cell r="G9376">
            <v>42480</v>
          </cell>
          <cell r="H9376" t="str">
            <v>CD</v>
          </cell>
        </row>
        <row r="9377">
          <cell r="F9377" t="str">
            <v>CD677194</v>
          </cell>
          <cell r="G9377">
            <v>42480</v>
          </cell>
          <cell r="H9377" t="str">
            <v>CD</v>
          </cell>
        </row>
        <row r="9378">
          <cell r="F9378" t="str">
            <v>CD676989</v>
          </cell>
          <cell r="G9378">
            <v>42480</v>
          </cell>
          <cell r="H9378" t="str">
            <v>CD</v>
          </cell>
        </row>
        <row r="9379">
          <cell r="F9379" t="str">
            <v>CD676948</v>
          </cell>
          <cell r="G9379">
            <v>42480</v>
          </cell>
          <cell r="H9379" t="str">
            <v>CD</v>
          </cell>
        </row>
        <row r="9380">
          <cell r="F9380" t="str">
            <v>CD676902</v>
          </cell>
          <cell r="G9380">
            <v>42480</v>
          </cell>
          <cell r="H9380" t="str">
            <v>CD</v>
          </cell>
        </row>
        <row r="9381">
          <cell r="F9381" t="str">
            <v>CD676703</v>
          </cell>
          <cell r="G9381">
            <v>42480</v>
          </cell>
          <cell r="H9381" t="str">
            <v>CD</v>
          </cell>
        </row>
        <row r="9382">
          <cell r="F9382" t="str">
            <v>CD676667</v>
          </cell>
          <cell r="G9382">
            <v>42480</v>
          </cell>
          <cell r="H9382" t="str">
            <v>CD</v>
          </cell>
        </row>
        <row r="9383">
          <cell r="F9383" t="str">
            <v>CD676640</v>
          </cell>
          <cell r="G9383">
            <v>42480</v>
          </cell>
          <cell r="H9383" t="str">
            <v>CD</v>
          </cell>
        </row>
        <row r="9384">
          <cell r="F9384" t="str">
            <v>CD676573</v>
          </cell>
          <cell r="G9384">
            <v>42480</v>
          </cell>
          <cell r="H9384" t="str">
            <v>CD</v>
          </cell>
        </row>
        <row r="9385">
          <cell r="F9385" t="str">
            <v>CD676424</v>
          </cell>
          <cell r="G9385">
            <v>42480</v>
          </cell>
          <cell r="H9385" t="str">
            <v>CD</v>
          </cell>
        </row>
        <row r="9386">
          <cell r="F9386" t="str">
            <v>CD676421</v>
          </cell>
          <cell r="G9386">
            <v>42480</v>
          </cell>
          <cell r="H9386" t="str">
            <v>CD</v>
          </cell>
        </row>
        <row r="9387">
          <cell r="F9387" t="str">
            <v>CD676225</v>
          </cell>
          <cell r="G9387">
            <v>42480</v>
          </cell>
          <cell r="H9387" t="str">
            <v>CD</v>
          </cell>
        </row>
        <row r="9388">
          <cell r="F9388" t="str">
            <v>CD676197</v>
          </cell>
          <cell r="G9388">
            <v>42480</v>
          </cell>
          <cell r="H9388" t="str">
            <v>CD</v>
          </cell>
        </row>
        <row r="9389">
          <cell r="F9389" t="str">
            <v>CD675549</v>
          </cell>
          <cell r="G9389">
            <v>42480</v>
          </cell>
          <cell r="H9389" t="str">
            <v>CD</v>
          </cell>
        </row>
        <row r="9390">
          <cell r="F9390" t="str">
            <v>CD675305</v>
          </cell>
          <cell r="G9390">
            <v>42480</v>
          </cell>
          <cell r="H9390" t="str">
            <v>CD</v>
          </cell>
        </row>
        <row r="9391">
          <cell r="F9391" t="str">
            <v>CD675212</v>
          </cell>
          <cell r="G9391">
            <v>42480</v>
          </cell>
          <cell r="H9391" t="str">
            <v>CD</v>
          </cell>
        </row>
        <row r="9392">
          <cell r="F9392" t="str">
            <v>CD675133</v>
          </cell>
          <cell r="G9392">
            <v>42480</v>
          </cell>
          <cell r="H9392" t="str">
            <v>CD</v>
          </cell>
        </row>
        <row r="9393">
          <cell r="F9393" t="str">
            <v>CD675093</v>
          </cell>
          <cell r="G9393">
            <v>42480</v>
          </cell>
          <cell r="H9393" t="str">
            <v>CD</v>
          </cell>
        </row>
        <row r="9394">
          <cell r="F9394" t="str">
            <v>CD674936</v>
          </cell>
          <cell r="G9394">
            <v>42480</v>
          </cell>
          <cell r="H9394" t="str">
            <v>CD</v>
          </cell>
        </row>
        <row r="9395">
          <cell r="F9395" t="str">
            <v>CD674898</v>
          </cell>
          <cell r="G9395">
            <v>42480</v>
          </cell>
          <cell r="H9395" t="str">
            <v>CD</v>
          </cell>
        </row>
        <row r="9396">
          <cell r="F9396" t="str">
            <v>CD674815</v>
          </cell>
          <cell r="G9396">
            <v>42480</v>
          </cell>
          <cell r="H9396" t="str">
            <v>CD</v>
          </cell>
        </row>
        <row r="9397">
          <cell r="F9397" t="str">
            <v>CD674811</v>
          </cell>
          <cell r="G9397">
            <v>42480</v>
          </cell>
          <cell r="H9397" t="str">
            <v>CD</v>
          </cell>
        </row>
        <row r="9398">
          <cell r="F9398" t="str">
            <v>CD674786</v>
          </cell>
          <cell r="G9398">
            <v>42480</v>
          </cell>
          <cell r="H9398" t="str">
            <v>CD</v>
          </cell>
        </row>
        <row r="9399">
          <cell r="F9399" t="str">
            <v>CD674194</v>
          </cell>
          <cell r="G9399">
            <v>42480</v>
          </cell>
          <cell r="H9399" t="str">
            <v>CD</v>
          </cell>
        </row>
        <row r="9400">
          <cell r="F9400" t="str">
            <v>CD674058</v>
          </cell>
          <cell r="G9400">
            <v>42480</v>
          </cell>
          <cell r="H9400" t="str">
            <v>CD</v>
          </cell>
        </row>
        <row r="9401">
          <cell r="F9401" t="str">
            <v>CD673582</v>
          </cell>
          <cell r="G9401">
            <v>42480</v>
          </cell>
          <cell r="H9401" t="str">
            <v>CD</v>
          </cell>
        </row>
        <row r="9402">
          <cell r="F9402" t="str">
            <v>CD673383</v>
          </cell>
          <cell r="G9402">
            <v>42480</v>
          </cell>
          <cell r="H9402" t="str">
            <v>CD</v>
          </cell>
        </row>
        <row r="9403">
          <cell r="F9403" t="str">
            <v>CD675399</v>
          </cell>
          <cell r="G9403">
            <v>42480</v>
          </cell>
          <cell r="H9403" t="str">
            <v>CD</v>
          </cell>
        </row>
        <row r="9404">
          <cell r="F9404" t="str">
            <v>CD676235</v>
          </cell>
          <cell r="G9404">
            <v>42480</v>
          </cell>
          <cell r="H9404" t="str">
            <v>CD</v>
          </cell>
        </row>
        <row r="9405">
          <cell r="F9405" t="str">
            <v>CD674200</v>
          </cell>
          <cell r="G9405">
            <v>42480</v>
          </cell>
          <cell r="H9405" t="str">
            <v>CD</v>
          </cell>
        </row>
        <row r="9406">
          <cell r="F9406" t="str">
            <v>CD676618</v>
          </cell>
          <cell r="G9406">
            <v>42480</v>
          </cell>
          <cell r="H9406" t="str">
            <v>CD</v>
          </cell>
        </row>
        <row r="9407">
          <cell r="F9407" t="str">
            <v>CD674720</v>
          </cell>
          <cell r="G9407">
            <v>42480</v>
          </cell>
          <cell r="H9407" t="str">
            <v>CD</v>
          </cell>
        </row>
        <row r="9408">
          <cell r="F9408" t="str">
            <v>CD674178</v>
          </cell>
          <cell r="G9408">
            <v>42480</v>
          </cell>
          <cell r="H9408" t="str">
            <v>CD</v>
          </cell>
        </row>
        <row r="9409">
          <cell r="F9409" t="str">
            <v>CD673154</v>
          </cell>
          <cell r="G9409">
            <v>42480</v>
          </cell>
          <cell r="H9409" t="str">
            <v>CD</v>
          </cell>
        </row>
        <row r="9410">
          <cell r="F9410" t="str">
            <v>CD673343</v>
          </cell>
          <cell r="G9410">
            <v>42480</v>
          </cell>
          <cell r="H9410" t="str">
            <v>CD</v>
          </cell>
        </row>
        <row r="9411">
          <cell r="F9411" t="str">
            <v>CD674051</v>
          </cell>
          <cell r="G9411">
            <v>42480</v>
          </cell>
          <cell r="H9411" t="str">
            <v>CD</v>
          </cell>
        </row>
        <row r="9412">
          <cell r="F9412" t="str">
            <v>CD673396</v>
          </cell>
          <cell r="G9412">
            <v>42480</v>
          </cell>
          <cell r="H9412" t="str">
            <v>CD</v>
          </cell>
        </row>
        <row r="9413">
          <cell r="F9413" t="str">
            <v>CD673774</v>
          </cell>
          <cell r="G9413">
            <v>42480</v>
          </cell>
          <cell r="H9413" t="str">
            <v>CD</v>
          </cell>
        </row>
        <row r="9414">
          <cell r="F9414" t="str">
            <v>CD678429</v>
          </cell>
          <cell r="G9414">
            <v>42480</v>
          </cell>
          <cell r="H9414" t="str">
            <v>CD</v>
          </cell>
        </row>
        <row r="9415">
          <cell r="F9415" t="str">
            <v>CD673426</v>
          </cell>
          <cell r="G9415">
            <v>42480</v>
          </cell>
          <cell r="H9415" t="str">
            <v>CD</v>
          </cell>
        </row>
        <row r="9416">
          <cell r="F9416" t="str">
            <v>CD673107</v>
          </cell>
          <cell r="G9416">
            <v>42480</v>
          </cell>
          <cell r="H9416" t="str">
            <v>CD</v>
          </cell>
        </row>
        <row r="9417">
          <cell r="F9417" t="str">
            <v>CD673398</v>
          </cell>
          <cell r="G9417">
            <v>42480</v>
          </cell>
          <cell r="H9417" t="str">
            <v>CD</v>
          </cell>
        </row>
        <row r="9418">
          <cell r="F9418" t="str">
            <v>CD674184</v>
          </cell>
          <cell r="G9418">
            <v>42480</v>
          </cell>
          <cell r="H9418" t="str">
            <v>CD</v>
          </cell>
        </row>
        <row r="9419">
          <cell r="F9419" t="str">
            <v>CD673387</v>
          </cell>
          <cell r="G9419">
            <v>42480</v>
          </cell>
          <cell r="H9419" t="str">
            <v>CD</v>
          </cell>
        </row>
        <row r="9420">
          <cell r="F9420" t="str">
            <v>CD674135</v>
          </cell>
          <cell r="G9420">
            <v>42480</v>
          </cell>
          <cell r="H9420" t="str">
            <v>CD</v>
          </cell>
        </row>
        <row r="9421">
          <cell r="F9421" t="str">
            <v>CD682234</v>
          </cell>
          <cell r="G9421">
            <v>42480</v>
          </cell>
          <cell r="H9421" t="str">
            <v>CD</v>
          </cell>
        </row>
        <row r="9422">
          <cell r="F9422" t="str">
            <v>CD674356</v>
          </cell>
          <cell r="G9422">
            <v>42480</v>
          </cell>
          <cell r="H9422" t="str">
            <v>CD</v>
          </cell>
        </row>
        <row r="9423">
          <cell r="F9423" t="str">
            <v>CD674376</v>
          </cell>
          <cell r="G9423">
            <v>42480</v>
          </cell>
          <cell r="H9423" t="str">
            <v>CD</v>
          </cell>
        </row>
        <row r="9424">
          <cell r="F9424" t="str">
            <v>CD684377</v>
          </cell>
          <cell r="G9424">
            <v>42480</v>
          </cell>
          <cell r="H9424" t="str">
            <v>CD</v>
          </cell>
        </row>
        <row r="9425">
          <cell r="F9425" t="str">
            <v>CD674759</v>
          </cell>
          <cell r="G9425">
            <v>42480</v>
          </cell>
          <cell r="H9425" t="str">
            <v>CD</v>
          </cell>
        </row>
        <row r="9426">
          <cell r="F9426" t="str">
            <v>CD680751</v>
          </cell>
          <cell r="G9426">
            <v>42480</v>
          </cell>
          <cell r="H9426" t="str">
            <v>CD</v>
          </cell>
        </row>
        <row r="9427">
          <cell r="F9427" t="str">
            <v>CD677246</v>
          </cell>
          <cell r="G9427">
            <v>42480</v>
          </cell>
          <cell r="H9427" t="str">
            <v>CD</v>
          </cell>
        </row>
        <row r="9428">
          <cell r="F9428" t="str">
            <v>CD681260</v>
          </cell>
          <cell r="G9428">
            <v>42480</v>
          </cell>
          <cell r="H9428" t="str">
            <v>CD</v>
          </cell>
        </row>
        <row r="9429">
          <cell r="F9429" t="str">
            <v>CD678063</v>
          </cell>
          <cell r="G9429">
            <v>42480</v>
          </cell>
          <cell r="H9429" t="str">
            <v>CD</v>
          </cell>
        </row>
        <row r="9430">
          <cell r="F9430" t="str">
            <v>CD677855</v>
          </cell>
          <cell r="G9430">
            <v>42480</v>
          </cell>
          <cell r="H9430" t="str">
            <v>CD</v>
          </cell>
        </row>
        <row r="9431">
          <cell r="F9431" t="str">
            <v>CD668932</v>
          </cell>
          <cell r="G9431">
            <v>42480</v>
          </cell>
          <cell r="H9431" t="str">
            <v>CD</v>
          </cell>
        </row>
        <row r="9432">
          <cell r="F9432" t="str">
            <v>CH77618</v>
          </cell>
          <cell r="G9432">
            <v>42480</v>
          </cell>
          <cell r="H9432" t="str">
            <v>CH</v>
          </cell>
        </row>
        <row r="9433">
          <cell r="F9433" t="str">
            <v>CH77567</v>
          </cell>
          <cell r="G9433">
            <v>42480</v>
          </cell>
          <cell r="H9433" t="str">
            <v>CH</v>
          </cell>
        </row>
        <row r="9434">
          <cell r="F9434" t="str">
            <v>CH77550</v>
          </cell>
          <cell r="G9434">
            <v>42480</v>
          </cell>
          <cell r="H9434" t="str">
            <v>CH</v>
          </cell>
        </row>
        <row r="9435">
          <cell r="F9435" t="str">
            <v>CH77259</v>
          </cell>
          <cell r="G9435">
            <v>42480</v>
          </cell>
          <cell r="H9435" t="str">
            <v>CH</v>
          </cell>
        </row>
        <row r="9436">
          <cell r="F9436" t="str">
            <v>CH77257</v>
          </cell>
          <cell r="G9436">
            <v>42480</v>
          </cell>
          <cell r="H9436" t="str">
            <v>CH</v>
          </cell>
        </row>
        <row r="9437">
          <cell r="F9437" t="str">
            <v>CH77255</v>
          </cell>
          <cell r="G9437">
            <v>42480</v>
          </cell>
          <cell r="H9437" t="str">
            <v>CH</v>
          </cell>
        </row>
        <row r="9438">
          <cell r="F9438" t="str">
            <v>CH77138</v>
          </cell>
          <cell r="G9438">
            <v>42480</v>
          </cell>
          <cell r="H9438" t="str">
            <v>CH</v>
          </cell>
        </row>
        <row r="9439">
          <cell r="F9439" t="str">
            <v>CH77082</v>
          </cell>
          <cell r="G9439">
            <v>42480</v>
          </cell>
          <cell r="H9439" t="str">
            <v>CH</v>
          </cell>
        </row>
        <row r="9440">
          <cell r="F9440" t="str">
            <v>CD672864</v>
          </cell>
          <cell r="G9440">
            <v>42480</v>
          </cell>
          <cell r="H9440" t="str">
            <v>CD</v>
          </cell>
        </row>
        <row r="9441">
          <cell r="F9441" t="str">
            <v>CD672722</v>
          </cell>
          <cell r="G9441">
            <v>42480</v>
          </cell>
          <cell r="H9441" t="str">
            <v>CD</v>
          </cell>
        </row>
        <row r="9442">
          <cell r="F9442" t="str">
            <v>CD672595</v>
          </cell>
          <cell r="G9442">
            <v>42480</v>
          </cell>
          <cell r="H9442" t="str">
            <v>CD</v>
          </cell>
        </row>
        <row r="9443">
          <cell r="F9443" t="str">
            <v>CD672272</v>
          </cell>
          <cell r="G9443">
            <v>42480</v>
          </cell>
          <cell r="H9443" t="str">
            <v>CD</v>
          </cell>
        </row>
        <row r="9444">
          <cell r="F9444" t="str">
            <v>CD672091</v>
          </cell>
          <cell r="G9444">
            <v>42480</v>
          </cell>
          <cell r="H9444" t="str">
            <v>CD</v>
          </cell>
        </row>
        <row r="9445">
          <cell r="F9445" t="str">
            <v>CD672051</v>
          </cell>
          <cell r="G9445">
            <v>42480</v>
          </cell>
          <cell r="H9445" t="str">
            <v>CD</v>
          </cell>
        </row>
        <row r="9446">
          <cell r="F9446" t="str">
            <v>CD672047</v>
          </cell>
          <cell r="G9446">
            <v>42480</v>
          </cell>
          <cell r="H9446" t="str">
            <v>CD</v>
          </cell>
        </row>
        <row r="9447">
          <cell r="F9447" t="str">
            <v>CD671609</v>
          </cell>
          <cell r="G9447">
            <v>42480</v>
          </cell>
          <cell r="H9447" t="str">
            <v>CD</v>
          </cell>
        </row>
        <row r="9448">
          <cell r="F9448" t="str">
            <v>CD671561</v>
          </cell>
          <cell r="G9448">
            <v>42480</v>
          </cell>
          <cell r="H9448" t="str">
            <v>CD</v>
          </cell>
        </row>
        <row r="9449">
          <cell r="F9449" t="str">
            <v>CD671397</v>
          </cell>
          <cell r="G9449">
            <v>42480</v>
          </cell>
          <cell r="H9449" t="str">
            <v>CD</v>
          </cell>
        </row>
        <row r="9450">
          <cell r="F9450" t="str">
            <v>CD671341</v>
          </cell>
          <cell r="G9450">
            <v>42480</v>
          </cell>
          <cell r="H9450" t="str">
            <v>CD</v>
          </cell>
        </row>
        <row r="9451">
          <cell r="F9451" t="str">
            <v>CD671334</v>
          </cell>
          <cell r="G9451">
            <v>42480</v>
          </cell>
          <cell r="H9451" t="str">
            <v>CD</v>
          </cell>
        </row>
        <row r="9452">
          <cell r="F9452" t="str">
            <v>CD671332</v>
          </cell>
          <cell r="G9452">
            <v>42480</v>
          </cell>
          <cell r="H9452" t="str">
            <v>CD</v>
          </cell>
        </row>
        <row r="9453">
          <cell r="F9453" t="str">
            <v>CD671221</v>
          </cell>
          <cell r="G9453">
            <v>42480</v>
          </cell>
          <cell r="H9453" t="str">
            <v>CD</v>
          </cell>
        </row>
        <row r="9454">
          <cell r="F9454" t="str">
            <v>CD671138</v>
          </cell>
          <cell r="G9454">
            <v>42480</v>
          </cell>
          <cell r="H9454" t="str">
            <v>CD</v>
          </cell>
        </row>
        <row r="9455">
          <cell r="F9455" t="str">
            <v>CD671085</v>
          </cell>
          <cell r="G9455">
            <v>42480</v>
          </cell>
          <cell r="H9455" t="str">
            <v>CD</v>
          </cell>
        </row>
        <row r="9456">
          <cell r="F9456" t="str">
            <v>CD671066</v>
          </cell>
          <cell r="G9456">
            <v>42480</v>
          </cell>
          <cell r="H9456" t="str">
            <v>CD</v>
          </cell>
        </row>
        <row r="9457">
          <cell r="F9457" t="str">
            <v>CD670993</v>
          </cell>
          <cell r="G9457">
            <v>42480</v>
          </cell>
          <cell r="H9457" t="str">
            <v>CD</v>
          </cell>
        </row>
        <row r="9458">
          <cell r="F9458" t="str">
            <v>CD670953</v>
          </cell>
          <cell r="G9458">
            <v>42480</v>
          </cell>
          <cell r="H9458" t="str">
            <v>CD</v>
          </cell>
        </row>
        <row r="9459">
          <cell r="F9459" t="str">
            <v>CD670836</v>
          </cell>
          <cell r="G9459">
            <v>42480</v>
          </cell>
          <cell r="H9459" t="str">
            <v>CD</v>
          </cell>
        </row>
        <row r="9460">
          <cell r="F9460" t="str">
            <v>CD670726</v>
          </cell>
          <cell r="G9460">
            <v>42480</v>
          </cell>
          <cell r="H9460" t="str">
            <v>CD</v>
          </cell>
        </row>
        <row r="9461">
          <cell r="F9461" t="str">
            <v>CD670623</v>
          </cell>
          <cell r="G9461">
            <v>42480</v>
          </cell>
          <cell r="H9461" t="str">
            <v>CD</v>
          </cell>
        </row>
        <row r="9462">
          <cell r="F9462" t="str">
            <v>CD670060</v>
          </cell>
          <cell r="G9462">
            <v>42480</v>
          </cell>
          <cell r="H9462" t="str">
            <v>CD</v>
          </cell>
        </row>
        <row r="9463">
          <cell r="F9463" t="str">
            <v>CD670055</v>
          </cell>
          <cell r="G9463">
            <v>42480</v>
          </cell>
          <cell r="H9463" t="str">
            <v>CD</v>
          </cell>
        </row>
        <row r="9464">
          <cell r="F9464" t="str">
            <v>CD670051</v>
          </cell>
          <cell r="G9464">
            <v>42480</v>
          </cell>
          <cell r="H9464" t="str">
            <v>CD</v>
          </cell>
        </row>
        <row r="9465">
          <cell r="F9465" t="str">
            <v>CD669914</v>
          </cell>
          <cell r="G9465">
            <v>42480</v>
          </cell>
          <cell r="H9465" t="str">
            <v>CD</v>
          </cell>
        </row>
        <row r="9466">
          <cell r="F9466" t="str">
            <v>CD669516</v>
          </cell>
          <cell r="G9466">
            <v>42480</v>
          </cell>
          <cell r="H9466" t="str">
            <v>CD</v>
          </cell>
        </row>
        <row r="9467">
          <cell r="F9467" t="str">
            <v>CD669490</v>
          </cell>
          <cell r="G9467">
            <v>42480</v>
          </cell>
          <cell r="H9467" t="str">
            <v>CD</v>
          </cell>
        </row>
        <row r="9468">
          <cell r="F9468" t="str">
            <v>CD669462</v>
          </cell>
          <cell r="G9468">
            <v>42480</v>
          </cell>
          <cell r="H9468" t="str">
            <v>CD</v>
          </cell>
        </row>
        <row r="9469">
          <cell r="F9469" t="str">
            <v>CD669456</v>
          </cell>
          <cell r="G9469">
            <v>42480</v>
          </cell>
          <cell r="H9469" t="str">
            <v>CD</v>
          </cell>
        </row>
        <row r="9470">
          <cell r="F9470" t="str">
            <v>CD669366</v>
          </cell>
          <cell r="G9470">
            <v>42480</v>
          </cell>
          <cell r="H9470" t="str">
            <v>CD</v>
          </cell>
        </row>
        <row r="9471">
          <cell r="F9471" t="str">
            <v>CD669095</v>
          </cell>
          <cell r="G9471">
            <v>42480</v>
          </cell>
          <cell r="H9471" t="str">
            <v>CD</v>
          </cell>
        </row>
        <row r="9472">
          <cell r="F9472" t="str">
            <v>CD669074</v>
          </cell>
          <cell r="G9472">
            <v>42480</v>
          </cell>
          <cell r="H9472" t="str">
            <v>CD</v>
          </cell>
        </row>
        <row r="9473">
          <cell r="F9473" t="str">
            <v>CD668900</v>
          </cell>
          <cell r="G9473">
            <v>42480</v>
          </cell>
          <cell r="H9473" t="str">
            <v>CD</v>
          </cell>
        </row>
        <row r="9474">
          <cell r="F9474" t="str">
            <v>CD668769</v>
          </cell>
          <cell r="G9474">
            <v>42480</v>
          </cell>
          <cell r="H9474" t="str">
            <v>CD</v>
          </cell>
        </row>
        <row r="9475">
          <cell r="F9475" t="str">
            <v>CD667911</v>
          </cell>
          <cell r="G9475">
            <v>42480</v>
          </cell>
          <cell r="H9475" t="str">
            <v>CD</v>
          </cell>
        </row>
        <row r="9476">
          <cell r="F9476" t="str">
            <v>CD667904</v>
          </cell>
          <cell r="G9476">
            <v>42480</v>
          </cell>
          <cell r="H9476" t="str">
            <v>CD</v>
          </cell>
        </row>
        <row r="9477">
          <cell r="F9477" t="str">
            <v>CD667896</v>
          </cell>
          <cell r="G9477">
            <v>42480</v>
          </cell>
          <cell r="H9477" t="str">
            <v>CD</v>
          </cell>
        </row>
        <row r="9478">
          <cell r="F9478" t="str">
            <v>CD667878</v>
          </cell>
          <cell r="G9478">
            <v>42480</v>
          </cell>
          <cell r="H9478" t="str">
            <v>CD</v>
          </cell>
        </row>
        <row r="9479">
          <cell r="F9479" t="str">
            <v>CD667865</v>
          </cell>
          <cell r="G9479">
            <v>42480</v>
          </cell>
          <cell r="H9479" t="str">
            <v>CD</v>
          </cell>
        </row>
        <row r="9480">
          <cell r="F9480" t="str">
            <v>CD669452</v>
          </cell>
          <cell r="G9480">
            <v>42480</v>
          </cell>
          <cell r="H9480" t="str">
            <v>CD</v>
          </cell>
        </row>
        <row r="9481">
          <cell r="F9481" t="str">
            <v>CD669506</v>
          </cell>
          <cell r="G9481">
            <v>42480</v>
          </cell>
          <cell r="H9481" t="str">
            <v>CD</v>
          </cell>
        </row>
        <row r="9482">
          <cell r="F9482" t="str">
            <v>CD670772</v>
          </cell>
          <cell r="G9482">
            <v>42480</v>
          </cell>
          <cell r="H9482" t="str">
            <v>CD</v>
          </cell>
        </row>
        <row r="9483">
          <cell r="F9483" t="str">
            <v>CD671667</v>
          </cell>
          <cell r="G9483">
            <v>42480</v>
          </cell>
          <cell r="H9483" t="str">
            <v>CD</v>
          </cell>
        </row>
        <row r="9484">
          <cell r="F9484" t="str">
            <v>CD671034</v>
          </cell>
          <cell r="G9484">
            <v>42480</v>
          </cell>
          <cell r="H9484" t="str">
            <v>CD</v>
          </cell>
        </row>
        <row r="9485">
          <cell r="F9485" t="str">
            <v>CD672846</v>
          </cell>
          <cell r="G9485">
            <v>42480</v>
          </cell>
          <cell r="H9485" t="str">
            <v>CD</v>
          </cell>
        </row>
        <row r="9486">
          <cell r="F9486" t="str">
            <v>CH77261</v>
          </cell>
          <cell r="G9486">
            <v>42480</v>
          </cell>
          <cell r="H9486" t="str">
            <v>CH</v>
          </cell>
        </row>
        <row r="9487">
          <cell r="F9487" t="str">
            <v>CH77620</v>
          </cell>
          <cell r="G9487">
            <v>42480</v>
          </cell>
          <cell r="H9487" t="str">
            <v>CH</v>
          </cell>
        </row>
        <row r="9488">
          <cell r="F9488" t="str">
            <v>CH77215</v>
          </cell>
          <cell r="G9488">
            <v>42480</v>
          </cell>
          <cell r="H9488" t="str">
            <v>CH</v>
          </cell>
        </row>
        <row r="9489">
          <cell r="F9489" t="str">
            <v>CD671219</v>
          </cell>
          <cell r="G9489">
            <v>42480</v>
          </cell>
          <cell r="H9489" t="str">
            <v>CD</v>
          </cell>
        </row>
        <row r="9490">
          <cell r="F9490" t="str">
            <v>CD672146</v>
          </cell>
          <cell r="G9490">
            <v>42480</v>
          </cell>
          <cell r="H9490" t="str">
            <v>CD</v>
          </cell>
        </row>
        <row r="9491">
          <cell r="F9491" t="str">
            <v>CD668801</v>
          </cell>
          <cell r="G9491">
            <v>42480</v>
          </cell>
          <cell r="H9491" t="str">
            <v>CD</v>
          </cell>
        </row>
        <row r="9492">
          <cell r="F9492" t="str">
            <v>CD667069</v>
          </cell>
          <cell r="G9492">
            <v>42480</v>
          </cell>
          <cell r="H9492" t="str">
            <v>CD</v>
          </cell>
        </row>
        <row r="9493">
          <cell r="F9493">
            <v>22114034</v>
          </cell>
          <cell r="G9493">
            <v>42480</v>
          </cell>
          <cell r="H9493" t="str">
            <v>22</v>
          </cell>
        </row>
        <row r="9494">
          <cell r="F9494" t="str">
            <v>CD673743</v>
          </cell>
          <cell r="G9494">
            <v>42480</v>
          </cell>
          <cell r="H9494" t="str">
            <v>CD</v>
          </cell>
        </row>
        <row r="9495">
          <cell r="F9495" t="str">
            <v>CD670246</v>
          </cell>
          <cell r="G9495">
            <v>42480</v>
          </cell>
          <cell r="H9495" t="str">
            <v>CD</v>
          </cell>
        </row>
        <row r="9496">
          <cell r="F9496" t="str">
            <v>CD685873</v>
          </cell>
          <cell r="G9496">
            <v>42493</v>
          </cell>
          <cell r="H9496" t="str">
            <v>CD</v>
          </cell>
        </row>
        <row r="9497">
          <cell r="F9497" t="str">
            <v>CD687594</v>
          </cell>
          <cell r="G9497">
            <v>42493</v>
          </cell>
          <cell r="H9497" t="str">
            <v>CD</v>
          </cell>
        </row>
        <row r="9498">
          <cell r="F9498" t="str">
            <v>CD687884</v>
          </cell>
          <cell r="G9498">
            <v>42493</v>
          </cell>
          <cell r="H9498" t="str">
            <v>CD</v>
          </cell>
        </row>
        <row r="9499">
          <cell r="F9499" t="str">
            <v>CD686959</v>
          </cell>
          <cell r="G9499">
            <v>42493</v>
          </cell>
          <cell r="H9499" t="str">
            <v>CD</v>
          </cell>
        </row>
        <row r="9500">
          <cell r="F9500" t="str">
            <v>CD686130</v>
          </cell>
          <cell r="G9500">
            <v>42493</v>
          </cell>
          <cell r="H9500" t="str">
            <v>CD</v>
          </cell>
        </row>
        <row r="9501">
          <cell r="F9501" t="str">
            <v>CD684970</v>
          </cell>
          <cell r="G9501">
            <v>42493</v>
          </cell>
          <cell r="H9501" t="str">
            <v>CD</v>
          </cell>
        </row>
        <row r="9502">
          <cell r="F9502" t="str">
            <v>CD688759</v>
          </cell>
          <cell r="G9502">
            <v>42493</v>
          </cell>
          <cell r="H9502" t="str">
            <v>CD</v>
          </cell>
        </row>
        <row r="9503">
          <cell r="F9503" t="str">
            <v>CD688516</v>
          </cell>
          <cell r="G9503">
            <v>42493</v>
          </cell>
          <cell r="H9503" t="str">
            <v>CD</v>
          </cell>
        </row>
        <row r="9504">
          <cell r="F9504" t="str">
            <v>CD685007</v>
          </cell>
          <cell r="G9504">
            <v>42493</v>
          </cell>
          <cell r="H9504" t="str">
            <v>CD</v>
          </cell>
        </row>
        <row r="9505">
          <cell r="F9505" t="str">
            <v>CD690135</v>
          </cell>
          <cell r="G9505">
            <v>42493</v>
          </cell>
          <cell r="H9505" t="str">
            <v>CD</v>
          </cell>
        </row>
        <row r="9506">
          <cell r="F9506" t="str">
            <v>CD688982</v>
          </cell>
          <cell r="G9506">
            <v>42493</v>
          </cell>
          <cell r="H9506" t="str">
            <v>CD</v>
          </cell>
        </row>
        <row r="9507">
          <cell r="F9507" t="str">
            <v>CD690812</v>
          </cell>
          <cell r="G9507">
            <v>42493</v>
          </cell>
          <cell r="H9507" t="str">
            <v>CD</v>
          </cell>
        </row>
        <row r="9508">
          <cell r="F9508" t="str">
            <v>CD685339</v>
          </cell>
          <cell r="G9508">
            <v>42493</v>
          </cell>
          <cell r="H9508" t="str">
            <v>CD</v>
          </cell>
        </row>
        <row r="9509">
          <cell r="F9509" t="str">
            <v>CD691723</v>
          </cell>
          <cell r="G9509">
            <v>42493</v>
          </cell>
          <cell r="H9509" t="str">
            <v>CD</v>
          </cell>
        </row>
        <row r="9510">
          <cell r="F9510" t="str">
            <v>CD691874</v>
          </cell>
          <cell r="G9510">
            <v>42493</v>
          </cell>
          <cell r="H9510" t="str">
            <v>CD</v>
          </cell>
        </row>
        <row r="9511">
          <cell r="F9511" t="str">
            <v>CD691956</v>
          </cell>
          <cell r="G9511">
            <v>42493</v>
          </cell>
          <cell r="H9511" t="str">
            <v>CD</v>
          </cell>
        </row>
        <row r="9512">
          <cell r="F9512" t="str">
            <v>CD684898</v>
          </cell>
          <cell r="G9512">
            <v>42493</v>
          </cell>
          <cell r="H9512" t="str">
            <v>CD</v>
          </cell>
        </row>
        <row r="9513">
          <cell r="F9513" t="str">
            <v>CD669921</v>
          </cell>
          <cell r="G9513">
            <v>42493</v>
          </cell>
          <cell r="H9513" t="str">
            <v>CD</v>
          </cell>
        </row>
        <row r="9514">
          <cell r="F9514" t="str">
            <v>CD691453</v>
          </cell>
          <cell r="G9514">
            <v>42493</v>
          </cell>
          <cell r="H9514" t="str">
            <v>CD</v>
          </cell>
        </row>
        <row r="9515">
          <cell r="F9515" t="str">
            <v>CD691143</v>
          </cell>
          <cell r="G9515">
            <v>42493</v>
          </cell>
          <cell r="H9515" t="str">
            <v>CD</v>
          </cell>
        </row>
        <row r="9516">
          <cell r="F9516" t="str">
            <v>CD689720</v>
          </cell>
          <cell r="G9516">
            <v>42493</v>
          </cell>
          <cell r="H9516" t="str">
            <v>CD</v>
          </cell>
        </row>
        <row r="9517">
          <cell r="F9517" t="str">
            <v>CD688040</v>
          </cell>
          <cell r="G9517">
            <v>42493</v>
          </cell>
          <cell r="H9517" t="str">
            <v>CD</v>
          </cell>
        </row>
        <row r="9518">
          <cell r="F9518" t="str">
            <v>CD686880</v>
          </cell>
          <cell r="G9518">
            <v>42493</v>
          </cell>
          <cell r="H9518" t="str">
            <v>CD</v>
          </cell>
        </row>
        <row r="9519">
          <cell r="F9519" t="str">
            <v>CD685185</v>
          </cell>
          <cell r="G9519">
            <v>42493</v>
          </cell>
          <cell r="H9519" t="str">
            <v>CD</v>
          </cell>
        </row>
        <row r="9520">
          <cell r="F9520" t="str">
            <v>CD684636</v>
          </cell>
          <cell r="G9520">
            <v>42493</v>
          </cell>
          <cell r="H9520" t="str">
            <v>CD</v>
          </cell>
        </row>
        <row r="9521">
          <cell r="F9521" t="str">
            <v>CD639516</v>
          </cell>
          <cell r="G9521">
            <v>42493</v>
          </cell>
          <cell r="H9521" t="str">
            <v>CD</v>
          </cell>
        </row>
        <row r="9522">
          <cell r="F9522" t="str">
            <v>CD663381</v>
          </cell>
          <cell r="G9522">
            <v>42493</v>
          </cell>
          <cell r="H9522" t="str">
            <v>CD</v>
          </cell>
        </row>
        <row r="9523">
          <cell r="F9523" t="str">
            <v>CD668110</v>
          </cell>
          <cell r="G9523">
            <v>42493</v>
          </cell>
          <cell r="H9523" t="str">
            <v>CD</v>
          </cell>
        </row>
        <row r="9524">
          <cell r="F9524" t="str">
            <v>CD670747</v>
          </cell>
          <cell r="G9524">
            <v>42493</v>
          </cell>
          <cell r="H9524" t="str">
            <v>CD</v>
          </cell>
        </row>
        <row r="9525">
          <cell r="F9525" t="str">
            <v>CD670929</v>
          </cell>
          <cell r="G9525">
            <v>42493</v>
          </cell>
          <cell r="H9525" t="str">
            <v>CD</v>
          </cell>
        </row>
        <row r="9526">
          <cell r="F9526" t="str">
            <v>CD677594</v>
          </cell>
          <cell r="G9526">
            <v>42493</v>
          </cell>
          <cell r="H9526" t="str">
            <v>CD</v>
          </cell>
        </row>
        <row r="9527">
          <cell r="F9527" t="str">
            <v>CD680071</v>
          </cell>
          <cell r="G9527">
            <v>42493</v>
          </cell>
          <cell r="H9527" t="str">
            <v>CD</v>
          </cell>
        </row>
        <row r="9528">
          <cell r="F9528" t="str">
            <v>CD677622</v>
          </cell>
          <cell r="G9528">
            <v>42493</v>
          </cell>
          <cell r="H9528" t="str">
            <v>CD</v>
          </cell>
        </row>
        <row r="9529">
          <cell r="F9529" t="str">
            <v>CD684944</v>
          </cell>
          <cell r="G9529">
            <v>42493</v>
          </cell>
          <cell r="H9529" t="str">
            <v>CD</v>
          </cell>
        </row>
        <row r="9530">
          <cell r="F9530" t="str">
            <v>CD683521</v>
          </cell>
          <cell r="G9530">
            <v>42493</v>
          </cell>
          <cell r="H9530" t="str">
            <v>CD</v>
          </cell>
        </row>
        <row r="9531">
          <cell r="F9531" t="str">
            <v>CD643270</v>
          </cell>
          <cell r="G9531">
            <v>42493</v>
          </cell>
          <cell r="H9531" t="str">
            <v>CD</v>
          </cell>
        </row>
        <row r="9532">
          <cell r="F9532" t="str">
            <v>CD646526</v>
          </cell>
          <cell r="G9532">
            <v>42493</v>
          </cell>
          <cell r="H9532" t="str">
            <v>CD</v>
          </cell>
        </row>
        <row r="9533">
          <cell r="F9533" t="str">
            <v>CD680181</v>
          </cell>
          <cell r="G9533">
            <v>42493</v>
          </cell>
          <cell r="H9533" t="str">
            <v>CD</v>
          </cell>
        </row>
        <row r="9534">
          <cell r="F9534" t="str">
            <v>CD671157</v>
          </cell>
          <cell r="G9534">
            <v>42493</v>
          </cell>
          <cell r="H9534" t="str">
            <v>CD</v>
          </cell>
        </row>
        <row r="9535">
          <cell r="F9535" t="str">
            <v>CD667443</v>
          </cell>
          <cell r="G9535">
            <v>42493</v>
          </cell>
          <cell r="H9535" t="str">
            <v>CD</v>
          </cell>
        </row>
        <row r="9536">
          <cell r="F9536" t="str">
            <v>CD658078</v>
          </cell>
          <cell r="G9536">
            <v>42493</v>
          </cell>
          <cell r="H9536" t="str">
            <v>CD</v>
          </cell>
        </row>
        <row r="9537">
          <cell r="F9537" t="str">
            <v>CD654966</v>
          </cell>
          <cell r="G9537">
            <v>42493</v>
          </cell>
          <cell r="H9537" t="str">
            <v>CD</v>
          </cell>
        </row>
        <row r="9538">
          <cell r="F9538" t="str">
            <v>CD646578</v>
          </cell>
          <cell r="G9538">
            <v>42493</v>
          </cell>
          <cell r="H9538" t="str">
            <v>CD</v>
          </cell>
        </row>
        <row r="9539">
          <cell r="F9539">
            <v>22114045</v>
          </cell>
          <cell r="G9539">
            <v>42493</v>
          </cell>
          <cell r="H9539" t="str">
            <v>22</v>
          </cell>
        </row>
        <row r="9540">
          <cell r="F9540" t="str">
            <v>CD684875</v>
          </cell>
          <cell r="G9540">
            <v>42493</v>
          </cell>
          <cell r="H9540" t="str">
            <v>CD</v>
          </cell>
        </row>
        <row r="9541">
          <cell r="F9541" t="str">
            <v>CD685077</v>
          </cell>
          <cell r="G9541">
            <v>42493</v>
          </cell>
          <cell r="H9541" t="str">
            <v>CD</v>
          </cell>
        </row>
        <row r="9542">
          <cell r="F9542" t="str">
            <v>CD688161</v>
          </cell>
          <cell r="G9542">
            <v>42493</v>
          </cell>
          <cell r="H9542" t="str">
            <v>CD</v>
          </cell>
        </row>
        <row r="9543">
          <cell r="F9543" t="str">
            <v>CH78075</v>
          </cell>
          <cell r="G9543">
            <v>42493</v>
          </cell>
          <cell r="H9543" t="str">
            <v>CH</v>
          </cell>
        </row>
        <row r="9544">
          <cell r="F9544" t="str">
            <v>CD684799</v>
          </cell>
          <cell r="G9544">
            <v>42493</v>
          </cell>
          <cell r="H9544" t="str">
            <v>CD</v>
          </cell>
        </row>
        <row r="9545">
          <cell r="F9545" t="str">
            <v>CD684771</v>
          </cell>
          <cell r="G9545">
            <v>42493</v>
          </cell>
          <cell r="H9545" t="str">
            <v>CD</v>
          </cell>
        </row>
        <row r="9546">
          <cell r="F9546" t="str">
            <v>CD668803</v>
          </cell>
          <cell r="G9546">
            <v>42493</v>
          </cell>
          <cell r="H9546" t="str">
            <v>CD</v>
          </cell>
        </row>
        <row r="9547">
          <cell r="F9547" t="str">
            <v>CD686616</v>
          </cell>
          <cell r="G9547">
            <v>42493</v>
          </cell>
          <cell r="H9547" t="str">
            <v>CD</v>
          </cell>
        </row>
        <row r="9548">
          <cell r="F9548" t="str">
            <v>CD683640</v>
          </cell>
          <cell r="G9548">
            <v>42493</v>
          </cell>
          <cell r="H9548" t="str">
            <v>CD</v>
          </cell>
        </row>
        <row r="9549">
          <cell r="F9549">
            <v>22114778</v>
          </cell>
          <cell r="G9549">
            <v>42493</v>
          </cell>
          <cell r="H9549" t="str">
            <v>22</v>
          </cell>
        </row>
        <row r="9550">
          <cell r="F9550" t="str">
            <v>PR67616</v>
          </cell>
          <cell r="G9550">
            <v>42493</v>
          </cell>
          <cell r="H9550" t="str">
            <v>PR</v>
          </cell>
        </row>
        <row r="9551">
          <cell r="F9551" t="str">
            <v>CH78047</v>
          </cell>
          <cell r="G9551">
            <v>42493</v>
          </cell>
          <cell r="H9551" t="str">
            <v>CH</v>
          </cell>
        </row>
        <row r="9552">
          <cell r="F9552" t="str">
            <v>CH77954</v>
          </cell>
          <cell r="G9552">
            <v>42493</v>
          </cell>
          <cell r="H9552" t="str">
            <v>CH</v>
          </cell>
        </row>
        <row r="9553">
          <cell r="F9553" t="str">
            <v>CD691691</v>
          </cell>
          <cell r="G9553">
            <v>42493</v>
          </cell>
          <cell r="H9553" t="str">
            <v>CD</v>
          </cell>
        </row>
        <row r="9554">
          <cell r="F9554" t="str">
            <v>CD691658</v>
          </cell>
          <cell r="G9554">
            <v>42493</v>
          </cell>
          <cell r="H9554" t="str">
            <v>CD</v>
          </cell>
        </row>
        <row r="9555">
          <cell r="F9555" t="str">
            <v>CD691181</v>
          </cell>
          <cell r="G9555">
            <v>42493</v>
          </cell>
          <cell r="H9555" t="str">
            <v>CD</v>
          </cell>
        </row>
        <row r="9556">
          <cell r="F9556" t="str">
            <v>CD691075</v>
          </cell>
          <cell r="G9556">
            <v>42493</v>
          </cell>
          <cell r="H9556" t="str">
            <v>CD</v>
          </cell>
        </row>
        <row r="9557">
          <cell r="F9557" t="str">
            <v>CD691029</v>
          </cell>
          <cell r="G9557">
            <v>42493</v>
          </cell>
          <cell r="H9557" t="str">
            <v>CD</v>
          </cell>
        </row>
        <row r="9558">
          <cell r="F9558" t="str">
            <v>CD690279</v>
          </cell>
          <cell r="G9558">
            <v>42493</v>
          </cell>
          <cell r="H9558" t="str">
            <v>CD</v>
          </cell>
        </row>
        <row r="9559">
          <cell r="F9559" t="str">
            <v>CD690240</v>
          </cell>
          <cell r="G9559">
            <v>42493</v>
          </cell>
          <cell r="H9559" t="str">
            <v>CD</v>
          </cell>
        </row>
        <row r="9560">
          <cell r="F9560" t="str">
            <v>CD690219</v>
          </cell>
          <cell r="G9560">
            <v>42493</v>
          </cell>
          <cell r="H9560" t="str">
            <v>CD</v>
          </cell>
        </row>
        <row r="9561">
          <cell r="F9561" t="str">
            <v>CD689332</v>
          </cell>
          <cell r="G9561">
            <v>42493</v>
          </cell>
          <cell r="H9561" t="str">
            <v>CD</v>
          </cell>
        </row>
        <row r="9562">
          <cell r="F9562" t="str">
            <v>CD689300</v>
          </cell>
          <cell r="G9562">
            <v>42493</v>
          </cell>
          <cell r="H9562" t="str">
            <v>CD</v>
          </cell>
        </row>
        <row r="9563">
          <cell r="F9563" t="str">
            <v>CD689287</v>
          </cell>
          <cell r="G9563">
            <v>42493</v>
          </cell>
          <cell r="H9563" t="str">
            <v>CD</v>
          </cell>
        </row>
        <row r="9564">
          <cell r="F9564" t="str">
            <v>CD689217</v>
          </cell>
          <cell r="G9564">
            <v>42493</v>
          </cell>
          <cell r="H9564" t="str">
            <v>CD</v>
          </cell>
        </row>
        <row r="9565">
          <cell r="F9565" t="str">
            <v>CD689134</v>
          </cell>
          <cell r="G9565">
            <v>42493</v>
          </cell>
          <cell r="H9565" t="str">
            <v>CD</v>
          </cell>
        </row>
        <row r="9566">
          <cell r="F9566" t="str">
            <v>CD689112</v>
          </cell>
          <cell r="G9566">
            <v>42493</v>
          </cell>
          <cell r="H9566" t="str">
            <v>CD</v>
          </cell>
        </row>
        <row r="9567">
          <cell r="F9567" t="str">
            <v>CD689099</v>
          </cell>
          <cell r="G9567">
            <v>42493</v>
          </cell>
          <cell r="H9567" t="str">
            <v>CD</v>
          </cell>
        </row>
        <row r="9568">
          <cell r="F9568" t="str">
            <v>CD689061</v>
          </cell>
          <cell r="G9568">
            <v>42493</v>
          </cell>
          <cell r="H9568" t="str">
            <v>CD</v>
          </cell>
        </row>
        <row r="9569">
          <cell r="F9569" t="str">
            <v>CD688819</v>
          </cell>
          <cell r="G9569">
            <v>42493</v>
          </cell>
          <cell r="H9569" t="str">
            <v>CD</v>
          </cell>
        </row>
        <row r="9570">
          <cell r="F9570" t="str">
            <v>CD688372</v>
          </cell>
          <cell r="G9570">
            <v>42493</v>
          </cell>
          <cell r="H9570" t="str">
            <v>CD</v>
          </cell>
        </row>
        <row r="9571">
          <cell r="F9571" t="str">
            <v>CD688158</v>
          </cell>
          <cell r="G9571">
            <v>42493</v>
          </cell>
          <cell r="H9571" t="str">
            <v>CD</v>
          </cell>
        </row>
        <row r="9572">
          <cell r="F9572" t="str">
            <v>CD687820</v>
          </cell>
          <cell r="G9572">
            <v>42493</v>
          </cell>
          <cell r="H9572" t="str">
            <v>CD</v>
          </cell>
        </row>
        <row r="9573">
          <cell r="F9573" t="str">
            <v>CD687816</v>
          </cell>
          <cell r="G9573">
            <v>42493</v>
          </cell>
          <cell r="H9573" t="str">
            <v>CD</v>
          </cell>
        </row>
        <row r="9574">
          <cell r="F9574" t="str">
            <v>CD687502</v>
          </cell>
          <cell r="G9574">
            <v>42493</v>
          </cell>
          <cell r="H9574" t="str">
            <v>CD</v>
          </cell>
        </row>
        <row r="9575">
          <cell r="F9575" t="str">
            <v>CD687445</v>
          </cell>
          <cell r="G9575">
            <v>42493</v>
          </cell>
          <cell r="H9575" t="str">
            <v>CD</v>
          </cell>
        </row>
        <row r="9576">
          <cell r="F9576" t="str">
            <v>CD687423</v>
          </cell>
          <cell r="G9576">
            <v>42493</v>
          </cell>
          <cell r="H9576" t="str">
            <v>CD</v>
          </cell>
        </row>
        <row r="9577">
          <cell r="F9577" t="str">
            <v>CD687072</v>
          </cell>
          <cell r="G9577">
            <v>42493</v>
          </cell>
          <cell r="H9577" t="str">
            <v>CD</v>
          </cell>
        </row>
        <row r="9578">
          <cell r="F9578" t="str">
            <v>CD687020</v>
          </cell>
          <cell r="G9578">
            <v>42493</v>
          </cell>
          <cell r="H9578" t="str">
            <v>CD</v>
          </cell>
        </row>
        <row r="9579">
          <cell r="F9579" t="str">
            <v>CD686646</v>
          </cell>
          <cell r="G9579">
            <v>42493</v>
          </cell>
          <cell r="H9579" t="str">
            <v>CD</v>
          </cell>
        </row>
        <row r="9580">
          <cell r="F9580" t="str">
            <v>CD686522</v>
          </cell>
          <cell r="G9580">
            <v>42493</v>
          </cell>
          <cell r="H9580" t="str">
            <v>CD</v>
          </cell>
        </row>
        <row r="9581">
          <cell r="F9581" t="str">
            <v>CD686292</v>
          </cell>
          <cell r="G9581">
            <v>42493</v>
          </cell>
          <cell r="H9581" t="str">
            <v>CD</v>
          </cell>
        </row>
        <row r="9582">
          <cell r="F9582" t="str">
            <v>CD686211</v>
          </cell>
          <cell r="G9582">
            <v>42493</v>
          </cell>
          <cell r="H9582" t="str">
            <v>CD</v>
          </cell>
        </row>
        <row r="9583">
          <cell r="F9583" t="str">
            <v>CD686177</v>
          </cell>
          <cell r="G9583">
            <v>42493</v>
          </cell>
          <cell r="H9583" t="str">
            <v>CD</v>
          </cell>
        </row>
        <row r="9584">
          <cell r="F9584" t="str">
            <v>CD686056</v>
          </cell>
          <cell r="G9584">
            <v>42493</v>
          </cell>
          <cell r="H9584" t="str">
            <v>CD</v>
          </cell>
        </row>
        <row r="9585">
          <cell r="F9585" t="str">
            <v>CD686043</v>
          </cell>
          <cell r="G9585">
            <v>42493</v>
          </cell>
          <cell r="H9585" t="str">
            <v>CD</v>
          </cell>
        </row>
        <row r="9586">
          <cell r="F9586" t="str">
            <v>CD685924</v>
          </cell>
          <cell r="G9586">
            <v>42493</v>
          </cell>
          <cell r="H9586" t="str">
            <v>CD</v>
          </cell>
        </row>
        <row r="9587">
          <cell r="F9587" t="str">
            <v>CD685885</v>
          </cell>
          <cell r="G9587">
            <v>42493</v>
          </cell>
          <cell r="H9587" t="str">
            <v>CD</v>
          </cell>
        </row>
        <row r="9588">
          <cell r="F9588" t="str">
            <v>CD685643</v>
          </cell>
          <cell r="G9588">
            <v>42493</v>
          </cell>
          <cell r="H9588" t="str">
            <v>CD</v>
          </cell>
        </row>
        <row r="9589">
          <cell r="F9589" t="str">
            <v>CD685423</v>
          </cell>
          <cell r="G9589">
            <v>42493</v>
          </cell>
          <cell r="H9589" t="str">
            <v>CD</v>
          </cell>
        </row>
        <row r="9590">
          <cell r="F9590" t="str">
            <v>CD685190</v>
          </cell>
          <cell r="G9590">
            <v>42493</v>
          </cell>
          <cell r="H9590" t="str">
            <v>CD</v>
          </cell>
        </row>
        <row r="9591">
          <cell r="F9591" t="str">
            <v>CD685174</v>
          </cell>
          <cell r="G9591">
            <v>42493</v>
          </cell>
          <cell r="H9591" t="str">
            <v>CD</v>
          </cell>
        </row>
        <row r="9592">
          <cell r="F9592" t="str">
            <v>CD685158</v>
          </cell>
          <cell r="G9592">
            <v>42493</v>
          </cell>
          <cell r="H9592" t="str">
            <v>CD</v>
          </cell>
        </row>
        <row r="9593">
          <cell r="F9593" t="str">
            <v>CD684943</v>
          </cell>
          <cell r="G9593">
            <v>42493</v>
          </cell>
          <cell r="H9593" t="str">
            <v>CD</v>
          </cell>
        </row>
        <row r="9594">
          <cell r="F9594" t="str">
            <v>CD684582</v>
          </cell>
          <cell r="G9594">
            <v>42493</v>
          </cell>
          <cell r="H9594" t="str">
            <v>CD</v>
          </cell>
        </row>
        <row r="9595">
          <cell r="F9595" t="str">
            <v>CD684508</v>
          </cell>
          <cell r="G9595">
            <v>42493</v>
          </cell>
          <cell r="H9595" t="str">
            <v>CD</v>
          </cell>
        </row>
        <row r="9596">
          <cell r="F9596" t="str">
            <v>CD684367</v>
          </cell>
          <cell r="G9596">
            <v>42493</v>
          </cell>
          <cell r="H9596" t="str">
            <v>CD</v>
          </cell>
        </row>
        <row r="9597">
          <cell r="F9597" t="str">
            <v>CD684364</v>
          </cell>
          <cell r="G9597">
            <v>42493</v>
          </cell>
          <cell r="H9597" t="str">
            <v>CD</v>
          </cell>
        </row>
        <row r="9598">
          <cell r="F9598" t="str">
            <v>CD678930</v>
          </cell>
          <cell r="G9598">
            <v>42493</v>
          </cell>
          <cell r="H9598" t="str">
            <v>CD</v>
          </cell>
        </row>
        <row r="9599">
          <cell r="F9599" t="str">
            <v>CD685374</v>
          </cell>
          <cell r="G9599">
            <v>42493</v>
          </cell>
          <cell r="H9599" t="str">
            <v>CD</v>
          </cell>
        </row>
        <row r="9600">
          <cell r="F9600" t="str">
            <v>CD685915</v>
          </cell>
          <cell r="G9600">
            <v>42493</v>
          </cell>
          <cell r="H9600" t="str">
            <v>CD</v>
          </cell>
        </row>
        <row r="9601">
          <cell r="F9601" t="str">
            <v>CD686152</v>
          </cell>
          <cell r="G9601">
            <v>42493</v>
          </cell>
          <cell r="H9601" t="str">
            <v>CD</v>
          </cell>
        </row>
        <row r="9602">
          <cell r="F9602" t="str">
            <v>CD688293</v>
          </cell>
          <cell r="G9602">
            <v>42493</v>
          </cell>
          <cell r="H9602" t="str">
            <v>CD</v>
          </cell>
        </row>
        <row r="9603">
          <cell r="F9603" t="str">
            <v>CD687596</v>
          </cell>
          <cell r="G9603">
            <v>42493</v>
          </cell>
          <cell r="H9603" t="str">
            <v>CD</v>
          </cell>
        </row>
        <row r="9604">
          <cell r="F9604" t="str">
            <v>CD689219</v>
          </cell>
          <cell r="G9604">
            <v>42493</v>
          </cell>
          <cell r="H9604" t="str">
            <v>CD</v>
          </cell>
        </row>
        <row r="9605">
          <cell r="F9605" t="str">
            <v>CD689617</v>
          </cell>
          <cell r="G9605">
            <v>42493</v>
          </cell>
          <cell r="H9605" t="str">
            <v>CD</v>
          </cell>
        </row>
        <row r="9606">
          <cell r="F9606" t="str">
            <v>CD690867</v>
          </cell>
          <cell r="G9606">
            <v>42493</v>
          </cell>
          <cell r="H9606" t="str">
            <v>CD</v>
          </cell>
        </row>
        <row r="9607">
          <cell r="F9607" t="str">
            <v>CD691187</v>
          </cell>
          <cell r="G9607">
            <v>42493</v>
          </cell>
          <cell r="H9607" t="str">
            <v>CD</v>
          </cell>
        </row>
        <row r="9608">
          <cell r="F9608" t="str">
            <v>CD687336</v>
          </cell>
          <cell r="G9608">
            <v>42493</v>
          </cell>
          <cell r="H9608" t="str">
            <v>CD</v>
          </cell>
        </row>
        <row r="9609">
          <cell r="F9609" t="str">
            <v>CH77977</v>
          </cell>
          <cell r="G9609">
            <v>42493</v>
          </cell>
          <cell r="H9609" t="str">
            <v>CH</v>
          </cell>
        </row>
        <row r="9610">
          <cell r="F9610" t="str">
            <v>CD688730</v>
          </cell>
          <cell r="G9610">
            <v>42493</v>
          </cell>
          <cell r="H9610" t="str">
            <v>CD</v>
          </cell>
        </row>
        <row r="9611">
          <cell r="F9611" t="str">
            <v>CD688358</v>
          </cell>
          <cell r="G9611">
            <v>42493</v>
          </cell>
          <cell r="H9611" t="str">
            <v>CD</v>
          </cell>
        </row>
        <row r="9612">
          <cell r="F9612" t="str">
            <v>CD688190</v>
          </cell>
          <cell r="G9612">
            <v>42493</v>
          </cell>
          <cell r="H9612" t="str">
            <v>CD</v>
          </cell>
        </row>
        <row r="9613">
          <cell r="F9613" t="str">
            <v>CD687907</v>
          </cell>
          <cell r="G9613">
            <v>42493</v>
          </cell>
          <cell r="H9613" t="str">
            <v>CD</v>
          </cell>
        </row>
        <row r="9614">
          <cell r="F9614" t="str">
            <v>CD685508</v>
          </cell>
          <cell r="G9614">
            <v>42493</v>
          </cell>
          <cell r="H9614" t="str">
            <v>CD</v>
          </cell>
        </row>
        <row r="9615">
          <cell r="F9615" t="str">
            <v>CD684916</v>
          </cell>
          <cell r="G9615">
            <v>42493</v>
          </cell>
          <cell r="H9615" t="str">
            <v>CD</v>
          </cell>
        </row>
        <row r="9616">
          <cell r="F9616" t="str">
            <v>CD679895</v>
          </cell>
          <cell r="G9616">
            <v>42493</v>
          </cell>
          <cell r="H9616" t="str">
            <v>CD</v>
          </cell>
        </row>
        <row r="9617">
          <cell r="F9617" t="str">
            <v>CD679894</v>
          </cell>
          <cell r="G9617">
            <v>42493</v>
          </cell>
          <cell r="H9617" t="str">
            <v>CD</v>
          </cell>
        </row>
        <row r="9618">
          <cell r="F9618" t="str">
            <v>CD677286</v>
          </cell>
          <cell r="G9618">
            <v>42493</v>
          </cell>
          <cell r="H9618" t="str">
            <v>CD</v>
          </cell>
        </row>
        <row r="9619">
          <cell r="F9619" t="str">
            <v>CD669259</v>
          </cell>
          <cell r="G9619">
            <v>42493</v>
          </cell>
          <cell r="H9619" t="str">
            <v>CD</v>
          </cell>
        </row>
        <row r="9620">
          <cell r="F9620" t="str">
            <v>CD688361</v>
          </cell>
          <cell r="G9620">
            <v>42493</v>
          </cell>
          <cell r="H9620" t="str">
            <v>CD</v>
          </cell>
        </row>
        <row r="9621">
          <cell r="F9621" t="str">
            <v>CD684393</v>
          </cell>
          <cell r="G9621">
            <v>42493</v>
          </cell>
          <cell r="H9621" t="str">
            <v>CD</v>
          </cell>
        </row>
        <row r="9622">
          <cell r="F9622" t="str">
            <v>CD679118</v>
          </cell>
          <cell r="G9622">
            <v>42493</v>
          </cell>
          <cell r="H9622" t="str">
            <v>CD</v>
          </cell>
        </row>
        <row r="9623">
          <cell r="F9623" t="str">
            <v>CD691915</v>
          </cell>
          <cell r="G9623">
            <v>42493</v>
          </cell>
          <cell r="H9623" t="str">
            <v>CD</v>
          </cell>
        </row>
        <row r="9624">
          <cell r="F9624" t="str">
            <v>CD688076</v>
          </cell>
          <cell r="G9624">
            <v>42493</v>
          </cell>
          <cell r="H9624" t="str">
            <v>CD</v>
          </cell>
        </row>
        <row r="9625">
          <cell r="F9625" t="str">
            <v>CD683894</v>
          </cell>
          <cell r="G9625">
            <v>42493</v>
          </cell>
          <cell r="H9625" t="str">
            <v>CD</v>
          </cell>
        </row>
        <row r="9626">
          <cell r="F9626">
            <v>22114483</v>
          </cell>
          <cell r="G9626">
            <v>42508</v>
          </cell>
          <cell r="H9626" t="str">
            <v>22</v>
          </cell>
        </row>
        <row r="9627">
          <cell r="F9627" t="str">
            <v>CD697506</v>
          </cell>
          <cell r="G9627">
            <v>42508</v>
          </cell>
          <cell r="H9627" t="str">
            <v>CD</v>
          </cell>
        </row>
        <row r="9628">
          <cell r="F9628" t="str">
            <v>CD698568</v>
          </cell>
          <cell r="G9628">
            <v>42508</v>
          </cell>
          <cell r="H9628" t="str">
            <v>CD</v>
          </cell>
        </row>
        <row r="9629">
          <cell r="F9629" t="str">
            <v>CD698819</v>
          </cell>
          <cell r="G9629">
            <v>42508</v>
          </cell>
          <cell r="H9629" t="str">
            <v>CD</v>
          </cell>
        </row>
        <row r="9630">
          <cell r="F9630" t="str">
            <v>CD698570</v>
          </cell>
          <cell r="G9630">
            <v>42508</v>
          </cell>
          <cell r="H9630" t="str">
            <v>CD</v>
          </cell>
        </row>
        <row r="9631">
          <cell r="F9631" t="str">
            <v>CD697486</v>
          </cell>
          <cell r="G9631">
            <v>42508</v>
          </cell>
          <cell r="H9631" t="str">
            <v>CD</v>
          </cell>
        </row>
        <row r="9632">
          <cell r="F9632" t="str">
            <v>CD698871</v>
          </cell>
          <cell r="G9632">
            <v>42508</v>
          </cell>
          <cell r="H9632" t="str">
            <v>CD</v>
          </cell>
        </row>
        <row r="9633">
          <cell r="F9633" t="str">
            <v>CD698541</v>
          </cell>
          <cell r="G9633">
            <v>42508</v>
          </cell>
          <cell r="H9633" t="str">
            <v>CD</v>
          </cell>
        </row>
        <row r="9634">
          <cell r="F9634" t="str">
            <v>CD695255</v>
          </cell>
          <cell r="G9634">
            <v>42508</v>
          </cell>
          <cell r="H9634" t="str">
            <v>CD</v>
          </cell>
        </row>
        <row r="9635">
          <cell r="F9635" t="str">
            <v>CD694877</v>
          </cell>
          <cell r="G9635">
            <v>42508</v>
          </cell>
          <cell r="H9635" t="str">
            <v>CD</v>
          </cell>
        </row>
        <row r="9636">
          <cell r="F9636" t="str">
            <v>CD693194</v>
          </cell>
          <cell r="G9636">
            <v>42508</v>
          </cell>
          <cell r="H9636" t="str">
            <v>CD</v>
          </cell>
        </row>
        <row r="9637">
          <cell r="F9637" t="str">
            <v>CD691568</v>
          </cell>
          <cell r="G9637">
            <v>42508</v>
          </cell>
          <cell r="H9637" t="str">
            <v>CD</v>
          </cell>
        </row>
        <row r="9638">
          <cell r="F9638" t="str">
            <v>CD691012</v>
          </cell>
          <cell r="G9638">
            <v>42508</v>
          </cell>
          <cell r="H9638" t="str">
            <v>CD</v>
          </cell>
        </row>
        <row r="9639">
          <cell r="F9639" t="str">
            <v>CD696296</v>
          </cell>
          <cell r="G9639">
            <v>42508</v>
          </cell>
          <cell r="H9639" t="str">
            <v>CD</v>
          </cell>
        </row>
        <row r="9640">
          <cell r="F9640" t="str">
            <v>CD692662</v>
          </cell>
          <cell r="G9640">
            <v>42508</v>
          </cell>
          <cell r="H9640" t="str">
            <v>CD</v>
          </cell>
        </row>
        <row r="9641">
          <cell r="F9641" t="str">
            <v>CD690993</v>
          </cell>
          <cell r="G9641">
            <v>42508</v>
          </cell>
          <cell r="H9641" t="str">
            <v>CD</v>
          </cell>
        </row>
        <row r="9642">
          <cell r="F9642" t="str">
            <v>CD692094</v>
          </cell>
          <cell r="G9642">
            <v>42508</v>
          </cell>
          <cell r="H9642" t="str">
            <v>CD</v>
          </cell>
        </row>
        <row r="9643">
          <cell r="F9643" t="str">
            <v>CD693655</v>
          </cell>
          <cell r="G9643">
            <v>42508</v>
          </cell>
          <cell r="H9643" t="str">
            <v>CD</v>
          </cell>
        </row>
        <row r="9644">
          <cell r="F9644" t="str">
            <v>CD692736</v>
          </cell>
          <cell r="G9644">
            <v>42508</v>
          </cell>
          <cell r="H9644" t="str">
            <v>CD</v>
          </cell>
        </row>
        <row r="9645">
          <cell r="F9645" t="str">
            <v>CD692751</v>
          </cell>
          <cell r="G9645">
            <v>42508</v>
          </cell>
          <cell r="H9645" t="str">
            <v>CD</v>
          </cell>
        </row>
        <row r="9646">
          <cell r="F9646" t="str">
            <v>CD692275</v>
          </cell>
          <cell r="G9646">
            <v>42508</v>
          </cell>
          <cell r="H9646" t="str">
            <v>CD</v>
          </cell>
        </row>
        <row r="9647">
          <cell r="F9647" t="str">
            <v>CD692216</v>
          </cell>
          <cell r="G9647">
            <v>42508</v>
          </cell>
          <cell r="H9647" t="str">
            <v>CD</v>
          </cell>
        </row>
        <row r="9648">
          <cell r="F9648" t="str">
            <v>CD692720</v>
          </cell>
          <cell r="G9648">
            <v>42508</v>
          </cell>
          <cell r="H9648" t="str">
            <v>CD</v>
          </cell>
        </row>
        <row r="9649">
          <cell r="F9649" t="str">
            <v>CD696404</v>
          </cell>
          <cell r="G9649">
            <v>42508</v>
          </cell>
          <cell r="H9649" t="str">
            <v>CD</v>
          </cell>
        </row>
        <row r="9650">
          <cell r="F9650" t="str">
            <v>CD687295</v>
          </cell>
          <cell r="G9650">
            <v>42508</v>
          </cell>
          <cell r="H9650" t="str">
            <v>CD</v>
          </cell>
        </row>
        <row r="9651">
          <cell r="F9651" t="str">
            <v>CD695806</v>
          </cell>
          <cell r="G9651">
            <v>42508</v>
          </cell>
          <cell r="H9651" t="str">
            <v>CD</v>
          </cell>
        </row>
        <row r="9652">
          <cell r="F9652" t="str">
            <v>CD641845</v>
          </cell>
          <cell r="G9652">
            <v>42508</v>
          </cell>
          <cell r="H9652" t="str">
            <v>CD</v>
          </cell>
        </row>
        <row r="9653">
          <cell r="F9653" t="str">
            <v>CD693966</v>
          </cell>
          <cell r="G9653">
            <v>42508</v>
          </cell>
          <cell r="H9653" t="str">
            <v>CD</v>
          </cell>
        </row>
        <row r="9654">
          <cell r="F9654" t="str">
            <v>CD659736</v>
          </cell>
          <cell r="G9654">
            <v>42508</v>
          </cell>
          <cell r="H9654" t="str">
            <v>CD</v>
          </cell>
        </row>
        <row r="9655">
          <cell r="F9655" t="str">
            <v>CD690094</v>
          </cell>
          <cell r="G9655">
            <v>42508</v>
          </cell>
          <cell r="H9655" t="str">
            <v>CD</v>
          </cell>
        </row>
        <row r="9656">
          <cell r="F9656" t="str">
            <v>CD676971</v>
          </cell>
          <cell r="G9656">
            <v>42508</v>
          </cell>
          <cell r="H9656" t="str">
            <v>CD</v>
          </cell>
        </row>
        <row r="9657">
          <cell r="F9657" t="str">
            <v>CD674458</v>
          </cell>
          <cell r="G9657">
            <v>42508</v>
          </cell>
          <cell r="H9657" t="str">
            <v>CD</v>
          </cell>
        </row>
        <row r="9658">
          <cell r="F9658" t="str">
            <v>CD688188</v>
          </cell>
          <cell r="G9658">
            <v>42508</v>
          </cell>
          <cell r="H9658" t="str">
            <v>CD</v>
          </cell>
        </row>
        <row r="9659">
          <cell r="F9659" t="str">
            <v>CD698259</v>
          </cell>
          <cell r="G9659">
            <v>42508</v>
          </cell>
          <cell r="H9659" t="str">
            <v>CD</v>
          </cell>
        </row>
        <row r="9660">
          <cell r="F9660" t="str">
            <v>CD696410</v>
          </cell>
          <cell r="G9660">
            <v>42508</v>
          </cell>
          <cell r="H9660" t="str">
            <v>CD</v>
          </cell>
        </row>
        <row r="9661">
          <cell r="F9661" t="str">
            <v>CD699751</v>
          </cell>
          <cell r="G9661">
            <v>42508</v>
          </cell>
          <cell r="H9661" t="str">
            <v>CD</v>
          </cell>
        </row>
        <row r="9662">
          <cell r="F9662" t="str">
            <v>CH78195</v>
          </cell>
          <cell r="G9662">
            <v>42508</v>
          </cell>
          <cell r="H9662" t="str">
            <v>CH</v>
          </cell>
        </row>
        <row r="9663">
          <cell r="F9663" t="str">
            <v>CD699726</v>
          </cell>
          <cell r="G9663">
            <v>42508</v>
          </cell>
          <cell r="H9663" t="str">
            <v>CD</v>
          </cell>
        </row>
        <row r="9664">
          <cell r="F9664" t="str">
            <v>CD699172</v>
          </cell>
          <cell r="G9664">
            <v>42508</v>
          </cell>
          <cell r="H9664" t="str">
            <v>CD</v>
          </cell>
        </row>
        <row r="9665">
          <cell r="F9665" t="str">
            <v>CD698839</v>
          </cell>
          <cell r="G9665">
            <v>42508</v>
          </cell>
          <cell r="H9665" t="str">
            <v>CD</v>
          </cell>
        </row>
        <row r="9666">
          <cell r="F9666" t="str">
            <v>CD698828</v>
          </cell>
          <cell r="G9666">
            <v>42508</v>
          </cell>
          <cell r="H9666" t="str">
            <v>CD</v>
          </cell>
        </row>
        <row r="9667">
          <cell r="F9667" t="str">
            <v>CD698739</v>
          </cell>
          <cell r="G9667">
            <v>42508</v>
          </cell>
          <cell r="H9667" t="str">
            <v>CD</v>
          </cell>
        </row>
        <row r="9668">
          <cell r="F9668" t="str">
            <v>CD698238</v>
          </cell>
          <cell r="G9668">
            <v>42508</v>
          </cell>
          <cell r="H9668" t="str">
            <v>CD</v>
          </cell>
        </row>
        <row r="9669">
          <cell r="F9669" t="str">
            <v>CD698230</v>
          </cell>
          <cell r="G9669">
            <v>42508</v>
          </cell>
          <cell r="H9669" t="str">
            <v>CD</v>
          </cell>
        </row>
        <row r="9670">
          <cell r="F9670" t="str">
            <v>CD698158</v>
          </cell>
          <cell r="G9670">
            <v>42508</v>
          </cell>
          <cell r="H9670" t="str">
            <v>CD</v>
          </cell>
        </row>
        <row r="9671">
          <cell r="F9671" t="str">
            <v>CD698026</v>
          </cell>
          <cell r="G9671">
            <v>42508</v>
          </cell>
          <cell r="H9671" t="str">
            <v>CD</v>
          </cell>
        </row>
        <row r="9672">
          <cell r="F9672" t="str">
            <v>CD697490</v>
          </cell>
          <cell r="G9672">
            <v>42508</v>
          </cell>
          <cell r="H9672" t="str">
            <v>CD</v>
          </cell>
        </row>
        <row r="9673">
          <cell r="F9673" t="str">
            <v>CD697457</v>
          </cell>
          <cell r="G9673">
            <v>42508</v>
          </cell>
          <cell r="H9673" t="str">
            <v>CD</v>
          </cell>
        </row>
        <row r="9674">
          <cell r="F9674" t="str">
            <v>CD697210</v>
          </cell>
          <cell r="G9674">
            <v>42508</v>
          </cell>
          <cell r="H9674" t="str">
            <v>CD</v>
          </cell>
        </row>
        <row r="9675">
          <cell r="F9675" t="str">
            <v>CD696713</v>
          </cell>
          <cell r="G9675">
            <v>42508</v>
          </cell>
          <cell r="H9675" t="str">
            <v>CD</v>
          </cell>
        </row>
        <row r="9676">
          <cell r="F9676" t="str">
            <v>CD696706</v>
          </cell>
          <cell r="G9676">
            <v>42508</v>
          </cell>
          <cell r="H9676" t="str">
            <v>CD</v>
          </cell>
        </row>
        <row r="9677">
          <cell r="F9677" t="str">
            <v>CD696584</v>
          </cell>
          <cell r="G9677">
            <v>42508</v>
          </cell>
          <cell r="H9677" t="str">
            <v>CD</v>
          </cell>
        </row>
        <row r="9678">
          <cell r="F9678" t="str">
            <v>CD696428</v>
          </cell>
          <cell r="G9678">
            <v>42508</v>
          </cell>
          <cell r="H9678" t="str">
            <v>CD</v>
          </cell>
        </row>
        <row r="9679">
          <cell r="F9679" t="str">
            <v>CD696421</v>
          </cell>
          <cell r="G9679">
            <v>42508</v>
          </cell>
          <cell r="H9679" t="str">
            <v>CD</v>
          </cell>
        </row>
        <row r="9680">
          <cell r="F9680" t="str">
            <v>CD696109</v>
          </cell>
          <cell r="G9680">
            <v>42508</v>
          </cell>
          <cell r="H9680" t="str">
            <v>CD</v>
          </cell>
        </row>
        <row r="9681">
          <cell r="F9681" t="str">
            <v>CD695587</v>
          </cell>
          <cell r="G9681">
            <v>42508</v>
          </cell>
          <cell r="H9681" t="str">
            <v>CD</v>
          </cell>
        </row>
        <row r="9682">
          <cell r="F9682" t="str">
            <v>CD695407</v>
          </cell>
          <cell r="G9682">
            <v>42508</v>
          </cell>
          <cell r="H9682" t="str">
            <v>CD</v>
          </cell>
        </row>
        <row r="9683">
          <cell r="F9683" t="str">
            <v>CD695367</v>
          </cell>
          <cell r="G9683">
            <v>42508</v>
          </cell>
          <cell r="H9683" t="str">
            <v>CD</v>
          </cell>
        </row>
        <row r="9684">
          <cell r="F9684" t="str">
            <v>CD695099</v>
          </cell>
          <cell r="G9684">
            <v>42508</v>
          </cell>
          <cell r="H9684" t="str">
            <v>CD</v>
          </cell>
        </row>
        <row r="9685">
          <cell r="F9685" t="str">
            <v>CD695071</v>
          </cell>
          <cell r="G9685">
            <v>42508</v>
          </cell>
          <cell r="H9685" t="str">
            <v>CD</v>
          </cell>
        </row>
        <row r="9686">
          <cell r="F9686" t="str">
            <v>CD694913</v>
          </cell>
          <cell r="G9686">
            <v>42508</v>
          </cell>
          <cell r="H9686" t="str">
            <v>CD</v>
          </cell>
        </row>
        <row r="9687">
          <cell r="F9687" t="str">
            <v>CD694823</v>
          </cell>
          <cell r="G9687">
            <v>42508</v>
          </cell>
          <cell r="H9687" t="str">
            <v>CD</v>
          </cell>
        </row>
        <row r="9688">
          <cell r="F9688" t="str">
            <v>CD694274</v>
          </cell>
          <cell r="G9688">
            <v>42508</v>
          </cell>
          <cell r="H9688" t="str">
            <v>CD</v>
          </cell>
        </row>
        <row r="9689">
          <cell r="F9689" t="str">
            <v>CD694146</v>
          </cell>
          <cell r="G9689">
            <v>42508</v>
          </cell>
          <cell r="H9689" t="str">
            <v>CD</v>
          </cell>
        </row>
        <row r="9690">
          <cell r="F9690" t="str">
            <v>CD693688</v>
          </cell>
          <cell r="G9690">
            <v>42508</v>
          </cell>
          <cell r="H9690" t="str">
            <v>CD</v>
          </cell>
        </row>
        <row r="9691">
          <cell r="F9691" t="str">
            <v>CD693491</v>
          </cell>
          <cell r="G9691">
            <v>42508</v>
          </cell>
          <cell r="H9691" t="str">
            <v>CD</v>
          </cell>
        </row>
        <row r="9692">
          <cell r="F9692" t="str">
            <v>CD693489</v>
          </cell>
          <cell r="G9692">
            <v>42508</v>
          </cell>
          <cell r="H9692" t="str">
            <v>CD</v>
          </cell>
        </row>
        <row r="9693">
          <cell r="F9693" t="str">
            <v>CD693394</v>
          </cell>
          <cell r="G9693">
            <v>42508</v>
          </cell>
          <cell r="H9693" t="str">
            <v>CD</v>
          </cell>
        </row>
        <row r="9694">
          <cell r="F9694" t="str">
            <v>CD693306</v>
          </cell>
          <cell r="G9694">
            <v>42508</v>
          </cell>
          <cell r="H9694" t="str">
            <v>CD</v>
          </cell>
        </row>
        <row r="9695">
          <cell r="F9695" t="str">
            <v>CD692962</v>
          </cell>
          <cell r="G9695">
            <v>42508</v>
          </cell>
          <cell r="H9695" t="str">
            <v>CD</v>
          </cell>
        </row>
        <row r="9696">
          <cell r="F9696" t="str">
            <v>CD692959</v>
          </cell>
          <cell r="G9696">
            <v>42508</v>
          </cell>
          <cell r="H9696" t="str">
            <v>CD</v>
          </cell>
        </row>
        <row r="9697">
          <cell r="F9697" t="str">
            <v>CD692516</v>
          </cell>
          <cell r="G9697">
            <v>42508</v>
          </cell>
          <cell r="H9697" t="str">
            <v>CD</v>
          </cell>
        </row>
        <row r="9698">
          <cell r="F9698" t="str">
            <v>CD692382</v>
          </cell>
          <cell r="G9698">
            <v>42508</v>
          </cell>
          <cell r="H9698" t="str">
            <v>CD</v>
          </cell>
        </row>
        <row r="9699">
          <cell r="F9699" t="str">
            <v>CD692374</v>
          </cell>
          <cell r="G9699">
            <v>42508</v>
          </cell>
          <cell r="H9699" t="str">
            <v>CD</v>
          </cell>
        </row>
        <row r="9700">
          <cell r="F9700" t="str">
            <v>CD692365</v>
          </cell>
          <cell r="G9700">
            <v>42508</v>
          </cell>
          <cell r="H9700" t="str">
            <v>CD</v>
          </cell>
        </row>
        <row r="9701">
          <cell r="F9701" t="str">
            <v>CD691614</v>
          </cell>
          <cell r="G9701">
            <v>42508</v>
          </cell>
          <cell r="H9701" t="str">
            <v>CD</v>
          </cell>
        </row>
        <row r="9702">
          <cell r="F9702" t="str">
            <v>CD691603</v>
          </cell>
          <cell r="G9702">
            <v>42508</v>
          </cell>
          <cell r="H9702" t="str">
            <v>CD</v>
          </cell>
        </row>
        <row r="9703">
          <cell r="F9703" t="str">
            <v>CD691599</v>
          </cell>
          <cell r="G9703">
            <v>42508</v>
          </cell>
          <cell r="H9703" t="str">
            <v>CD</v>
          </cell>
        </row>
        <row r="9704">
          <cell r="F9704" t="str">
            <v>CD691588</v>
          </cell>
          <cell r="G9704">
            <v>42508</v>
          </cell>
          <cell r="H9704" t="str">
            <v>CD</v>
          </cell>
        </row>
        <row r="9705">
          <cell r="F9705" t="str">
            <v>CD691338</v>
          </cell>
          <cell r="G9705">
            <v>42508</v>
          </cell>
          <cell r="H9705" t="str">
            <v>CD</v>
          </cell>
        </row>
        <row r="9706">
          <cell r="F9706" t="str">
            <v>CD690000</v>
          </cell>
          <cell r="G9706">
            <v>42508</v>
          </cell>
          <cell r="H9706" t="str">
            <v>CD</v>
          </cell>
        </row>
        <row r="9707">
          <cell r="F9707" t="str">
            <v>CD686709</v>
          </cell>
          <cell r="G9707">
            <v>42508</v>
          </cell>
          <cell r="H9707" t="str">
            <v>CD</v>
          </cell>
        </row>
        <row r="9708">
          <cell r="F9708" t="str">
            <v>CD671666</v>
          </cell>
          <cell r="G9708">
            <v>42508</v>
          </cell>
          <cell r="H9708" t="str">
            <v>CD</v>
          </cell>
        </row>
        <row r="9709">
          <cell r="F9709" t="str">
            <v>CD670165</v>
          </cell>
          <cell r="G9709">
            <v>42508</v>
          </cell>
          <cell r="H9709" t="str">
            <v>CD</v>
          </cell>
        </row>
        <row r="9710">
          <cell r="F9710" t="str">
            <v>CD667506</v>
          </cell>
          <cell r="G9710">
            <v>42508</v>
          </cell>
          <cell r="H9710" t="str">
            <v>CD</v>
          </cell>
        </row>
        <row r="9711">
          <cell r="F9711" t="str">
            <v>CD664413</v>
          </cell>
          <cell r="G9711">
            <v>42508</v>
          </cell>
          <cell r="H9711" t="str">
            <v>CD</v>
          </cell>
        </row>
        <row r="9712">
          <cell r="F9712" t="str">
            <v>CD661147</v>
          </cell>
          <cell r="G9712">
            <v>42508</v>
          </cell>
          <cell r="H9712" t="str">
            <v>CD</v>
          </cell>
        </row>
        <row r="9713">
          <cell r="F9713" t="str">
            <v>CD656983</v>
          </cell>
          <cell r="G9713">
            <v>42508</v>
          </cell>
          <cell r="H9713" t="str">
            <v>CD</v>
          </cell>
        </row>
        <row r="9714">
          <cell r="F9714" t="str">
            <v>CD653018</v>
          </cell>
          <cell r="G9714">
            <v>42508</v>
          </cell>
          <cell r="H9714" t="str">
            <v>CD</v>
          </cell>
        </row>
        <row r="9715">
          <cell r="F9715" t="str">
            <v>CD653013</v>
          </cell>
          <cell r="G9715">
            <v>42508</v>
          </cell>
          <cell r="H9715" t="str">
            <v>CD</v>
          </cell>
        </row>
        <row r="9716">
          <cell r="F9716" t="str">
            <v>CD652824</v>
          </cell>
          <cell r="G9716">
            <v>42508</v>
          </cell>
          <cell r="H9716" t="str">
            <v>CD</v>
          </cell>
        </row>
        <row r="9717">
          <cell r="F9717" t="str">
            <v>CD664792</v>
          </cell>
          <cell r="G9717">
            <v>42508</v>
          </cell>
          <cell r="H9717" t="str">
            <v>CD</v>
          </cell>
        </row>
        <row r="9718">
          <cell r="F9718" t="str">
            <v>CD691597</v>
          </cell>
          <cell r="G9718">
            <v>42508</v>
          </cell>
          <cell r="H9718" t="str">
            <v>CD</v>
          </cell>
        </row>
        <row r="9719">
          <cell r="F9719" t="str">
            <v>CD694436</v>
          </cell>
          <cell r="G9719">
            <v>42508</v>
          </cell>
          <cell r="H9719" t="str">
            <v>CD</v>
          </cell>
        </row>
        <row r="9720">
          <cell r="F9720" t="str">
            <v>CD691831</v>
          </cell>
          <cell r="G9720">
            <v>42508</v>
          </cell>
          <cell r="H9720" t="str">
            <v>CD</v>
          </cell>
        </row>
        <row r="9721">
          <cell r="F9721" t="str">
            <v>CD692406</v>
          </cell>
          <cell r="G9721">
            <v>42508</v>
          </cell>
          <cell r="H9721" t="str">
            <v>CD</v>
          </cell>
        </row>
        <row r="9722">
          <cell r="F9722" t="str">
            <v>CD693554</v>
          </cell>
          <cell r="G9722">
            <v>42508</v>
          </cell>
          <cell r="H9722" t="str">
            <v>CD</v>
          </cell>
        </row>
        <row r="9723">
          <cell r="F9723" t="str">
            <v>CD696547</v>
          </cell>
          <cell r="G9723">
            <v>42508</v>
          </cell>
          <cell r="H9723" t="str">
            <v>CD</v>
          </cell>
        </row>
        <row r="9724">
          <cell r="F9724" t="str">
            <v>CD696725</v>
          </cell>
          <cell r="G9724">
            <v>42508</v>
          </cell>
          <cell r="H9724" t="str">
            <v>CD</v>
          </cell>
        </row>
        <row r="9725">
          <cell r="F9725" t="str">
            <v>CD698232</v>
          </cell>
          <cell r="G9725">
            <v>42508</v>
          </cell>
          <cell r="H9725" t="str">
            <v>CD</v>
          </cell>
        </row>
        <row r="9726">
          <cell r="F9726" t="str">
            <v>CD697498</v>
          </cell>
          <cell r="G9726">
            <v>42508</v>
          </cell>
          <cell r="H9726" t="str">
            <v>CD</v>
          </cell>
        </row>
        <row r="9727">
          <cell r="F9727" t="str">
            <v>CD698831</v>
          </cell>
          <cell r="G9727">
            <v>42508</v>
          </cell>
          <cell r="H9727" t="str">
            <v>CD</v>
          </cell>
        </row>
        <row r="9728">
          <cell r="F9728" t="str">
            <v>CD695096</v>
          </cell>
          <cell r="G9728">
            <v>42508</v>
          </cell>
          <cell r="H9728" t="str">
            <v>CD</v>
          </cell>
        </row>
        <row r="9729">
          <cell r="F9729" t="str">
            <v>CD699053</v>
          </cell>
          <cell r="G9729">
            <v>42508</v>
          </cell>
          <cell r="H9729" t="str">
            <v>CD</v>
          </cell>
        </row>
        <row r="9730">
          <cell r="F9730" t="str">
            <v>CD695904</v>
          </cell>
          <cell r="G9730">
            <v>42508</v>
          </cell>
          <cell r="H9730" t="str">
            <v>CD</v>
          </cell>
        </row>
        <row r="9731">
          <cell r="F9731" t="str">
            <v>CD695791</v>
          </cell>
          <cell r="G9731">
            <v>42508</v>
          </cell>
          <cell r="H9731" t="str">
            <v>CD</v>
          </cell>
        </row>
        <row r="9732">
          <cell r="F9732" t="str">
            <v>CD691840</v>
          </cell>
          <cell r="G9732">
            <v>42508</v>
          </cell>
          <cell r="H9732" t="str">
            <v>CD</v>
          </cell>
        </row>
        <row r="9733">
          <cell r="F9733" t="str">
            <v>CD699083</v>
          </cell>
          <cell r="G9733">
            <v>42508</v>
          </cell>
          <cell r="H9733" t="str">
            <v>CD</v>
          </cell>
        </row>
        <row r="9734">
          <cell r="F9734" t="str">
            <v>CD698676</v>
          </cell>
          <cell r="G9734">
            <v>42508</v>
          </cell>
          <cell r="H9734" t="str">
            <v>CD</v>
          </cell>
        </row>
        <row r="9735">
          <cell r="F9735" t="str">
            <v>CD697284</v>
          </cell>
          <cell r="G9735">
            <v>42508</v>
          </cell>
          <cell r="H9735" t="str">
            <v>CD</v>
          </cell>
        </row>
        <row r="9736">
          <cell r="F9736" t="str">
            <v>CD688690</v>
          </cell>
          <cell r="G9736">
            <v>42508</v>
          </cell>
          <cell r="H9736" t="str">
            <v>CD</v>
          </cell>
        </row>
        <row r="9737">
          <cell r="F9737" t="str">
            <v>CD695761</v>
          </cell>
          <cell r="G9737">
            <v>42508</v>
          </cell>
          <cell r="H9737" t="str">
            <v>CD</v>
          </cell>
        </row>
        <row r="9738">
          <cell r="F9738" t="str">
            <v>CD692367</v>
          </cell>
          <cell r="G9738">
            <v>42508</v>
          </cell>
          <cell r="H9738" t="str">
            <v>CD</v>
          </cell>
        </row>
        <row r="9739">
          <cell r="F9739" t="str">
            <v>CD691376</v>
          </cell>
          <cell r="G9739">
            <v>42508</v>
          </cell>
          <cell r="H9739" t="str">
            <v>CD</v>
          </cell>
        </row>
        <row r="9740">
          <cell r="F9740" t="str">
            <v>CD694678</v>
          </cell>
          <cell r="G9740">
            <v>42508</v>
          </cell>
          <cell r="H9740" t="str">
            <v>CD</v>
          </cell>
        </row>
        <row r="9741">
          <cell r="F9741" t="str">
            <v>CD694094</v>
          </cell>
          <cell r="G9741">
            <v>42508</v>
          </cell>
          <cell r="H9741" t="str">
            <v>CD</v>
          </cell>
        </row>
        <row r="9742">
          <cell r="F9742" t="str">
            <v>CD693365</v>
          </cell>
          <cell r="G9742">
            <v>42508</v>
          </cell>
          <cell r="H9742" t="str">
            <v>CD</v>
          </cell>
        </row>
        <row r="9743">
          <cell r="F9743" t="str">
            <v>CD692372</v>
          </cell>
          <cell r="G9743">
            <v>42508</v>
          </cell>
          <cell r="H9743" t="str">
            <v>CD</v>
          </cell>
        </row>
        <row r="9744">
          <cell r="F9744" t="str">
            <v>CD690337</v>
          </cell>
          <cell r="G9744">
            <v>42508</v>
          </cell>
          <cell r="H9744" t="str">
            <v>CD</v>
          </cell>
        </row>
        <row r="9745">
          <cell r="F9745" t="str">
            <v>CD689759</v>
          </cell>
          <cell r="G9745">
            <v>42508</v>
          </cell>
          <cell r="H9745" t="str">
            <v>CD</v>
          </cell>
        </row>
        <row r="9746">
          <cell r="F9746" t="str">
            <v>CD688878</v>
          </cell>
          <cell r="G9746">
            <v>42508</v>
          </cell>
          <cell r="H9746" t="str">
            <v>CD</v>
          </cell>
        </row>
        <row r="9747">
          <cell r="F9747" t="str">
            <v>CD686290</v>
          </cell>
          <cell r="G9747">
            <v>42508</v>
          </cell>
          <cell r="H9747" t="str">
            <v>CD</v>
          </cell>
        </row>
        <row r="9748">
          <cell r="F9748" t="str">
            <v>CD682557</v>
          </cell>
          <cell r="G9748">
            <v>42508</v>
          </cell>
          <cell r="H9748" t="str">
            <v>CD</v>
          </cell>
        </row>
        <row r="9749">
          <cell r="F9749" t="str">
            <v>CD682128</v>
          </cell>
          <cell r="G9749">
            <v>42508</v>
          </cell>
          <cell r="H9749" t="str">
            <v>CD</v>
          </cell>
        </row>
        <row r="9750">
          <cell r="F9750" t="str">
            <v>CD696699</v>
          </cell>
          <cell r="G9750">
            <v>42508</v>
          </cell>
          <cell r="H9750" t="str">
            <v>CD</v>
          </cell>
        </row>
        <row r="9751">
          <cell r="F9751" t="str">
            <v>CD692611</v>
          </cell>
          <cell r="G9751">
            <v>42508</v>
          </cell>
          <cell r="H9751" t="str">
            <v>CD</v>
          </cell>
        </row>
        <row r="9752">
          <cell r="F9752" t="str">
            <v>CD696881</v>
          </cell>
          <cell r="G9752">
            <v>42508</v>
          </cell>
          <cell r="H9752" t="str">
            <v>CD</v>
          </cell>
        </row>
        <row r="9753">
          <cell r="F9753" t="str">
            <v>CD699716</v>
          </cell>
          <cell r="G9753">
            <v>42508</v>
          </cell>
          <cell r="H9753" t="str">
            <v>CD</v>
          </cell>
        </row>
        <row r="9754">
          <cell r="F9754" t="str">
            <v>CD699858</v>
          </cell>
          <cell r="G9754">
            <v>42508</v>
          </cell>
          <cell r="H9754" t="str">
            <v>CD</v>
          </cell>
        </row>
        <row r="9755">
          <cell r="F9755" t="str">
            <v>CD699459</v>
          </cell>
          <cell r="G9755">
            <v>42508</v>
          </cell>
          <cell r="H9755" t="str">
            <v>CD</v>
          </cell>
        </row>
        <row r="9756">
          <cell r="F9756" t="str">
            <v>CD691682</v>
          </cell>
          <cell r="G9756">
            <v>42508</v>
          </cell>
          <cell r="H9756" t="str">
            <v>CD</v>
          </cell>
        </row>
        <row r="9757">
          <cell r="F9757" t="str">
            <v>CD653683</v>
          </cell>
          <cell r="G9757">
            <v>42522</v>
          </cell>
          <cell r="H9757" t="str">
            <v>CD</v>
          </cell>
        </row>
        <row r="9758">
          <cell r="F9758" t="str">
            <v>CD706146</v>
          </cell>
          <cell r="G9758">
            <v>42536</v>
          </cell>
          <cell r="H9758" t="str">
            <v>CD</v>
          </cell>
        </row>
        <row r="9759">
          <cell r="F9759" t="str">
            <v>CD705611</v>
          </cell>
          <cell r="G9759">
            <v>42536</v>
          </cell>
          <cell r="H9759" t="str">
            <v>CD</v>
          </cell>
        </row>
        <row r="9760">
          <cell r="F9760" t="str">
            <v>CD705542</v>
          </cell>
          <cell r="G9760">
            <v>42536</v>
          </cell>
          <cell r="H9760" t="str">
            <v>CD</v>
          </cell>
        </row>
        <row r="9761">
          <cell r="F9761" t="str">
            <v>CD705481</v>
          </cell>
          <cell r="G9761">
            <v>42536</v>
          </cell>
          <cell r="H9761" t="str">
            <v>CD</v>
          </cell>
        </row>
        <row r="9762">
          <cell r="F9762" t="str">
            <v>CD704812</v>
          </cell>
          <cell r="G9762">
            <v>42536</v>
          </cell>
          <cell r="H9762" t="str">
            <v>CD</v>
          </cell>
        </row>
        <row r="9763">
          <cell r="F9763" t="str">
            <v>CD704795</v>
          </cell>
          <cell r="G9763">
            <v>42536</v>
          </cell>
          <cell r="H9763" t="str">
            <v>CD</v>
          </cell>
        </row>
        <row r="9764">
          <cell r="F9764" t="str">
            <v>CD704778</v>
          </cell>
          <cell r="G9764">
            <v>42536</v>
          </cell>
          <cell r="H9764" t="str">
            <v>CD</v>
          </cell>
        </row>
        <row r="9765">
          <cell r="F9765" t="str">
            <v>CD704560</v>
          </cell>
          <cell r="G9765">
            <v>42536</v>
          </cell>
          <cell r="H9765" t="str">
            <v>CD</v>
          </cell>
        </row>
        <row r="9766">
          <cell r="F9766" t="str">
            <v>CD704330</v>
          </cell>
          <cell r="G9766">
            <v>42536</v>
          </cell>
          <cell r="H9766" t="str">
            <v>CD</v>
          </cell>
        </row>
        <row r="9767">
          <cell r="F9767" t="str">
            <v>CD704320</v>
          </cell>
          <cell r="G9767">
            <v>42536</v>
          </cell>
          <cell r="H9767" t="str">
            <v>CD</v>
          </cell>
        </row>
        <row r="9768">
          <cell r="F9768" t="str">
            <v>CD704130</v>
          </cell>
          <cell r="G9768">
            <v>42536</v>
          </cell>
          <cell r="H9768" t="str">
            <v>CD</v>
          </cell>
        </row>
        <row r="9769">
          <cell r="F9769" t="str">
            <v>CD704044</v>
          </cell>
          <cell r="G9769">
            <v>42536</v>
          </cell>
          <cell r="H9769" t="str">
            <v>CD</v>
          </cell>
        </row>
        <row r="9770">
          <cell r="F9770" t="str">
            <v>CD703993</v>
          </cell>
          <cell r="G9770">
            <v>42536</v>
          </cell>
          <cell r="H9770" t="str">
            <v>CD</v>
          </cell>
        </row>
        <row r="9771">
          <cell r="F9771" t="str">
            <v>CD703977</v>
          </cell>
          <cell r="G9771">
            <v>42536</v>
          </cell>
          <cell r="H9771" t="str">
            <v>CD</v>
          </cell>
        </row>
        <row r="9772">
          <cell r="F9772" t="str">
            <v>CD703952</v>
          </cell>
          <cell r="G9772">
            <v>42536</v>
          </cell>
          <cell r="H9772" t="str">
            <v>CD</v>
          </cell>
        </row>
        <row r="9773">
          <cell r="F9773" t="str">
            <v>CD703772</v>
          </cell>
          <cell r="G9773">
            <v>42536</v>
          </cell>
          <cell r="H9773" t="str">
            <v>CD</v>
          </cell>
        </row>
        <row r="9774">
          <cell r="F9774" t="str">
            <v>CD703755</v>
          </cell>
          <cell r="G9774">
            <v>42536</v>
          </cell>
          <cell r="H9774" t="str">
            <v>CD</v>
          </cell>
        </row>
        <row r="9775">
          <cell r="F9775" t="str">
            <v>CD703700</v>
          </cell>
          <cell r="G9775">
            <v>42536</v>
          </cell>
          <cell r="H9775" t="str">
            <v>CD</v>
          </cell>
        </row>
        <row r="9776">
          <cell r="F9776" t="str">
            <v>CD703431</v>
          </cell>
          <cell r="G9776">
            <v>42536</v>
          </cell>
          <cell r="H9776" t="str">
            <v>CD</v>
          </cell>
        </row>
        <row r="9777">
          <cell r="F9777" t="str">
            <v>CD703383</v>
          </cell>
          <cell r="G9777">
            <v>42536</v>
          </cell>
          <cell r="H9777" t="str">
            <v>CD</v>
          </cell>
        </row>
        <row r="9778">
          <cell r="F9778" t="str">
            <v>CD702990</v>
          </cell>
          <cell r="G9778">
            <v>42536</v>
          </cell>
          <cell r="H9778" t="str">
            <v>CD</v>
          </cell>
        </row>
        <row r="9779">
          <cell r="F9779" t="str">
            <v>CD702784</v>
          </cell>
          <cell r="G9779">
            <v>42536</v>
          </cell>
          <cell r="H9779" t="str">
            <v>CD</v>
          </cell>
        </row>
        <row r="9780">
          <cell r="F9780" t="str">
            <v>CD702580</v>
          </cell>
          <cell r="G9780">
            <v>42536</v>
          </cell>
          <cell r="H9780" t="str">
            <v>CD</v>
          </cell>
        </row>
        <row r="9781">
          <cell r="F9781" t="str">
            <v>CD702562</v>
          </cell>
          <cell r="G9781">
            <v>42536</v>
          </cell>
          <cell r="H9781" t="str">
            <v>CD</v>
          </cell>
        </row>
        <row r="9782">
          <cell r="F9782" t="str">
            <v>CD702534</v>
          </cell>
          <cell r="G9782">
            <v>42536</v>
          </cell>
          <cell r="H9782" t="str">
            <v>CD</v>
          </cell>
        </row>
        <row r="9783">
          <cell r="F9783" t="str">
            <v>CD702421</v>
          </cell>
          <cell r="G9783">
            <v>42536</v>
          </cell>
          <cell r="H9783" t="str">
            <v>CD</v>
          </cell>
        </row>
        <row r="9784">
          <cell r="F9784" t="str">
            <v>CD702281</v>
          </cell>
          <cell r="G9784">
            <v>42536</v>
          </cell>
          <cell r="H9784" t="str">
            <v>CD</v>
          </cell>
        </row>
        <row r="9785">
          <cell r="F9785" t="str">
            <v>CD702135</v>
          </cell>
          <cell r="G9785">
            <v>42536</v>
          </cell>
          <cell r="H9785" t="str">
            <v>CD</v>
          </cell>
        </row>
        <row r="9786">
          <cell r="F9786" t="str">
            <v>CD702123</v>
          </cell>
          <cell r="G9786">
            <v>42536</v>
          </cell>
          <cell r="H9786" t="str">
            <v>CD</v>
          </cell>
        </row>
        <row r="9787">
          <cell r="F9787" t="str">
            <v>CD701970</v>
          </cell>
          <cell r="G9787">
            <v>42536</v>
          </cell>
          <cell r="H9787" t="str">
            <v>CD</v>
          </cell>
        </row>
        <row r="9788">
          <cell r="F9788" t="str">
            <v>CD701896</v>
          </cell>
          <cell r="G9788">
            <v>42536</v>
          </cell>
          <cell r="H9788" t="str">
            <v>CD</v>
          </cell>
        </row>
        <row r="9789">
          <cell r="F9789" t="str">
            <v>CD701317</v>
          </cell>
          <cell r="G9789">
            <v>42536</v>
          </cell>
          <cell r="H9789" t="str">
            <v>CD</v>
          </cell>
        </row>
        <row r="9790">
          <cell r="F9790" t="str">
            <v>CD701237</v>
          </cell>
          <cell r="G9790">
            <v>42536</v>
          </cell>
          <cell r="H9790" t="str">
            <v>CD</v>
          </cell>
        </row>
        <row r="9791">
          <cell r="F9791" t="str">
            <v>CD700956</v>
          </cell>
          <cell r="G9791">
            <v>42536</v>
          </cell>
          <cell r="H9791" t="str">
            <v>CD</v>
          </cell>
        </row>
        <row r="9792">
          <cell r="F9792" t="str">
            <v>CD700933</v>
          </cell>
          <cell r="G9792">
            <v>42536</v>
          </cell>
          <cell r="H9792" t="str">
            <v>CD</v>
          </cell>
        </row>
        <row r="9793">
          <cell r="F9793" t="str">
            <v>CD700845</v>
          </cell>
          <cell r="G9793">
            <v>42536</v>
          </cell>
          <cell r="H9793" t="str">
            <v>CD</v>
          </cell>
        </row>
        <row r="9794">
          <cell r="F9794" t="str">
            <v>CD700661</v>
          </cell>
          <cell r="G9794">
            <v>42536</v>
          </cell>
          <cell r="H9794" t="str">
            <v>CD</v>
          </cell>
        </row>
        <row r="9795">
          <cell r="F9795" t="str">
            <v>CD700593</v>
          </cell>
          <cell r="G9795">
            <v>42536</v>
          </cell>
          <cell r="H9795" t="str">
            <v>CD</v>
          </cell>
        </row>
        <row r="9796">
          <cell r="F9796" t="str">
            <v>CD700569</v>
          </cell>
          <cell r="G9796">
            <v>42536</v>
          </cell>
          <cell r="H9796" t="str">
            <v>CD</v>
          </cell>
        </row>
        <row r="9797">
          <cell r="F9797" t="str">
            <v>CD700479</v>
          </cell>
          <cell r="G9797">
            <v>42536</v>
          </cell>
          <cell r="H9797" t="str">
            <v>CD</v>
          </cell>
        </row>
        <row r="9798">
          <cell r="F9798" t="str">
            <v>CD700262</v>
          </cell>
          <cell r="G9798">
            <v>42536</v>
          </cell>
          <cell r="H9798" t="str">
            <v>CD</v>
          </cell>
        </row>
        <row r="9799">
          <cell r="F9799" t="str">
            <v>CD700157</v>
          </cell>
          <cell r="G9799">
            <v>42536</v>
          </cell>
          <cell r="H9799" t="str">
            <v>CD</v>
          </cell>
        </row>
        <row r="9800">
          <cell r="F9800" t="str">
            <v>CD699833</v>
          </cell>
          <cell r="G9800">
            <v>42536</v>
          </cell>
          <cell r="H9800" t="str">
            <v>CD</v>
          </cell>
        </row>
        <row r="9801">
          <cell r="F9801" t="str">
            <v>CD699783</v>
          </cell>
          <cell r="G9801">
            <v>42536</v>
          </cell>
          <cell r="H9801" t="str">
            <v>CD</v>
          </cell>
        </row>
        <row r="9802">
          <cell r="F9802" t="str">
            <v>CD699778</v>
          </cell>
          <cell r="G9802">
            <v>42536</v>
          </cell>
          <cell r="H9802" t="str">
            <v>CD</v>
          </cell>
        </row>
        <row r="9803">
          <cell r="F9803" t="str">
            <v>CD699526</v>
          </cell>
          <cell r="G9803">
            <v>42536</v>
          </cell>
          <cell r="H9803" t="str">
            <v>CD</v>
          </cell>
        </row>
        <row r="9804">
          <cell r="F9804" t="str">
            <v>CD699339</v>
          </cell>
          <cell r="G9804">
            <v>42536</v>
          </cell>
          <cell r="H9804" t="str">
            <v>CD</v>
          </cell>
        </row>
        <row r="9805">
          <cell r="F9805" t="str">
            <v>CD694056</v>
          </cell>
          <cell r="G9805">
            <v>42536</v>
          </cell>
          <cell r="H9805" t="str">
            <v>CD</v>
          </cell>
        </row>
        <row r="9806">
          <cell r="F9806" t="str">
            <v>CD692609</v>
          </cell>
          <cell r="G9806">
            <v>42536</v>
          </cell>
          <cell r="H9806" t="str">
            <v>CD</v>
          </cell>
        </row>
        <row r="9807">
          <cell r="F9807" t="str">
            <v>CD699814</v>
          </cell>
          <cell r="G9807">
            <v>42536</v>
          </cell>
          <cell r="H9807" t="str">
            <v>CD</v>
          </cell>
        </row>
        <row r="9808">
          <cell r="F9808" t="str">
            <v>CD700391</v>
          </cell>
          <cell r="G9808">
            <v>42536</v>
          </cell>
          <cell r="H9808" t="str">
            <v>CD</v>
          </cell>
        </row>
        <row r="9809">
          <cell r="F9809" t="str">
            <v>CD701923</v>
          </cell>
          <cell r="G9809">
            <v>42536</v>
          </cell>
          <cell r="H9809" t="str">
            <v>CD</v>
          </cell>
        </row>
        <row r="9810">
          <cell r="F9810" t="str">
            <v>CD701152</v>
          </cell>
          <cell r="G9810">
            <v>42536</v>
          </cell>
          <cell r="H9810" t="str">
            <v>CD</v>
          </cell>
        </row>
        <row r="9811">
          <cell r="F9811" t="str">
            <v>CD703748</v>
          </cell>
          <cell r="G9811">
            <v>42536</v>
          </cell>
          <cell r="H9811" t="str">
            <v>CD</v>
          </cell>
        </row>
        <row r="9812">
          <cell r="F9812" t="str">
            <v>CD703969</v>
          </cell>
          <cell r="G9812">
            <v>42536</v>
          </cell>
          <cell r="H9812" t="str">
            <v>CD</v>
          </cell>
        </row>
        <row r="9813">
          <cell r="F9813" t="str">
            <v>CD705103</v>
          </cell>
          <cell r="G9813">
            <v>42536</v>
          </cell>
          <cell r="H9813" t="str">
            <v>CD</v>
          </cell>
        </row>
        <row r="9814">
          <cell r="F9814" t="str">
            <v>CD704775</v>
          </cell>
          <cell r="G9814">
            <v>42536</v>
          </cell>
          <cell r="H9814" t="str">
            <v>CD</v>
          </cell>
        </row>
        <row r="9815">
          <cell r="F9815" t="str">
            <v>CD706074</v>
          </cell>
          <cell r="G9815">
            <v>42536</v>
          </cell>
          <cell r="H9815" t="str">
            <v>CD</v>
          </cell>
        </row>
        <row r="9816">
          <cell r="F9816" t="str">
            <v>CD703381</v>
          </cell>
          <cell r="G9816">
            <v>42536</v>
          </cell>
          <cell r="H9816" t="str">
            <v>CD</v>
          </cell>
        </row>
        <row r="9817">
          <cell r="F9817" t="str">
            <v>CD702206</v>
          </cell>
          <cell r="G9817">
            <v>42536</v>
          </cell>
          <cell r="H9817" t="str">
            <v>CD</v>
          </cell>
        </row>
        <row r="9818">
          <cell r="F9818" t="str">
            <v>CH78840</v>
          </cell>
          <cell r="G9818">
            <v>42536</v>
          </cell>
          <cell r="H9818" t="str">
            <v>CH</v>
          </cell>
        </row>
        <row r="9819">
          <cell r="F9819" t="str">
            <v>CH78806</v>
          </cell>
          <cell r="G9819">
            <v>42536</v>
          </cell>
          <cell r="H9819" t="str">
            <v>CH</v>
          </cell>
        </row>
        <row r="9820">
          <cell r="F9820" t="str">
            <v>CH78792</v>
          </cell>
          <cell r="G9820">
            <v>42536</v>
          </cell>
          <cell r="H9820" t="str">
            <v>CH</v>
          </cell>
        </row>
        <row r="9821">
          <cell r="F9821" t="str">
            <v>CH78735</v>
          </cell>
          <cell r="G9821">
            <v>42536</v>
          </cell>
          <cell r="H9821" t="str">
            <v>CH</v>
          </cell>
        </row>
        <row r="9822">
          <cell r="F9822" t="str">
            <v>CH78559</v>
          </cell>
          <cell r="G9822">
            <v>42536</v>
          </cell>
          <cell r="H9822" t="str">
            <v>CH</v>
          </cell>
        </row>
        <row r="9823">
          <cell r="F9823" t="str">
            <v>CD713856</v>
          </cell>
          <cell r="G9823">
            <v>42536</v>
          </cell>
          <cell r="H9823" t="str">
            <v>CD</v>
          </cell>
        </row>
        <row r="9824">
          <cell r="F9824" t="str">
            <v>CD713603</v>
          </cell>
          <cell r="G9824">
            <v>42536</v>
          </cell>
          <cell r="H9824" t="str">
            <v>CD</v>
          </cell>
        </row>
        <row r="9825">
          <cell r="F9825" t="str">
            <v>CD713096</v>
          </cell>
          <cell r="G9825">
            <v>42536</v>
          </cell>
          <cell r="H9825" t="str">
            <v>CD</v>
          </cell>
        </row>
        <row r="9826">
          <cell r="F9826" t="str">
            <v>CD712943</v>
          </cell>
          <cell r="G9826">
            <v>42536</v>
          </cell>
          <cell r="H9826" t="str">
            <v>CD</v>
          </cell>
        </row>
        <row r="9827">
          <cell r="F9827" t="str">
            <v>CD712437</v>
          </cell>
          <cell r="G9827">
            <v>42536</v>
          </cell>
          <cell r="H9827" t="str">
            <v>CD</v>
          </cell>
        </row>
        <row r="9828">
          <cell r="F9828" t="str">
            <v>CD711901</v>
          </cell>
          <cell r="G9828">
            <v>42536</v>
          </cell>
          <cell r="H9828" t="str">
            <v>CD</v>
          </cell>
        </row>
        <row r="9829">
          <cell r="F9829" t="str">
            <v>CD711594</v>
          </cell>
          <cell r="G9829">
            <v>42536</v>
          </cell>
          <cell r="H9829" t="str">
            <v>CD</v>
          </cell>
        </row>
        <row r="9830">
          <cell r="F9830" t="str">
            <v>CD711365</v>
          </cell>
          <cell r="G9830">
            <v>42536</v>
          </cell>
          <cell r="H9830" t="str">
            <v>CD</v>
          </cell>
        </row>
        <row r="9831">
          <cell r="F9831" t="str">
            <v>CD711328</v>
          </cell>
          <cell r="G9831">
            <v>42536</v>
          </cell>
          <cell r="H9831" t="str">
            <v>CD</v>
          </cell>
        </row>
        <row r="9832">
          <cell r="F9832" t="str">
            <v>CD711235</v>
          </cell>
          <cell r="G9832">
            <v>42536</v>
          </cell>
          <cell r="H9832" t="str">
            <v>CD</v>
          </cell>
        </row>
        <row r="9833">
          <cell r="F9833" t="str">
            <v>CD711191</v>
          </cell>
          <cell r="G9833">
            <v>42536</v>
          </cell>
          <cell r="H9833" t="str">
            <v>CD</v>
          </cell>
        </row>
        <row r="9834">
          <cell r="F9834" t="str">
            <v>CD711188</v>
          </cell>
          <cell r="G9834">
            <v>42536</v>
          </cell>
          <cell r="H9834" t="str">
            <v>CD</v>
          </cell>
        </row>
        <row r="9835">
          <cell r="F9835" t="str">
            <v>CD711005</v>
          </cell>
          <cell r="G9835">
            <v>42536</v>
          </cell>
          <cell r="H9835" t="str">
            <v>CD</v>
          </cell>
        </row>
        <row r="9836">
          <cell r="F9836" t="str">
            <v>CD710045</v>
          </cell>
          <cell r="G9836">
            <v>42536</v>
          </cell>
          <cell r="H9836" t="str">
            <v>CD</v>
          </cell>
        </row>
        <row r="9837">
          <cell r="F9837" t="str">
            <v>CD710035</v>
          </cell>
          <cell r="G9837">
            <v>42536</v>
          </cell>
          <cell r="H9837" t="str">
            <v>CD</v>
          </cell>
        </row>
        <row r="9838">
          <cell r="F9838" t="str">
            <v>CD710013</v>
          </cell>
          <cell r="G9838">
            <v>42536</v>
          </cell>
          <cell r="H9838" t="str">
            <v>CD</v>
          </cell>
        </row>
        <row r="9839">
          <cell r="F9839" t="str">
            <v>CD710006</v>
          </cell>
          <cell r="G9839">
            <v>42536</v>
          </cell>
          <cell r="H9839" t="str">
            <v>CD</v>
          </cell>
        </row>
        <row r="9840">
          <cell r="F9840" t="str">
            <v>CD709957</v>
          </cell>
          <cell r="G9840">
            <v>42536</v>
          </cell>
          <cell r="H9840" t="str">
            <v>CD</v>
          </cell>
        </row>
        <row r="9841">
          <cell r="F9841" t="str">
            <v>CD709594</v>
          </cell>
          <cell r="G9841">
            <v>42536</v>
          </cell>
          <cell r="H9841" t="str">
            <v>CD</v>
          </cell>
        </row>
        <row r="9842">
          <cell r="F9842" t="str">
            <v>CD709439</v>
          </cell>
          <cell r="G9842">
            <v>42536</v>
          </cell>
          <cell r="H9842" t="str">
            <v>CD</v>
          </cell>
        </row>
        <row r="9843">
          <cell r="F9843" t="str">
            <v>CD709371</v>
          </cell>
          <cell r="G9843">
            <v>42536</v>
          </cell>
          <cell r="H9843" t="str">
            <v>CD</v>
          </cell>
        </row>
        <row r="9844">
          <cell r="F9844" t="str">
            <v>CD709358</v>
          </cell>
          <cell r="G9844">
            <v>42536</v>
          </cell>
          <cell r="H9844" t="str">
            <v>CD</v>
          </cell>
        </row>
        <row r="9845">
          <cell r="F9845" t="str">
            <v>CD709352</v>
          </cell>
          <cell r="G9845">
            <v>42536</v>
          </cell>
          <cell r="H9845" t="str">
            <v>CD</v>
          </cell>
        </row>
        <row r="9846">
          <cell r="F9846" t="str">
            <v>CD709333</v>
          </cell>
          <cell r="G9846">
            <v>42536</v>
          </cell>
          <cell r="H9846" t="str">
            <v>CD</v>
          </cell>
        </row>
        <row r="9847">
          <cell r="F9847" t="str">
            <v>CD709223</v>
          </cell>
          <cell r="G9847">
            <v>42536</v>
          </cell>
          <cell r="H9847" t="str">
            <v>CD</v>
          </cell>
        </row>
        <row r="9848">
          <cell r="F9848" t="str">
            <v>CD709135</v>
          </cell>
          <cell r="G9848">
            <v>42536</v>
          </cell>
          <cell r="H9848" t="str">
            <v>CD</v>
          </cell>
        </row>
        <row r="9849">
          <cell r="F9849" t="str">
            <v>CD709130</v>
          </cell>
          <cell r="G9849">
            <v>42536</v>
          </cell>
          <cell r="H9849" t="str">
            <v>CD</v>
          </cell>
        </row>
        <row r="9850">
          <cell r="F9850" t="str">
            <v>CD708958</v>
          </cell>
          <cell r="G9850">
            <v>42536</v>
          </cell>
          <cell r="H9850" t="str">
            <v>CD</v>
          </cell>
        </row>
        <row r="9851">
          <cell r="F9851" t="str">
            <v>CD708636</v>
          </cell>
          <cell r="G9851">
            <v>42536</v>
          </cell>
          <cell r="H9851" t="str">
            <v>CD</v>
          </cell>
        </row>
        <row r="9852">
          <cell r="F9852" t="str">
            <v>CD708627</v>
          </cell>
          <cell r="G9852">
            <v>42536</v>
          </cell>
          <cell r="H9852" t="str">
            <v>CD</v>
          </cell>
        </row>
        <row r="9853">
          <cell r="F9853" t="str">
            <v>CD708581</v>
          </cell>
          <cell r="G9853">
            <v>42536</v>
          </cell>
          <cell r="H9853" t="str">
            <v>CD</v>
          </cell>
        </row>
        <row r="9854">
          <cell r="F9854" t="str">
            <v>CD708450</v>
          </cell>
          <cell r="G9854">
            <v>42536</v>
          </cell>
          <cell r="H9854" t="str">
            <v>CD</v>
          </cell>
        </row>
        <row r="9855">
          <cell r="F9855" t="str">
            <v>CD708433</v>
          </cell>
          <cell r="G9855">
            <v>42536</v>
          </cell>
          <cell r="H9855" t="str">
            <v>CD</v>
          </cell>
        </row>
        <row r="9856">
          <cell r="F9856" t="str">
            <v>CD708402</v>
          </cell>
          <cell r="G9856">
            <v>42536</v>
          </cell>
          <cell r="H9856" t="str">
            <v>CD</v>
          </cell>
        </row>
        <row r="9857">
          <cell r="F9857" t="str">
            <v>CD708302</v>
          </cell>
          <cell r="G9857">
            <v>42536</v>
          </cell>
          <cell r="H9857" t="str">
            <v>CD</v>
          </cell>
        </row>
        <row r="9858">
          <cell r="F9858" t="str">
            <v>CD707966</v>
          </cell>
          <cell r="G9858">
            <v>42536</v>
          </cell>
          <cell r="H9858" t="str">
            <v>CD</v>
          </cell>
        </row>
        <row r="9859">
          <cell r="F9859" t="str">
            <v>CD707954</v>
          </cell>
          <cell r="G9859">
            <v>42536</v>
          </cell>
          <cell r="H9859" t="str">
            <v>CD</v>
          </cell>
        </row>
        <row r="9860">
          <cell r="F9860" t="str">
            <v>CD707776</v>
          </cell>
          <cell r="G9860">
            <v>42536</v>
          </cell>
          <cell r="H9860" t="str">
            <v>CD</v>
          </cell>
        </row>
        <row r="9861">
          <cell r="F9861" t="str">
            <v>CD707497</v>
          </cell>
          <cell r="G9861">
            <v>42536</v>
          </cell>
          <cell r="H9861" t="str">
            <v>CD</v>
          </cell>
        </row>
        <row r="9862">
          <cell r="F9862" t="str">
            <v>CD707401</v>
          </cell>
          <cell r="G9862">
            <v>42536</v>
          </cell>
          <cell r="H9862" t="str">
            <v>CD</v>
          </cell>
        </row>
        <row r="9863">
          <cell r="F9863" t="str">
            <v>CD707183</v>
          </cell>
          <cell r="G9863">
            <v>42536</v>
          </cell>
          <cell r="H9863" t="str">
            <v>CD</v>
          </cell>
        </row>
        <row r="9864">
          <cell r="F9864" t="str">
            <v>CD706876</v>
          </cell>
          <cell r="G9864">
            <v>42536</v>
          </cell>
          <cell r="H9864" t="str">
            <v>CD</v>
          </cell>
        </row>
        <row r="9865">
          <cell r="F9865" t="str">
            <v>CD706845</v>
          </cell>
          <cell r="G9865">
            <v>42536</v>
          </cell>
          <cell r="H9865" t="str">
            <v>CD</v>
          </cell>
        </row>
        <row r="9866">
          <cell r="F9866" t="str">
            <v>CD706811</v>
          </cell>
          <cell r="G9866">
            <v>42536</v>
          </cell>
          <cell r="H9866" t="str">
            <v>CD</v>
          </cell>
        </row>
        <row r="9867">
          <cell r="F9867" t="str">
            <v>CD706528</v>
          </cell>
          <cell r="G9867">
            <v>42536</v>
          </cell>
          <cell r="H9867" t="str">
            <v>CD</v>
          </cell>
        </row>
        <row r="9868">
          <cell r="F9868" t="str">
            <v>CD706434</v>
          </cell>
          <cell r="G9868">
            <v>42536</v>
          </cell>
          <cell r="H9868" t="str">
            <v>CD</v>
          </cell>
        </row>
        <row r="9869">
          <cell r="F9869" t="str">
            <v>CD706420</v>
          </cell>
          <cell r="G9869">
            <v>42536</v>
          </cell>
          <cell r="H9869" t="str">
            <v>CD</v>
          </cell>
        </row>
        <row r="9870">
          <cell r="F9870" t="str">
            <v>CD706353</v>
          </cell>
          <cell r="G9870">
            <v>42536</v>
          </cell>
          <cell r="H9870" t="str">
            <v>CD</v>
          </cell>
        </row>
        <row r="9871">
          <cell r="F9871" t="str">
            <v>CD706314</v>
          </cell>
          <cell r="G9871">
            <v>42536</v>
          </cell>
          <cell r="H9871" t="str">
            <v>CD</v>
          </cell>
        </row>
        <row r="9872">
          <cell r="F9872" t="str">
            <v>CD706285</v>
          </cell>
          <cell r="G9872">
            <v>42536</v>
          </cell>
          <cell r="H9872" t="str">
            <v>CD</v>
          </cell>
        </row>
        <row r="9873">
          <cell r="F9873" t="str">
            <v>CD709172</v>
          </cell>
          <cell r="G9873">
            <v>42536</v>
          </cell>
          <cell r="H9873" t="str">
            <v>CD</v>
          </cell>
        </row>
        <row r="9874">
          <cell r="F9874" t="str">
            <v>CD709609</v>
          </cell>
          <cell r="G9874">
            <v>42536</v>
          </cell>
          <cell r="H9874" t="str">
            <v>CD</v>
          </cell>
        </row>
        <row r="9875">
          <cell r="F9875" t="str">
            <v>CD711063</v>
          </cell>
          <cell r="G9875">
            <v>42536</v>
          </cell>
          <cell r="H9875" t="str">
            <v>CD</v>
          </cell>
        </row>
        <row r="9876">
          <cell r="F9876" t="str">
            <v>CD710028</v>
          </cell>
          <cell r="G9876">
            <v>42536</v>
          </cell>
          <cell r="H9876" t="str">
            <v>CD</v>
          </cell>
        </row>
        <row r="9877">
          <cell r="F9877" t="str">
            <v>CD712101</v>
          </cell>
          <cell r="G9877">
            <v>42536</v>
          </cell>
          <cell r="H9877" t="str">
            <v>CD</v>
          </cell>
        </row>
        <row r="9878">
          <cell r="F9878" t="str">
            <v>CD713444</v>
          </cell>
          <cell r="G9878">
            <v>42536</v>
          </cell>
          <cell r="H9878" t="str">
            <v>CD</v>
          </cell>
        </row>
        <row r="9879">
          <cell r="F9879" t="str">
            <v>CH78818</v>
          </cell>
          <cell r="G9879">
            <v>42536</v>
          </cell>
          <cell r="H9879" t="str">
            <v>CH</v>
          </cell>
        </row>
        <row r="9880">
          <cell r="F9880" t="str">
            <v>CH78649</v>
          </cell>
          <cell r="G9880">
            <v>42536</v>
          </cell>
          <cell r="H9880" t="str">
            <v>CH</v>
          </cell>
        </row>
        <row r="9881">
          <cell r="F9881" t="str">
            <v>CD706599</v>
          </cell>
          <cell r="G9881">
            <v>42536</v>
          </cell>
          <cell r="H9881" t="str">
            <v>CD</v>
          </cell>
        </row>
        <row r="9882">
          <cell r="F9882" t="str">
            <v>CD706933</v>
          </cell>
          <cell r="G9882">
            <v>42536</v>
          </cell>
          <cell r="H9882" t="str">
            <v>CD</v>
          </cell>
        </row>
        <row r="9883">
          <cell r="F9883" t="str">
            <v>CD707522</v>
          </cell>
          <cell r="G9883">
            <v>42536</v>
          </cell>
          <cell r="H9883" t="str">
            <v>CD</v>
          </cell>
        </row>
        <row r="9884">
          <cell r="F9884" t="str">
            <v>CD708513</v>
          </cell>
          <cell r="G9884">
            <v>42536</v>
          </cell>
          <cell r="H9884" t="str">
            <v>CD</v>
          </cell>
        </row>
        <row r="9885">
          <cell r="F9885" t="str">
            <v>CD708918</v>
          </cell>
          <cell r="G9885">
            <v>42536</v>
          </cell>
          <cell r="H9885" t="str">
            <v>CD</v>
          </cell>
        </row>
        <row r="9886">
          <cell r="F9886" t="str">
            <v>CD713081</v>
          </cell>
          <cell r="G9886">
            <v>42536</v>
          </cell>
          <cell r="H9886" t="str">
            <v>CD</v>
          </cell>
        </row>
        <row r="9887">
          <cell r="F9887" t="str">
            <v>CD711980</v>
          </cell>
          <cell r="G9887">
            <v>42536</v>
          </cell>
          <cell r="H9887" t="str">
            <v>CD</v>
          </cell>
        </row>
        <row r="9888">
          <cell r="F9888" t="str">
            <v>CD711706</v>
          </cell>
          <cell r="G9888">
            <v>42536</v>
          </cell>
          <cell r="H9888" t="str">
            <v>CD</v>
          </cell>
        </row>
        <row r="9889">
          <cell r="F9889" t="str">
            <v>CD708779</v>
          </cell>
          <cell r="G9889">
            <v>42536</v>
          </cell>
          <cell r="H9889" t="str">
            <v>CD</v>
          </cell>
        </row>
        <row r="9890">
          <cell r="F9890" t="str">
            <v>CD707879</v>
          </cell>
          <cell r="G9890">
            <v>42536</v>
          </cell>
          <cell r="H9890" t="str">
            <v>CD</v>
          </cell>
        </row>
        <row r="9891">
          <cell r="F9891" t="str">
            <v>CD706584</v>
          </cell>
          <cell r="G9891">
            <v>42536</v>
          </cell>
          <cell r="H9891" t="str">
            <v>CD</v>
          </cell>
        </row>
        <row r="9892">
          <cell r="F9892" t="str">
            <v>CD705084</v>
          </cell>
          <cell r="G9892">
            <v>42536</v>
          </cell>
          <cell r="H9892" t="str">
            <v>CD</v>
          </cell>
        </row>
        <row r="9893">
          <cell r="F9893" t="str">
            <v>CD705080</v>
          </cell>
          <cell r="G9893">
            <v>42536</v>
          </cell>
          <cell r="H9893" t="str">
            <v>CD</v>
          </cell>
        </row>
        <row r="9894">
          <cell r="F9894" t="str">
            <v>CD703740</v>
          </cell>
          <cell r="G9894">
            <v>42536</v>
          </cell>
          <cell r="H9894" t="str">
            <v>CD</v>
          </cell>
        </row>
        <row r="9895">
          <cell r="F9895" t="str">
            <v>CD701586</v>
          </cell>
          <cell r="G9895">
            <v>42536</v>
          </cell>
          <cell r="H9895" t="str">
            <v>CD</v>
          </cell>
        </row>
        <row r="9896">
          <cell r="F9896" t="str">
            <v>CD701345</v>
          </cell>
          <cell r="G9896">
            <v>42536</v>
          </cell>
          <cell r="H9896" t="str">
            <v>CD</v>
          </cell>
        </row>
        <row r="9897">
          <cell r="F9897" t="str">
            <v>CD699949</v>
          </cell>
          <cell r="G9897">
            <v>42536</v>
          </cell>
          <cell r="H9897" t="str">
            <v>CD</v>
          </cell>
        </row>
        <row r="9898">
          <cell r="F9898" t="str">
            <v>CD698264</v>
          </cell>
          <cell r="G9898">
            <v>42536</v>
          </cell>
          <cell r="H9898" t="str">
            <v>CD</v>
          </cell>
        </row>
        <row r="9899">
          <cell r="F9899" t="str">
            <v>CD697657</v>
          </cell>
          <cell r="G9899">
            <v>42536</v>
          </cell>
          <cell r="H9899" t="str">
            <v>CD</v>
          </cell>
        </row>
        <row r="9900">
          <cell r="F9900" t="str">
            <v>CD694769</v>
          </cell>
          <cell r="G9900">
            <v>42536</v>
          </cell>
          <cell r="H9900" t="str">
            <v>CD</v>
          </cell>
        </row>
        <row r="9901">
          <cell r="F9901" t="str">
            <v>CD703104</v>
          </cell>
          <cell r="G9901">
            <v>42536</v>
          </cell>
          <cell r="H9901" t="str">
            <v>CD</v>
          </cell>
        </row>
        <row r="9902">
          <cell r="F9902" t="str">
            <v>CD710985</v>
          </cell>
          <cell r="G9902">
            <v>42536</v>
          </cell>
          <cell r="H9902" t="str">
            <v>CD</v>
          </cell>
        </row>
        <row r="9903">
          <cell r="F9903" t="str">
            <v>CD705495</v>
          </cell>
          <cell r="G9903">
            <v>42536</v>
          </cell>
          <cell r="H9903" t="str">
            <v>CD</v>
          </cell>
        </row>
        <row r="9904">
          <cell r="F9904" t="str">
            <v>CD701578</v>
          </cell>
          <cell r="G9904">
            <v>42536</v>
          </cell>
          <cell r="H9904" t="str">
            <v>CD</v>
          </cell>
        </row>
        <row r="9905">
          <cell r="F9905" t="str">
            <v>CD698046</v>
          </cell>
          <cell r="G9905">
            <v>42536</v>
          </cell>
          <cell r="H9905" t="str">
            <v>CD</v>
          </cell>
        </row>
        <row r="9906">
          <cell r="F9906">
            <v>22114416</v>
          </cell>
          <cell r="G9906">
            <v>42536</v>
          </cell>
          <cell r="H9906" t="str">
            <v>22</v>
          </cell>
        </row>
        <row r="9907">
          <cell r="F9907" t="str">
            <v>CD711369</v>
          </cell>
          <cell r="G9907">
            <v>42536</v>
          </cell>
          <cell r="H9907" t="str">
            <v>CD</v>
          </cell>
        </row>
        <row r="9908">
          <cell r="F9908" t="str">
            <v>CD710327</v>
          </cell>
          <cell r="G9908">
            <v>42536</v>
          </cell>
          <cell r="H9908" t="str">
            <v>CD</v>
          </cell>
        </row>
        <row r="9909">
          <cell r="F9909" t="str">
            <v>CD710324</v>
          </cell>
          <cell r="G9909">
            <v>42536</v>
          </cell>
          <cell r="H9909" t="str">
            <v>CD</v>
          </cell>
        </row>
        <row r="9910">
          <cell r="F9910" t="str">
            <v>CD707237</v>
          </cell>
          <cell r="G9910">
            <v>42536</v>
          </cell>
          <cell r="H9910" t="str">
            <v>CD</v>
          </cell>
        </row>
        <row r="9911">
          <cell r="F9911" t="str">
            <v>CD701642</v>
          </cell>
          <cell r="G9911">
            <v>42536</v>
          </cell>
          <cell r="H9911" t="str">
            <v>CD</v>
          </cell>
        </row>
        <row r="9912">
          <cell r="F9912" t="str">
            <v>CD699775</v>
          </cell>
          <cell r="G9912">
            <v>42536</v>
          </cell>
          <cell r="H9912" t="str">
            <v>CD</v>
          </cell>
        </row>
        <row r="9913">
          <cell r="F9913" t="str">
            <v>CD705169</v>
          </cell>
          <cell r="G9913">
            <v>42536</v>
          </cell>
          <cell r="H9913" t="str">
            <v>CD</v>
          </cell>
        </row>
        <row r="9914">
          <cell r="F9914" t="str">
            <v>CD705184</v>
          </cell>
          <cell r="G9914">
            <v>42536</v>
          </cell>
          <cell r="H9914" t="str">
            <v>CD</v>
          </cell>
        </row>
        <row r="9915">
          <cell r="F9915" t="str">
            <v>CD707717</v>
          </cell>
          <cell r="G9915">
            <v>42536</v>
          </cell>
          <cell r="H9915" t="str">
            <v>CD</v>
          </cell>
        </row>
        <row r="9916">
          <cell r="F9916" t="str">
            <v>CD707962</v>
          </cell>
          <cell r="G9916">
            <v>42536</v>
          </cell>
          <cell r="H9916" t="str">
            <v>CD</v>
          </cell>
        </row>
        <row r="9917">
          <cell r="F9917" t="str">
            <v>CD710260</v>
          </cell>
          <cell r="G9917">
            <v>42536</v>
          </cell>
          <cell r="H9917" t="str">
            <v>CD</v>
          </cell>
        </row>
        <row r="9918">
          <cell r="F9918" t="str">
            <v>CD710351</v>
          </cell>
          <cell r="G9918">
            <v>42536</v>
          </cell>
          <cell r="H9918" t="str">
            <v>CD</v>
          </cell>
        </row>
        <row r="9919">
          <cell r="F9919" t="str">
            <v>CD710893</v>
          </cell>
          <cell r="G9919">
            <v>42536</v>
          </cell>
          <cell r="H9919" t="str">
            <v>CD</v>
          </cell>
        </row>
        <row r="9920">
          <cell r="F9920" t="str">
            <v>CD708560</v>
          </cell>
          <cell r="G9920">
            <v>42536</v>
          </cell>
          <cell r="H9920" t="str">
            <v>CD</v>
          </cell>
        </row>
        <row r="9921">
          <cell r="F9921" t="str">
            <v>CD708349</v>
          </cell>
          <cell r="G9921">
            <v>42536</v>
          </cell>
          <cell r="H9921" t="str">
            <v>CD</v>
          </cell>
        </row>
        <row r="9922">
          <cell r="F9922" t="str">
            <v>CD700596</v>
          </cell>
          <cell r="G9922">
            <v>42536</v>
          </cell>
          <cell r="H9922" t="str">
            <v>CD</v>
          </cell>
        </row>
        <row r="9923">
          <cell r="F9923" t="str">
            <v>CD713261</v>
          </cell>
          <cell r="G9923">
            <v>42536</v>
          </cell>
          <cell r="H9923" t="str">
            <v>CD</v>
          </cell>
        </row>
        <row r="9924">
          <cell r="F9924" t="str">
            <v>CD713317</v>
          </cell>
          <cell r="G9924">
            <v>42536</v>
          </cell>
          <cell r="H9924" t="str">
            <v>CD</v>
          </cell>
        </row>
        <row r="9925">
          <cell r="F9925" t="str">
            <v>CD712528</v>
          </cell>
          <cell r="G9925">
            <v>42536</v>
          </cell>
          <cell r="H9925" t="str">
            <v>CD</v>
          </cell>
        </row>
        <row r="9926">
          <cell r="F9926" t="str">
            <v>CD713725</v>
          </cell>
          <cell r="G9926">
            <v>42536</v>
          </cell>
          <cell r="H9926" t="str">
            <v>CD</v>
          </cell>
        </row>
        <row r="9927">
          <cell r="F9927" t="str">
            <v>CD713415</v>
          </cell>
          <cell r="G9927">
            <v>42536</v>
          </cell>
          <cell r="H9927" t="str">
            <v>CD</v>
          </cell>
        </row>
        <row r="9928">
          <cell r="F9928" t="str">
            <v>CD713325</v>
          </cell>
          <cell r="G9928">
            <v>42536</v>
          </cell>
          <cell r="H9928" t="str">
            <v>CD</v>
          </cell>
        </row>
        <row r="9929">
          <cell r="F9929" t="str">
            <v>CD701219</v>
          </cell>
          <cell r="G9929">
            <v>42536</v>
          </cell>
          <cell r="H9929" t="str">
            <v>CD</v>
          </cell>
        </row>
        <row r="9930">
          <cell r="F9930" t="str">
            <v>CD702221</v>
          </cell>
          <cell r="G9930">
            <v>42536</v>
          </cell>
          <cell r="H9930" t="str">
            <v>CD</v>
          </cell>
        </row>
        <row r="9931">
          <cell r="F9931" t="str">
            <v>CD702624</v>
          </cell>
          <cell r="G9931">
            <v>42536</v>
          </cell>
          <cell r="H9931" t="str">
            <v>CD</v>
          </cell>
        </row>
        <row r="9932">
          <cell r="F9932" t="str">
            <v>CD703123</v>
          </cell>
          <cell r="G9932">
            <v>42536</v>
          </cell>
          <cell r="H9932" t="str">
            <v>CD</v>
          </cell>
        </row>
        <row r="9933">
          <cell r="F9933" t="str">
            <v>CD712278</v>
          </cell>
          <cell r="G9933">
            <v>42536</v>
          </cell>
          <cell r="H9933" t="str">
            <v>CD</v>
          </cell>
        </row>
        <row r="9934">
          <cell r="F9934" t="str">
            <v>CD711894</v>
          </cell>
          <cell r="G9934">
            <v>42536</v>
          </cell>
          <cell r="H9934" t="str">
            <v>CD</v>
          </cell>
        </row>
        <row r="9935">
          <cell r="F9935" t="str">
            <v>CD704907</v>
          </cell>
          <cell r="G9935">
            <v>42536</v>
          </cell>
          <cell r="H9935" t="str">
            <v>CD</v>
          </cell>
        </row>
        <row r="9936">
          <cell r="F9936" t="str">
            <v>CD704917</v>
          </cell>
          <cell r="G9936">
            <v>42536</v>
          </cell>
          <cell r="H9936" t="str">
            <v>CD</v>
          </cell>
        </row>
        <row r="9937">
          <cell r="F9937" t="str">
            <v>CD704779</v>
          </cell>
          <cell r="G9937">
            <v>42536</v>
          </cell>
          <cell r="H9937" t="str">
            <v>CD</v>
          </cell>
        </row>
        <row r="9938">
          <cell r="F9938" t="str">
            <v>CD705282</v>
          </cell>
          <cell r="G9938">
            <v>42536</v>
          </cell>
          <cell r="H9938" t="str">
            <v>CD</v>
          </cell>
        </row>
        <row r="9939">
          <cell r="F9939" t="str">
            <v>CD705200</v>
          </cell>
          <cell r="G9939">
            <v>42536</v>
          </cell>
          <cell r="H9939" t="str">
            <v>CD</v>
          </cell>
        </row>
        <row r="9940">
          <cell r="F9940" t="str">
            <v>CD705628</v>
          </cell>
          <cell r="G9940">
            <v>42536</v>
          </cell>
          <cell r="H9940" t="str">
            <v>CD</v>
          </cell>
        </row>
        <row r="9941">
          <cell r="F9941" t="str">
            <v>CD706746</v>
          </cell>
          <cell r="G9941">
            <v>42536</v>
          </cell>
          <cell r="H9941" t="str">
            <v>CD</v>
          </cell>
        </row>
        <row r="9942">
          <cell r="F9942" t="str">
            <v>CD707296</v>
          </cell>
          <cell r="G9942">
            <v>42536</v>
          </cell>
          <cell r="H9942" t="str">
            <v>CD</v>
          </cell>
        </row>
        <row r="9943">
          <cell r="F9943" t="str">
            <v>CD707299</v>
          </cell>
          <cell r="G9943">
            <v>42536</v>
          </cell>
          <cell r="H9943" t="str">
            <v>CD</v>
          </cell>
        </row>
        <row r="9944">
          <cell r="F9944" t="str">
            <v>CD704031</v>
          </cell>
          <cell r="G9944">
            <v>42536</v>
          </cell>
          <cell r="H9944" t="str">
            <v>CD</v>
          </cell>
        </row>
        <row r="9945">
          <cell r="F9945" t="str">
            <v>CD703135</v>
          </cell>
          <cell r="G9945">
            <v>42536</v>
          </cell>
          <cell r="H9945" t="str">
            <v>CD</v>
          </cell>
        </row>
        <row r="9946">
          <cell r="F9946" t="str">
            <v>CD713732</v>
          </cell>
          <cell r="G9946">
            <v>42536</v>
          </cell>
          <cell r="H9946" t="str">
            <v>CD</v>
          </cell>
        </row>
        <row r="9947">
          <cell r="F9947" t="str">
            <v>CD712530</v>
          </cell>
          <cell r="G9947">
            <v>42536</v>
          </cell>
          <cell r="H9947" t="str">
            <v>CD</v>
          </cell>
        </row>
        <row r="9948">
          <cell r="F9948" t="str">
            <v>CD711000</v>
          </cell>
          <cell r="G9948">
            <v>42536</v>
          </cell>
          <cell r="H9948" t="str">
            <v>CD</v>
          </cell>
        </row>
        <row r="9949">
          <cell r="F9949" t="str">
            <v>CD709022</v>
          </cell>
          <cell r="G9949">
            <v>42536</v>
          </cell>
          <cell r="H9949" t="str">
            <v>CD</v>
          </cell>
        </row>
        <row r="9950">
          <cell r="F9950" t="str">
            <v>CD707934</v>
          </cell>
          <cell r="G9950">
            <v>42536</v>
          </cell>
          <cell r="H9950" t="str">
            <v>CD</v>
          </cell>
        </row>
        <row r="9951">
          <cell r="F9951" t="str">
            <v>CD707199</v>
          </cell>
          <cell r="G9951">
            <v>42536</v>
          </cell>
          <cell r="H9951" t="str">
            <v>CD</v>
          </cell>
        </row>
        <row r="9952">
          <cell r="F9952" t="str">
            <v>CD706997</v>
          </cell>
          <cell r="G9952">
            <v>42536</v>
          </cell>
          <cell r="H9952" t="str">
            <v>CD</v>
          </cell>
        </row>
        <row r="9953">
          <cell r="F9953" t="str">
            <v>CD706859</v>
          </cell>
          <cell r="G9953">
            <v>42536</v>
          </cell>
          <cell r="H9953" t="str">
            <v>CD</v>
          </cell>
        </row>
        <row r="9954">
          <cell r="F9954" t="str">
            <v>CD705556</v>
          </cell>
          <cell r="G9954">
            <v>42536</v>
          </cell>
          <cell r="H9954" t="str">
            <v>CD</v>
          </cell>
        </row>
        <row r="9955">
          <cell r="F9955" t="str">
            <v>CD704007</v>
          </cell>
          <cell r="G9955">
            <v>42536</v>
          </cell>
          <cell r="H9955" t="str">
            <v>CD</v>
          </cell>
        </row>
        <row r="9956">
          <cell r="F9956" t="str">
            <v>CD702872</v>
          </cell>
          <cell r="G9956">
            <v>42536</v>
          </cell>
          <cell r="H9956" t="str">
            <v>CD</v>
          </cell>
        </row>
        <row r="9957">
          <cell r="F9957" t="str">
            <v>CD700256</v>
          </cell>
          <cell r="G9957">
            <v>42536</v>
          </cell>
          <cell r="H9957" t="str">
            <v>CD</v>
          </cell>
        </row>
        <row r="9958">
          <cell r="F9958" t="str">
            <v>CD703429</v>
          </cell>
          <cell r="G9958">
            <v>42536</v>
          </cell>
          <cell r="H9958" t="str">
            <v>CD</v>
          </cell>
        </row>
        <row r="9959">
          <cell r="F9959" t="str">
            <v>CD706675</v>
          </cell>
          <cell r="G9959">
            <v>42536</v>
          </cell>
          <cell r="H9959" t="str">
            <v>CD</v>
          </cell>
        </row>
        <row r="9960">
          <cell r="F9960" t="str">
            <v>CD704189</v>
          </cell>
          <cell r="G9960">
            <v>42536</v>
          </cell>
          <cell r="H9960" t="str">
            <v>CD</v>
          </cell>
        </row>
        <row r="9961">
          <cell r="F9961" t="str">
            <v>CD711510</v>
          </cell>
          <cell r="G9961">
            <v>42536</v>
          </cell>
          <cell r="H9961" t="str">
            <v>CD</v>
          </cell>
        </row>
        <row r="9962">
          <cell r="F9962" t="str">
            <v>CD713488</v>
          </cell>
          <cell r="G9962">
            <v>42536</v>
          </cell>
          <cell r="H9962" t="str">
            <v>CD</v>
          </cell>
        </row>
        <row r="9963">
          <cell r="F9963" t="str">
            <v>CD711500</v>
          </cell>
          <cell r="G9963">
            <v>42536</v>
          </cell>
          <cell r="H9963" t="str">
            <v>CD</v>
          </cell>
        </row>
        <row r="9964">
          <cell r="F9964" t="str">
            <v>CD710534</v>
          </cell>
          <cell r="G9964">
            <v>42536</v>
          </cell>
          <cell r="H9964" t="str">
            <v>CD</v>
          </cell>
        </row>
        <row r="9965">
          <cell r="F9965" t="str">
            <v>CD703342</v>
          </cell>
          <cell r="G9965">
            <v>42536</v>
          </cell>
          <cell r="H9965" t="str">
            <v>CD</v>
          </cell>
        </row>
        <row r="9966">
          <cell r="F9966" t="str">
            <v>CD699248</v>
          </cell>
          <cell r="G9966">
            <v>42536</v>
          </cell>
          <cell r="H9966" t="str">
            <v>CD</v>
          </cell>
        </row>
        <row r="9967">
          <cell r="F9967" t="str">
            <v>CD703815</v>
          </cell>
          <cell r="G9967">
            <v>42536</v>
          </cell>
          <cell r="H9967" t="str">
            <v>CD</v>
          </cell>
        </row>
        <row r="9968">
          <cell r="F9968" t="str">
            <v>CD710907</v>
          </cell>
          <cell r="G9968">
            <v>42536</v>
          </cell>
          <cell r="H9968" t="str">
            <v>CD</v>
          </cell>
        </row>
        <row r="9969">
          <cell r="F9969" t="str">
            <v>CD680159</v>
          </cell>
          <cell r="G9969">
            <v>42536</v>
          </cell>
          <cell r="H9969" t="str">
            <v>CD</v>
          </cell>
        </row>
        <row r="9970">
          <cell r="F9970" t="str">
            <v>CD681909</v>
          </cell>
          <cell r="G9970">
            <v>42536</v>
          </cell>
          <cell r="H9970" t="str">
            <v>CD</v>
          </cell>
        </row>
        <row r="9971">
          <cell r="F9971" t="str">
            <v>CD684170</v>
          </cell>
          <cell r="G9971">
            <v>42536</v>
          </cell>
          <cell r="H9971" t="str">
            <v>CD</v>
          </cell>
        </row>
        <row r="9972">
          <cell r="F9972" t="str">
            <v>CD686196</v>
          </cell>
          <cell r="G9972">
            <v>42536</v>
          </cell>
          <cell r="H9972" t="str">
            <v>CD</v>
          </cell>
        </row>
        <row r="9973">
          <cell r="F9973" t="str">
            <v>CD687399</v>
          </cell>
          <cell r="G9973">
            <v>42536</v>
          </cell>
          <cell r="H9973" t="str">
            <v>CD</v>
          </cell>
        </row>
        <row r="9974">
          <cell r="F9974" t="str">
            <v>CD690218</v>
          </cell>
          <cell r="G9974">
            <v>42536</v>
          </cell>
          <cell r="H9974" t="str">
            <v>CD</v>
          </cell>
        </row>
        <row r="9975">
          <cell r="F9975" t="str">
            <v>CD689442</v>
          </cell>
          <cell r="G9975">
            <v>42536</v>
          </cell>
          <cell r="H9975" t="str">
            <v>CD</v>
          </cell>
        </row>
        <row r="9976">
          <cell r="F9976" t="str">
            <v>CD693586</v>
          </cell>
          <cell r="G9976">
            <v>42536</v>
          </cell>
          <cell r="H9976" t="str">
            <v>CD</v>
          </cell>
        </row>
        <row r="9977">
          <cell r="F9977" t="str">
            <v>CD692229</v>
          </cell>
          <cell r="G9977">
            <v>42536</v>
          </cell>
          <cell r="H9977" t="str">
            <v>CD</v>
          </cell>
        </row>
        <row r="9978">
          <cell r="F9978" t="str">
            <v>CD702404</v>
          </cell>
          <cell r="G9978">
            <v>42536</v>
          </cell>
          <cell r="H9978" t="str">
            <v>CD</v>
          </cell>
        </row>
        <row r="9979">
          <cell r="F9979" t="str">
            <v>CD704981</v>
          </cell>
          <cell r="G9979">
            <v>42536</v>
          </cell>
          <cell r="H9979" t="str">
            <v>CD</v>
          </cell>
        </row>
        <row r="9980">
          <cell r="F9980" t="str">
            <v>CD705003</v>
          </cell>
          <cell r="G9980">
            <v>42536</v>
          </cell>
          <cell r="H9980" t="str">
            <v>CD</v>
          </cell>
        </row>
        <row r="9981">
          <cell r="F9981" t="str">
            <v>CD699543</v>
          </cell>
          <cell r="G9981">
            <v>42536</v>
          </cell>
          <cell r="H9981" t="str">
            <v>CD</v>
          </cell>
        </row>
        <row r="9982">
          <cell r="F9982" t="str">
            <v>CD703875</v>
          </cell>
          <cell r="G9982">
            <v>42536</v>
          </cell>
          <cell r="H9982" t="str">
            <v>CD</v>
          </cell>
        </row>
        <row r="9983">
          <cell r="F9983" t="str">
            <v>CD699446</v>
          </cell>
          <cell r="G9983">
            <v>42536</v>
          </cell>
          <cell r="H9983" t="str">
            <v>CD</v>
          </cell>
        </row>
        <row r="9984">
          <cell r="F9984" t="str">
            <v>CD689888</v>
          </cell>
          <cell r="G9984">
            <v>42536</v>
          </cell>
          <cell r="H9984" t="str">
            <v>CD</v>
          </cell>
        </row>
        <row r="9985">
          <cell r="F9985" t="str">
            <v>CD685180</v>
          </cell>
          <cell r="G9985">
            <v>42536</v>
          </cell>
          <cell r="H9985" t="str">
            <v>CD</v>
          </cell>
        </row>
        <row r="9986">
          <cell r="F9986" t="str">
            <v>CD670690</v>
          </cell>
          <cell r="G9986">
            <v>42536</v>
          </cell>
          <cell r="H9986" t="str">
            <v>CD</v>
          </cell>
        </row>
        <row r="9987">
          <cell r="F9987">
            <v>22115162</v>
          </cell>
          <cell r="G9987">
            <v>42537</v>
          </cell>
          <cell r="H9987" t="str">
            <v>22</v>
          </cell>
        </row>
        <row r="9988">
          <cell r="F9988">
            <v>22114753</v>
          </cell>
          <cell r="G9988">
            <v>42537</v>
          </cell>
          <cell r="H9988" t="str">
            <v>22</v>
          </cell>
        </row>
        <row r="9989">
          <cell r="F9989" t="str">
            <v>CD704002</v>
          </cell>
          <cell r="G9989">
            <v>42536</v>
          </cell>
          <cell r="H9989" t="str">
            <v>CD</v>
          </cell>
        </row>
        <row r="9990">
          <cell r="F9990" t="str">
            <v>CD694998</v>
          </cell>
          <cell r="G9990">
            <v>42536</v>
          </cell>
          <cell r="H9990" t="str">
            <v>CD</v>
          </cell>
        </row>
        <row r="9991">
          <cell r="F9991" t="str">
            <v>CD703090</v>
          </cell>
          <cell r="G9991">
            <v>42536</v>
          </cell>
          <cell r="H9991" t="str">
            <v>CD</v>
          </cell>
        </row>
        <row r="9992">
          <cell r="F9992" t="str">
            <v>CD698964</v>
          </cell>
          <cell r="G9992">
            <v>42536</v>
          </cell>
          <cell r="H9992" t="str">
            <v>CD</v>
          </cell>
        </row>
        <row r="9993">
          <cell r="F9993" t="str">
            <v>CD694574</v>
          </cell>
          <cell r="G9993">
            <v>42536</v>
          </cell>
          <cell r="H9993" t="str">
            <v>CD</v>
          </cell>
        </row>
        <row r="9994">
          <cell r="F9994" t="str">
            <v>CD705236</v>
          </cell>
          <cell r="G9994">
            <v>42536</v>
          </cell>
          <cell r="H9994" t="str">
            <v>CD</v>
          </cell>
        </row>
        <row r="9995">
          <cell r="F9995" t="str">
            <v>CD691693</v>
          </cell>
          <cell r="G9995">
            <v>42536</v>
          </cell>
          <cell r="H9995" t="str">
            <v>CD</v>
          </cell>
        </row>
        <row r="9996">
          <cell r="F9996" t="str">
            <v>CD698186</v>
          </cell>
          <cell r="G9996">
            <v>42536</v>
          </cell>
          <cell r="H9996" t="str">
            <v>CD</v>
          </cell>
        </row>
        <row r="9997">
          <cell r="F9997" t="str">
            <v>CD717302</v>
          </cell>
          <cell r="G9997">
            <v>42552</v>
          </cell>
          <cell r="H9997" t="str">
            <v>CD</v>
          </cell>
        </row>
        <row r="9998">
          <cell r="F9998" t="str">
            <v>CD717328</v>
          </cell>
          <cell r="G9998">
            <v>42552</v>
          </cell>
          <cell r="H9998" t="str">
            <v>CD</v>
          </cell>
        </row>
        <row r="9999">
          <cell r="F9999" t="str">
            <v>CD717691</v>
          </cell>
          <cell r="G9999">
            <v>42552</v>
          </cell>
          <cell r="H9999" t="str">
            <v>CD</v>
          </cell>
        </row>
        <row r="10000">
          <cell r="F10000" t="str">
            <v>CD718829</v>
          </cell>
          <cell r="G10000">
            <v>42552</v>
          </cell>
          <cell r="H10000" t="str">
            <v>CD</v>
          </cell>
        </row>
        <row r="10001">
          <cell r="F10001" t="str">
            <v>CD719215</v>
          </cell>
          <cell r="G10001">
            <v>42552</v>
          </cell>
          <cell r="H10001" t="str">
            <v>CD</v>
          </cell>
        </row>
        <row r="10002">
          <cell r="F10002" t="str">
            <v>CD719523</v>
          </cell>
          <cell r="G10002">
            <v>42552</v>
          </cell>
          <cell r="H10002" t="str">
            <v>CD</v>
          </cell>
        </row>
        <row r="10003">
          <cell r="F10003" t="str">
            <v>CD716260</v>
          </cell>
          <cell r="G10003">
            <v>42552</v>
          </cell>
          <cell r="H10003" t="str">
            <v>CD</v>
          </cell>
        </row>
        <row r="10004">
          <cell r="F10004" t="str">
            <v>CD717046</v>
          </cell>
          <cell r="G10004">
            <v>42552</v>
          </cell>
          <cell r="H10004" t="str">
            <v>CD</v>
          </cell>
        </row>
        <row r="10005">
          <cell r="F10005" t="str">
            <v>CD719419</v>
          </cell>
          <cell r="G10005">
            <v>42552</v>
          </cell>
          <cell r="H10005" t="str">
            <v>CD</v>
          </cell>
        </row>
        <row r="10006">
          <cell r="F10006" t="str">
            <v>CD718782</v>
          </cell>
          <cell r="G10006">
            <v>42552</v>
          </cell>
          <cell r="H10006" t="str">
            <v>CD</v>
          </cell>
        </row>
        <row r="10007">
          <cell r="F10007" t="str">
            <v>CD718078</v>
          </cell>
          <cell r="G10007">
            <v>42552</v>
          </cell>
          <cell r="H10007" t="str">
            <v>CD</v>
          </cell>
        </row>
        <row r="10008">
          <cell r="F10008" t="str">
            <v>CD717945</v>
          </cell>
          <cell r="G10008">
            <v>42552</v>
          </cell>
          <cell r="H10008" t="str">
            <v>CD</v>
          </cell>
        </row>
        <row r="10009">
          <cell r="F10009" t="str">
            <v>CD717788</v>
          </cell>
          <cell r="G10009">
            <v>42552</v>
          </cell>
          <cell r="H10009" t="str">
            <v>CD</v>
          </cell>
        </row>
        <row r="10010">
          <cell r="F10010" t="str">
            <v>CD717249</v>
          </cell>
          <cell r="G10010">
            <v>42552</v>
          </cell>
          <cell r="H10010" t="str">
            <v>CD</v>
          </cell>
        </row>
        <row r="10011">
          <cell r="F10011" t="str">
            <v>CD717570</v>
          </cell>
          <cell r="G10011">
            <v>42552</v>
          </cell>
          <cell r="H10011" t="str">
            <v>CD</v>
          </cell>
        </row>
        <row r="10012">
          <cell r="F10012" t="str">
            <v>CD718358</v>
          </cell>
          <cell r="G10012">
            <v>42552</v>
          </cell>
          <cell r="H10012" t="str">
            <v>CD</v>
          </cell>
        </row>
        <row r="10013">
          <cell r="F10013" t="str">
            <v>CD713463</v>
          </cell>
          <cell r="G10013">
            <v>42552</v>
          </cell>
          <cell r="H10013" t="str">
            <v>CD</v>
          </cell>
        </row>
        <row r="10014">
          <cell r="F10014">
            <v>22115681</v>
          </cell>
          <cell r="G10014">
            <v>42552</v>
          </cell>
          <cell r="H10014" t="str">
            <v>22</v>
          </cell>
        </row>
        <row r="10015">
          <cell r="F10015" t="str">
            <v>CD718570</v>
          </cell>
          <cell r="G10015">
            <v>42552</v>
          </cell>
          <cell r="H10015" t="str">
            <v>CD</v>
          </cell>
        </row>
        <row r="10016">
          <cell r="F10016" t="str">
            <v>CD717393</v>
          </cell>
          <cell r="G10016">
            <v>42552</v>
          </cell>
          <cell r="H10016" t="str">
            <v>CD</v>
          </cell>
        </row>
        <row r="10017">
          <cell r="F10017" t="str">
            <v>CD715889</v>
          </cell>
          <cell r="G10017">
            <v>42552</v>
          </cell>
          <cell r="H10017" t="str">
            <v>CD</v>
          </cell>
        </row>
        <row r="10018">
          <cell r="F10018" t="str">
            <v>CD684102</v>
          </cell>
          <cell r="G10018">
            <v>42552</v>
          </cell>
          <cell r="H10018" t="str">
            <v>CD</v>
          </cell>
        </row>
        <row r="10019">
          <cell r="F10019" t="str">
            <v>CD707582</v>
          </cell>
          <cell r="G10019">
            <v>42552</v>
          </cell>
          <cell r="H10019" t="str">
            <v>CD</v>
          </cell>
        </row>
        <row r="10020">
          <cell r="F10020" t="str">
            <v>CD710146</v>
          </cell>
          <cell r="G10020">
            <v>42552</v>
          </cell>
          <cell r="H10020" t="str">
            <v>CD</v>
          </cell>
        </row>
        <row r="10021">
          <cell r="F10021" t="str">
            <v>CD718924</v>
          </cell>
          <cell r="G10021">
            <v>42552</v>
          </cell>
          <cell r="H10021" t="str">
            <v>CD</v>
          </cell>
        </row>
        <row r="10022">
          <cell r="F10022" t="str">
            <v>CD718290</v>
          </cell>
          <cell r="G10022">
            <v>42552</v>
          </cell>
          <cell r="H10022" t="str">
            <v>CD</v>
          </cell>
        </row>
        <row r="10023">
          <cell r="F10023" t="str">
            <v>CD710276</v>
          </cell>
          <cell r="G10023">
            <v>42552</v>
          </cell>
          <cell r="H10023" t="str">
            <v>CD</v>
          </cell>
        </row>
        <row r="10024">
          <cell r="F10024" t="str">
            <v>CD718215</v>
          </cell>
          <cell r="G10024">
            <v>42552</v>
          </cell>
          <cell r="H10024" t="str">
            <v>CD</v>
          </cell>
        </row>
        <row r="10025">
          <cell r="F10025" t="str">
            <v>CD716466</v>
          </cell>
          <cell r="G10025">
            <v>42552</v>
          </cell>
          <cell r="H10025" t="str">
            <v>CD</v>
          </cell>
        </row>
        <row r="10026">
          <cell r="F10026" t="str">
            <v>CD715166</v>
          </cell>
          <cell r="G10026">
            <v>42552</v>
          </cell>
          <cell r="H10026" t="str">
            <v>CD</v>
          </cell>
        </row>
        <row r="10027">
          <cell r="F10027" t="str">
            <v>CD714825</v>
          </cell>
          <cell r="G10027">
            <v>42552</v>
          </cell>
          <cell r="H10027" t="str">
            <v>CD</v>
          </cell>
        </row>
        <row r="10028">
          <cell r="F10028" t="str">
            <v>CD714221</v>
          </cell>
          <cell r="G10028">
            <v>42552</v>
          </cell>
          <cell r="H10028" t="str">
            <v>CD</v>
          </cell>
        </row>
        <row r="10029">
          <cell r="F10029" t="str">
            <v>CD683484</v>
          </cell>
          <cell r="G10029">
            <v>42552</v>
          </cell>
          <cell r="H10029" t="str">
            <v>CD</v>
          </cell>
        </row>
        <row r="10030">
          <cell r="F10030" t="str">
            <v>CD718160</v>
          </cell>
          <cell r="G10030">
            <v>42552</v>
          </cell>
          <cell r="H10030" t="str">
            <v>CD</v>
          </cell>
        </row>
        <row r="10031">
          <cell r="F10031" t="str">
            <v>CH78966</v>
          </cell>
          <cell r="G10031">
            <v>42552</v>
          </cell>
          <cell r="H10031" t="str">
            <v>CH</v>
          </cell>
        </row>
        <row r="10032">
          <cell r="F10032" t="str">
            <v>CD719284</v>
          </cell>
          <cell r="G10032">
            <v>42552</v>
          </cell>
          <cell r="H10032" t="str">
            <v>CD</v>
          </cell>
        </row>
        <row r="10033">
          <cell r="F10033" t="str">
            <v>CD719260</v>
          </cell>
          <cell r="G10033">
            <v>42552</v>
          </cell>
          <cell r="H10033" t="str">
            <v>CD</v>
          </cell>
        </row>
        <row r="10034">
          <cell r="F10034" t="str">
            <v>CD719065</v>
          </cell>
          <cell r="G10034">
            <v>42552</v>
          </cell>
          <cell r="H10034" t="str">
            <v>CD</v>
          </cell>
        </row>
        <row r="10035">
          <cell r="F10035" t="str">
            <v>CD718710</v>
          </cell>
          <cell r="G10035">
            <v>42552</v>
          </cell>
          <cell r="H10035" t="str">
            <v>CD</v>
          </cell>
        </row>
        <row r="10036">
          <cell r="F10036" t="str">
            <v>CD718600</v>
          </cell>
          <cell r="G10036">
            <v>42552</v>
          </cell>
          <cell r="H10036" t="str">
            <v>CD</v>
          </cell>
        </row>
        <row r="10037">
          <cell r="F10037" t="str">
            <v>CD718396</v>
          </cell>
          <cell r="G10037">
            <v>42552</v>
          </cell>
          <cell r="H10037" t="str">
            <v>CD</v>
          </cell>
        </row>
        <row r="10038">
          <cell r="F10038" t="str">
            <v>CD718328</v>
          </cell>
          <cell r="G10038">
            <v>42552</v>
          </cell>
          <cell r="H10038" t="str">
            <v>CD</v>
          </cell>
        </row>
        <row r="10039">
          <cell r="F10039" t="str">
            <v>CD717988</v>
          </cell>
          <cell r="G10039">
            <v>42552</v>
          </cell>
          <cell r="H10039" t="str">
            <v>CD</v>
          </cell>
        </row>
        <row r="10040">
          <cell r="F10040" t="str">
            <v>CD717920</v>
          </cell>
          <cell r="G10040">
            <v>42552</v>
          </cell>
          <cell r="H10040" t="str">
            <v>CD</v>
          </cell>
        </row>
        <row r="10041">
          <cell r="F10041" t="str">
            <v>CD717909</v>
          </cell>
          <cell r="G10041">
            <v>42552</v>
          </cell>
          <cell r="H10041" t="str">
            <v>CD</v>
          </cell>
        </row>
        <row r="10042">
          <cell r="F10042" t="str">
            <v>CD717888</v>
          </cell>
          <cell r="G10042">
            <v>42552</v>
          </cell>
          <cell r="H10042" t="str">
            <v>CD</v>
          </cell>
        </row>
        <row r="10043">
          <cell r="F10043" t="str">
            <v>CD717841</v>
          </cell>
          <cell r="G10043">
            <v>42552</v>
          </cell>
          <cell r="H10043" t="str">
            <v>CD</v>
          </cell>
        </row>
        <row r="10044">
          <cell r="F10044" t="str">
            <v>CD717525</v>
          </cell>
          <cell r="G10044">
            <v>42552</v>
          </cell>
          <cell r="H10044" t="str">
            <v>CD</v>
          </cell>
        </row>
        <row r="10045">
          <cell r="F10045" t="str">
            <v>CD717423</v>
          </cell>
          <cell r="G10045">
            <v>42552</v>
          </cell>
          <cell r="H10045" t="str">
            <v>CD</v>
          </cell>
        </row>
        <row r="10046">
          <cell r="F10046" t="str">
            <v>CD716990</v>
          </cell>
          <cell r="G10046">
            <v>42552</v>
          </cell>
          <cell r="H10046" t="str">
            <v>CD</v>
          </cell>
        </row>
        <row r="10047">
          <cell r="F10047" t="str">
            <v>CD716910</v>
          </cell>
          <cell r="G10047">
            <v>42552</v>
          </cell>
          <cell r="H10047" t="str">
            <v>CD</v>
          </cell>
        </row>
        <row r="10048">
          <cell r="F10048" t="str">
            <v>CD716696</v>
          </cell>
          <cell r="G10048">
            <v>42552</v>
          </cell>
          <cell r="H10048" t="str">
            <v>CD</v>
          </cell>
        </row>
        <row r="10049">
          <cell r="F10049" t="str">
            <v>CD716694</v>
          </cell>
          <cell r="G10049">
            <v>42552</v>
          </cell>
          <cell r="H10049" t="str">
            <v>CD</v>
          </cell>
        </row>
        <row r="10050">
          <cell r="F10050" t="str">
            <v>CD716620</v>
          </cell>
          <cell r="G10050">
            <v>42552</v>
          </cell>
          <cell r="H10050" t="str">
            <v>CD</v>
          </cell>
        </row>
        <row r="10051">
          <cell r="F10051" t="str">
            <v>CD716614</v>
          </cell>
          <cell r="G10051">
            <v>42552</v>
          </cell>
          <cell r="H10051" t="str">
            <v>CD</v>
          </cell>
        </row>
        <row r="10052">
          <cell r="F10052" t="str">
            <v>CD716567</v>
          </cell>
          <cell r="G10052">
            <v>42552</v>
          </cell>
          <cell r="H10052" t="str">
            <v>CD</v>
          </cell>
        </row>
        <row r="10053">
          <cell r="F10053" t="str">
            <v>CD716338</v>
          </cell>
          <cell r="G10053">
            <v>42552</v>
          </cell>
          <cell r="H10053" t="str">
            <v>CD</v>
          </cell>
        </row>
        <row r="10054">
          <cell r="F10054" t="str">
            <v>CD716336</v>
          </cell>
          <cell r="G10054">
            <v>42552</v>
          </cell>
          <cell r="H10054" t="str">
            <v>CD</v>
          </cell>
        </row>
        <row r="10055">
          <cell r="F10055" t="str">
            <v>CD716328</v>
          </cell>
          <cell r="G10055">
            <v>42552</v>
          </cell>
          <cell r="H10055" t="str">
            <v>CD</v>
          </cell>
        </row>
        <row r="10056">
          <cell r="F10056" t="str">
            <v>CD715914</v>
          </cell>
          <cell r="G10056">
            <v>42552</v>
          </cell>
          <cell r="H10056" t="str">
            <v>CD</v>
          </cell>
        </row>
        <row r="10057">
          <cell r="F10057" t="str">
            <v>CD715608</v>
          </cell>
          <cell r="G10057">
            <v>42552</v>
          </cell>
          <cell r="H10057" t="str">
            <v>CD</v>
          </cell>
        </row>
        <row r="10058">
          <cell r="F10058" t="str">
            <v>CD715601</v>
          </cell>
          <cell r="G10058">
            <v>42552</v>
          </cell>
          <cell r="H10058" t="str">
            <v>CD</v>
          </cell>
        </row>
        <row r="10059">
          <cell r="F10059" t="str">
            <v>CD715599</v>
          </cell>
          <cell r="G10059">
            <v>42552</v>
          </cell>
          <cell r="H10059" t="str">
            <v>CD</v>
          </cell>
        </row>
        <row r="10060">
          <cell r="F10060" t="str">
            <v>CD715542</v>
          </cell>
          <cell r="G10060">
            <v>42552</v>
          </cell>
          <cell r="H10060" t="str">
            <v>CD</v>
          </cell>
        </row>
        <row r="10061">
          <cell r="F10061" t="str">
            <v>CD715537</v>
          </cell>
          <cell r="G10061">
            <v>42552</v>
          </cell>
          <cell r="H10061" t="str">
            <v>CD</v>
          </cell>
        </row>
        <row r="10062">
          <cell r="F10062" t="str">
            <v>CD715466</v>
          </cell>
          <cell r="G10062">
            <v>42552</v>
          </cell>
          <cell r="H10062" t="str">
            <v>CD</v>
          </cell>
        </row>
        <row r="10063">
          <cell r="F10063" t="str">
            <v>CD715170</v>
          </cell>
          <cell r="G10063">
            <v>42552</v>
          </cell>
          <cell r="H10063" t="str">
            <v>CD</v>
          </cell>
        </row>
        <row r="10064">
          <cell r="F10064" t="str">
            <v>CD715146</v>
          </cell>
          <cell r="G10064">
            <v>42552</v>
          </cell>
          <cell r="H10064" t="str">
            <v>CD</v>
          </cell>
        </row>
        <row r="10065">
          <cell r="F10065" t="str">
            <v>CD714795</v>
          </cell>
          <cell r="G10065">
            <v>42552</v>
          </cell>
          <cell r="H10065" t="str">
            <v>CD</v>
          </cell>
        </row>
        <row r="10066">
          <cell r="F10066" t="str">
            <v>CD714563</v>
          </cell>
          <cell r="G10066">
            <v>42552</v>
          </cell>
          <cell r="H10066" t="str">
            <v>CD</v>
          </cell>
        </row>
        <row r="10067">
          <cell r="F10067" t="str">
            <v>CD714538</v>
          </cell>
          <cell r="G10067">
            <v>42552</v>
          </cell>
          <cell r="H10067" t="str">
            <v>CD</v>
          </cell>
        </row>
        <row r="10068">
          <cell r="F10068" t="str">
            <v>CD714010</v>
          </cell>
          <cell r="G10068">
            <v>42552</v>
          </cell>
          <cell r="H10068" t="str">
            <v>CD</v>
          </cell>
        </row>
        <row r="10069">
          <cell r="F10069" t="str">
            <v>CD713625</v>
          </cell>
          <cell r="G10069">
            <v>42552</v>
          </cell>
          <cell r="H10069" t="str">
            <v>CD</v>
          </cell>
        </row>
        <row r="10070">
          <cell r="F10070" t="str">
            <v>CD712541</v>
          </cell>
          <cell r="G10070">
            <v>42552</v>
          </cell>
          <cell r="H10070" t="str">
            <v>CD</v>
          </cell>
        </row>
        <row r="10071">
          <cell r="F10071" t="str">
            <v>CD711822</v>
          </cell>
          <cell r="G10071">
            <v>42552</v>
          </cell>
          <cell r="H10071" t="str">
            <v>CD</v>
          </cell>
        </row>
        <row r="10072">
          <cell r="F10072" t="str">
            <v>CD711817</v>
          </cell>
          <cell r="G10072">
            <v>42552</v>
          </cell>
          <cell r="H10072" t="str">
            <v>CD</v>
          </cell>
        </row>
        <row r="10073">
          <cell r="F10073" t="str">
            <v>CD709636</v>
          </cell>
          <cell r="G10073">
            <v>42552</v>
          </cell>
          <cell r="H10073" t="str">
            <v>CD</v>
          </cell>
        </row>
        <row r="10074">
          <cell r="F10074" t="str">
            <v>CD709321</v>
          </cell>
          <cell r="G10074">
            <v>42552</v>
          </cell>
          <cell r="H10074" t="str">
            <v>CD</v>
          </cell>
        </row>
        <row r="10075">
          <cell r="F10075">
            <v>22115840</v>
          </cell>
          <cell r="G10075">
            <v>42552</v>
          </cell>
          <cell r="H10075" t="str">
            <v>22</v>
          </cell>
        </row>
        <row r="10076">
          <cell r="F10076" t="str">
            <v>CD712876</v>
          </cell>
          <cell r="G10076">
            <v>42552</v>
          </cell>
          <cell r="H10076" t="str">
            <v>CD</v>
          </cell>
        </row>
        <row r="10077">
          <cell r="F10077" t="str">
            <v>CD715218</v>
          </cell>
          <cell r="G10077">
            <v>42552</v>
          </cell>
          <cell r="H10077" t="str">
            <v>CD</v>
          </cell>
        </row>
        <row r="10078">
          <cell r="F10078" t="str">
            <v>CD715547</v>
          </cell>
          <cell r="G10078">
            <v>42552</v>
          </cell>
          <cell r="H10078" t="str">
            <v>CD</v>
          </cell>
        </row>
        <row r="10079">
          <cell r="F10079" t="str">
            <v>CD716673</v>
          </cell>
          <cell r="G10079">
            <v>42552</v>
          </cell>
          <cell r="H10079" t="str">
            <v>CD</v>
          </cell>
        </row>
        <row r="10080">
          <cell r="F10080" t="str">
            <v>CD717809</v>
          </cell>
          <cell r="G10080">
            <v>42552</v>
          </cell>
          <cell r="H10080" t="str">
            <v>CD</v>
          </cell>
        </row>
        <row r="10081">
          <cell r="F10081" t="str">
            <v>CD718400</v>
          </cell>
          <cell r="G10081">
            <v>42552</v>
          </cell>
          <cell r="H10081" t="str">
            <v>CD</v>
          </cell>
        </row>
        <row r="10082">
          <cell r="F10082" t="str">
            <v>CD716923</v>
          </cell>
          <cell r="G10082">
            <v>42552</v>
          </cell>
          <cell r="H10082" t="str">
            <v>CD</v>
          </cell>
        </row>
        <row r="10083">
          <cell r="F10083" t="str">
            <v>CD719130</v>
          </cell>
          <cell r="G10083">
            <v>42552</v>
          </cell>
          <cell r="H10083" t="str">
            <v>CD</v>
          </cell>
        </row>
        <row r="10084">
          <cell r="F10084" t="str">
            <v>CH79052</v>
          </cell>
          <cell r="G10084">
            <v>42552</v>
          </cell>
          <cell r="H10084" t="str">
            <v>CH</v>
          </cell>
        </row>
        <row r="10085">
          <cell r="F10085" t="str">
            <v>CD715614</v>
          </cell>
          <cell r="G10085">
            <v>42552</v>
          </cell>
          <cell r="H10085" t="str">
            <v>CD</v>
          </cell>
        </row>
        <row r="10086">
          <cell r="F10086" t="str">
            <v>CD723028</v>
          </cell>
          <cell r="G10086">
            <v>42552</v>
          </cell>
          <cell r="H10086" t="str">
            <v>CD</v>
          </cell>
        </row>
        <row r="10087">
          <cell r="F10087" t="str">
            <v>CD722500</v>
          </cell>
          <cell r="G10087">
            <v>42552</v>
          </cell>
          <cell r="H10087" t="str">
            <v>CD</v>
          </cell>
        </row>
        <row r="10088">
          <cell r="F10088" t="str">
            <v>CD722171</v>
          </cell>
          <cell r="G10088">
            <v>42552</v>
          </cell>
          <cell r="H10088" t="str">
            <v>CD</v>
          </cell>
        </row>
        <row r="10089">
          <cell r="F10089" t="str">
            <v>CD722158</v>
          </cell>
          <cell r="G10089">
            <v>42552</v>
          </cell>
          <cell r="H10089" t="str">
            <v>CD</v>
          </cell>
        </row>
        <row r="10090">
          <cell r="F10090" t="str">
            <v>CD722055</v>
          </cell>
          <cell r="G10090">
            <v>42552</v>
          </cell>
          <cell r="H10090" t="str">
            <v>CD</v>
          </cell>
        </row>
        <row r="10091">
          <cell r="F10091" t="str">
            <v>CD721939</v>
          </cell>
          <cell r="G10091">
            <v>42552</v>
          </cell>
          <cell r="H10091" t="str">
            <v>CD</v>
          </cell>
        </row>
        <row r="10092">
          <cell r="F10092" t="str">
            <v>CD721765</v>
          </cell>
          <cell r="G10092">
            <v>42552</v>
          </cell>
          <cell r="H10092" t="str">
            <v>CD</v>
          </cell>
        </row>
        <row r="10093">
          <cell r="F10093" t="str">
            <v>CD721644</v>
          </cell>
          <cell r="G10093">
            <v>42552</v>
          </cell>
          <cell r="H10093" t="str">
            <v>CD</v>
          </cell>
        </row>
        <row r="10094">
          <cell r="F10094" t="str">
            <v>CD721636</v>
          </cell>
          <cell r="G10094">
            <v>42552</v>
          </cell>
          <cell r="H10094" t="str">
            <v>CD</v>
          </cell>
        </row>
        <row r="10095">
          <cell r="F10095" t="str">
            <v>CD721566</v>
          </cell>
          <cell r="G10095">
            <v>42552</v>
          </cell>
          <cell r="H10095" t="str">
            <v>CD</v>
          </cell>
        </row>
        <row r="10096">
          <cell r="F10096" t="str">
            <v>CD721558</v>
          </cell>
          <cell r="G10096">
            <v>42552</v>
          </cell>
          <cell r="H10096" t="str">
            <v>CD</v>
          </cell>
        </row>
        <row r="10097">
          <cell r="F10097" t="str">
            <v>CD721501</v>
          </cell>
          <cell r="G10097">
            <v>42552</v>
          </cell>
          <cell r="H10097" t="str">
            <v>CD</v>
          </cell>
        </row>
        <row r="10098">
          <cell r="F10098" t="str">
            <v>CD721315</v>
          </cell>
          <cell r="G10098">
            <v>42552</v>
          </cell>
          <cell r="H10098" t="str">
            <v>CD</v>
          </cell>
        </row>
        <row r="10099">
          <cell r="F10099" t="str">
            <v>CD721211</v>
          </cell>
          <cell r="G10099">
            <v>42552</v>
          </cell>
          <cell r="H10099" t="str">
            <v>CD</v>
          </cell>
        </row>
        <row r="10100">
          <cell r="F10100" t="str">
            <v>CD720537</v>
          </cell>
          <cell r="G10100">
            <v>42552</v>
          </cell>
          <cell r="H10100" t="str">
            <v>CD</v>
          </cell>
        </row>
        <row r="10101">
          <cell r="F10101" t="str">
            <v>CD720495</v>
          </cell>
          <cell r="G10101">
            <v>42552</v>
          </cell>
          <cell r="H10101" t="str">
            <v>CD</v>
          </cell>
        </row>
        <row r="10102">
          <cell r="F10102" t="str">
            <v>CD720406</v>
          </cell>
          <cell r="G10102">
            <v>42552</v>
          </cell>
          <cell r="H10102" t="str">
            <v>CD</v>
          </cell>
        </row>
        <row r="10103">
          <cell r="F10103" t="str">
            <v>CD720368</v>
          </cell>
          <cell r="G10103">
            <v>42552</v>
          </cell>
          <cell r="H10103" t="str">
            <v>CD</v>
          </cell>
        </row>
        <row r="10104">
          <cell r="F10104" t="str">
            <v>CD720330</v>
          </cell>
          <cell r="G10104">
            <v>42552</v>
          </cell>
          <cell r="H10104" t="str">
            <v>CD</v>
          </cell>
        </row>
        <row r="10105">
          <cell r="F10105" t="str">
            <v>CD720327</v>
          </cell>
          <cell r="G10105">
            <v>42552</v>
          </cell>
          <cell r="H10105" t="str">
            <v>CD</v>
          </cell>
        </row>
        <row r="10106">
          <cell r="F10106" t="str">
            <v>CD720262</v>
          </cell>
          <cell r="G10106">
            <v>42552</v>
          </cell>
          <cell r="H10106" t="str">
            <v>CD</v>
          </cell>
        </row>
        <row r="10107">
          <cell r="F10107" t="str">
            <v>CD720259</v>
          </cell>
          <cell r="G10107">
            <v>42552</v>
          </cell>
          <cell r="H10107" t="str">
            <v>CD</v>
          </cell>
        </row>
        <row r="10108">
          <cell r="F10108" t="str">
            <v>CD720142</v>
          </cell>
          <cell r="G10108">
            <v>42552</v>
          </cell>
          <cell r="H10108" t="str">
            <v>CD</v>
          </cell>
        </row>
        <row r="10109">
          <cell r="F10109" t="str">
            <v>CD720076</v>
          </cell>
          <cell r="G10109">
            <v>42552</v>
          </cell>
          <cell r="H10109" t="str">
            <v>CD</v>
          </cell>
        </row>
        <row r="10110">
          <cell r="F10110" t="str">
            <v>CD720043</v>
          </cell>
          <cell r="G10110">
            <v>42552</v>
          </cell>
          <cell r="H10110" t="str">
            <v>CD</v>
          </cell>
        </row>
        <row r="10111">
          <cell r="F10111" t="str">
            <v>CD719908</v>
          </cell>
          <cell r="G10111">
            <v>42552</v>
          </cell>
          <cell r="H10111" t="str">
            <v>CD</v>
          </cell>
        </row>
        <row r="10112">
          <cell r="F10112" t="str">
            <v>CD719854</v>
          </cell>
          <cell r="G10112">
            <v>42552</v>
          </cell>
          <cell r="H10112" t="str">
            <v>CD</v>
          </cell>
        </row>
        <row r="10113">
          <cell r="F10113" t="str">
            <v>CD719849</v>
          </cell>
          <cell r="G10113">
            <v>42552</v>
          </cell>
          <cell r="H10113" t="str">
            <v>CD</v>
          </cell>
        </row>
        <row r="10114">
          <cell r="F10114" t="str">
            <v>CD719720</v>
          </cell>
          <cell r="G10114">
            <v>42552</v>
          </cell>
          <cell r="H10114" t="str">
            <v>CD</v>
          </cell>
        </row>
        <row r="10115">
          <cell r="F10115" t="str">
            <v>CD719630</v>
          </cell>
          <cell r="G10115">
            <v>42552</v>
          </cell>
          <cell r="H10115" t="str">
            <v>CD</v>
          </cell>
        </row>
        <row r="10116">
          <cell r="F10116" t="str">
            <v>CD719602</v>
          </cell>
          <cell r="G10116">
            <v>42552</v>
          </cell>
          <cell r="H10116" t="str">
            <v>CD</v>
          </cell>
        </row>
        <row r="10117">
          <cell r="F10117" t="str">
            <v>CD719597</v>
          </cell>
          <cell r="G10117">
            <v>42552</v>
          </cell>
          <cell r="H10117" t="str">
            <v>CD</v>
          </cell>
        </row>
        <row r="10118">
          <cell r="F10118" t="str">
            <v>CD719428</v>
          </cell>
          <cell r="G10118">
            <v>42552</v>
          </cell>
          <cell r="H10118" t="str">
            <v>CD</v>
          </cell>
        </row>
        <row r="10119">
          <cell r="F10119" t="str">
            <v>CD719364</v>
          </cell>
          <cell r="G10119">
            <v>42552</v>
          </cell>
          <cell r="H10119" t="str">
            <v>CD</v>
          </cell>
        </row>
        <row r="10120">
          <cell r="F10120" t="str">
            <v>CD719167</v>
          </cell>
          <cell r="G10120">
            <v>42552</v>
          </cell>
          <cell r="H10120" t="str">
            <v>CD</v>
          </cell>
        </row>
        <row r="10121">
          <cell r="F10121" t="str">
            <v>CD719734</v>
          </cell>
          <cell r="G10121">
            <v>42552</v>
          </cell>
          <cell r="H10121" t="str">
            <v>CD</v>
          </cell>
        </row>
        <row r="10122">
          <cell r="F10122" t="str">
            <v>CD720017</v>
          </cell>
          <cell r="G10122">
            <v>42552</v>
          </cell>
          <cell r="H10122" t="str">
            <v>CD</v>
          </cell>
        </row>
        <row r="10123">
          <cell r="F10123" t="str">
            <v>CD720233</v>
          </cell>
          <cell r="G10123">
            <v>42552</v>
          </cell>
          <cell r="H10123" t="str">
            <v>CD</v>
          </cell>
        </row>
        <row r="10124">
          <cell r="F10124" t="str">
            <v>CD720506</v>
          </cell>
          <cell r="G10124">
            <v>42552</v>
          </cell>
          <cell r="H10124" t="str">
            <v>CD</v>
          </cell>
        </row>
        <row r="10125">
          <cell r="F10125" t="str">
            <v>CD721430</v>
          </cell>
          <cell r="G10125">
            <v>42552</v>
          </cell>
          <cell r="H10125" t="str">
            <v>CD</v>
          </cell>
        </row>
        <row r="10126">
          <cell r="F10126" t="str">
            <v>CD721846</v>
          </cell>
          <cell r="G10126">
            <v>42552</v>
          </cell>
          <cell r="H10126" t="str">
            <v>CD</v>
          </cell>
        </row>
        <row r="10127">
          <cell r="F10127" t="str">
            <v>CH79218</v>
          </cell>
          <cell r="G10127">
            <v>42552</v>
          </cell>
          <cell r="H10127" t="str">
            <v>CH</v>
          </cell>
        </row>
        <row r="10128">
          <cell r="F10128" t="str">
            <v>CD722161</v>
          </cell>
          <cell r="G10128">
            <v>42552</v>
          </cell>
          <cell r="H10128" t="str">
            <v>CD</v>
          </cell>
        </row>
        <row r="10129">
          <cell r="F10129" t="str">
            <v>CD721628</v>
          </cell>
          <cell r="G10129">
            <v>42552</v>
          </cell>
          <cell r="H10129" t="str">
            <v>CD</v>
          </cell>
        </row>
        <row r="10130">
          <cell r="F10130" t="str">
            <v>CD720897</v>
          </cell>
          <cell r="G10130">
            <v>42552</v>
          </cell>
          <cell r="H10130" t="str">
            <v>CD</v>
          </cell>
        </row>
        <row r="10131">
          <cell r="F10131" t="str">
            <v>CD720311</v>
          </cell>
          <cell r="G10131">
            <v>42552</v>
          </cell>
          <cell r="H10131" t="str">
            <v>CD</v>
          </cell>
        </row>
        <row r="10132">
          <cell r="F10132" t="str">
            <v>CD721778</v>
          </cell>
          <cell r="G10132">
            <v>42552</v>
          </cell>
          <cell r="H10132" t="str">
            <v>CD</v>
          </cell>
        </row>
        <row r="10133">
          <cell r="F10133" t="str">
            <v>CD721483</v>
          </cell>
          <cell r="G10133">
            <v>42552</v>
          </cell>
          <cell r="H10133" t="str">
            <v>CD</v>
          </cell>
        </row>
        <row r="10134">
          <cell r="F10134" t="str">
            <v>CD722546</v>
          </cell>
          <cell r="G10134">
            <v>42552</v>
          </cell>
          <cell r="H10134" t="str">
            <v>CD</v>
          </cell>
        </row>
        <row r="10135">
          <cell r="F10135" t="str">
            <v>CD722391</v>
          </cell>
          <cell r="G10135">
            <v>42552</v>
          </cell>
          <cell r="H10135" t="str">
            <v>CD</v>
          </cell>
        </row>
        <row r="10136">
          <cell r="F10136" t="str">
            <v>CD720672</v>
          </cell>
          <cell r="G10136">
            <v>42552</v>
          </cell>
          <cell r="H10136" t="str">
            <v>CD</v>
          </cell>
        </row>
        <row r="10137">
          <cell r="F10137" t="str">
            <v>CH79574</v>
          </cell>
          <cell r="G10137">
            <v>42564</v>
          </cell>
          <cell r="H10137" t="str">
            <v>CH</v>
          </cell>
        </row>
        <row r="10138">
          <cell r="F10138" t="str">
            <v>CH79472</v>
          </cell>
          <cell r="G10138">
            <v>42564</v>
          </cell>
          <cell r="H10138" t="str">
            <v>CH</v>
          </cell>
        </row>
        <row r="10139">
          <cell r="F10139" t="str">
            <v>CH79402</v>
          </cell>
          <cell r="G10139">
            <v>42564</v>
          </cell>
          <cell r="H10139" t="str">
            <v>CH</v>
          </cell>
        </row>
        <row r="10140">
          <cell r="F10140" t="str">
            <v>CH79340</v>
          </cell>
          <cell r="G10140">
            <v>42564</v>
          </cell>
          <cell r="H10140" t="str">
            <v>CH</v>
          </cell>
        </row>
        <row r="10141">
          <cell r="F10141" t="str">
            <v>CD728819</v>
          </cell>
          <cell r="G10141">
            <v>42564</v>
          </cell>
          <cell r="H10141" t="str">
            <v>CD</v>
          </cell>
        </row>
        <row r="10142">
          <cell r="F10142" t="str">
            <v>CD728425</v>
          </cell>
          <cell r="G10142">
            <v>42564</v>
          </cell>
          <cell r="H10142" t="str">
            <v>CD</v>
          </cell>
        </row>
        <row r="10143">
          <cell r="F10143" t="str">
            <v>CD728422</v>
          </cell>
          <cell r="G10143">
            <v>42564</v>
          </cell>
          <cell r="H10143" t="str">
            <v>CD</v>
          </cell>
        </row>
        <row r="10144">
          <cell r="F10144" t="str">
            <v>CD728372</v>
          </cell>
          <cell r="G10144">
            <v>42564</v>
          </cell>
          <cell r="H10144" t="str">
            <v>CD</v>
          </cell>
        </row>
        <row r="10145">
          <cell r="F10145" t="str">
            <v>CD727837</v>
          </cell>
          <cell r="G10145">
            <v>42564</v>
          </cell>
          <cell r="H10145" t="str">
            <v>CD</v>
          </cell>
        </row>
        <row r="10146">
          <cell r="F10146" t="str">
            <v>CD727833</v>
          </cell>
          <cell r="G10146">
            <v>42564</v>
          </cell>
          <cell r="H10146" t="str">
            <v>CD</v>
          </cell>
        </row>
        <row r="10147">
          <cell r="F10147" t="str">
            <v>CD727830</v>
          </cell>
          <cell r="G10147">
            <v>42564</v>
          </cell>
          <cell r="H10147" t="str">
            <v>CD</v>
          </cell>
        </row>
        <row r="10148">
          <cell r="F10148" t="str">
            <v>CD727826</v>
          </cell>
          <cell r="G10148">
            <v>42564</v>
          </cell>
          <cell r="H10148" t="str">
            <v>CD</v>
          </cell>
        </row>
        <row r="10149">
          <cell r="F10149" t="str">
            <v>CD727811</v>
          </cell>
          <cell r="G10149">
            <v>42564</v>
          </cell>
          <cell r="H10149" t="str">
            <v>CD</v>
          </cell>
        </row>
        <row r="10150">
          <cell r="F10150" t="str">
            <v>CD727774</v>
          </cell>
          <cell r="G10150">
            <v>42564</v>
          </cell>
          <cell r="H10150" t="str">
            <v>CD</v>
          </cell>
        </row>
        <row r="10151">
          <cell r="F10151" t="str">
            <v>CD727764</v>
          </cell>
          <cell r="G10151">
            <v>42564</v>
          </cell>
          <cell r="H10151" t="str">
            <v>CD</v>
          </cell>
        </row>
        <row r="10152">
          <cell r="F10152" t="str">
            <v>CD727584</v>
          </cell>
          <cell r="G10152">
            <v>42564</v>
          </cell>
          <cell r="H10152" t="str">
            <v>CD</v>
          </cell>
        </row>
        <row r="10153">
          <cell r="F10153" t="str">
            <v>CD727580</v>
          </cell>
          <cell r="G10153">
            <v>42564</v>
          </cell>
          <cell r="H10153" t="str">
            <v>CD</v>
          </cell>
        </row>
        <row r="10154">
          <cell r="F10154" t="str">
            <v>CD727363</v>
          </cell>
          <cell r="G10154">
            <v>42564</v>
          </cell>
          <cell r="H10154" t="str">
            <v>CD</v>
          </cell>
        </row>
        <row r="10155">
          <cell r="F10155" t="str">
            <v>CD727131</v>
          </cell>
          <cell r="G10155">
            <v>42564</v>
          </cell>
          <cell r="H10155" t="str">
            <v>CD</v>
          </cell>
        </row>
        <row r="10156">
          <cell r="F10156" t="str">
            <v>CD727056</v>
          </cell>
          <cell r="G10156">
            <v>42564</v>
          </cell>
          <cell r="H10156" t="str">
            <v>CD</v>
          </cell>
        </row>
        <row r="10157">
          <cell r="F10157" t="str">
            <v>CD726839</v>
          </cell>
          <cell r="G10157">
            <v>42564</v>
          </cell>
          <cell r="H10157" t="str">
            <v>CD</v>
          </cell>
        </row>
        <row r="10158">
          <cell r="F10158" t="str">
            <v>CD726654</v>
          </cell>
          <cell r="G10158">
            <v>42564</v>
          </cell>
          <cell r="H10158" t="str">
            <v>CD</v>
          </cell>
        </row>
        <row r="10159">
          <cell r="F10159" t="str">
            <v>CD726489</v>
          </cell>
          <cell r="G10159">
            <v>42564</v>
          </cell>
          <cell r="H10159" t="str">
            <v>CD</v>
          </cell>
        </row>
        <row r="10160">
          <cell r="F10160" t="str">
            <v>CD726442</v>
          </cell>
          <cell r="G10160">
            <v>42564</v>
          </cell>
          <cell r="H10160" t="str">
            <v>CD</v>
          </cell>
        </row>
        <row r="10161">
          <cell r="F10161" t="str">
            <v>CD726367</v>
          </cell>
          <cell r="G10161">
            <v>42564</v>
          </cell>
          <cell r="H10161" t="str">
            <v>CD</v>
          </cell>
        </row>
        <row r="10162">
          <cell r="F10162" t="str">
            <v>CD726351</v>
          </cell>
          <cell r="G10162">
            <v>42564</v>
          </cell>
          <cell r="H10162" t="str">
            <v>CD</v>
          </cell>
        </row>
        <row r="10163">
          <cell r="F10163" t="str">
            <v>CD726336</v>
          </cell>
          <cell r="G10163">
            <v>42564</v>
          </cell>
          <cell r="H10163" t="str">
            <v>CD</v>
          </cell>
        </row>
        <row r="10164">
          <cell r="F10164" t="str">
            <v>CD726330</v>
          </cell>
          <cell r="G10164">
            <v>42564</v>
          </cell>
          <cell r="H10164" t="str">
            <v>CD</v>
          </cell>
        </row>
        <row r="10165">
          <cell r="F10165" t="str">
            <v>CD726318</v>
          </cell>
          <cell r="G10165">
            <v>42564</v>
          </cell>
          <cell r="H10165" t="str">
            <v>CD</v>
          </cell>
        </row>
        <row r="10166">
          <cell r="F10166" t="str">
            <v>CD726312</v>
          </cell>
          <cell r="G10166">
            <v>42564</v>
          </cell>
          <cell r="H10166" t="str">
            <v>CD</v>
          </cell>
        </row>
        <row r="10167">
          <cell r="F10167" t="str">
            <v>CD726283</v>
          </cell>
          <cell r="G10167">
            <v>42564</v>
          </cell>
          <cell r="H10167" t="str">
            <v>CD</v>
          </cell>
        </row>
        <row r="10168">
          <cell r="F10168" t="str">
            <v>CD726130</v>
          </cell>
          <cell r="G10168">
            <v>42564</v>
          </cell>
          <cell r="H10168" t="str">
            <v>CD</v>
          </cell>
        </row>
        <row r="10169">
          <cell r="F10169" t="str">
            <v>CD726096</v>
          </cell>
          <cell r="G10169">
            <v>42564</v>
          </cell>
          <cell r="H10169" t="str">
            <v>CD</v>
          </cell>
        </row>
        <row r="10170">
          <cell r="F10170" t="str">
            <v>CD726089</v>
          </cell>
          <cell r="G10170">
            <v>42564</v>
          </cell>
          <cell r="H10170" t="str">
            <v>CD</v>
          </cell>
        </row>
        <row r="10171">
          <cell r="F10171" t="str">
            <v>CD725973</v>
          </cell>
          <cell r="G10171">
            <v>42564</v>
          </cell>
          <cell r="H10171" t="str">
            <v>CD</v>
          </cell>
        </row>
        <row r="10172">
          <cell r="F10172" t="str">
            <v>CD725364</v>
          </cell>
          <cell r="G10172">
            <v>42564</v>
          </cell>
          <cell r="H10172" t="str">
            <v>CD</v>
          </cell>
        </row>
        <row r="10173">
          <cell r="F10173" t="str">
            <v>CD725360</v>
          </cell>
          <cell r="G10173">
            <v>42564</v>
          </cell>
          <cell r="H10173" t="str">
            <v>CD</v>
          </cell>
        </row>
        <row r="10174">
          <cell r="F10174" t="str">
            <v>CD725354</v>
          </cell>
          <cell r="G10174">
            <v>42564</v>
          </cell>
          <cell r="H10174" t="str">
            <v>CD</v>
          </cell>
        </row>
        <row r="10175">
          <cell r="F10175" t="str">
            <v>CD725275</v>
          </cell>
          <cell r="G10175">
            <v>42564</v>
          </cell>
          <cell r="H10175" t="str">
            <v>CD</v>
          </cell>
        </row>
        <row r="10176">
          <cell r="F10176" t="str">
            <v>CD725244</v>
          </cell>
          <cell r="G10176">
            <v>42564</v>
          </cell>
          <cell r="H10176" t="str">
            <v>CD</v>
          </cell>
        </row>
        <row r="10177">
          <cell r="F10177" t="str">
            <v>CD725241</v>
          </cell>
          <cell r="G10177">
            <v>42564</v>
          </cell>
          <cell r="H10177" t="str">
            <v>CD</v>
          </cell>
        </row>
        <row r="10178">
          <cell r="F10178" t="str">
            <v>CD725151</v>
          </cell>
          <cell r="G10178">
            <v>42564</v>
          </cell>
          <cell r="H10178" t="str">
            <v>CD</v>
          </cell>
        </row>
        <row r="10179">
          <cell r="F10179" t="str">
            <v>CD725033</v>
          </cell>
          <cell r="G10179">
            <v>42564</v>
          </cell>
          <cell r="H10179" t="str">
            <v>CD</v>
          </cell>
        </row>
        <row r="10180">
          <cell r="F10180" t="str">
            <v>CD725028</v>
          </cell>
          <cell r="G10180">
            <v>42564</v>
          </cell>
          <cell r="H10180" t="str">
            <v>CD</v>
          </cell>
        </row>
        <row r="10181">
          <cell r="F10181" t="str">
            <v>CD724924</v>
          </cell>
          <cell r="G10181">
            <v>42564</v>
          </cell>
          <cell r="H10181" t="str">
            <v>CD</v>
          </cell>
        </row>
        <row r="10182">
          <cell r="F10182" t="str">
            <v>CD724489</v>
          </cell>
          <cell r="G10182">
            <v>42564</v>
          </cell>
          <cell r="H10182" t="str">
            <v>CD</v>
          </cell>
        </row>
        <row r="10183">
          <cell r="F10183" t="str">
            <v>CD724483</v>
          </cell>
          <cell r="G10183">
            <v>42564</v>
          </cell>
          <cell r="H10183" t="str">
            <v>CD</v>
          </cell>
        </row>
        <row r="10184">
          <cell r="F10184" t="str">
            <v>CD724327</v>
          </cell>
          <cell r="G10184">
            <v>42564</v>
          </cell>
          <cell r="H10184" t="str">
            <v>CD</v>
          </cell>
        </row>
        <row r="10185">
          <cell r="F10185" t="str">
            <v>CD724325</v>
          </cell>
          <cell r="G10185">
            <v>42564</v>
          </cell>
          <cell r="H10185" t="str">
            <v>CD</v>
          </cell>
        </row>
        <row r="10186">
          <cell r="F10186" t="str">
            <v>CD724292</v>
          </cell>
          <cell r="G10186">
            <v>42564</v>
          </cell>
          <cell r="H10186" t="str">
            <v>CD</v>
          </cell>
        </row>
        <row r="10187">
          <cell r="F10187" t="str">
            <v>CD724256</v>
          </cell>
          <cell r="G10187">
            <v>42564</v>
          </cell>
          <cell r="H10187" t="str">
            <v>CD</v>
          </cell>
        </row>
        <row r="10188">
          <cell r="F10188" t="str">
            <v>CD724252</v>
          </cell>
          <cell r="G10188">
            <v>42564</v>
          </cell>
          <cell r="H10188" t="str">
            <v>CD</v>
          </cell>
        </row>
        <row r="10189">
          <cell r="F10189" t="str">
            <v>CD724229</v>
          </cell>
          <cell r="G10189">
            <v>42564</v>
          </cell>
          <cell r="H10189" t="str">
            <v>CD</v>
          </cell>
        </row>
        <row r="10190">
          <cell r="F10190" t="str">
            <v>CD724168</v>
          </cell>
          <cell r="G10190">
            <v>42564</v>
          </cell>
          <cell r="H10190" t="str">
            <v>CD</v>
          </cell>
        </row>
        <row r="10191">
          <cell r="F10191" t="str">
            <v>CD723897</v>
          </cell>
          <cell r="G10191">
            <v>42564</v>
          </cell>
          <cell r="H10191" t="str">
            <v>CD</v>
          </cell>
        </row>
        <row r="10192">
          <cell r="F10192" t="str">
            <v>CD723816</v>
          </cell>
          <cell r="G10192">
            <v>42564</v>
          </cell>
          <cell r="H10192" t="str">
            <v>CD</v>
          </cell>
        </row>
        <row r="10193">
          <cell r="F10193" t="str">
            <v>CD723694</v>
          </cell>
          <cell r="G10193">
            <v>42564</v>
          </cell>
          <cell r="H10193" t="str">
            <v>CD</v>
          </cell>
        </row>
        <row r="10194">
          <cell r="F10194" t="str">
            <v>CD723508</v>
          </cell>
          <cell r="G10194">
            <v>42564</v>
          </cell>
          <cell r="H10194" t="str">
            <v>CD</v>
          </cell>
        </row>
        <row r="10195">
          <cell r="F10195" t="str">
            <v>CD723262</v>
          </cell>
          <cell r="G10195">
            <v>42564</v>
          </cell>
          <cell r="H10195" t="str">
            <v>CD</v>
          </cell>
        </row>
        <row r="10196">
          <cell r="F10196" t="str">
            <v>CD723245</v>
          </cell>
          <cell r="G10196">
            <v>42564</v>
          </cell>
          <cell r="H10196" t="str">
            <v>CD</v>
          </cell>
        </row>
        <row r="10197">
          <cell r="F10197" t="str">
            <v>CD723224</v>
          </cell>
          <cell r="G10197">
            <v>42564</v>
          </cell>
          <cell r="H10197" t="str">
            <v>CD</v>
          </cell>
        </row>
        <row r="10198">
          <cell r="F10198" t="str">
            <v>CD723183</v>
          </cell>
          <cell r="G10198">
            <v>42564</v>
          </cell>
          <cell r="H10198" t="str">
            <v>CD</v>
          </cell>
        </row>
        <row r="10199">
          <cell r="F10199" t="str">
            <v>CD723122</v>
          </cell>
          <cell r="G10199">
            <v>42564</v>
          </cell>
          <cell r="H10199" t="str">
            <v>CD</v>
          </cell>
        </row>
        <row r="10200">
          <cell r="F10200" t="str">
            <v>CD723004</v>
          </cell>
          <cell r="G10200">
            <v>42564</v>
          </cell>
          <cell r="H10200" t="str">
            <v>CD</v>
          </cell>
        </row>
        <row r="10201">
          <cell r="F10201" t="str">
            <v>CD722999</v>
          </cell>
          <cell r="G10201">
            <v>42564</v>
          </cell>
          <cell r="H10201" t="str">
            <v>CD</v>
          </cell>
        </row>
        <row r="10202">
          <cell r="F10202" t="str">
            <v>CD722987</v>
          </cell>
          <cell r="G10202">
            <v>42564</v>
          </cell>
          <cell r="H10202" t="str">
            <v>CD</v>
          </cell>
        </row>
        <row r="10203">
          <cell r="F10203" t="str">
            <v>CD722971</v>
          </cell>
          <cell r="G10203">
            <v>42564</v>
          </cell>
          <cell r="H10203" t="str">
            <v>CD</v>
          </cell>
        </row>
        <row r="10204">
          <cell r="F10204" t="str">
            <v>CD722526</v>
          </cell>
          <cell r="G10204">
            <v>42564</v>
          </cell>
          <cell r="H10204" t="str">
            <v>CD</v>
          </cell>
        </row>
        <row r="10205">
          <cell r="F10205" t="str">
            <v>CD722423</v>
          </cell>
          <cell r="G10205">
            <v>42564</v>
          </cell>
          <cell r="H10205" t="str">
            <v>CD</v>
          </cell>
        </row>
        <row r="10206">
          <cell r="F10206" t="str">
            <v>CD720771</v>
          </cell>
          <cell r="G10206">
            <v>42564</v>
          </cell>
          <cell r="H10206" t="str">
            <v>CD</v>
          </cell>
        </row>
        <row r="10207">
          <cell r="F10207" t="str">
            <v>CD720748</v>
          </cell>
          <cell r="G10207">
            <v>42564</v>
          </cell>
          <cell r="H10207" t="str">
            <v>CD</v>
          </cell>
        </row>
        <row r="10208">
          <cell r="F10208" t="str">
            <v>CD726328</v>
          </cell>
          <cell r="G10208">
            <v>42564</v>
          </cell>
          <cell r="H10208" t="str">
            <v>CD</v>
          </cell>
        </row>
        <row r="10209">
          <cell r="F10209" t="str">
            <v>CD726715</v>
          </cell>
          <cell r="G10209">
            <v>42564</v>
          </cell>
          <cell r="H10209" t="str">
            <v>CD</v>
          </cell>
        </row>
        <row r="10210">
          <cell r="F10210" t="str">
            <v>CD726198</v>
          </cell>
          <cell r="G10210">
            <v>42564</v>
          </cell>
          <cell r="H10210" t="str">
            <v>CD</v>
          </cell>
        </row>
        <row r="10211">
          <cell r="F10211" t="str">
            <v>CD723241</v>
          </cell>
          <cell r="G10211">
            <v>42564</v>
          </cell>
          <cell r="H10211" t="str">
            <v>CD</v>
          </cell>
        </row>
        <row r="10212">
          <cell r="F10212" t="str">
            <v>CD723528</v>
          </cell>
          <cell r="G10212">
            <v>42564</v>
          </cell>
          <cell r="H10212" t="str">
            <v>CD</v>
          </cell>
        </row>
        <row r="10213">
          <cell r="F10213" t="str">
            <v>CD727356</v>
          </cell>
          <cell r="G10213">
            <v>42564</v>
          </cell>
          <cell r="H10213" t="str">
            <v>CD</v>
          </cell>
        </row>
        <row r="10214">
          <cell r="F10214" t="str">
            <v>CD727588</v>
          </cell>
          <cell r="G10214">
            <v>42564</v>
          </cell>
          <cell r="H10214" t="str">
            <v>CD</v>
          </cell>
        </row>
        <row r="10215">
          <cell r="F10215" t="str">
            <v>CH79441</v>
          </cell>
          <cell r="G10215">
            <v>42564</v>
          </cell>
          <cell r="H10215" t="str">
            <v>CH</v>
          </cell>
        </row>
        <row r="10216">
          <cell r="F10216" t="str">
            <v>CD728651</v>
          </cell>
          <cell r="G10216">
            <v>42564</v>
          </cell>
          <cell r="H10216" t="str">
            <v>CD</v>
          </cell>
        </row>
        <row r="10217">
          <cell r="F10217" t="str">
            <v>CD728233</v>
          </cell>
          <cell r="G10217">
            <v>42564</v>
          </cell>
          <cell r="H10217" t="str">
            <v>CD</v>
          </cell>
        </row>
        <row r="10218">
          <cell r="F10218" t="str">
            <v>CD724427</v>
          </cell>
          <cell r="G10218">
            <v>42564</v>
          </cell>
          <cell r="H10218" t="str">
            <v>CD</v>
          </cell>
        </row>
        <row r="10219">
          <cell r="F10219" t="str">
            <v>CD724969</v>
          </cell>
          <cell r="G10219">
            <v>42564</v>
          </cell>
          <cell r="H10219" t="str">
            <v>CD</v>
          </cell>
        </row>
        <row r="10220">
          <cell r="F10220" t="str">
            <v>CD726042</v>
          </cell>
          <cell r="G10220">
            <v>42564</v>
          </cell>
          <cell r="H10220" t="str">
            <v>CD</v>
          </cell>
        </row>
        <row r="10221">
          <cell r="F10221" t="str">
            <v>CD725200</v>
          </cell>
          <cell r="G10221">
            <v>42564</v>
          </cell>
          <cell r="H10221" t="str">
            <v>CD</v>
          </cell>
        </row>
        <row r="10222">
          <cell r="F10222" t="str">
            <v>CD723904</v>
          </cell>
          <cell r="G10222">
            <v>42564</v>
          </cell>
          <cell r="H10222" t="str">
            <v>CD</v>
          </cell>
        </row>
        <row r="10223">
          <cell r="F10223" t="str">
            <v>CD726005</v>
          </cell>
          <cell r="G10223">
            <v>42564</v>
          </cell>
          <cell r="H10223" t="str">
            <v>CD</v>
          </cell>
        </row>
        <row r="10224">
          <cell r="F10224" t="str">
            <v>CD725996</v>
          </cell>
          <cell r="G10224">
            <v>42564</v>
          </cell>
          <cell r="H10224" t="str">
            <v>CD</v>
          </cell>
        </row>
        <row r="10225">
          <cell r="F10225" t="str">
            <v>CD725480</v>
          </cell>
          <cell r="G10225">
            <v>42564</v>
          </cell>
          <cell r="H10225" t="str">
            <v>CD</v>
          </cell>
        </row>
        <row r="10226">
          <cell r="F10226" t="str">
            <v>CD725473</v>
          </cell>
          <cell r="G10226">
            <v>42564</v>
          </cell>
          <cell r="H10226" t="str">
            <v>CD</v>
          </cell>
        </row>
        <row r="10227">
          <cell r="F10227" t="str">
            <v>CD725467</v>
          </cell>
          <cell r="G10227">
            <v>42564</v>
          </cell>
          <cell r="H10227" t="str">
            <v>CD</v>
          </cell>
        </row>
        <row r="10228">
          <cell r="F10228" t="str">
            <v>CD723076</v>
          </cell>
          <cell r="G10228">
            <v>42564</v>
          </cell>
          <cell r="H10228" t="str">
            <v>CD</v>
          </cell>
        </row>
        <row r="10229">
          <cell r="F10229" t="str">
            <v>CD721983</v>
          </cell>
          <cell r="G10229">
            <v>42564</v>
          </cell>
          <cell r="H10229" t="str">
            <v>CD</v>
          </cell>
        </row>
        <row r="10230">
          <cell r="F10230" t="str">
            <v>CD718922</v>
          </cell>
          <cell r="G10230">
            <v>42564</v>
          </cell>
          <cell r="H10230" t="str">
            <v>CD</v>
          </cell>
        </row>
        <row r="10231">
          <cell r="F10231" t="str">
            <v>CD718679</v>
          </cell>
          <cell r="G10231">
            <v>42564</v>
          </cell>
          <cell r="H10231" t="str">
            <v>CD</v>
          </cell>
        </row>
        <row r="10232">
          <cell r="F10232" t="str">
            <v>CD674768</v>
          </cell>
          <cell r="G10232">
            <v>42564</v>
          </cell>
          <cell r="H10232" t="str">
            <v>CD</v>
          </cell>
        </row>
        <row r="10233">
          <cell r="F10233" t="str">
            <v>CD664749</v>
          </cell>
          <cell r="G10233">
            <v>42564</v>
          </cell>
          <cell r="H10233" t="str">
            <v>CD</v>
          </cell>
        </row>
        <row r="10234">
          <cell r="F10234" t="str">
            <v>CD725475</v>
          </cell>
          <cell r="G10234">
            <v>42564</v>
          </cell>
          <cell r="H10234" t="str">
            <v>CD</v>
          </cell>
        </row>
        <row r="10235">
          <cell r="F10235" t="str">
            <v>CD726008</v>
          </cell>
          <cell r="G10235">
            <v>42564</v>
          </cell>
          <cell r="H10235" t="str">
            <v>CD</v>
          </cell>
        </row>
        <row r="10236">
          <cell r="F10236" t="str">
            <v>CD721986</v>
          </cell>
          <cell r="G10236">
            <v>42564</v>
          </cell>
          <cell r="H10236" t="str">
            <v>CD</v>
          </cell>
        </row>
        <row r="10237">
          <cell r="F10237" t="str">
            <v>CD721058</v>
          </cell>
          <cell r="G10237">
            <v>42564</v>
          </cell>
          <cell r="H10237" t="str">
            <v>CD</v>
          </cell>
        </row>
        <row r="10238">
          <cell r="F10238" t="str">
            <v>CD718355</v>
          </cell>
          <cell r="G10238">
            <v>42564</v>
          </cell>
          <cell r="H10238" t="str">
            <v>CD</v>
          </cell>
        </row>
        <row r="10239">
          <cell r="F10239" t="str">
            <v>CD717253</v>
          </cell>
          <cell r="G10239">
            <v>42564</v>
          </cell>
          <cell r="H10239" t="str">
            <v>CD</v>
          </cell>
        </row>
        <row r="10240">
          <cell r="F10240" t="str">
            <v>CD728106</v>
          </cell>
          <cell r="G10240">
            <v>42564</v>
          </cell>
          <cell r="H10240" t="str">
            <v>CD</v>
          </cell>
        </row>
        <row r="10241">
          <cell r="F10241" t="str">
            <v>CD727521</v>
          </cell>
          <cell r="G10241">
            <v>42564</v>
          </cell>
          <cell r="H10241" t="str">
            <v>CD</v>
          </cell>
        </row>
        <row r="10242">
          <cell r="F10242" t="str">
            <v>CD715299</v>
          </cell>
          <cell r="G10242">
            <v>42564</v>
          </cell>
          <cell r="H10242" t="str">
            <v>CD</v>
          </cell>
        </row>
        <row r="10243">
          <cell r="F10243" t="str">
            <v>CD680822</v>
          </cell>
          <cell r="G10243">
            <v>42564</v>
          </cell>
          <cell r="H10243" t="str">
            <v>CD</v>
          </cell>
        </row>
        <row r="10244">
          <cell r="F10244" t="str">
            <v>CD727234</v>
          </cell>
          <cell r="G10244">
            <v>42564</v>
          </cell>
          <cell r="H10244" t="str">
            <v>CD</v>
          </cell>
        </row>
        <row r="10245">
          <cell r="F10245" t="str">
            <v>CD727749</v>
          </cell>
          <cell r="G10245">
            <v>42564</v>
          </cell>
          <cell r="H10245" t="str">
            <v>CD</v>
          </cell>
        </row>
        <row r="10246">
          <cell r="F10246" t="str">
            <v>CD728373</v>
          </cell>
          <cell r="G10246">
            <v>42564</v>
          </cell>
          <cell r="H10246" t="str">
            <v>CD</v>
          </cell>
        </row>
        <row r="10247">
          <cell r="F10247" t="str">
            <v>CD727207</v>
          </cell>
          <cell r="G10247">
            <v>42564</v>
          </cell>
          <cell r="H10247" t="str">
            <v>CD</v>
          </cell>
        </row>
        <row r="10248">
          <cell r="F10248" t="str">
            <v>CD722990</v>
          </cell>
          <cell r="G10248">
            <v>42564</v>
          </cell>
          <cell r="H10248" t="str">
            <v>CD</v>
          </cell>
        </row>
        <row r="10249">
          <cell r="F10249" t="str">
            <v>CD722974</v>
          </cell>
          <cell r="G10249">
            <v>42564</v>
          </cell>
          <cell r="H10249" t="str">
            <v>CD</v>
          </cell>
        </row>
        <row r="10250">
          <cell r="F10250" t="str">
            <v>CD724286</v>
          </cell>
          <cell r="G10250">
            <v>42564</v>
          </cell>
          <cell r="H10250" t="str">
            <v>CD</v>
          </cell>
        </row>
        <row r="10251">
          <cell r="F10251" t="str">
            <v>CD724410</v>
          </cell>
          <cell r="G10251">
            <v>42564</v>
          </cell>
          <cell r="H10251" t="str">
            <v>CD</v>
          </cell>
        </row>
        <row r="10252">
          <cell r="F10252" t="str">
            <v>CD724806</v>
          </cell>
          <cell r="G10252">
            <v>42564</v>
          </cell>
          <cell r="H10252" t="str">
            <v>CD</v>
          </cell>
        </row>
        <row r="10253">
          <cell r="F10253" t="str">
            <v>CD724901</v>
          </cell>
          <cell r="G10253">
            <v>42564</v>
          </cell>
          <cell r="H10253" t="str">
            <v>CD</v>
          </cell>
        </row>
        <row r="10254">
          <cell r="F10254" t="str">
            <v>CD725711</v>
          </cell>
          <cell r="G10254">
            <v>42564</v>
          </cell>
          <cell r="H10254" t="str">
            <v>CD</v>
          </cell>
        </row>
        <row r="10255">
          <cell r="F10255" t="str">
            <v>CD725695</v>
          </cell>
          <cell r="G10255">
            <v>42564</v>
          </cell>
          <cell r="H10255" t="str">
            <v>CD</v>
          </cell>
        </row>
        <row r="10256">
          <cell r="F10256" t="str">
            <v>CD726006</v>
          </cell>
          <cell r="G10256">
            <v>42564</v>
          </cell>
          <cell r="H10256" t="str">
            <v>CD</v>
          </cell>
        </row>
        <row r="10257">
          <cell r="F10257" t="str">
            <v>CD726445</v>
          </cell>
          <cell r="G10257">
            <v>42564</v>
          </cell>
          <cell r="H10257" t="str">
            <v>CD</v>
          </cell>
        </row>
        <row r="10258">
          <cell r="F10258" t="str">
            <v>CD726781</v>
          </cell>
          <cell r="G10258">
            <v>42564</v>
          </cell>
          <cell r="H10258" t="str">
            <v>CD</v>
          </cell>
        </row>
        <row r="10259">
          <cell r="F10259" t="str">
            <v>CD724666</v>
          </cell>
          <cell r="G10259">
            <v>42564</v>
          </cell>
          <cell r="H10259" t="str">
            <v>CD</v>
          </cell>
        </row>
        <row r="10260">
          <cell r="F10260" t="str">
            <v>CD728832</v>
          </cell>
          <cell r="G10260">
            <v>42564</v>
          </cell>
          <cell r="H10260" t="str">
            <v>CD</v>
          </cell>
        </row>
        <row r="10261">
          <cell r="F10261" t="str">
            <v>CD726435</v>
          </cell>
          <cell r="G10261">
            <v>42564</v>
          </cell>
          <cell r="H10261" t="str">
            <v>CD</v>
          </cell>
        </row>
        <row r="10262">
          <cell r="F10262" t="str">
            <v>CD726340</v>
          </cell>
          <cell r="G10262">
            <v>42564</v>
          </cell>
          <cell r="H10262" t="str">
            <v>CD</v>
          </cell>
        </row>
        <row r="10263">
          <cell r="F10263" t="str">
            <v>CD726287</v>
          </cell>
          <cell r="G10263">
            <v>42564</v>
          </cell>
          <cell r="H10263" t="str">
            <v>CD</v>
          </cell>
        </row>
        <row r="10264">
          <cell r="F10264" t="str">
            <v>CD724800</v>
          </cell>
          <cell r="G10264">
            <v>42564</v>
          </cell>
          <cell r="H10264" t="str">
            <v>CD</v>
          </cell>
        </row>
        <row r="10265">
          <cell r="F10265" t="str">
            <v>CD723284</v>
          </cell>
          <cell r="G10265">
            <v>42564</v>
          </cell>
          <cell r="H10265" t="str">
            <v>CD</v>
          </cell>
        </row>
        <row r="10266">
          <cell r="F10266" t="str">
            <v>CD663928</v>
          </cell>
          <cell r="G10266">
            <v>42564</v>
          </cell>
          <cell r="H10266" t="str">
            <v>CD</v>
          </cell>
        </row>
        <row r="10267">
          <cell r="F10267" t="str">
            <v>CD663157</v>
          </cell>
          <cell r="G10267">
            <v>42564</v>
          </cell>
          <cell r="H10267" t="str">
            <v>CD</v>
          </cell>
        </row>
        <row r="10268">
          <cell r="F10268" t="str">
            <v>CD665753</v>
          </cell>
          <cell r="G10268">
            <v>42564</v>
          </cell>
          <cell r="H10268" t="str">
            <v>CD</v>
          </cell>
        </row>
        <row r="10269">
          <cell r="F10269" t="str">
            <v>CD624162</v>
          </cell>
          <cell r="G10269">
            <v>42564</v>
          </cell>
          <cell r="H10269" t="str">
            <v>CD</v>
          </cell>
        </row>
        <row r="10270">
          <cell r="F10270" t="str">
            <v>CD664047</v>
          </cell>
          <cell r="G10270">
            <v>42564</v>
          </cell>
          <cell r="H10270" t="str">
            <v>CD</v>
          </cell>
        </row>
        <row r="10271">
          <cell r="F10271">
            <v>22116363</v>
          </cell>
          <cell r="G10271">
            <v>42564</v>
          </cell>
          <cell r="H10271" t="str">
            <v>22</v>
          </cell>
        </row>
        <row r="10272">
          <cell r="F10272" t="str">
            <v>CD672445</v>
          </cell>
          <cell r="G10272">
            <v>42564</v>
          </cell>
          <cell r="H10272" t="str">
            <v>CD</v>
          </cell>
        </row>
        <row r="10273">
          <cell r="F10273" t="str">
            <v>CD659516</v>
          </cell>
          <cell r="G10273">
            <v>42564</v>
          </cell>
          <cell r="H10273" t="str">
            <v>CD</v>
          </cell>
        </row>
        <row r="10274">
          <cell r="F10274" t="str">
            <v>CD721287</v>
          </cell>
          <cell r="G10274">
            <v>42564</v>
          </cell>
          <cell r="H10274" t="str">
            <v>CD</v>
          </cell>
        </row>
        <row r="10275">
          <cell r="F10275" t="str">
            <v>CD714084</v>
          </cell>
          <cell r="G10275">
            <v>42564</v>
          </cell>
          <cell r="H10275" t="str">
            <v>CD</v>
          </cell>
        </row>
        <row r="10276">
          <cell r="F10276" t="str">
            <v>CD713571</v>
          </cell>
          <cell r="G10276">
            <v>42564</v>
          </cell>
          <cell r="H10276" t="str">
            <v>CD</v>
          </cell>
        </row>
        <row r="10277">
          <cell r="F10277" t="str">
            <v>CD721961</v>
          </cell>
          <cell r="G10277">
            <v>42564</v>
          </cell>
          <cell r="H10277" t="str">
            <v>CD</v>
          </cell>
        </row>
        <row r="10278">
          <cell r="F10278" t="str">
            <v>CD684663</v>
          </cell>
          <cell r="G10278">
            <v>42564</v>
          </cell>
          <cell r="H10278" t="str">
            <v>CD</v>
          </cell>
        </row>
        <row r="10279">
          <cell r="F10279" t="str">
            <v>CD727070</v>
          </cell>
          <cell r="G10279">
            <v>42564</v>
          </cell>
          <cell r="H10279" t="str">
            <v>CD</v>
          </cell>
        </row>
        <row r="10280">
          <cell r="F10280" t="str">
            <v>CD726033</v>
          </cell>
          <cell r="G10280">
            <v>42564</v>
          </cell>
          <cell r="H10280" t="str">
            <v>CD</v>
          </cell>
        </row>
        <row r="10281">
          <cell r="F10281" t="str">
            <v>CD723662</v>
          </cell>
          <cell r="G10281">
            <v>42564</v>
          </cell>
          <cell r="H10281" t="str">
            <v>CD</v>
          </cell>
        </row>
        <row r="10282">
          <cell r="F10282" t="str">
            <v>CD687612</v>
          </cell>
          <cell r="G10282">
            <v>42564</v>
          </cell>
          <cell r="H10282" t="str">
            <v>CD</v>
          </cell>
        </row>
        <row r="10283">
          <cell r="F10283" t="str">
            <v>CD686141</v>
          </cell>
          <cell r="G10283">
            <v>42564</v>
          </cell>
          <cell r="H10283" t="str">
            <v>CD</v>
          </cell>
        </row>
        <row r="10284">
          <cell r="F10284" t="str">
            <v>CD660339</v>
          </cell>
          <cell r="G10284">
            <v>42564</v>
          </cell>
          <cell r="H10284" t="str">
            <v>CD</v>
          </cell>
        </row>
        <row r="10285">
          <cell r="F10285" t="str">
            <v>CD652370</v>
          </cell>
          <cell r="G10285">
            <v>42564</v>
          </cell>
          <cell r="H10285" t="str">
            <v>CD</v>
          </cell>
        </row>
        <row r="10286">
          <cell r="F10286" t="str">
            <v>CD698899</v>
          </cell>
          <cell r="G10286">
            <v>42564</v>
          </cell>
          <cell r="H10286" t="str">
            <v>CD</v>
          </cell>
        </row>
        <row r="10287">
          <cell r="F10287" t="str">
            <v>CD670578</v>
          </cell>
          <cell r="G10287">
            <v>42564</v>
          </cell>
          <cell r="H10287" t="str">
            <v>CD</v>
          </cell>
        </row>
        <row r="10288">
          <cell r="F10288" t="str">
            <v>CD708491</v>
          </cell>
          <cell r="G10288">
            <v>42564</v>
          </cell>
          <cell r="H10288" t="str">
            <v>CD</v>
          </cell>
        </row>
        <row r="10289">
          <cell r="F10289" t="str">
            <v>CD708495</v>
          </cell>
          <cell r="G10289">
            <v>42564</v>
          </cell>
          <cell r="H10289" t="str">
            <v>CD</v>
          </cell>
        </row>
        <row r="10290">
          <cell r="F10290" t="str">
            <v>CD713461</v>
          </cell>
          <cell r="G10290">
            <v>42564</v>
          </cell>
          <cell r="H10290" t="str">
            <v>CD</v>
          </cell>
        </row>
        <row r="10291">
          <cell r="F10291" t="str">
            <v>CD714519</v>
          </cell>
          <cell r="G10291">
            <v>42564</v>
          </cell>
          <cell r="H10291" t="str">
            <v>CD</v>
          </cell>
        </row>
        <row r="10292">
          <cell r="F10292" t="str">
            <v>CD704978</v>
          </cell>
          <cell r="G10292">
            <v>42564</v>
          </cell>
          <cell r="H10292" t="str">
            <v>CD</v>
          </cell>
        </row>
        <row r="10293">
          <cell r="F10293" t="str">
            <v>CD678725</v>
          </cell>
          <cell r="G10293">
            <v>42564</v>
          </cell>
          <cell r="H10293" t="str">
            <v>CD</v>
          </cell>
        </row>
        <row r="10294">
          <cell r="F10294" t="str">
            <v>CD726048</v>
          </cell>
          <cell r="G10294">
            <v>42564</v>
          </cell>
          <cell r="H10294" t="str">
            <v>CD</v>
          </cell>
        </row>
        <row r="10295">
          <cell r="F10295" t="str">
            <v>CD725032</v>
          </cell>
          <cell r="G10295">
            <v>42564</v>
          </cell>
          <cell r="H10295" t="str">
            <v>CD</v>
          </cell>
        </row>
        <row r="10296">
          <cell r="F10296" t="str">
            <v>CD727025</v>
          </cell>
          <cell r="G10296">
            <v>42564</v>
          </cell>
          <cell r="H10296" t="str">
            <v>CD</v>
          </cell>
        </row>
        <row r="10297">
          <cell r="F10297" t="str">
            <v>CD726870</v>
          </cell>
          <cell r="G10297">
            <v>42564</v>
          </cell>
          <cell r="H10297" t="str">
            <v>CD</v>
          </cell>
        </row>
        <row r="10298">
          <cell r="F10298" t="str">
            <v>CD721499</v>
          </cell>
          <cell r="G10298">
            <v>42564</v>
          </cell>
          <cell r="H10298" t="str">
            <v>CD</v>
          </cell>
        </row>
        <row r="10299">
          <cell r="F10299" t="str">
            <v>CD726806</v>
          </cell>
          <cell r="G10299">
            <v>42564</v>
          </cell>
          <cell r="H10299" t="str">
            <v>CD</v>
          </cell>
        </row>
        <row r="10300">
          <cell r="F10300" t="str">
            <v>CD721409</v>
          </cell>
          <cell r="G10300">
            <v>42564</v>
          </cell>
          <cell r="H10300" t="str">
            <v>CD</v>
          </cell>
        </row>
        <row r="10301">
          <cell r="F10301">
            <v>22114778</v>
          </cell>
          <cell r="G10301">
            <v>42566</v>
          </cell>
          <cell r="H10301" t="str">
            <v>22</v>
          </cell>
        </row>
        <row r="10302">
          <cell r="F10302" t="str">
            <v>CD669570</v>
          </cell>
          <cell r="G10302">
            <v>42566</v>
          </cell>
          <cell r="H10302" t="str">
            <v>CD</v>
          </cell>
        </row>
        <row r="10303">
          <cell r="F10303" t="str">
            <v>CD685180</v>
          </cell>
          <cell r="G10303">
            <v>42566</v>
          </cell>
          <cell r="H10303" t="str">
            <v>CD</v>
          </cell>
        </row>
        <row r="10304">
          <cell r="F10304" t="str">
            <v>CD704002</v>
          </cell>
          <cell r="G10304">
            <v>42564</v>
          </cell>
          <cell r="H10304" t="str">
            <v>CD</v>
          </cell>
        </row>
        <row r="10305">
          <cell r="F10305" t="str">
            <v>CQ69930</v>
          </cell>
          <cell r="G10305">
            <v>42566</v>
          </cell>
          <cell r="H10305" t="str">
            <v>CQ</v>
          </cell>
        </row>
        <row r="10306">
          <cell r="F10306" t="str">
            <v>CD728920</v>
          </cell>
          <cell r="G10306">
            <v>42569</v>
          </cell>
          <cell r="H10306" t="str">
            <v>CD</v>
          </cell>
        </row>
        <row r="10307">
          <cell r="F10307" t="str">
            <v>CD731028</v>
          </cell>
          <cell r="G10307">
            <v>42569</v>
          </cell>
          <cell r="H10307" t="str">
            <v>CD</v>
          </cell>
        </row>
        <row r="10308">
          <cell r="F10308" t="str">
            <v>CD730509</v>
          </cell>
          <cell r="G10308">
            <v>42569</v>
          </cell>
          <cell r="H10308" t="str">
            <v>CD</v>
          </cell>
        </row>
        <row r="10309">
          <cell r="F10309" t="str">
            <v>CD729706</v>
          </cell>
          <cell r="G10309">
            <v>42569</v>
          </cell>
          <cell r="H10309" t="str">
            <v>CD</v>
          </cell>
        </row>
        <row r="10310">
          <cell r="F10310" t="str">
            <v>CD730876</v>
          </cell>
          <cell r="G10310">
            <v>42569</v>
          </cell>
          <cell r="H10310" t="str">
            <v>CD</v>
          </cell>
        </row>
        <row r="10311">
          <cell r="F10311" t="str">
            <v>CD728965</v>
          </cell>
          <cell r="G10311">
            <v>42569</v>
          </cell>
          <cell r="H10311" t="str">
            <v>CD</v>
          </cell>
        </row>
        <row r="10312">
          <cell r="F10312" t="str">
            <v>CD728921</v>
          </cell>
          <cell r="G10312">
            <v>42569</v>
          </cell>
          <cell r="H10312" t="str">
            <v>CD</v>
          </cell>
        </row>
        <row r="10313">
          <cell r="F10313" t="str">
            <v>CH79617</v>
          </cell>
          <cell r="G10313">
            <v>42569</v>
          </cell>
          <cell r="H10313" t="str">
            <v>CH</v>
          </cell>
        </row>
        <row r="10314">
          <cell r="F10314" t="str">
            <v>CD730998</v>
          </cell>
          <cell r="G10314">
            <v>42569</v>
          </cell>
          <cell r="H10314" t="str">
            <v>CD</v>
          </cell>
        </row>
        <row r="10315">
          <cell r="F10315" t="str">
            <v>CD730446</v>
          </cell>
          <cell r="G10315">
            <v>42569</v>
          </cell>
          <cell r="H10315" t="str">
            <v>CD</v>
          </cell>
        </row>
        <row r="10316">
          <cell r="F10316" t="str">
            <v>CD730285</v>
          </cell>
          <cell r="G10316">
            <v>42569</v>
          </cell>
          <cell r="H10316" t="str">
            <v>CD</v>
          </cell>
        </row>
        <row r="10317">
          <cell r="F10317" t="str">
            <v>CD729969</v>
          </cell>
          <cell r="G10317">
            <v>42569</v>
          </cell>
          <cell r="H10317" t="str">
            <v>CD</v>
          </cell>
        </row>
        <row r="10318">
          <cell r="F10318" t="str">
            <v>CD729568</v>
          </cell>
          <cell r="G10318">
            <v>42569</v>
          </cell>
          <cell r="H10318" t="str">
            <v>CD</v>
          </cell>
        </row>
        <row r="10319">
          <cell r="F10319" t="str">
            <v>CD729544</v>
          </cell>
          <cell r="G10319">
            <v>42569</v>
          </cell>
          <cell r="H10319" t="str">
            <v>CD</v>
          </cell>
        </row>
        <row r="10320">
          <cell r="F10320" t="str">
            <v>CD729209</v>
          </cell>
          <cell r="G10320">
            <v>42569</v>
          </cell>
          <cell r="H10320" t="str">
            <v>CD</v>
          </cell>
        </row>
        <row r="10321">
          <cell r="F10321" t="str">
            <v>CD729134</v>
          </cell>
          <cell r="G10321">
            <v>42569</v>
          </cell>
          <cell r="H10321" t="str">
            <v>CD</v>
          </cell>
        </row>
        <row r="10322">
          <cell r="F10322" t="str">
            <v>CD729010</v>
          </cell>
          <cell r="G10322">
            <v>42569</v>
          </cell>
          <cell r="H10322" t="str">
            <v>CD</v>
          </cell>
        </row>
        <row r="10323">
          <cell r="F10323" t="str">
            <v>CD728315</v>
          </cell>
          <cell r="G10323">
            <v>42569</v>
          </cell>
          <cell r="H10323" t="str">
            <v>CD</v>
          </cell>
        </row>
        <row r="10324">
          <cell r="F10324" t="str">
            <v>PR69222</v>
          </cell>
          <cell r="G10324">
            <v>42569</v>
          </cell>
          <cell r="H10324" t="str">
            <v>PR</v>
          </cell>
        </row>
        <row r="10325">
          <cell r="F10325" t="str">
            <v>CD730291</v>
          </cell>
          <cell r="G10325">
            <v>42569</v>
          </cell>
          <cell r="H10325" t="str">
            <v>CD</v>
          </cell>
        </row>
        <row r="10326">
          <cell r="F10326" t="str">
            <v>PR69446</v>
          </cell>
          <cell r="G10326">
            <v>42583</v>
          </cell>
          <cell r="H10326" t="str">
            <v>PR</v>
          </cell>
        </row>
        <row r="10327">
          <cell r="F10327" t="str">
            <v>CH79866</v>
          </cell>
          <cell r="G10327">
            <v>42583</v>
          </cell>
          <cell r="H10327" t="str">
            <v>CH</v>
          </cell>
        </row>
        <row r="10328">
          <cell r="F10328" t="str">
            <v>CH79761</v>
          </cell>
          <cell r="G10328">
            <v>42583</v>
          </cell>
          <cell r="H10328" t="str">
            <v>CH</v>
          </cell>
        </row>
        <row r="10329">
          <cell r="F10329" t="str">
            <v>CH79712</v>
          </cell>
          <cell r="G10329">
            <v>42583</v>
          </cell>
          <cell r="H10329" t="str">
            <v>CH</v>
          </cell>
        </row>
        <row r="10330">
          <cell r="F10330" t="str">
            <v>CD736540</v>
          </cell>
          <cell r="G10330">
            <v>42583</v>
          </cell>
          <cell r="H10330" t="str">
            <v>CD</v>
          </cell>
        </row>
        <row r="10331">
          <cell r="F10331" t="str">
            <v>CD736487</v>
          </cell>
          <cell r="G10331">
            <v>42583</v>
          </cell>
          <cell r="H10331" t="str">
            <v>CD</v>
          </cell>
        </row>
        <row r="10332">
          <cell r="F10332" t="str">
            <v>CD736417</v>
          </cell>
          <cell r="G10332">
            <v>42583</v>
          </cell>
          <cell r="H10332" t="str">
            <v>CD</v>
          </cell>
        </row>
        <row r="10333">
          <cell r="F10333" t="str">
            <v>CD736385</v>
          </cell>
          <cell r="G10333">
            <v>42583</v>
          </cell>
          <cell r="H10333" t="str">
            <v>CD</v>
          </cell>
        </row>
        <row r="10334">
          <cell r="F10334" t="str">
            <v>CD735323</v>
          </cell>
          <cell r="G10334">
            <v>42583</v>
          </cell>
          <cell r="H10334" t="str">
            <v>CD</v>
          </cell>
        </row>
        <row r="10335">
          <cell r="F10335" t="str">
            <v>CD735296</v>
          </cell>
          <cell r="G10335">
            <v>42583</v>
          </cell>
          <cell r="H10335" t="str">
            <v>CD</v>
          </cell>
        </row>
        <row r="10336">
          <cell r="F10336" t="str">
            <v>CD735191</v>
          </cell>
          <cell r="G10336">
            <v>42583</v>
          </cell>
          <cell r="H10336" t="str">
            <v>CD</v>
          </cell>
        </row>
        <row r="10337">
          <cell r="F10337" t="str">
            <v>CD735010</v>
          </cell>
          <cell r="G10337">
            <v>42583</v>
          </cell>
          <cell r="H10337" t="str">
            <v>CD</v>
          </cell>
        </row>
        <row r="10338">
          <cell r="F10338" t="str">
            <v>CD734810</v>
          </cell>
          <cell r="G10338">
            <v>42583</v>
          </cell>
          <cell r="H10338" t="str">
            <v>CD</v>
          </cell>
        </row>
        <row r="10339">
          <cell r="F10339" t="str">
            <v>CD734551</v>
          </cell>
          <cell r="G10339">
            <v>42583</v>
          </cell>
          <cell r="H10339" t="str">
            <v>CD</v>
          </cell>
        </row>
        <row r="10340">
          <cell r="F10340" t="str">
            <v>CD733778</v>
          </cell>
          <cell r="G10340">
            <v>42583</v>
          </cell>
          <cell r="H10340" t="str">
            <v>CD</v>
          </cell>
        </row>
        <row r="10341">
          <cell r="F10341" t="str">
            <v>CD733773</v>
          </cell>
          <cell r="G10341">
            <v>42583</v>
          </cell>
          <cell r="H10341" t="str">
            <v>CD</v>
          </cell>
        </row>
        <row r="10342">
          <cell r="F10342" t="str">
            <v>CD733589</v>
          </cell>
          <cell r="G10342">
            <v>42583</v>
          </cell>
          <cell r="H10342" t="str">
            <v>CD</v>
          </cell>
        </row>
        <row r="10343">
          <cell r="F10343" t="str">
            <v>CD733471</v>
          </cell>
          <cell r="G10343">
            <v>42583</v>
          </cell>
          <cell r="H10343" t="str">
            <v>CD</v>
          </cell>
        </row>
        <row r="10344">
          <cell r="F10344" t="str">
            <v>CD733462</v>
          </cell>
          <cell r="G10344">
            <v>42583</v>
          </cell>
          <cell r="H10344" t="str">
            <v>CD</v>
          </cell>
        </row>
        <row r="10345">
          <cell r="F10345" t="str">
            <v>CD733218</v>
          </cell>
          <cell r="G10345">
            <v>42583</v>
          </cell>
          <cell r="H10345" t="str">
            <v>CD</v>
          </cell>
        </row>
        <row r="10346">
          <cell r="F10346" t="str">
            <v>CD733122</v>
          </cell>
          <cell r="G10346">
            <v>42583</v>
          </cell>
          <cell r="H10346" t="str">
            <v>CD</v>
          </cell>
        </row>
        <row r="10347">
          <cell r="F10347" t="str">
            <v>CD732999</v>
          </cell>
          <cell r="G10347">
            <v>42583</v>
          </cell>
          <cell r="H10347" t="str">
            <v>CD</v>
          </cell>
        </row>
        <row r="10348">
          <cell r="F10348" t="str">
            <v>CD732959</v>
          </cell>
          <cell r="G10348">
            <v>42583</v>
          </cell>
          <cell r="H10348" t="str">
            <v>CD</v>
          </cell>
        </row>
        <row r="10349">
          <cell r="F10349" t="str">
            <v>CD732955</v>
          </cell>
          <cell r="G10349">
            <v>42583</v>
          </cell>
          <cell r="H10349" t="str">
            <v>CD</v>
          </cell>
        </row>
        <row r="10350">
          <cell r="F10350" t="str">
            <v>CD732888</v>
          </cell>
          <cell r="G10350">
            <v>42583</v>
          </cell>
          <cell r="H10350" t="str">
            <v>CD</v>
          </cell>
        </row>
        <row r="10351">
          <cell r="F10351" t="str">
            <v>CD732882</v>
          </cell>
          <cell r="G10351">
            <v>42583</v>
          </cell>
          <cell r="H10351" t="str">
            <v>CD</v>
          </cell>
        </row>
        <row r="10352">
          <cell r="F10352" t="str">
            <v>CD732829</v>
          </cell>
          <cell r="G10352">
            <v>42583</v>
          </cell>
          <cell r="H10352" t="str">
            <v>CD</v>
          </cell>
        </row>
        <row r="10353">
          <cell r="F10353" t="str">
            <v>CD732520</v>
          </cell>
          <cell r="G10353">
            <v>42583</v>
          </cell>
          <cell r="H10353" t="str">
            <v>CD</v>
          </cell>
        </row>
        <row r="10354">
          <cell r="F10354" t="str">
            <v>CD732514</v>
          </cell>
          <cell r="G10354">
            <v>42583</v>
          </cell>
          <cell r="H10354" t="str">
            <v>CD</v>
          </cell>
        </row>
        <row r="10355">
          <cell r="F10355" t="str">
            <v>CD732503</v>
          </cell>
          <cell r="G10355">
            <v>42583</v>
          </cell>
          <cell r="H10355" t="str">
            <v>CD</v>
          </cell>
        </row>
        <row r="10356">
          <cell r="F10356" t="str">
            <v>CD732501</v>
          </cell>
          <cell r="G10356">
            <v>42583</v>
          </cell>
          <cell r="H10356" t="str">
            <v>CD</v>
          </cell>
        </row>
        <row r="10357">
          <cell r="F10357" t="str">
            <v>CD732498</v>
          </cell>
          <cell r="G10357">
            <v>42583</v>
          </cell>
          <cell r="H10357" t="str">
            <v>CD</v>
          </cell>
        </row>
        <row r="10358">
          <cell r="F10358" t="str">
            <v>CD732457</v>
          </cell>
          <cell r="G10358">
            <v>42583</v>
          </cell>
          <cell r="H10358" t="str">
            <v>CD</v>
          </cell>
        </row>
        <row r="10359">
          <cell r="F10359" t="str">
            <v>CD731984</v>
          </cell>
          <cell r="G10359">
            <v>42583</v>
          </cell>
          <cell r="H10359" t="str">
            <v>CD</v>
          </cell>
        </row>
        <row r="10360">
          <cell r="F10360" t="str">
            <v>CD731715</v>
          </cell>
          <cell r="G10360">
            <v>42583</v>
          </cell>
          <cell r="H10360" t="str">
            <v>CD</v>
          </cell>
        </row>
        <row r="10361">
          <cell r="F10361" t="str">
            <v>CD731710</v>
          </cell>
          <cell r="G10361">
            <v>42583</v>
          </cell>
          <cell r="H10361" t="str">
            <v>CD</v>
          </cell>
        </row>
        <row r="10362">
          <cell r="F10362" t="str">
            <v>CD731517</v>
          </cell>
          <cell r="G10362">
            <v>42583</v>
          </cell>
          <cell r="H10362" t="str">
            <v>CD</v>
          </cell>
        </row>
        <row r="10363">
          <cell r="F10363" t="str">
            <v>CD731017</v>
          </cell>
          <cell r="G10363">
            <v>42583</v>
          </cell>
          <cell r="H10363" t="str">
            <v>CD</v>
          </cell>
        </row>
        <row r="10364">
          <cell r="F10364" t="str">
            <v>CD730995</v>
          </cell>
          <cell r="G10364">
            <v>42583</v>
          </cell>
          <cell r="H10364" t="str">
            <v>CD</v>
          </cell>
        </row>
        <row r="10365">
          <cell r="F10365" t="str">
            <v>CD730900</v>
          </cell>
          <cell r="G10365">
            <v>42583</v>
          </cell>
          <cell r="H10365" t="str">
            <v>CD</v>
          </cell>
        </row>
        <row r="10366">
          <cell r="F10366" t="str">
            <v>CD730712</v>
          </cell>
          <cell r="G10366">
            <v>42583</v>
          </cell>
          <cell r="H10366" t="str">
            <v>CD</v>
          </cell>
        </row>
        <row r="10367">
          <cell r="F10367" t="str">
            <v>CD730393</v>
          </cell>
          <cell r="G10367">
            <v>42583</v>
          </cell>
          <cell r="H10367" t="str">
            <v>CD</v>
          </cell>
        </row>
        <row r="10368">
          <cell r="F10368" t="str">
            <v>CD729576</v>
          </cell>
          <cell r="G10368">
            <v>42583</v>
          </cell>
          <cell r="H10368" t="str">
            <v>CD</v>
          </cell>
        </row>
        <row r="10369">
          <cell r="F10369" t="str">
            <v>CD729566</v>
          </cell>
          <cell r="G10369">
            <v>42583</v>
          </cell>
          <cell r="H10369" t="str">
            <v>CD</v>
          </cell>
        </row>
        <row r="10370">
          <cell r="F10370" t="str">
            <v>CD734256</v>
          </cell>
          <cell r="G10370">
            <v>42583</v>
          </cell>
          <cell r="H10370" t="str">
            <v>CD</v>
          </cell>
        </row>
        <row r="10371">
          <cell r="F10371" t="str">
            <v>CD735943</v>
          </cell>
          <cell r="G10371">
            <v>42583</v>
          </cell>
          <cell r="H10371" t="str">
            <v>CD</v>
          </cell>
        </row>
        <row r="10372">
          <cell r="F10372" t="str">
            <v>CD735161</v>
          </cell>
          <cell r="G10372">
            <v>42583</v>
          </cell>
          <cell r="H10372" t="str">
            <v>CD</v>
          </cell>
        </row>
        <row r="10373">
          <cell r="F10373" t="str">
            <v>CD736535</v>
          </cell>
          <cell r="G10373">
            <v>42583</v>
          </cell>
          <cell r="H10373" t="str">
            <v>CD</v>
          </cell>
        </row>
        <row r="10374">
          <cell r="F10374" t="str">
            <v>CH79782</v>
          </cell>
          <cell r="G10374">
            <v>42583</v>
          </cell>
          <cell r="H10374" t="str">
            <v>CH</v>
          </cell>
        </row>
        <row r="10375">
          <cell r="F10375" t="str">
            <v>CD731131</v>
          </cell>
          <cell r="G10375">
            <v>42583</v>
          </cell>
          <cell r="H10375" t="str">
            <v>CD</v>
          </cell>
        </row>
        <row r="10376">
          <cell r="F10376" t="str">
            <v>CD732593</v>
          </cell>
          <cell r="G10376">
            <v>42583</v>
          </cell>
          <cell r="H10376" t="str">
            <v>CD</v>
          </cell>
        </row>
        <row r="10377">
          <cell r="F10377" t="str">
            <v>CD731723</v>
          </cell>
          <cell r="G10377">
            <v>42583</v>
          </cell>
          <cell r="H10377" t="str">
            <v>CD</v>
          </cell>
        </row>
        <row r="10378">
          <cell r="F10378" t="str">
            <v>CD733118</v>
          </cell>
          <cell r="G10378">
            <v>42583</v>
          </cell>
          <cell r="H10378" t="str">
            <v>CD</v>
          </cell>
        </row>
        <row r="10379">
          <cell r="F10379" t="str">
            <v>CD732923</v>
          </cell>
          <cell r="G10379">
            <v>42583</v>
          </cell>
          <cell r="H10379" t="str">
            <v>CD</v>
          </cell>
        </row>
        <row r="10380">
          <cell r="F10380" t="str">
            <v>CD736345</v>
          </cell>
          <cell r="G10380">
            <v>42583</v>
          </cell>
          <cell r="H10380" t="str">
            <v>CD</v>
          </cell>
        </row>
        <row r="10381">
          <cell r="F10381" t="str">
            <v>CD737128</v>
          </cell>
          <cell r="G10381">
            <v>42583</v>
          </cell>
          <cell r="H10381" t="str">
            <v>CD</v>
          </cell>
        </row>
        <row r="10382">
          <cell r="F10382" t="str">
            <v>CD737284</v>
          </cell>
          <cell r="G10382">
            <v>42583</v>
          </cell>
          <cell r="H10382" t="str">
            <v>CD</v>
          </cell>
        </row>
        <row r="10383">
          <cell r="F10383" t="str">
            <v>CD737222</v>
          </cell>
          <cell r="G10383">
            <v>42583</v>
          </cell>
          <cell r="H10383" t="str">
            <v>CD</v>
          </cell>
        </row>
        <row r="10384">
          <cell r="F10384" t="str">
            <v>CD736908</v>
          </cell>
          <cell r="G10384">
            <v>42583</v>
          </cell>
          <cell r="H10384" t="str">
            <v>CD</v>
          </cell>
        </row>
        <row r="10385">
          <cell r="F10385" t="str">
            <v>CD737129</v>
          </cell>
          <cell r="G10385">
            <v>42583</v>
          </cell>
          <cell r="H10385" t="str">
            <v>CD</v>
          </cell>
        </row>
        <row r="10386">
          <cell r="F10386" t="str">
            <v>CD732253</v>
          </cell>
          <cell r="G10386">
            <v>42583</v>
          </cell>
          <cell r="H10386" t="str">
            <v>CD</v>
          </cell>
        </row>
        <row r="10387">
          <cell r="F10387" t="str">
            <v>CD732589</v>
          </cell>
          <cell r="G10387">
            <v>42583</v>
          </cell>
          <cell r="H10387" t="str">
            <v>CD</v>
          </cell>
        </row>
        <row r="10388">
          <cell r="F10388" t="str">
            <v>CD734851</v>
          </cell>
          <cell r="G10388">
            <v>42583</v>
          </cell>
          <cell r="H10388" t="str">
            <v>CD</v>
          </cell>
        </row>
        <row r="10389">
          <cell r="F10389" t="str">
            <v>CD735681</v>
          </cell>
          <cell r="G10389">
            <v>42583</v>
          </cell>
          <cell r="H10389" t="str">
            <v>CD</v>
          </cell>
        </row>
        <row r="10390">
          <cell r="F10390" t="str">
            <v>CD734696</v>
          </cell>
          <cell r="G10390">
            <v>42583</v>
          </cell>
          <cell r="H10390" t="str">
            <v>CD</v>
          </cell>
        </row>
        <row r="10391">
          <cell r="F10391" t="str">
            <v>CD735581</v>
          </cell>
          <cell r="G10391">
            <v>42583</v>
          </cell>
          <cell r="H10391" t="str">
            <v>CD</v>
          </cell>
        </row>
        <row r="10392">
          <cell r="F10392" t="str">
            <v>CD736495</v>
          </cell>
          <cell r="G10392">
            <v>42583</v>
          </cell>
          <cell r="H10392" t="str">
            <v>CD</v>
          </cell>
        </row>
        <row r="10393">
          <cell r="F10393" t="str">
            <v>CD733994</v>
          </cell>
          <cell r="G10393">
            <v>42583</v>
          </cell>
          <cell r="H10393" t="str">
            <v>CD</v>
          </cell>
        </row>
        <row r="10394">
          <cell r="F10394" t="str">
            <v>CD736087</v>
          </cell>
          <cell r="G10394">
            <v>42583</v>
          </cell>
          <cell r="H10394" t="str">
            <v>CD</v>
          </cell>
        </row>
        <row r="10395">
          <cell r="F10395" t="str">
            <v>CD733906</v>
          </cell>
          <cell r="G10395">
            <v>42583</v>
          </cell>
          <cell r="H10395" t="str">
            <v>CD</v>
          </cell>
        </row>
        <row r="10396">
          <cell r="F10396" t="str">
            <v>CD732025</v>
          </cell>
          <cell r="G10396">
            <v>42583</v>
          </cell>
          <cell r="H10396" t="str">
            <v>CD</v>
          </cell>
        </row>
        <row r="10397">
          <cell r="F10397" t="str">
            <v>CD730400</v>
          </cell>
          <cell r="G10397">
            <v>42583</v>
          </cell>
          <cell r="H10397" t="str">
            <v>CD</v>
          </cell>
        </row>
        <row r="10398">
          <cell r="F10398" t="str">
            <v>CD732951</v>
          </cell>
          <cell r="G10398">
            <v>42583</v>
          </cell>
          <cell r="H10398" t="str">
            <v>CD</v>
          </cell>
        </row>
        <row r="10399">
          <cell r="F10399" t="str">
            <v>CD735684</v>
          </cell>
          <cell r="G10399">
            <v>42583</v>
          </cell>
          <cell r="H10399" t="str">
            <v>CD</v>
          </cell>
        </row>
        <row r="10400">
          <cell r="F10400" t="str">
            <v>CD734711</v>
          </cell>
          <cell r="G10400">
            <v>42583</v>
          </cell>
          <cell r="H10400" t="str">
            <v>CD</v>
          </cell>
        </row>
        <row r="10401">
          <cell r="F10401" t="str">
            <v>CD733128</v>
          </cell>
          <cell r="G10401">
            <v>42583</v>
          </cell>
          <cell r="H10401" t="str">
            <v>CD</v>
          </cell>
        </row>
        <row r="10402">
          <cell r="F10402" t="str">
            <v>CD732176</v>
          </cell>
          <cell r="G10402">
            <v>42583</v>
          </cell>
          <cell r="H10402" t="str">
            <v>CD</v>
          </cell>
        </row>
        <row r="10403">
          <cell r="F10403" t="str">
            <v>CD732553</v>
          </cell>
          <cell r="G10403">
            <v>42583</v>
          </cell>
          <cell r="H10403" t="str">
            <v>CD</v>
          </cell>
        </row>
        <row r="10404">
          <cell r="F10404" t="str">
            <v>CD732530</v>
          </cell>
          <cell r="G10404">
            <v>42583</v>
          </cell>
          <cell r="H10404" t="str">
            <v>CD</v>
          </cell>
        </row>
        <row r="10405">
          <cell r="F10405" t="str">
            <v>CD734834</v>
          </cell>
          <cell r="G10405">
            <v>42583</v>
          </cell>
          <cell r="H10405" t="str">
            <v>CD</v>
          </cell>
        </row>
        <row r="10406">
          <cell r="F10406" t="str">
            <v>CD732489</v>
          </cell>
          <cell r="G10406">
            <v>42583</v>
          </cell>
          <cell r="H10406" t="str">
            <v>CD</v>
          </cell>
        </row>
        <row r="10407">
          <cell r="F10407" t="str">
            <v>CD732466</v>
          </cell>
          <cell r="G10407">
            <v>42583</v>
          </cell>
          <cell r="H10407" t="str">
            <v>CD</v>
          </cell>
        </row>
        <row r="10408">
          <cell r="F10408" t="str">
            <v>CD732041</v>
          </cell>
          <cell r="G10408">
            <v>42583</v>
          </cell>
          <cell r="H10408" t="str">
            <v>CD</v>
          </cell>
        </row>
        <row r="10409">
          <cell r="F10409" t="str">
            <v>CD729046</v>
          </cell>
          <cell r="G10409">
            <v>42583</v>
          </cell>
          <cell r="H10409" t="str">
            <v>CD</v>
          </cell>
        </row>
        <row r="10410">
          <cell r="F10410" t="str">
            <v>CD728349</v>
          </cell>
          <cell r="G10410">
            <v>42583</v>
          </cell>
          <cell r="H10410" t="str">
            <v>CD</v>
          </cell>
        </row>
        <row r="10411">
          <cell r="F10411" t="str">
            <v>CD731588</v>
          </cell>
          <cell r="G10411">
            <v>42583</v>
          </cell>
          <cell r="H10411" t="str">
            <v>CD</v>
          </cell>
        </row>
        <row r="10412">
          <cell r="F10412" t="str">
            <v>CD696957</v>
          </cell>
          <cell r="G10412">
            <v>42583</v>
          </cell>
          <cell r="H10412" t="str">
            <v>CD</v>
          </cell>
        </row>
        <row r="10413">
          <cell r="F10413" t="str">
            <v>CD721319</v>
          </cell>
          <cell r="G10413">
            <v>42583</v>
          </cell>
          <cell r="H10413" t="str">
            <v>CD</v>
          </cell>
        </row>
        <row r="10414">
          <cell r="F10414" t="str">
            <v>CD689178</v>
          </cell>
          <cell r="G10414">
            <v>42583</v>
          </cell>
          <cell r="H10414" t="str">
            <v>CD</v>
          </cell>
        </row>
        <row r="10415">
          <cell r="F10415" t="str">
            <v>CD676420</v>
          </cell>
          <cell r="G10415">
            <v>42583</v>
          </cell>
          <cell r="H10415" t="str">
            <v>CD</v>
          </cell>
        </row>
        <row r="10416">
          <cell r="F10416" t="str">
            <v>CD733100</v>
          </cell>
          <cell r="G10416">
            <v>42583</v>
          </cell>
          <cell r="H10416" t="str">
            <v>CD</v>
          </cell>
        </row>
        <row r="10417">
          <cell r="F10417" t="str">
            <v>CD699611</v>
          </cell>
          <cell r="G10417">
            <v>42583</v>
          </cell>
          <cell r="H10417" t="str">
            <v>CD</v>
          </cell>
        </row>
        <row r="10418">
          <cell r="F10418" t="str">
            <v>CD732092</v>
          </cell>
          <cell r="G10418">
            <v>42583</v>
          </cell>
          <cell r="H10418" t="str">
            <v>CD</v>
          </cell>
        </row>
        <row r="10419">
          <cell r="F10419" t="str">
            <v>CD725862</v>
          </cell>
          <cell r="G10419">
            <v>42583</v>
          </cell>
          <cell r="H10419" t="str">
            <v>CD</v>
          </cell>
        </row>
        <row r="10420">
          <cell r="F10420" t="str">
            <v>CD737776</v>
          </cell>
          <cell r="G10420">
            <v>42583</v>
          </cell>
          <cell r="H10420" t="str">
            <v>CD</v>
          </cell>
        </row>
        <row r="10421">
          <cell r="F10421" t="str">
            <v>CD737133</v>
          </cell>
          <cell r="G10421">
            <v>42583</v>
          </cell>
          <cell r="H10421" t="str">
            <v>CD</v>
          </cell>
        </row>
        <row r="10422">
          <cell r="F10422" t="str">
            <v>CD736147</v>
          </cell>
          <cell r="G10422">
            <v>42583</v>
          </cell>
          <cell r="H10422" t="str">
            <v>CD</v>
          </cell>
        </row>
        <row r="10423">
          <cell r="F10423" t="str">
            <v>CD735818</v>
          </cell>
          <cell r="G10423">
            <v>42583</v>
          </cell>
          <cell r="H10423" t="str">
            <v>CD</v>
          </cell>
        </row>
        <row r="10424">
          <cell r="F10424" t="str">
            <v>CD735799</v>
          </cell>
          <cell r="G10424">
            <v>42583</v>
          </cell>
          <cell r="H10424" t="str">
            <v>CD</v>
          </cell>
        </row>
        <row r="10425">
          <cell r="F10425" t="str">
            <v>CD735411</v>
          </cell>
          <cell r="G10425">
            <v>42583</v>
          </cell>
          <cell r="H10425" t="str">
            <v>CD</v>
          </cell>
        </row>
        <row r="10426">
          <cell r="F10426" t="str">
            <v>CD735398</v>
          </cell>
          <cell r="G10426">
            <v>42583</v>
          </cell>
          <cell r="H10426" t="str">
            <v>CD</v>
          </cell>
        </row>
        <row r="10427">
          <cell r="F10427" t="str">
            <v>CD735216</v>
          </cell>
          <cell r="G10427">
            <v>42583</v>
          </cell>
          <cell r="H10427" t="str">
            <v>CD</v>
          </cell>
        </row>
        <row r="10428">
          <cell r="F10428" t="str">
            <v>CD735195</v>
          </cell>
          <cell r="G10428">
            <v>42583</v>
          </cell>
          <cell r="H10428" t="str">
            <v>CD</v>
          </cell>
        </row>
        <row r="10429">
          <cell r="F10429" t="str">
            <v>CD735185</v>
          </cell>
          <cell r="G10429">
            <v>42583</v>
          </cell>
          <cell r="H10429" t="str">
            <v>CD</v>
          </cell>
        </row>
        <row r="10430">
          <cell r="F10430" t="str">
            <v>CD734755</v>
          </cell>
          <cell r="G10430">
            <v>42583</v>
          </cell>
          <cell r="H10430" t="str">
            <v>CD</v>
          </cell>
        </row>
        <row r="10431">
          <cell r="F10431" t="str">
            <v>CD735408</v>
          </cell>
          <cell r="G10431">
            <v>42583</v>
          </cell>
          <cell r="H10431" t="str">
            <v>CD</v>
          </cell>
        </row>
        <row r="10432">
          <cell r="F10432" t="str">
            <v>CD735822</v>
          </cell>
          <cell r="G10432">
            <v>42583</v>
          </cell>
          <cell r="H10432" t="str">
            <v>CD</v>
          </cell>
        </row>
        <row r="10433">
          <cell r="F10433" t="str">
            <v>CH79913</v>
          </cell>
          <cell r="G10433">
            <v>42583</v>
          </cell>
          <cell r="H10433" t="str">
            <v>CH</v>
          </cell>
        </row>
        <row r="10434">
          <cell r="F10434" t="str">
            <v>CD736878</v>
          </cell>
          <cell r="G10434">
            <v>42583</v>
          </cell>
          <cell r="H10434" t="str">
            <v>CD</v>
          </cell>
        </row>
        <row r="10435">
          <cell r="F10435" t="str">
            <v>CD734532</v>
          </cell>
          <cell r="G10435">
            <v>42583</v>
          </cell>
          <cell r="H10435" t="str">
            <v>CD</v>
          </cell>
        </row>
        <row r="10436">
          <cell r="F10436" t="str">
            <v>CD734527</v>
          </cell>
          <cell r="G10436">
            <v>42583</v>
          </cell>
          <cell r="H10436" t="str">
            <v>CD</v>
          </cell>
        </row>
        <row r="10437">
          <cell r="F10437" t="str">
            <v>CD732043</v>
          </cell>
          <cell r="G10437">
            <v>42583</v>
          </cell>
          <cell r="H10437" t="str">
            <v>CD</v>
          </cell>
        </row>
        <row r="10438">
          <cell r="F10438" t="str">
            <v>CD731112</v>
          </cell>
          <cell r="G10438">
            <v>42583</v>
          </cell>
          <cell r="H10438" t="str">
            <v>CD</v>
          </cell>
        </row>
        <row r="10439">
          <cell r="F10439" t="str">
            <v>CD729976</v>
          </cell>
          <cell r="G10439">
            <v>42583</v>
          </cell>
          <cell r="H10439" t="str">
            <v>CD</v>
          </cell>
        </row>
        <row r="10440">
          <cell r="F10440" t="str">
            <v>CD728652</v>
          </cell>
          <cell r="G10440">
            <v>42583</v>
          </cell>
          <cell r="H10440" t="str">
            <v>CD</v>
          </cell>
        </row>
        <row r="10441">
          <cell r="F10441" t="str">
            <v>CD723067</v>
          </cell>
          <cell r="G10441">
            <v>42583</v>
          </cell>
          <cell r="H10441" t="str">
            <v>CD</v>
          </cell>
        </row>
        <row r="10442">
          <cell r="F10442" t="str">
            <v>CD736807</v>
          </cell>
          <cell r="G10442">
            <v>42583</v>
          </cell>
          <cell r="H10442" t="str">
            <v>CD</v>
          </cell>
        </row>
        <row r="10443">
          <cell r="F10443" t="str">
            <v>CD742040</v>
          </cell>
          <cell r="G10443">
            <v>42599</v>
          </cell>
          <cell r="H10443" t="str">
            <v>CD</v>
          </cell>
        </row>
        <row r="10444">
          <cell r="F10444" t="str">
            <v>CD742032</v>
          </cell>
          <cell r="G10444">
            <v>42599</v>
          </cell>
          <cell r="H10444" t="str">
            <v>CD</v>
          </cell>
        </row>
        <row r="10445">
          <cell r="F10445" t="str">
            <v>CD741797</v>
          </cell>
          <cell r="G10445">
            <v>42599</v>
          </cell>
          <cell r="H10445" t="str">
            <v>CD</v>
          </cell>
        </row>
        <row r="10446">
          <cell r="F10446" t="str">
            <v>CD741692</v>
          </cell>
          <cell r="G10446">
            <v>42599</v>
          </cell>
          <cell r="H10446" t="str">
            <v>CD</v>
          </cell>
        </row>
        <row r="10447">
          <cell r="F10447" t="str">
            <v>CD741425</v>
          </cell>
          <cell r="G10447">
            <v>42599</v>
          </cell>
          <cell r="H10447" t="str">
            <v>CD</v>
          </cell>
        </row>
        <row r="10448">
          <cell r="F10448" t="str">
            <v>CD741413</v>
          </cell>
          <cell r="G10448">
            <v>42599</v>
          </cell>
          <cell r="H10448" t="str">
            <v>CD</v>
          </cell>
        </row>
        <row r="10449">
          <cell r="F10449" t="str">
            <v>CD741252</v>
          </cell>
          <cell r="G10449">
            <v>42599</v>
          </cell>
          <cell r="H10449" t="str">
            <v>CD</v>
          </cell>
        </row>
        <row r="10450">
          <cell r="F10450" t="str">
            <v>CD740977</v>
          </cell>
          <cell r="G10450">
            <v>42599</v>
          </cell>
          <cell r="H10450" t="str">
            <v>CD</v>
          </cell>
        </row>
        <row r="10451">
          <cell r="F10451" t="str">
            <v>CD740909</v>
          </cell>
          <cell r="G10451">
            <v>42599</v>
          </cell>
          <cell r="H10451" t="str">
            <v>CD</v>
          </cell>
        </row>
        <row r="10452">
          <cell r="F10452" t="str">
            <v>CD740831</v>
          </cell>
          <cell r="G10452">
            <v>42599</v>
          </cell>
          <cell r="H10452" t="str">
            <v>CD</v>
          </cell>
        </row>
        <row r="10453">
          <cell r="F10453" t="str">
            <v>CD740792</v>
          </cell>
          <cell r="G10453">
            <v>42599</v>
          </cell>
          <cell r="H10453" t="str">
            <v>CD</v>
          </cell>
        </row>
        <row r="10454">
          <cell r="F10454" t="str">
            <v>CD740753</v>
          </cell>
          <cell r="G10454">
            <v>42599</v>
          </cell>
          <cell r="H10454" t="str">
            <v>CD</v>
          </cell>
        </row>
        <row r="10455">
          <cell r="F10455" t="str">
            <v>CD740709</v>
          </cell>
          <cell r="G10455">
            <v>42599</v>
          </cell>
          <cell r="H10455" t="str">
            <v>CD</v>
          </cell>
        </row>
        <row r="10456">
          <cell r="F10456" t="str">
            <v>CD740663</v>
          </cell>
          <cell r="G10456">
            <v>42599</v>
          </cell>
          <cell r="H10456" t="str">
            <v>CD</v>
          </cell>
        </row>
        <row r="10457">
          <cell r="F10457" t="str">
            <v>CD740646</v>
          </cell>
          <cell r="G10457">
            <v>42599</v>
          </cell>
          <cell r="H10457" t="str">
            <v>CD</v>
          </cell>
        </row>
        <row r="10458">
          <cell r="F10458" t="str">
            <v>CD740637</v>
          </cell>
          <cell r="G10458">
            <v>42599</v>
          </cell>
          <cell r="H10458" t="str">
            <v>CD</v>
          </cell>
        </row>
        <row r="10459">
          <cell r="F10459" t="str">
            <v>CD740609</v>
          </cell>
          <cell r="G10459">
            <v>42599</v>
          </cell>
          <cell r="H10459" t="str">
            <v>CD</v>
          </cell>
        </row>
        <row r="10460">
          <cell r="F10460" t="str">
            <v>CD740551</v>
          </cell>
          <cell r="G10460">
            <v>42599</v>
          </cell>
          <cell r="H10460" t="str">
            <v>CD</v>
          </cell>
        </row>
        <row r="10461">
          <cell r="F10461" t="str">
            <v>CD740316</v>
          </cell>
          <cell r="G10461">
            <v>42599</v>
          </cell>
          <cell r="H10461" t="str">
            <v>CD</v>
          </cell>
        </row>
        <row r="10462">
          <cell r="F10462" t="str">
            <v>CD740144</v>
          </cell>
          <cell r="G10462">
            <v>42599</v>
          </cell>
          <cell r="H10462" t="str">
            <v>CD</v>
          </cell>
        </row>
        <row r="10463">
          <cell r="F10463" t="str">
            <v>CD740072</v>
          </cell>
          <cell r="G10463">
            <v>42599</v>
          </cell>
          <cell r="H10463" t="str">
            <v>CD</v>
          </cell>
        </row>
        <row r="10464">
          <cell r="F10464" t="str">
            <v>CD740063</v>
          </cell>
          <cell r="G10464">
            <v>42599</v>
          </cell>
          <cell r="H10464" t="str">
            <v>CD</v>
          </cell>
        </row>
        <row r="10465">
          <cell r="F10465" t="str">
            <v>CD739443</v>
          </cell>
          <cell r="G10465">
            <v>42599</v>
          </cell>
          <cell r="H10465" t="str">
            <v>CD</v>
          </cell>
        </row>
        <row r="10466">
          <cell r="F10466" t="str">
            <v>CD739348</v>
          </cell>
          <cell r="G10466">
            <v>42599</v>
          </cell>
          <cell r="H10466" t="str">
            <v>CD</v>
          </cell>
        </row>
        <row r="10467">
          <cell r="F10467" t="str">
            <v>CD739248</v>
          </cell>
          <cell r="G10467">
            <v>42599</v>
          </cell>
          <cell r="H10467" t="str">
            <v>CD</v>
          </cell>
        </row>
        <row r="10468">
          <cell r="F10468" t="str">
            <v>CD739143</v>
          </cell>
          <cell r="G10468">
            <v>42599</v>
          </cell>
          <cell r="H10468" t="str">
            <v>CD</v>
          </cell>
        </row>
        <row r="10469">
          <cell r="F10469" t="str">
            <v>CD739113</v>
          </cell>
          <cell r="G10469">
            <v>42599</v>
          </cell>
          <cell r="H10469" t="str">
            <v>CD</v>
          </cell>
        </row>
        <row r="10470">
          <cell r="F10470" t="str">
            <v>CD739105</v>
          </cell>
          <cell r="G10470">
            <v>42599</v>
          </cell>
          <cell r="H10470" t="str">
            <v>CD</v>
          </cell>
        </row>
        <row r="10471">
          <cell r="F10471" t="str">
            <v>CD739090</v>
          </cell>
          <cell r="G10471">
            <v>42599</v>
          </cell>
          <cell r="H10471" t="str">
            <v>CD</v>
          </cell>
        </row>
        <row r="10472">
          <cell r="F10472" t="str">
            <v>CD739005</v>
          </cell>
          <cell r="G10472">
            <v>42599</v>
          </cell>
          <cell r="H10472" t="str">
            <v>CD</v>
          </cell>
        </row>
        <row r="10473">
          <cell r="F10473" t="str">
            <v>CD738781</v>
          </cell>
          <cell r="G10473">
            <v>42599</v>
          </cell>
          <cell r="H10473" t="str">
            <v>CD</v>
          </cell>
        </row>
        <row r="10474">
          <cell r="F10474" t="str">
            <v>CD738768</v>
          </cell>
          <cell r="G10474">
            <v>42599</v>
          </cell>
          <cell r="H10474" t="str">
            <v>CD</v>
          </cell>
        </row>
        <row r="10475">
          <cell r="F10475" t="str">
            <v>CD738337</v>
          </cell>
          <cell r="G10475">
            <v>42599</v>
          </cell>
          <cell r="H10475" t="str">
            <v>CD</v>
          </cell>
        </row>
        <row r="10476">
          <cell r="F10476" t="str">
            <v>CD738251</v>
          </cell>
          <cell r="G10476">
            <v>42599</v>
          </cell>
          <cell r="H10476" t="str">
            <v>CD</v>
          </cell>
        </row>
        <row r="10477">
          <cell r="F10477" t="str">
            <v>CD738186</v>
          </cell>
          <cell r="G10477">
            <v>42599</v>
          </cell>
          <cell r="H10477" t="str">
            <v>CD</v>
          </cell>
        </row>
        <row r="10478">
          <cell r="F10478" t="str">
            <v>CD738099</v>
          </cell>
          <cell r="G10478">
            <v>42599</v>
          </cell>
          <cell r="H10478" t="str">
            <v>CD</v>
          </cell>
        </row>
        <row r="10479">
          <cell r="F10479" t="str">
            <v>CD738067</v>
          </cell>
          <cell r="G10479">
            <v>42599</v>
          </cell>
          <cell r="H10479" t="str">
            <v>CD</v>
          </cell>
        </row>
        <row r="10480">
          <cell r="F10480" t="str">
            <v>CD738064</v>
          </cell>
          <cell r="G10480">
            <v>42599</v>
          </cell>
          <cell r="H10480" t="str">
            <v>CD</v>
          </cell>
        </row>
        <row r="10481">
          <cell r="F10481" t="str">
            <v>CD737945</v>
          </cell>
          <cell r="G10481">
            <v>42599</v>
          </cell>
          <cell r="H10481" t="str">
            <v>CD</v>
          </cell>
        </row>
        <row r="10482">
          <cell r="F10482" t="str">
            <v>CD737932</v>
          </cell>
          <cell r="G10482">
            <v>42599</v>
          </cell>
          <cell r="H10482" t="str">
            <v>CD</v>
          </cell>
        </row>
        <row r="10483">
          <cell r="F10483" t="str">
            <v>CD737926</v>
          </cell>
          <cell r="G10483">
            <v>42599</v>
          </cell>
          <cell r="H10483" t="str">
            <v>CD</v>
          </cell>
        </row>
        <row r="10484">
          <cell r="F10484" t="str">
            <v>CD737813</v>
          </cell>
          <cell r="G10484">
            <v>42599</v>
          </cell>
          <cell r="H10484" t="str">
            <v>CD</v>
          </cell>
        </row>
        <row r="10485">
          <cell r="F10485" t="str">
            <v>CD737731</v>
          </cell>
          <cell r="G10485">
            <v>42599</v>
          </cell>
          <cell r="H10485" t="str">
            <v>CD</v>
          </cell>
        </row>
        <row r="10486">
          <cell r="F10486" t="str">
            <v>CD737591</v>
          </cell>
          <cell r="G10486">
            <v>42599</v>
          </cell>
          <cell r="H10486" t="str">
            <v>CD</v>
          </cell>
        </row>
        <row r="10487">
          <cell r="F10487" t="str">
            <v>CD738056</v>
          </cell>
          <cell r="G10487">
            <v>42599</v>
          </cell>
          <cell r="H10487" t="str">
            <v>CD</v>
          </cell>
        </row>
        <row r="10488">
          <cell r="F10488" t="str">
            <v>CD738184</v>
          </cell>
          <cell r="G10488">
            <v>42599</v>
          </cell>
          <cell r="H10488" t="str">
            <v>CD</v>
          </cell>
        </row>
        <row r="10489">
          <cell r="F10489" t="str">
            <v>CD738714</v>
          </cell>
          <cell r="G10489">
            <v>42599</v>
          </cell>
          <cell r="H10489" t="str">
            <v>CD</v>
          </cell>
        </row>
        <row r="10490">
          <cell r="F10490" t="str">
            <v>CD739850</v>
          </cell>
          <cell r="G10490">
            <v>42599</v>
          </cell>
          <cell r="H10490" t="str">
            <v>CD</v>
          </cell>
        </row>
        <row r="10491">
          <cell r="F10491" t="str">
            <v>CD740154</v>
          </cell>
          <cell r="G10491">
            <v>42599</v>
          </cell>
          <cell r="H10491" t="str">
            <v>CD</v>
          </cell>
        </row>
        <row r="10492">
          <cell r="F10492" t="str">
            <v>CD739198</v>
          </cell>
          <cell r="G10492">
            <v>42599</v>
          </cell>
          <cell r="H10492" t="str">
            <v>CD</v>
          </cell>
        </row>
        <row r="10493">
          <cell r="F10493" t="str">
            <v>CD740750</v>
          </cell>
          <cell r="G10493">
            <v>42599</v>
          </cell>
          <cell r="H10493" t="str">
            <v>CD</v>
          </cell>
        </row>
        <row r="10494">
          <cell r="F10494" t="str">
            <v>CD740886</v>
          </cell>
          <cell r="G10494">
            <v>42599</v>
          </cell>
          <cell r="H10494" t="str">
            <v>CD</v>
          </cell>
        </row>
        <row r="10495">
          <cell r="F10495" t="str">
            <v>CD741788</v>
          </cell>
          <cell r="G10495">
            <v>42599</v>
          </cell>
          <cell r="H10495" t="str">
            <v>CD</v>
          </cell>
        </row>
        <row r="10496">
          <cell r="F10496" t="str">
            <v>CD742056</v>
          </cell>
          <cell r="G10496">
            <v>42599</v>
          </cell>
          <cell r="H10496" t="str">
            <v>CD</v>
          </cell>
        </row>
        <row r="10497">
          <cell r="F10497" t="str">
            <v>CD741345</v>
          </cell>
          <cell r="G10497">
            <v>42599</v>
          </cell>
          <cell r="H10497" t="str">
            <v>CD</v>
          </cell>
        </row>
        <row r="10498">
          <cell r="F10498" t="str">
            <v>CH80486</v>
          </cell>
          <cell r="G10498">
            <v>42599</v>
          </cell>
          <cell r="H10498" t="str">
            <v>CH</v>
          </cell>
        </row>
        <row r="10499">
          <cell r="F10499" t="str">
            <v>CH80453</v>
          </cell>
          <cell r="G10499">
            <v>42599</v>
          </cell>
          <cell r="H10499" t="str">
            <v>CH</v>
          </cell>
        </row>
        <row r="10500">
          <cell r="F10500" t="str">
            <v>CH80404</v>
          </cell>
          <cell r="G10500">
            <v>42599</v>
          </cell>
          <cell r="H10500" t="str">
            <v>CH</v>
          </cell>
        </row>
        <row r="10501">
          <cell r="F10501" t="str">
            <v>CH80392</v>
          </cell>
          <cell r="G10501">
            <v>42599</v>
          </cell>
          <cell r="H10501" t="str">
            <v>CH</v>
          </cell>
        </row>
        <row r="10502">
          <cell r="F10502" t="str">
            <v>CH80300</v>
          </cell>
          <cell r="G10502">
            <v>42599</v>
          </cell>
          <cell r="H10502" t="str">
            <v>CH</v>
          </cell>
        </row>
        <row r="10503">
          <cell r="F10503" t="str">
            <v>CH80115</v>
          </cell>
          <cell r="G10503">
            <v>42599</v>
          </cell>
          <cell r="H10503" t="str">
            <v>CH</v>
          </cell>
        </row>
        <row r="10504">
          <cell r="F10504" t="str">
            <v>CH80049</v>
          </cell>
          <cell r="G10504">
            <v>42599</v>
          </cell>
          <cell r="H10504" t="str">
            <v>CH</v>
          </cell>
        </row>
        <row r="10505">
          <cell r="F10505" t="str">
            <v>CH79992</v>
          </cell>
          <cell r="G10505">
            <v>42599</v>
          </cell>
          <cell r="H10505" t="str">
            <v>CH</v>
          </cell>
        </row>
        <row r="10506">
          <cell r="F10506" t="str">
            <v>CD747443</v>
          </cell>
          <cell r="G10506">
            <v>42599</v>
          </cell>
          <cell r="H10506" t="str">
            <v>CD</v>
          </cell>
        </row>
        <row r="10507">
          <cell r="F10507" t="str">
            <v>CD747378</v>
          </cell>
          <cell r="G10507">
            <v>42599</v>
          </cell>
          <cell r="H10507" t="str">
            <v>CD</v>
          </cell>
        </row>
        <row r="10508">
          <cell r="F10508" t="str">
            <v>CD747062</v>
          </cell>
          <cell r="G10508">
            <v>42599</v>
          </cell>
          <cell r="H10508" t="str">
            <v>CD</v>
          </cell>
        </row>
        <row r="10509">
          <cell r="F10509" t="str">
            <v>CD746984</v>
          </cell>
          <cell r="G10509">
            <v>42599</v>
          </cell>
          <cell r="H10509" t="str">
            <v>CD</v>
          </cell>
        </row>
        <row r="10510">
          <cell r="F10510" t="str">
            <v>CD746950</v>
          </cell>
          <cell r="G10510">
            <v>42599</v>
          </cell>
          <cell r="H10510" t="str">
            <v>CD</v>
          </cell>
        </row>
        <row r="10511">
          <cell r="F10511" t="str">
            <v>CD746920</v>
          </cell>
          <cell r="G10511">
            <v>42599</v>
          </cell>
          <cell r="H10511" t="str">
            <v>CD</v>
          </cell>
        </row>
        <row r="10512">
          <cell r="F10512" t="str">
            <v>CD746744</v>
          </cell>
          <cell r="G10512">
            <v>42599</v>
          </cell>
          <cell r="H10512" t="str">
            <v>CD</v>
          </cell>
        </row>
        <row r="10513">
          <cell r="F10513" t="str">
            <v>CD746667</v>
          </cell>
          <cell r="G10513">
            <v>42599</v>
          </cell>
          <cell r="H10513" t="str">
            <v>CD</v>
          </cell>
        </row>
        <row r="10514">
          <cell r="F10514" t="str">
            <v>CD746523</v>
          </cell>
          <cell r="G10514">
            <v>42599</v>
          </cell>
          <cell r="H10514" t="str">
            <v>CD</v>
          </cell>
        </row>
        <row r="10515">
          <cell r="F10515" t="str">
            <v>CD746424</v>
          </cell>
          <cell r="G10515">
            <v>42599</v>
          </cell>
          <cell r="H10515" t="str">
            <v>CD</v>
          </cell>
        </row>
        <row r="10516">
          <cell r="F10516" t="str">
            <v>CD745620</v>
          </cell>
          <cell r="G10516">
            <v>42599</v>
          </cell>
          <cell r="H10516" t="str">
            <v>CD</v>
          </cell>
        </row>
        <row r="10517">
          <cell r="F10517" t="str">
            <v>CD745539</v>
          </cell>
          <cell r="G10517">
            <v>42599</v>
          </cell>
          <cell r="H10517" t="str">
            <v>CD</v>
          </cell>
        </row>
        <row r="10518">
          <cell r="F10518" t="str">
            <v>CD745533</v>
          </cell>
          <cell r="G10518">
            <v>42599</v>
          </cell>
          <cell r="H10518" t="str">
            <v>CD</v>
          </cell>
        </row>
        <row r="10519">
          <cell r="F10519" t="str">
            <v>CD744977</v>
          </cell>
          <cell r="G10519">
            <v>42599</v>
          </cell>
          <cell r="H10519" t="str">
            <v>CD</v>
          </cell>
        </row>
        <row r="10520">
          <cell r="F10520" t="str">
            <v>CD744875</v>
          </cell>
          <cell r="G10520">
            <v>42599</v>
          </cell>
          <cell r="H10520" t="str">
            <v>CD</v>
          </cell>
        </row>
        <row r="10521">
          <cell r="F10521" t="str">
            <v>CD744692</v>
          </cell>
          <cell r="G10521">
            <v>42599</v>
          </cell>
          <cell r="H10521" t="str">
            <v>CD</v>
          </cell>
        </row>
        <row r="10522">
          <cell r="F10522" t="str">
            <v>CD744662</v>
          </cell>
          <cell r="G10522">
            <v>42599</v>
          </cell>
          <cell r="H10522" t="str">
            <v>CD</v>
          </cell>
        </row>
        <row r="10523">
          <cell r="F10523" t="str">
            <v>CD744559</v>
          </cell>
          <cell r="G10523">
            <v>42599</v>
          </cell>
          <cell r="H10523" t="str">
            <v>CD</v>
          </cell>
        </row>
        <row r="10524">
          <cell r="F10524" t="str">
            <v>CD744556</v>
          </cell>
          <cell r="G10524">
            <v>42599</v>
          </cell>
          <cell r="H10524" t="str">
            <v>CD</v>
          </cell>
        </row>
        <row r="10525">
          <cell r="F10525" t="str">
            <v>CD744547</v>
          </cell>
          <cell r="G10525">
            <v>42599</v>
          </cell>
          <cell r="H10525" t="str">
            <v>CD</v>
          </cell>
        </row>
        <row r="10526">
          <cell r="F10526" t="str">
            <v>CD744356</v>
          </cell>
          <cell r="G10526">
            <v>42599</v>
          </cell>
          <cell r="H10526" t="str">
            <v>CD</v>
          </cell>
        </row>
        <row r="10527">
          <cell r="F10527" t="str">
            <v>CD744352</v>
          </cell>
          <cell r="G10527">
            <v>42599</v>
          </cell>
          <cell r="H10527" t="str">
            <v>CD</v>
          </cell>
        </row>
        <row r="10528">
          <cell r="F10528" t="str">
            <v>CD744252</v>
          </cell>
          <cell r="G10528">
            <v>42599</v>
          </cell>
          <cell r="H10528" t="str">
            <v>CD</v>
          </cell>
        </row>
        <row r="10529">
          <cell r="F10529" t="str">
            <v>CD743964</v>
          </cell>
          <cell r="G10529">
            <v>42599</v>
          </cell>
          <cell r="H10529" t="str">
            <v>CD</v>
          </cell>
        </row>
        <row r="10530">
          <cell r="F10530" t="str">
            <v>CD743887</v>
          </cell>
          <cell r="G10530">
            <v>42599</v>
          </cell>
          <cell r="H10530" t="str">
            <v>CD</v>
          </cell>
        </row>
        <row r="10531">
          <cell r="F10531" t="str">
            <v>CD743864</v>
          </cell>
          <cell r="G10531">
            <v>42599</v>
          </cell>
          <cell r="H10531" t="str">
            <v>CD</v>
          </cell>
        </row>
        <row r="10532">
          <cell r="F10532" t="str">
            <v>CD743383</v>
          </cell>
          <cell r="G10532">
            <v>42599</v>
          </cell>
          <cell r="H10532" t="str">
            <v>CD</v>
          </cell>
        </row>
        <row r="10533">
          <cell r="F10533" t="str">
            <v>CD743340</v>
          </cell>
          <cell r="G10533">
            <v>42599</v>
          </cell>
          <cell r="H10533" t="str">
            <v>CD</v>
          </cell>
        </row>
        <row r="10534">
          <cell r="F10534" t="str">
            <v>CD743326</v>
          </cell>
          <cell r="G10534">
            <v>42599</v>
          </cell>
          <cell r="H10534" t="str">
            <v>CD</v>
          </cell>
        </row>
        <row r="10535">
          <cell r="F10535" t="str">
            <v>CD743161</v>
          </cell>
          <cell r="G10535">
            <v>42599</v>
          </cell>
          <cell r="H10535" t="str">
            <v>CD</v>
          </cell>
        </row>
        <row r="10536">
          <cell r="F10536" t="str">
            <v>CD743110</v>
          </cell>
          <cell r="G10536">
            <v>42599</v>
          </cell>
          <cell r="H10536" t="str">
            <v>CD</v>
          </cell>
        </row>
        <row r="10537">
          <cell r="F10537" t="str">
            <v>CD742877</v>
          </cell>
          <cell r="G10537">
            <v>42599</v>
          </cell>
          <cell r="H10537" t="str">
            <v>CD</v>
          </cell>
        </row>
        <row r="10538">
          <cell r="F10538" t="str">
            <v>CD742839</v>
          </cell>
          <cell r="G10538">
            <v>42599</v>
          </cell>
          <cell r="H10538" t="str">
            <v>CD</v>
          </cell>
        </row>
        <row r="10539">
          <cell r="F10539" t="str">
            <v>CD742435</v>
          </cell>
          <cell r="G10539">
            <v>42599</v>
          </cell>
          <cell r="H10539" t="str">
            <v>CD</v>
          </cell>
        </row>
        <row r="10540">
          <cell r="F10540" t="str">
            <v>CD742369</v>
          </cell>
          <cell r="G10540">
            <v>42599</v>
          </cell>
          <cell r="H10540" t="str">
            <v>CD</v>
          </cell>
        </row>
        <row r="10541">
          <cell r="F10541" t="str">
            <v>CD742324</v>
          </cell>
          <cell r="G10541">
            <v>42599</v>
          </cell>
          <cell r="H10541" t="str">
            <v>CD</v>
          </cell>
        </row>
        <row r="10542">
          <cell r="F10542" t="str">
            <v>CD742172</v>
          </cell>
          <cell r="G10542">
            <v>42599</v>
          </cell>
          <cell r="H10542" t="str">
            <v>CD</v>
          </cell>
        </row>
        <row r="10543">
          <cell r="F10543" t="str">
            <v>CD742165</v>
          </cell>
          <cell r="G10543">
            <v>42599</v>
          </cell>
          <cell r="H10543" t="str">
            <v>CD</v>
          </cell>
        </row>
        <row r="10544">
          <cell r="F10544" t="str">
            <v>CD742120</v>
          </cell>
          <cell r="G10544">
            <v>42599</v>
          </cell>
          <cell r="H10544" t="str">
            <v>CD</v>
          </cell>
        </row>
        <row r="10545">
          <cell r="F10545" t="str">
            <v>CD742113</v>
          </cell>
          <cell r="G10545">
            <v>42599</v>
          </cell>
          <cell r="H10545" t="str">
            <v>CD</v>
          </cell>
        </row>
        <row r="10546">
          <cell r="F10546" t="str">
            <v>CH80298</v>
          </cell>
          <cell r="G10546">
            <v>42599</v>
          </cell>
          <cell r="H10546" t="str">
            <v>CH</v>
          </cell>
        </row>
        <row r="10547">
          <cell r="F10547" t="str">
            <v>CD746676</v>
          </cell>
          <cell r="G10547">
            <v>42599</v>
          </cell>
          <cell r="H10547" t="str">
            <v>CD</v>
          </cell>
        </row>
        <row r="10548">
          <cell r="F10548" t="str">
            <v>CH80426</v>
          </cell>
          <cell r="G10548">
            <v>42599</v>
          </cell>
          <cell r="H10548" t="str">
            <v>CH</v>
          </cell>
        </row>
        <row r="10549">
          <cell r="F10549" t="str">
            <v>CD744250</v>
          </cell>
          <cell r="G10549">
            <v>42599</v>
          </cell>
          <cell r="H10549" t="str">
            <v>CD</v>
          </cell>
        </row>
        <row r="10550">
          <cell r="F10550" t="str">
            <v>CD744988</v>
          </cell>
          <cell r="G10550">
            <v>42599</v>
          </cell>
          <cell r="H10550" t="str">
            <v>CD</v>
          </cell>
        </row>
        <row r="10551">
          <cell r="F10551" t="str">
            <v>CH79990</v>
          </cell>
          <cell r="G10551">
            <v>42599</v>
          </cell>
          <cell r="H10551" t="str">
            <v>CH</v>
          </cell>
        </row>
        <row r="10552">
          <cell r="F10552" t="str">
            <v>CD746411</v>
          </cell>
          <cell r="G10552">
            <v>42599</v>
          </cell>
          <cell r="H10552" t="str">
            <v>CD</v>
          </cell>
        </row>
        <row r="10553">
          <cell r="F10553" t="str">
            <v>CD744434</v>
          </cell>
          <cell r="G10553">
            <v>42599</v>
          </cell>
          <cell r="H10553" t="str">
            <v>CD</v>
          </cell>
        </row>
        <row r="10554">
          <cell r="F10554" t="str">
            <v>CD742801</v>
          </cell>
          <cell r="G10554">
            <v>42599</v>
          </cell>
          <cell r="H10554" t="str">
            <v>CD</v>
          </cell>
        </row>
        <row r="10555">
          <cell r="F10555" t="str">
            <v>CD743421</v>
          </cell>
          <cell r="G10555">
            <v>42599</v>
          </cell>
          <cell r="H10555" t="str">
            <v>CD</v>
          </cell>
        </row>
        <row r="10556">
          <cell r="F10556" t="str">
            <v>CD743496</v>
          </cell>
          <cell r="G10556">
            <v>42599</v>
          </cell>
          <cell r="H10556" t="str">
            <v>CD</v>
          </cell>
        </row>
        <row r="10557">
          <cell r="F10557" t="str">
            <v>CD741206</v>
          </cell>
          <cell r="G10557">
            <v>42599</v>
          </cell>
          <cell r="H10557" t="str">
            <v>CD</v>
          </cell>
        </row>
        <row r="10558">
          <cell r="F10558" t="str">
            <v>CD741203</v>
          </cell>
          <cell r="G10558">
            <v>42599</v>
          </cell>
          <cell r="H10558" t="str">
            <v>CD</v>
          </cell>
        </row>
        <row r="10559">
          <cell r="F10559" t="str">
            <v>CD741191</v>
          </cell>
          <cell r="G10559">
            <v>42599</v>
          </cell>
          <cell r="H10559" t="str">
            <v>CD</v>
          </cell>
        </row>
        <row r="10560">
          <cell r="F10560" t="str">
            <v>CD739974</v>
          </cell>
          <cell r="G10560">
            <v>42599</v>
          </cell>
          <cell r="H10560" t="str">
            <v>CD</v>
          </cell>
        </row>
        <row r="10561">
          <cell r="F10561" t="str">
            <v>CD739973</v>
          </cell>
          <cell r="G10561">
            <v>42599</v>
          </cell>
          <cell r="H10561" t="str">
            <v>CD</v>
          </cell>
        </row>
        <row r="10562">
          <cell r="F10562" t="str">
            <v>CD739971</v>
          </cell>
          <cell r="G10562">
            <v>42599</v>
          </cell>
          <cell r="H10562" t="str">
            <v>CD</v>
          </cell>
        </row>
        <row r="10563">
          <cell r="F10563" t="str">
            <v>CD738274</v>
          </cell>
          <cell r="G10563">
            <v>42599</v>
          </cell>
          <cell r="H10563" t="str">
            <v>CD</v>
          </cell>
        </row>
        <row r="10564">
          <cell r="F10564" t="str">
            <v>CD738220</v>
          </cell>
          <cell r="G10564">
            <v>42599</v>
          </cell>
          <cell r="H10564" t="str">
            <v>CD</v>
          </cell>
        </row>
        <row r="10565">
          <cell r="F10565" t="str">
            <v>CD736726</v>
          </cell>
          <cell r="G10565">
            <v>42599</v>
          </cell>
          <cell r="H10565" t="str">
            <v>CD</v>
          </cell>
        </row>
        <row r="10566">
          <cell r="F10566" t="str">
            <v>CD735926</v>
          </cell>
          <cell r="G10566">
            <v>42599</v>
          </cell>
          <cell r="H10566" t="str">
            <v>CD</v>
          </cell>
        </row>
        <row r="10567">
          <cell r="F10567" t="str">
            <v>CD735516</v>
          </cell>
          <cell r="G10567">
            <v>42599</v>
          </cell>
          <cell r="H10567" t="str">
            <v>CD</v>
          </cell>
        </row>
        <row r="10568">
          <cell r="F10568" t="str">
            <v>CD738368</v>
          </cell>
          <cell r="G10568">
            <v>42599</v>
          </cell>
          <cell r="H10568" t="str">
            <v>CD</v>
          </cell>
        </row>
        <row r="10569">
          <cell r="F10569" t="str">
            <v>CD740334</v>
          </cell>
          <cell r="G10569">
            <v>42599</v>
          </cell>
          <cell r="H10569" t="str">
            <v>CD</v>
          </cell>
        </row>
        <row r="10570">
          <cell r="F10570" t="str">
            <v>CD745716</v>
          </cell>
          <cell r="G10570">
            <v>42599</v>
          </cell>
          <cell r="H10570" t="str">
            <v>CD</v>
          </cell>
        </row>
        <row r="10571">
          <cell r="F10571" t="str">
            <v>CD743401</v>
          </cell>
          <cell r="G10571">
            <v>42599</v>
          </cell>
          <cell r="H10571" t="str">
            <v>CD</v>
          </cell>
        </row>
        <row r="10572">
          <cell r="F10572" t="str">
            <v>CD741766</v>
          </cell>
          <cell r="G10572">
            <v>42599</v>
          </cell>
          <cell r="H10572" t="str">
            <v>CD</v>
          </cell>
        </row>
        <row r="10573">
          <cell r="F10573" t="str">
            <v>CD735992</v>
          </cell>
          <cell r="G10573">
            <v>42599</v>
          </cell>
          <cell r="H10573" t="str">
            <v>CD</v>
          </cell>
        </row>
        <row r="10574">
          <cell r="F10574" t="str">
            <v>CD735230</v>
          </cell>
          <cell r="G10574">
            <v>42599</v>
          </cell>
          <cell r="H10574" t="str">
            <v>CD</v>
          </cell>
        </row>
        <row r="10575">
          <cell r="F10575" t="str">
            <v>CD734894</v>
          </cell>
          <cell r="G10575">
            <v>42599</v>
          </cell>
          <cell r="H10575" t="str">
            <v>CD</v>
          </cell>
        </row>
        <row r="10576">
          <cell r="F10576" t="str">
            <v>CD733326</v>
          </cell>
          <cell r="G10576">
            <v>42599</v>
          </cell>
          <cell r="H10576" t="str">
            <v>CD</v>
          </cell>
        </row>
        <row r="10577">
          <cell r="F10577" t="str">
            <v>CD743718</v>
          </cell>
          <cell r="G10577">
            <v>42599</v>
          </cell>
          <cell r="H10577" t="str">
            <v>CD</v>
          </cell>
        </row>
        <row r="10578">
          <cell r="F10578" t="str">
            <v>CD735657</v>
          </cell>
          <cell r="G10578">
            <v>42599</v>
          </cell>
          <cell r="H10578" t="str">
            <v>CD</v>
          </cell>
        </row>
        <row r="10579">
          <cell r="F10579" t="str">
            <v>CD735654</v>
          </cell>
          <cell r="G10579">
            <v>42599</v>
          </cell>
          <cell r="H10579" t="str">
            <v>CD</v>
          </cell>
        </row>
        <row r="10580">
          <cell r="F10580" t="str">
            <v>CD735648</v>
          </cell>
          <cell r="G10580">
            <v>42599</v>
          </cell>
          <cell r="H10580" t="str">
            <v>CD</v>
          </cell>
        </row>
        <row r="10581">
          <cell r="F10581" t="str">
            <v>CD736388</v>
          </cell>
          <cell r="G10581">
            <v>42599</v>
          </cell>
          <cell r="H10581" t="str">
            <v>CD</v>
          </cell>
        </row>
        <row r="10582">
          <cell r="F10582" t="str">
            <v>CD746778</v>
          </cell>
          <cell r="G10582">
            <v>42599</v>
          </cell>
          <cell r="H10582" t="str">
            <v>CD</v>
          </cell>
        </row>
        <row r="10583">
          <cell r="F10583" t="str">
            <v>CD739947</v>
          </cell>
          <cell r="G10583">
            <v>42599</v>
          </cell>
          <cell r="H10583" t="str">
            <v>CD</v>
          </cell>
        </row>
        <row r="10584">
          <cell r="F10584" t="str">
            <v>CD736591</v>
          </cell>
          <cell r="G10584">
            <v>42599</v>
          </cell>
          <cell r="H10584" t="str">
            <v>CD</v>
          </cell>
        </row>
        <row r="10585">
          <cell r="F10585" t="str">
            <v>CD735710</v>
          </cell>
          <cell r="G10585">
            <v>42599</v>
          </cell>
          <cell r="H10585" t="str">
            <v>CD</v>
          </cell>
        </row>
        <row r="10586">
          <cell r="F10586" t="str">
            <v>CD733958</v>
          </cell>
          <cell r="G10586">
            <v>42599</v>
          </cell>
          <cell r="H10586" t="str">
            <v>CD</v>
          </cell>
        </row>
        <row r="10587">
          <cell r="F10587" t="str">
            <v>CD725830</v>
          </cell>
          <cell r="G10587">
            <v>42599</v>
          </cell>
          <cell r="H10587" t="str">
            <v>CD</v>
          </cell>
        </row>
        <row r="10588">
          <cell r="F10588" t="str">
            <v>CD723078</v>
          </cell>
          <cell r="G10588">
            <v>42599</v>
          </cell>
          <cell r="H10588" t="str">
            <v>CD</v>
          </cell>
        </row>
        <row r="10589">
          <cell r="F10589" t="str">
            <v>CD729982</v>
          </cell>
          <cell r="G10589">
            <v>42599</v>
          </cell>
          <cell r="H10589" t="str">
            <v>CD</v>
          </cell>
        </row>
        <row r="10590">
          <cell r="F10590" t="str">
            <v>CD743961</v>
          </cell>
          <cell r="G10590">
            <v>42599</v>
          </cell>
          <cell r="H10590" t="str">
            <v>CD</v>
          </cell>
        </row>
        <row r="10591">
          <cell r="F10591" t="str">
            <v>CD745596</v>
          </cell>
          <cell r="G10591">
            <v>42599</v>
          </cell>
          <cell r="H10591" t="str">
            <v>CD</v>
          </cell>
        </row>
        <row r="10592">
          <cell r="F10592" t="str">
            <v>CD738386</v>
          </cell>
          <cell r="G10592">
            <v>42599</v>
          </cell>
          <cell r="H10592" t="str">
            <v>CD</v>
          </cell>
        </row>
        <row r="10593">
          <cell r="F10593" t="str">
            <v>CD739169</v>
          </cell>
          <cell r="G10593">
            <v>42599</v>
          </cell>
          <cell r="H10593" t="str">
            <v>CD</v>
          </cell>
        </row>
        <row r="10594">
          <cell r="F10594" t="str">
            <v>CD739938</v>
          </cell>
          <cell r="G10594">
            <v>42599</v>
          </cell>
          <cell r="H10594" t="str">
            <v>CD</v>
          </cell>
        </row>
        <row r="10595">
          <cell r="F10595" t="str">
            <v>CD740219</v>
          </cell>
          <cell r="G10595">
            <v>42599</v>
          </cell>
          <cell r="H10595" t="str">
            <v>CD</v>
          </cell>
        </row>
        <row r="10596">
          <cell r="F10596" t="str">
            <v>CD741836</v>
          </cell>
          <cell r="G10596">
            <v>42599</v>
          </cell>
          <cell r="H10596" t="str">
            <v>CD</v>
          </cell>
        </row>
        <row r="10597">
          <cell r="F10597" t="str">
            <v>CD742173</v>
          </cell>
          <cell r="G10597">
            <v>42599</v>
          </cell>
          <cell r="H10597" t="str">
            <v>CD</v>
          </cell>
        </row>
        <row r="10598">
          <cell r="F10598" t="str">
            <v>CD741561</v>
          </cell>
          <cell r="G10598">
            <v>42599</v>
          </cell>
          <cell r="H10598" t="str">
            <v>CD</v>
          </cell>
        </row>
        <row r="10599">
          <cell r="F10599" t="str">
            <v>CD739770</v>
          </cell>
          <cell r="G10599">
            <v>42599</v>
          </cell>
          <cell r="H10599" t="str">
            <v>CD</v>
          </cell>
        </row>
        <row r="10600">
          <cell r="F10600" t="str">
            <v>CD738953</v>
          </cell>
          <cell r="G10600">
            <v>42599</v>
          </cell>
          <cell r="H10600" t="str">
            <v>CD</v>
          </cell>
        </row>
        <row r="10601">
          <cell r="F10601" t="str">
            <v>CD742751</v>
          </cell>
          <cell r="G10601">
            <v>42599</v>
          </cell>
          <cell r="H10601" t="str">
            <v>CD</v>
          </cell>
        </row>
        <row r="10602">
          <cell r="F10602" t="str">
            <v>CD743075</v>
          </cell>
          <cell r="G10602">
            <v>42599</v>
          </cell>
          <cell r="H10602" t="str">
            <v>CD</v>
          </cell>
        </row>
        <row r="10603">
          <cell r="F10603" t="str">
            <v>CD744140</v>
          </cell>
          <cell r="G10603">
            <v>42599</v>
          </cell>
          <cell r="H10603" t="str">
            <v>CD</v>
          </cell>
        </row>
        <row r="10604">
          <cell r="F10604" t="str">
            <v>CD738951</v>
          </cell>
          <cell r="G10604">
            <v>42599</v>
          </cell>
          <cell r="H10604" t="str">
            <v>CD</v>
          </cell>
        </row>
        <row r="10605">
          <cell r="F10605" t="str">
            <v>CD737822</v>
          </cell>
          <cell r="G10605">
            <v>42599</v>
          </cell>
          <cell r="H10605" t="str">
            <v>CD</v>
          </cell>
        </row>
        <row r="10606">
          <cell r="F10606" t="str">
            <v>CD737761</v>
          </cell>
          <cell r="G10606">
            <v>42599</v>
          </cell>
          <cell r="H10606" t="str">
            <v>CD</v>
          </cell>
        </row>
        <row r="10607">
          <cell r="F10607" t="str">
            <v>CD738709</v>
          </cell>
          <cell r="G10607">
            <v>42599</v>
          </cell>
          <cell r="H10607" t="str">
            <v>CD</v>
          </cell>
        </row>
        <row r="10608">
          <cell r="F10608" t="str">
            <v>CD745813</v>
          </cell>
          <cell r="G10608">
            <v>42599</v>
          </cell>
          <cell r="H10608" t="str">
            <v>CD</v>
          </cell>
        </row>
        <row r="10609">
          <cell r="F10609" t="str">
            <v>CD743141</v>
          </cell>
          <cell r="G10609">
            <v>42599</v>
          </cell>
          <cell r="H10609" t="str">
            <v>CD</v>
          </cell>
        </row>
        <row r="10610">
          <cell r="F10610" t="str">
            <v>CD742401</v>
          </cell>
          <cell r="G10610">
            <v>42599</v>
          </cell>
          <cell r="H10610" t="str">
            <v>CD</v>
          </cell>
        </row>
        <row r="10611">
          <cell r="F10611" t="str">
            <v>CD742245</v>
          </cell>
          <cell r="G10611">
            <v>42599</v>
          </cell>
          <cell r="H10611" t="str">
            <v>CD</v>
          </cell>
        </row>
        <row r="10612">
          <cell r="F10612" t="str">
            <v>CD741463</v>
          </cell>
          <cell r="G10612">
            <v>42599</v>
          </cell>
          <cell r="H10612" t="str">
            <v>CD</v>
          </cell>
        </row>
        <row r="10613">
          <cell r="F10613" t="str">
            <v>CD739613</v>
          </cell>
          <cell r="G10613">
            <v>42599</v>
          </cell>
          <cell r="H10613" t="str">
            <v>CD</v>
          </cell>
        </row>
        <row r="10614">
          <cell r="F10614" t="str">
            <v>CD738810</v>
          </cell>
          <cell r="G10614">
            <v>42599</v>
          </cell>
          <cell r="H10614" t="str">
            <v>CD</v>
          </cell>
        </row>
        <row r="10615">
          <cell r="F10615" t="str">
            <v>CD738201</v>
          </cell>
          <cell r="G10615">
            <v>42599</v>
          </cell>
          <cell r="H10615" t="str">
            <v>CD</v>
          </cell>
        </row>
        <row r="10616">
          <cell r="F10616" t="str">
            <v>CD738024</v>
          </cell>
          <cell r="G10616">
            <v>42599</v>
          </cell>
          <cell r="H10616" t="str">
            <v>CD</v>
          </cell>
        </row>
        <row r="10617">
          <cell r="F10617" t="str">
            <v>CD740733</v>
          </cell>
          <cell r="G10617">
            <v>42599</v>
          </cell>
          <cell r="H10617" t="str">
            <v>CD</v>
          </cell>
        </row>
        <row r="10618">
          <cell r="F10618" t="str">
            <v>PR70020</v>
          </cell>
          <cell r="G10618">
            <v>42599</v>
          </cell>
          <cell r="H10618" t="str">
            <v>PR</v>
          </cell>
        </row>
        <row r="10619">
          <cell r="F10619" t="str">
            <v>CD738411</v>
          </cell>
          <cell r="G10619">
            <v>42599</v>
          </cell>
          <cell r="H10619" t="str">
            <v>CD</v>
          </cell>
        </row>
        <row r="10620">
          <cell r="F10620" t="str">
            <v>CH80031</v>
          </cell>
          <cell r="G10620">
            <v>42599</v>
          </cell>
          <cell r="H10620" t="str">
            <v>CH</v>
          </cell>
        </row>
        <row r="10621">
          <cell r="F10621" t="str">
            <v>CD740844</v>
          </cell>
          <cell r="G10621">
            <v>42599</v>
          </cell>
          <cell r="H10621" t="str">
            <v>CD</v>
          </cell>
        </row>
        <row r="10622">
          <cell r="F10622" t="str">
            <v>CD741099</v>
          </cell>
          <cell r="G10622">
            <v>42599</v>
          </cell>
          <cell r="H10622" t="str">
            <v>CD</v>
          </cell>
        </row>
        <row r="10623">
          <cell r="F10623" t="str">
            <v>CD718807</v>
          </cell>
          <cell r="G10623">
            <v>42599</v>
          </cell>
          <cell r="H10623" t="str">
            <v>CD</v>
          </cell>
        </row>
        <row r="10624">
          <cell r="F10624" t="str">
            <v>CD735392</v>
          </cell>
          <cell r="G10624">
            <v>42599</v>
          </cell>
          <cell r="H10624" t="str">
            <v>CD</v>
          </cell>
        </row>
        <row r="10625">
          <cell r="F10625" t="str">
            <v>CD732932</v>
          </cell>
          <cell r="G10625">
            <v>42599</v>
          </cell>
          <cell r="H10625" t="str">
            <v>CD</v>
          </cell>
        </row>
        <row r="10626">
          <cell r="F10626" t="str">
            <v>CD720183</v>
          </cell>
          <cell r="G10626">
            <v>42599</v>
          </cell>
          <cell r="H10626" t="str">
            <v>CD</v>
          </cell>
        </row>
        <row r="10627">
          <cell r="F10627" t="str">
            <v>CD732271</v>
          </cell>
          <cell r="G10627">
            <v>42599</v>
          </cell>
          <cell r="H10627" t="str">
            <v>CD</v>
          </cell>
        </row>
        <row r="10628">
          <cell r="F10628" t="str">
            <v>CD735759</v>
          </cell>
          <cell r="G10628">
            <v>42599</v>
          </cell>
          <cell r="H10628" t="str">
            <v>CD</v>
          </cell>
        </row>
        <row r="10629">
          <cell r="F10629" t="str">
            <v>CD746027</v>
          </cell>
          <cell r="G10629">
            <v>42599</v>
          </cell>
          <cell r="H10629" t="str">
            <v>CD</v>
          </cell>
        </row>
        <row r="10630">
          <cell r="F10630" t="str">
            <v>CD735515</v>
          </cell>
          <cell r="G10630">
            <v>42599</v>
          </cell>
          <cell r="H10630" t="str">
            <v>CD</v>
          </cell>
        </row>
        <row r="10631">
          <cell r="F10631" t="str">
            <v>CD746542</v>
          </cell>
          <cell r="G10631">
            <v>42599</v>
          </cell>
          <cell r="H10631" t="str">
            <v>CD</v>
          </cell>
        </row>
        <row r="10632">
          <cell r="F10632" t="str">
            <v>CD737908</v>
          </cell>
          <cell r="G10632">
            <v>42599</v>
          </cell>
          <cell r="H10632" t="str">
            <v>CD</v>
          </cell>
        </row>
        <row r="10633">
          <cell r="F10633" t="str">
            <v>CD734722</v>
          </cell>
          <cell r="G10633">
            <v>42599</v>
          </cell>
          <cell r="H10633" t="str">
            <v>CD</v>
          </cell>
        </row>
        <row r="10634">
          <cell r="F10634" t="str">
            <v>CD737912</v>
          </cell>
          <cell r="G10634">
            <v>42599</v>
          </cell>
          <cell r="H10634" t="str">
            <v>CD</v>
          </cell>
        </row>
        <row r="10635">
          <cell r="F10635" t="str">
            <v>CD732864</v>
          </cell>
          <cell r="G10635">
            <v>42599</v>
          </cell>
          <cell r="H10635" t="str">
            <v>CD</v>
          </cell>
        </row>
        <row r="10636">
          <cell r="F10636" t="str">
            <v>CH80616</v>
          </cell>
          <cell r="G10636">
            <v>42614</v>
          </cell>
          <cell r="H10636" t="str">
            <v>CH</v>
          </cell>
        </row>
        <row r="10637">
          <cell r="F10637" t="str">
            <v>CH80614</v>
          </cell>
          <cell r="G10637">
            <v>42614</v>
          </cell>
          <cell r="H10637" t="str">
            <v>CH</v>
          </cell>
        </row>
        <row r="10638">
          <cell r="F10638" t="str">
            <v>CD754657</v>
          </cell>
          <cell r="G10638">
            <v>42614</v>
          </cell>
          <cell r="H10638" t="str">
            <v>CD</v>
          </cell>
        </row>
        <row r="10639">
          <cell r="F10639" t="str">
            <v>CD754653</v>
          </cell>
          <cell r="G10639">
            <v>42614</v>
          </cell>
          <cell r="H10639" t="str">
            <v>CD</v>
          </cell>
        </row>
        <row r="10640">
          <cell r="F10640" t="str">
            <v>CD754504</v>
          </cell>
          <cell r="G10640">
            <v>42614</v>
          </cell>
          <cell r="H10640" t="str">
            <v>CD</v>
          </cell>
        </row>
        <row r="10641">
          <cell r="F10641" t="str">
            <v>CD754456</v>
          </cell>
          <cell r="G10641">
            <v>42614</v>
          </cell>
          <cell r="H10641" t="str">
            <v>CD</v>
          </cell>
        </row>
        <row r="10642">
          <cell r="F10642" t="str">
            <v>CD754443</v>
          </cell>
          <cell r="G10642">
            <v>42614</v>
          </cell>
          <cell r="H10642" t="str">
            <v>CD</v>
          </cell>
        </row>
        <row r="10643">
          <cell r="F10643" t="str">
            <v>CD754392</v>
          </cell>
          <cell r="G10643">
            <v>42614</v>
          </cell>
          <cell r="H10643" t="str">
            <v>CD</v>
          </cell>
        </row>
        <row r="10644">
          <cell r="F10644" t="str">
            <v>CD754335</v>
          </cell>
          <cell r="G10644">
            <v>42614</v>
          </cell>
          <cell r="H10644" t="str">
            <v>CD</v>
          </cell>
        </row>
        <row r="10645">
          <cell r="F10645" t="str">
            <v>CD754324</v>
          </cell>
          <cell r="G10645">
            <v>42614</v>
          </cell>
          <cell r="H10645" t="str">
            <v>CD</v>
          </cell>
        </row>
        <row r="10646">
          <cell r="F10646" t="str">
            <v>CD754282</v>
          </cell>
          <cell r="G10646">
            <v>42614</v>
          </cell>
          <cell r="H10646" t="str">
            <v>CD</v>
          </cell>
        </row>
        <row r="10647">
          <cell r="F10647" t="str">
            <v>CD754081</v>
          </cell>
          <cell r="G10647">
            <v>42614</v>
          </cell>
          <cell r="H10647" t="str">
            <v>CD</v>
          </cell>
        </row>
        <row r="10648">
          <cell r="F10648" t="str">
            <v>CD754059</v>
          </cell>
          <cell r="G10648">
            <v>42614</v>
          </cell>
          <cell r="H10648" t="str">
            <v>CD</v>
          </cell>
        </row>
        <row r="10649">
          <cell r="F10649" t="str">
            <v>CD753933</v>
          </cell>
          <cell r="G10649">
            <v>42614</v>
          </cell>
          <cell r="H10649" t="str">
            <v>CD</v>
          </cell>
        </row>
        <row r="10650">
          <cell r="F10650" t="str">
            <v>CD753858</v>
          </cell>
          <cell r="G10650">
            <v>42614</v>
          </cell>
          <cell r="H10650" t="str">
            <v>CD</v>
          </cell>
        </row>
        <row r="10651">
          <cell r="F10651" t="str">
            <v>CD753746</v>
          </cell>
          <cell r="G10651">
            <v>42614</v>
          </cell>
          <cell r="H10651" t="str">
            <v>CD</v>
          </cell>
        </row>
        <row r="10652">
          <cell r="F10652" t="str">
            <v>CD753639</v>
          </cell>
          <cell r="G10652">
            <v>42614</v>
          </cell>
          <cell r="H10652" t="str">
            <v>CD</v>
          </cell>
        </row>
        <row r="10653">
          <cell r="F10653" t="str">
            <v>CD753333</v>
          </cell>
          <cell r="G10653">
            <v>42614</v>
          </cell>
          <cell r="H10653" t="str">
            <v>CD</v>
          </cell>
        </row>
        <row r="10654">
          <cell r="F10654" t="str">
            <v>CD752995</v>
          </cell>
          <cell r="G10654">
            <v>42614</v>
          </cell>
          <cell r="H10654" t="str">
            <v>CD</v>
          </cell>
        </row>
        <row r="10655">
          <cell r="F10655" t="str">
            <v>CD752798</v>
          </cell>
          <cell r="G10655">
            <v>42614</v>
          </cell>
          <cell r="H10655" t="str">
            <v>CD</v>
          </cell>
        </row>
        <row r="10656">
          <cell r="F10656" t="str">
            <v>CD752776</v>
          </cell>
          <cell r="G10656">
            <v>42614</v>
          </cell>
          <cell r="H10656" t="str">
            <v>CD</v>
          </cell>
        </row>
        <row r="10657">
          <cell r="F10657" t="str">
            <v>CD752770</v>
          </cell>
          <cell r="G10657">
            <v>42614</v>
          </cell>
          <cell r="H10657" t="str">
            <v>CD</v>
          </cell>
        </row>
        <row r="10658">
          <cell r="F10658" t="str">
            <v>CD752683</v>
          </cell>
          <cell r="G10658">
            <v>42614</v>
          </cell>
          <cell r="H10658" t="str">
            <v>CD</v>
          </cell>
        </row>
        <row r="10659">
          <cell r="F10659" t="str">
            <v>CD752574</v>
          </cell>
          <cell r="G10659">
            <v>42614</v>
          </cell>
          <cell r="H10659" t="str">
            <v>CD</v>
          </cell>
        </row>
        <row r="10660">
          <cell r="F10660" t="str">
            <v>CD752341</v>
          </cell>
          <cell r="G10660">
            <v>42614</v>
          </cell>
          <cell r="H10660" t="str">
            <v>CD</v>
          </cell>
        </row>
        <row r="10661">
          <cell r="F10661" t="str">
            <v>CD752080</v>
          </cell>
          <cell r="G10661">
            <v>42614</v>
          </cell>
          <cell r="H10661" t="str">
            <v>CD</v>
          </cell>
        </row>
        <row r="10662">
          <cell r="F10662" t="str">
            <v>CD752078</v>
          </cell>
          <cell r="G10662">
            <v>42614</v>
          </cell>
          <cell r="H10662" t="str">
            <v>CD</v>
          </cell>
        </row>
        <row r="10663">
          <cell r="F10663" t="str">
            <v>CD751594</v>
          </cell>
          <cell r="G10663">
            <v>42614</v>
          </cell>
          <cell r="H10663" t="str">
            <v>CD</v>
          </cell>
        </row>
        <row r="10664">
          <cell r="F10664" t="str">
            <v>CD751492</v>
          </cell>
          <cell r="G10664">
            <v>42614</v>
          </cell>
          <cell r="H10664" t="str">
            <v>CD</v>
          </cell>
        </row>
        <row r="10665">
          <cell r="F10665" t="str">
            <v>CD751420</v>
          </cell>
          <cell r="G10665">
            <v>42614</v>
          </cell>
          <cell r="H10665" t="str">
            <v>CD</v>
          </cell>
        </row>
        <row r="10666">
          <cell r="F10666" t="str">
            <v>CD751175</v>
          </cell>
          <cell r="G10666">
            <v>42614</v>
          </cell>
          <cell r="H10666" t="str">
            <v>CD</v>
          </cell>
        </row>
        <row r="10667">
          <cell r="F10667" t="str">
            <v>CD751068</v>
          </cell>
          <cell r="G10667">
            <v>42614</v>
          </cell>
          <cell r="H10667" t="str">
            <v>CD</v>
          </cell>
        </row>
        <row r="10668">
          <cell r="F10668" t="str">
            <v>CD751057</v>
          </cell>
          <cell r="G10668">
            <v>42614</v>
          </cell>
          <cell r="H10668" t="str">
            <v>CD</v>
          </cell>
        </row>
        <row r="10669">
          <cell r="F10669" t="str">
            <v>CD751053</v>
          </cell>
          <cell r="G10669">
            <v>42614</v>
          </cell>
          <cell r="H10669" t="str">
            <v>CD</v>
          </cell>
        </row>
        <row r="10670">
          <cell r="F10670" t="str">
            <v>CD750972</v>
          </cell>
          <cell r="G10670">
            <v>42614</v>
          </cell>
          <cell r="H10670" t="str">
            <v>CD</v>
          </cell>
        </row>
        <row r="10671">
          <cell r="F10671" t="str">
            <v>CD750932</v>
          </cell>
          <cell r="G10671">
            <v>42614</v>
          </cell>
          <cell r="H10671" t="str">
            <v>CD</v>
          </cell>
        </row>
        <row r="10672">
          <cell r="F10672" t="str">
            <v>CD750637</v>
          </cell>
          <cell r="G10672">
            <v>42614</v>
          </cell>
          <cell r="H10672" t="str">
            <v>CD</v>
          </cell>
        </row>
        <row r="10673">
          <cell r="F10673" t="str">
            <v>CD750284</v>
          </cell>
          <cell r="G10673">
            <v>42614</v>
          </cell>
          <cell r="H10673" t="str">
            <v>CD</v>
          </cell>
        </row>
        <row r="10674">
          <cell r="F10674" t="str">
            <v>CD750275</v>
          </cell>
          <cell r="G10674">
            <v>42614</v>
          </cell>
          <cell r="H10674" t="str">
            <v>CD</v>
          </cell>
        </row>
        <row r="10675">
          <cell r="F10675" t="str">
            <v>CD750250</v>
          </cell>
          <cell r="G10675">
            <v>42614</v>
          </cell>
          <cell r="H10675" t="str">
            <v>CD</v>
          </cell>
        </row>
        <row r="10676">
          <cell r="F10676" t="str">
            <v>CD750144</v>
          </cell>
          <cell r="G10676">
            <v>42614</v>
          </cell>
          <cell r="H10676" t="str">
            <v>CD</v>
          </cell>
        </row>
        <row r="10677">
          <cell r="F10677" t="str">
            <v>CD750086</v>
          </cell>
          <cell r="G10677">
            <v>42614</v>
          </cell>
          <cell r="H10677" t="str">
            <v>CD</v>
          </cell>
        </row>
        <row r="10678">
          <cell r="F10678" t="str">
            <v>CD750079</v>
          </cell>
          <cell r="G10678">
            <v>42614</v>
          </cell>
          <cell r="H10678" t="str">
            <v>CD</v>
          </cell>
        </row>
        <row r="10679">
          <cell r="F10679" t="str">
            <v>CD749911</v>
          </cell>
          <cell r="G10679">
            <v>42614</v>
          </cell>
          <cell r="H10679" t="str">
            <v>CD</v>
          </cell>
        </row>
        <row r="10680">
          <cell r="F10680" t="str">
            <v>CD749602</v>
          </cell>
          <cell r="G10680">
            <v>42614</v>
          </cell>
          <cell r="H10680" t="str">
            <v>CD</v>
          </cell>
        </row>
        <row r="10681">
          <cell r="F10681" t="str">
            <v>CD749481</v>
          </cell>
          <cell r="G10681">
            <v>42614</v>
          </cell>
          <cell r="H10681" t="str">
            <v>CD</v>
          </cell>
        </row>
        <row r="10682">
          <cell r="F10682" t="str">
            <v>CD749471</v>
          </cell>
          <cell r="G10682">
            <v>42614</v>
          </cell>
          <cell r="H10682" t="str">
            <v>CD</v>
          </cell>
        </row>
        <row r="10683">
          <cell r="F10683" t="str">
            <v>CD749446</v>
          </cell>
          <cell r="G10683">
            <v>42614</v>
          </cell>
          <cell r="H10683" t="str">
            <v>CD</v>
          </cell>
        </row>
        <row r="10684">
          <cell r="F10684" t="str">
            <v>CD749337</v>
          </cell>
          <cell r="G10684">
            <v>42614</v>
          </cell>
          <cell r="H10684" t="str">
            <v>CD</v>
          </cell>
        </row>
        <row r="10685">
          <cell r="F10685" t="str">
            <v>CD749250</v>
          </cell>
          <cell r="G10685">
            <v>42614</v>
          </cell>
          <cell r="H10685" t="str">
            <v>CD</v>
          </cell>
        </row>
        <row r="10686">
          <cell r="F10686" t="str">
            <v>CD749007</v>
          </cell>
          <cell r="G10686">
            <v>42614</v>
          </cell>
          <cell r="H10686" t="str">
            <v>CD</v>
          </cell>
        </row>
        <row r="10687">
          <cell r="F10687" t="str">
            <v>CD748951</v>
          </cell>
          <cell r="G10687">
            <v>42614</v>
          </cell>
          <cell r="H10687" t="str">
            <v>CD</v>
          </cell>
        </row>
        <row r="10688">
          <cell r="F10688" t="str">
            <v>CD748912</v>
          </cell>
          <cell r="G10688">
            <v>42614</v>
          </cell>
          <cell r="H10688" t="str">
            <v>CD</v>
          </cell>
        </row>
        <row r="10689">
          <cell r="F10689" t="str">
            <v>CD748540</v>
          </cell>
          <cell r="G10689">
            <v>42614</v>
          </cell>
          <cell r="H10689" t="str">
            <v>CD</v>
          </cell>
        </row>
        <row r="10690">
          <cell r="F10690" t="str">
            <v>CD748360</v>
          </cell>
          <cell r="G10690">
            <v>42614</v>
          </cell>
          <cell r="H10690" t="str">
            <v>CD</v>
          </cell>
        </row>
        <row r="10691">
          <cell r="F10691" t="str">
            <v>CD748048</v>
          </cell>
          <cell r="G10691">
            <v>42614</v>
          </cell>
          <cell r="H10691" t="str">
            <v>CD</v>
          </cell>
        </row>
        <row r="10692">
          <cell r="F10692" t="str">
            <v>CD747825</v>
          </cell>
          <cell r="G10692">
            <v>42614</v>
          </cell>
          <cell r="H10692" t="str">
            <v>CD</v>
          </cell>
        </row>
        <row r="10693">
          <cell r="F10693" t="str">
            <v>CD746670</v>
          </cell>
          <cell r="G10693">
            <v>42614</v>
          </cell>
          <cell r="H10693" t="str">
            <v>CD</v>
          </cell>
        </row>
        <row r="10694">
          <cell r="F10694" t="str">
            <v>CD738818</v>
          </cell>
          <cell r="G10694">
            <v>42614</v>
          </cell>
          <cell r="H10694" t="str">
            <v>CD</v>
          </cell>
        </row>
        <row r="10695">
          <cell r="F10695" t="str">
            <v>CD738439</v>
          </cell>
          <cell r="G10695">
            <v>42614</v>
          </cell>
          <cell r="H10695" t="str">
            <v>CD</v>
          </cell>
        </row>
        <row r="10696">
          <cell r="F10696" t="str">
            <v>CD748877</v>
          </cell>
          <cell r="G10696">
            <v>42614</v>
          </cell>
          <cell r="H10696" t="str">
            <v>CD</v>
          </cell>
        </row>
        <row r="10697">
          <cell r="F10697" t="str">
            <v>CD749158</v>
          </cell>
          <cell r="G10697">
            <v>42614</v>
          </cell>
          <cell r="H10697" t="str">
            <v>CD</v>
          </cell>
        </row>
        <row r="10698">
          <cell r="F10698" t="str">
            <v>CD749930</v>
          </cell>
          <cell r="G10698">
            <v>42614</v>
          </cell>
          <cell r="H10698" t="str">
            <v>CD</v>
          </cell>
        </row>
        <row r="10699">
          <cell r="F10699" t="str">
            <v>CD754701</v>
          </cell>
          <cell r="G10699">
            <v>42614</v>
          </cell>
          <cell r="H10699" t="str">
            <v>CD</v>
          </cell>
        </row>
        <row r="10700">
          <cell r="F10700" t="str">
            <v>CD754469</v>
          </cell>
          <cell r="G10700">
            <v>42614</v>
          </cell>
          <cell r="H10700" t="str">
            <v>CD</v>
          </cell>
        </row>
        <row r="10701">
          <cell r="F10701" t="str">
            <v>CD754359</v>
          </cell>
          <cell r="G10701">
            <v>42614</v>
          </cell>
          <cell r="H10701" t="str">
            <v>CD</v>
          </cell>
        </row>
        <row r="10702">
          <cell r="F10702" t="str">
            <v>CD750216</v>
          </cell>
          <cell r="G10702">
            <v>42614</v>
          </cell>
          <cell r="H10702" t="str">
            <v>CD</v>
          </cell>
        </row>
        <row r="10703">
          <cell r="F10703" t="str">
            <v>CD753869</v>
          </cell>
          <cell r="G10703">
            <v>42614</v>
          </cell>
          <cell r="H10703" t="str">
            <v>CD</v>
          </cell>
        </row>
        <row r="10704">
          <cell r="F10704" t="str">
            <v>CD754244</v>
          </cell>
          <cell r="G10704">
            <v>42614</v>
          </cell>
          <cell r="H10704" t="str">
            <v>CD</v>
          </cell>
        </row>
        <row r="10705">
          <cell r="F10705" t="str">
            <v>CD751380</v>
          </cell>
          <cell r="G10705">
            <v>42614</v>
          </cell>
          <cell r="H10705" t="str">
            <v>CD</v>
          </cell>
        </row>
        <row r="10706">
          <cell r="F10706" t="str">
            <v>CD751719</v>
          </cell>
          <cell r="G10706">
            <v>42614</v>
          </cell>
          <cell r="H10706" t="str">
            <v>CD</v>
          </cell>
        </row>
        <row r="10707">
          <cell r="F10707" t="str">
            <v>CD752462</v>
          </cell>
          <cell r="G10707">
            <v>42614</v>
          </cell>
          <cell r="H10707" t="str">
            <v>CD</v>
          </cell>
        </row>
        <row r="10708">
          <cell r="F10708" t="str">
            <v>CD753452</v>
          </cell>
          <cell r="G10708">
            <v>42614</v>
          </cell>
          <cell r="H10708" t="str">
            <v>CD</v>
          </cell>
        </row>
        <row r="10709">
          <cell r="F10709" t="str">
            <v>CD750563</v>
          </cell>
          <cell r="G10709">
            <v>42614</v>
          </cell>
          <cell r="H10709" t="str">
            <v>CD</v>
          </cell>
        </row>
        <row r="10710">
          <cell r="F10710" t="str">
            <v>CD754063</v>
          </cell>
          <cell r="G10710">
            <v>42614</v>
          </cell>
          <cell r="H10710" t="str">
            <v>CD</v>
          </cell>
        </row>
        <row r="10711">
          <cell r="F10711" t="str">
            <v>CD753051</v>
          </cell>
          <cell r="G10711">
            <v>42614</v>
          </cell>
          <cell r="H10711" t="str">
            <v>CD</v>
          </cell>
        </row>
        <row r="10712">
          <cell r="F10712" t="str">
            <v>CD752730</v>
          </cell>
          <cell r="G10712">
            <v>42614</v>
          </cell>
          <cell r="H10712" t="str">
            <v>CD</v>
          </cell>
        </row>
        <row r="10713">
          <cell r="F10713" t="str">
            <v>CD750064</v>
          </cell>
          <cell r="G10713">
            <v>42614</v>
          </cell>
          <cell r="H10713" t="str">
            <v>CD</v>
          </cell>
        </row>
        <row r="10714">
          <cell r="F10714" t="str">
            <v>CD748050</v>
          </cell>
          <cell r="G10714">
            <v>42614</v>
          </cell>
          <cell r="H10714" t="str">
            <v>CD</v>
          </cell>
        </row>
        <row r="10715">
          <cell r="F10715" t="str">
            <v>CD747985</v>
          </cell>
          <cell r="G10715">
            <v>42614</v>
          </cell>
          <cell r="H10715" t="str">
            <v>CD</v>
          </cell>
        </row>
        <row r="10716">
          <cell r="F10716" t="str">
            <v>CD745548</v>
          </cell>
          <cell r="G10716">
            <v>42614</v>
          </cell>
          <cell r="H10716" t="str">
            <v>CD</v>
          </cell>
        </row>
        <row r="10717">
          <cell r="F10717" t="str">
            <v>CD740330</v>
          </cell>
          <cell r="G10717">
            <v>42614</v>
          </cell>
          <cell r="H10717" t="str">
            <v>CD</v>
          </cell>
        </row>
        <row r="10718">
          <cell r="F10718" t="str">
            <v>CD739524</v>
          </cell>
          <cell r="G10718">
            <v>42614</v>
          </cell>
          <cell r="H10718" t="str">
            <v>CD</v>
          </cell>
        </row>
        <row r="10719">
          <cell r="F10719" t="str">
            <v>CD748900</v>
          </cell>
          <cell r="G10719">
            <v>42614</v>
          </cell>
          <cell r="H10719" t="str">
            <v>CD</v>
          </cell>
        </row>
        <row r="10720">
          <cell r="F10720" t="str">
            <v>CD753213</v>
          </cell>
          <cell r="G10720">
            <v>42614</v>
          </cell>
          <cell r="H10720" t="str">
            <v>CD</v>
          </cell>
        </row>
        <row r="10721">
          <cell r="F10721" t="str">
            <v>CD754070</v>
          </cell>
          <cell r="G10721">
            <v>42614</v>
          </cell>
          <cell r="H10721" t="str">
            <v>CD</v>
          </cell>
        </row>
        <row r="10722">
          <cell r="F10722" t="str">
            <v>CD753131</v>
          </cell>
          <cell r="G10722">
            <v>42614</v>
          </cell>
          <cell r="H10722" t="str">
            <v>CD</v>
          </cell>
        </row>
        <row r="10723">
          <cell r="F10723" t="str">
            <v>CD745491</v>
          </cell>
          <cell r="G10723">
            <v>42614</v>
          </cell>
          <cell r="H10723" t="str">
            <v>CD</v>
          </cell>
        </row>
        <row r="10724">
          <cell r="F10724" t="str">
            <v>CD747994</v>
          </cell>
          <cell r="G10724">
            <v>42614</v>
          </cell>
          <cell r="H10724" t="str">
            <v>CD</v>
          </cell>
        </row>
        <row r="10725">
          <cell r="F10725" t="str">
            <v>CD747158</v>
          </cell>
          <cell r="G10725">
            <v>42614</v>
          </cell>
          <cell r="H10725" t="str">
            <v>CD</v>
          </cell>
        </row>
        <row r="10726">
          <cell r="F10726" t="str">
            <v>CD748733</v>
          </cell>
          <cell r="G10726">
            <v>42614</v>
          </cell>
          <cell r="H10726" t="str">
            <v>CD</v>
          </cell>
        </row>
        <row r="10727">
          <cell r="F10727" t="str">
            <v>CD748632</v>
          </cell>
          <cell r="G10727">
            <v>42614</v>
          </cell>
          <cell r="H10727" t="str">
            <v>CD</v>
          </cell>
        </row>
        <row r="10728">
          <cell r="F10728" t="str">
            <v>CD748622</v>
          </cell>
          <cell r="G10728">
            <v>42614</v>
          </cell>
          <cell r="H10728" t="str">
            <v>CD</v>
          </cell>
        </row>
        <row r="10729">
          <cell r="F10729" t="str">
            <v>CD747439</v>
          </cell>
          <cell r="G10729">
            <v>42614</v>
          </cell>
          <cell r="H10729" t="str">
            <v>CD</v>
          </cell>
        </row>
        <row r="10730">
          <cell r="F10730" t="str">
            <v>CD747470</v>
          </cell>
          <cell r="G10730">
            <v>42614</v>
          </cell>
          <cell r="H10730" t="str">
            <v>CD</v>
          </cell>
        </row>
        <row r="10731">
          <cell r="F10731" t="str">
            <v>CD748348</v>
          </cell>
          <cell r="G10731">
            <v>42614</v>
          </cell>
          <cell r="H10731" t="str">
            <v>CD</v>
          </cell>
        </row>
        <row r="10732">
          <cell r="F10732" t="str">
            <v>CD748133</v>
          </cell>
          <cell r="G10732">
            <v>42614</v>
          </cell>
          <cell r="H10732" t="str">
            <v>CD</v>
          </cell>
        </row>
        <row r="10733">
          <cell r="F10733" t="str">
            <v>CD748679</v>
          </cell>
          <cell r="G10733">
            <v>42614</v>
          </cell>
          <cell r="H10733" t="str">
            <v>CD</v>
          </cell>
        </row>
        <row r="10734">
          <cell r="F10734" t="str">
            <v>CD748583</v>
          </cell>
          <cell r="G10734">
            <v>42614</v>
          </cell>
          <cell r="H10734" t="str">
            <v>CD</v>
          </cell>
        </row>
        <row r="10735">
          <cell r="F10735" t="str">
            <v>CD748680</v>
          </cell>
          <cell r="G10735">
            <v>42614</v>
          </cell>
          <cell r="H10735" t="str">
            <v>CD</v>
          </cell>
        </row>
        <row r="10736">
          <cell r="F10736" t="str">
            <v>CD749977</v>
          </cell>
          <cell r="G10736">
            <v>42614</v>
          </cell>
          <cell r="H10736" t="str">
            <v>CD</v>
          </cell>
        </row>
        <row r="10737">
          <cell r="F10737" t="str">
            <v>CD750103</v>
          </cell>
          <cell r="G10737">
            <v>42614</v>
          </cell>
          <cell r="H10737" t="str">
            <v>CD</v>
          </cell>
        </row>
        <row r="10738">
          <cell r="F10738" t="str">
            <v>CD749588</v>
          </cell>
          <cell r="G10738">
            <v>42614</v>
          </cell>
          <cell r="H10738" t="str">
            <v>CD</v>
          </cell>
        </row>
        <row r="10739">
          <cell r="F10739" t="str">
            <v>CD750974</v>
          </cell>
          <cell r="G10739">
            <v>42614</v>
          </cell>
          <cell r="H10739" t="str">
            <v>CD</v>
          </cell>
        </row>
        <row r="10740">
          <cell r="F10740" t="str">
            <v>CD751562</v>
          </cell>
          <cell r="G10740">
            <v>42614</v>
          </cell>
          <cell r="H10740" t="str">
            <v>CD</v>
          </cell>
        </row>
        <row r="10741">
          <cell r="F10741" t="str">
            <v>CD751573</v>
          </cell>
          <cell r="G10741">
            <v>42614</v>
          </cell>
          <cell r="H10741" t="str">
            <v>CD</v>
          </cell>
        </row>
        <row r="10742">
          <cell r="F10742" t="str">
            <v>CD751850</v>
          </cell>
          <cell r="G10742">
            <v>42614</v>
          </cell>
          <cell r="H10742" t="str">
            <v>CD</v>
          </cell>
        </row>
        <row r="10743">
          <cell r="F10743" t="str">
            <v>CD751829</v>
          </cell>
          <cell r="G10743">
            <v>42614</v>
          </cell>
          <cell r="H10743" t="str">
            <v>CD</v>
          </cell>
        </row>
        <row r="10744">
          <cell r="F10744" t="str">
            <v>CD752759</v>
          </cell>
          <cell r="G10744">
            <v>42614</v>
          </cell>
          <cell r="H10744" t="str">
            <v>CD</v>
          </cell>
        </row>
        <row r="10745">
          <cell r="F10745" t="str">
            <v>CD752805</v>
          </cell>
          <cell r="G10745">
            <v>42614</v>
          </cell>
          <cell r="H10745" t="str">
            <v>CD</v>
          </cell>
        </row>
        <row r="10746">
          <cell r="F10746" t="str">
            <v>CD753599</v>
          </cell>
          <cell r="G10746">
            <v>42614</v>
          </cell>
          <cell r="H10746" t="str">
            <v>CD</v>
          </cell>
        </row>
        <row r="10747">
          <cell r="F10747" t="str">
            <v>CD753167</v>
          </cell>
          <cell r="G10747">
            <v>42614</v>
          </cell>
          <cell r="H10747" t="str">
            <v>CD</v>
          </cell>
        </row>
        <row r="10748">
          <cell r="F10748" t="str">
            <v>CD752653</v>
          </cell>
          <cell r="G10748">
            <v>42614</v>
          </cell>
          <cell r="H10748" t="str">
            <v>CD</v>
          </cell>
        </row>
        <row r="10749">
          <cell r="F10749" t="str">
            <v>CD754147</v>
          </cell>
          <cell r="G10749">
            <v>42614</v>
          </cell>
          <cell r="H10749" t="str">
            <v>CD</v>
          </cell>
        </row>
        <row r="10750">
          <cell r="F10750" t="str">
            <v>CD754376</v>
          </cell>
          <cell r="G10750">
            <v>42614</v>
          </cell>
          <cell r="H10750" t="str">
            <v>CD</v>
          </cell>
        </row>
        <row r="10751">
          <cell r="F10751" t="str">
            <v>CD753975</v>
          </cell>
          <cell r="G10751">
            <v>42614</v>
          </cell>
          <cell r="H10751" t="str">
            <v>CD</v>
          </cell>
        </row>
        <row r="10752">
          <cell r="F10752" t="str">
            <v>CD754403</v>
          </cell>
          <cell r="G10752">
            <v>42614</v>
          </cell>
          <cell r="H10752" t="str">
            <v>CD</v>
          </cell>
        </row>
        <row r="10753">
          <cell r="F10753" t="str">
            <v>CD753916</v>
          </cell>
          <cell r="G10753">
            <v>42614</v>
          </cell>
          <cell r="H10753" t="str">
            <v>CD</v>
          </cell>
        </row>
        <row r="10754">
          <cell r="F10754" t="str">
            <v>CD752786</v>
          </cell>
          <cell r="G10754">
            <v>42614</v>
          </cell>
          <cell r="H10754" t="str">
            <v>CD</v>
          </cell>
        </row>
        <row r="10755">
          <cell r="F10755" t="str">
            <v>CD752564</v>
          </cell>
          <cell r="G10755">
            <v>42614</v>
          </cell>
          <cell r="H10755" t="str">
            <v>CD</v>
          </cell>
        </row>
        <row r="10756">
          <cell r="F10756" t="str">
            <v>CD752526</v>
          </cell>
          <cell r="G10756">
            <v>42614</v>
          </cell>
          <cell r="H10756" t="str">
            <v>CD</v>
          </cell>
        </row>
        <row r="10757">
          <cell r="F10757" t="str">
            <v>CD752150</v>
          </cell>
          <cell r="G10757">
            <v>42614</v>
          </cell>
          <cell r="H10757" t="str">
            <v>CD</v>
          </cell>
        </row>
        <row r="10758">
          <cell r="F10758" t="str">
            <v>CD752072</v>
          </cell>
          <cell r="G10758">
            <v>42614</v>
          </cell>
          <cell r="H10758" t="str">
            <v>CD</v>
          </cell>
        </row>
        <row r="10759">
          <cell r="F10759" t="str">
            <v>CD750093</v>
          </cell>
          <cell r="G10759">
            <v>42614</v>
          </cell>
          <cell r="H10759" t="str">
            <v>CD</v>
          </cell>
        </row>
        <row r="10760">
          <cell r="F10760" t="str">
            <v>CD748292</v>
          </cell>
          <cell r="G10760">
            <v>42614</v>
          </cell>
          <cell r="H10760" t="str">
            <v>CD</v>
          </cell>
        </row>
        <row r="10761">
          <cell r="F10761" t="str">
            <v>CD746768</v>
          </cell>
          <cell r="G10761">
            <v>42614</v>
          </cell>
          <cell r="H10761" t="str">
            <v>CD</v>
          </cell>
        </row>
        <row r="10762">
          <cell r="F10762" t="str">
            <v>CD756870</v>
          </cell>
          <cell r="G10762">
            <v>42625</v>
          </cell>
          <cell r="H10762" t="str">
            <v>CD</v>
          </cell>
        </row>
        <row r="10763">
          <cell r="F10763" t="str">
            <v>CD756965</v>
          </cell>
          <cell r="G10763">
            <v>42625</v>
          </cell>
          <cell r="H10763" t="str">
            <v>CD</v>
          </cell>
        </row>
        <row r="10764">
          <cell r="F10764">
            <v>22117224</v>
          </cell>
          <cell r="G10764">
            <v>42625</v>
          </cell>
          <cell r="H10764" t="str">
            <v>22</v>
          </cell>
        </row>
        <row r="10765">
          <cell r="F10765" t="str">
            <v>CD754763</v>
          </cell>
          <cell r="G10765">
            <v>42625</v>
          </cell>
          <cell r="H10765" t="str">
            <v>CD</v>
          </cell>
        </row>
        <row r="10766">
          <cell r="F10766" t="str">
            <v>CD755228</v>
          </cell>
          <cell r="G10766">
            <v>42625</v>
          </cell>
          <cell r="H10766" t="str">
            <v>CD</v>
          </cell>
        </row>
        <row r="10767">
          <cell r="F10767" t="str">
            <v>CD755241</v>
          </cell>
          <cell r="G10767">
            <v>42625</v>
          </cell>
          <cell r="H10767" t="str">
            <v>CD</v>
          </cell>
        </row>
        <row r="10768">
          <cell r="F10768" t="str">
            <v>CD755698</v>
          </cell>
          <cell r="G10768">
            <v>42625</v>
          </cell>
          <cell r="H10768" t="str">
            <v>CD</v>
          </cell>
        </row>
        <row r="10769">
          <cell r="F10769" t="str">
            <v>CD755952</v>
          </cell>
          <cell r="G10769">
            <v>42625</v>
          </cell>
          <cell r="H10769" t="str">
            <v>CD</v>
          </cell>
        </row>
        <row r="10770">
          <cell r="F10770" t="str">
            <v>CD755195</v>
          </cell>
          <cell r="G10770">
            <v>42625</v>
          </cell>
          <cell r="H10770" t="str">
            <v>CD</v>
          </cell>
        </row>
        <row r="10771">
          <cell r="F10771" t="str">
            <v>CD756260</v>
          </cell>
          <cell r="G10771">
            <v>42625</v>
          </cell>
          <cell r="H10771" t="str">
            <v>CD</v>
          </cell>
        </row>
        <row r="10772">
          <cell r="F10772" t="str">
            <v>CD756128</v>
          </cell>
          <cell r="G10772">
            <v>42625</v>
          </cell>
          <cell r="H10772" t="str">
            <v>CD</v>
          </cell>
        </row>
        <row r="10773">
          <cell r="F10773" t="str">
            <v>CD756313</v>
          </cell>
          <cell r="G10773">
            <v>42625</v>
          </cell>
          <cell r="H10773" t="str">
            <v>CD</v>
          </cell>
        </row>
        <row r="10774">
          <cell r="F10774" t="str">
            <v>CD756305</v>
          </cell>
          <cell r="G10774">
            <v>42625</v>
          </cell>
          <cell r="H10774" t="str">
            <v>CD</v>
          </cell>
        </row>
        <row r="10775">
          <cell r="F10775" t="str">
            <v>CD757718</v>
          </cell>
          <cell r="G10775">
            <v>42625</v>
          </cell>
          <cell r="H10775" t="str">
            <v>CD</v>
          </cell>
        </row>
        <row r="10776">
          <cell r="F10776" t="str">
            <v>CD756900</v>
          </cell>
          <cell r="G10776">
            <v>42625</v>
          </cell>
          <cell r="H10776" t="str">
            <v>CD</v>
          </cell>
        </row>
        <row r="10777">
          <cell r="F10777" t="str">
            <v>CD756297</v>
          </cell>
          <cell r="G10777">
            <v>42625</v>
          </cell>
          <cell r="H10777" t="str">
            <v>CD</v>
          </cell>
        </row>
        <row r="10778">
          <cell r="F10778" t="str">
            <v>CD755769</v>
          </cell>
          <cell r="G10778">
            <v>42625</v>
          </cell>
          <cell r="H10778" t="str">
            <v>CD</v>
          </cell>
        </row>
        <row r="10779">
          <cell r="F10779" t="str">
            <v>CD755196</v>
          </cell>
          <cell r="G10779">
            <v>42625</v>
          </cell>
          <cell r="H10779" t="str">
            <v>CD</v>
          </cell>
        </row>
        <row r="10780">
          <cell r="F10780" t="str">
            <v>CD734382</v>
          </cell>
          <cell r="G10780">
            <v>42625</v>
          </cell>
          <cell r="H10780" t="str">
            <v>CD</v>
          </cell>
        </row>
        <row r="10781">
          <cell r="F10781" t="str">
            <v>CD752612</v>
          </cell>
          <cell r="G10781">
            <v>42625</v>
          </cell>
          <cell r="H10781" t="str">
            <v>CD</v>
          </cell>
        </row>
        <row r="10782">
          <cell r="F10782" t="str">
            <v>CD732081</v>
          </cell>
          <cell r="G10782">
            <v>42625</v>
          </cell>
          <cell r="H10782" t="str">
            <v>CD</v>
          </cell>
        </row>
        <row r="10783">
          <cell r="F10783" t="str">
            <v>CD749653</v>
          </cell>
          <cell r="G10783">
            <v>42625</v>
          </cell>
          <cell r="H10783" t="str">
            <v>CD</v>
          </cell>
        </row>
        <row r="10784">
          <cell r="F10784" t="str">
            <v>CD751252</v>
          </cell>
          <cell r="G10784">
            <v>42625</v>
          </cell>
          <cell r="H10784" t="str">
            <v>CD</v>
          </cell>
        </row>
        <row r="10785">
          <cell r="F10785" t="str">
            <v>CD711588</v>
          </cell>
          <cell r="G10785">
            <v>42625</v>
          </cell>
          <cell r="H10785" t="str">
            <v>CD</v>
          </cell>
        </row>
        <row r="10786">
          <cell r="F10786" t="str">
            <v>CD716548</v>
          </cell>
          <cell r="G10786">
            <v>42625</v>
          </cell>
          <cell r="H10786" t="str">
            <v>CD</v>
          </cell>
        </row>
        <row r="10787">
          <cell r="F10787" t="str">
            <v>CD727714</v>
          </cell>
          <cell r="G10787">
            <v>42625</v>
          </cell>
          <cell r="H10787" t="str">
            <v>CD</v>
          </cell>
        </row>
        <row r="10788">
          <cell r="F10788" t="str">
            <v>CD715110</v>
          </cell>
          <cell r="G10788">
            <v>42625</v>
          </cell>
          <cell r="H10788" t="str">
            <v>CD</v>
          </cell>
        </row>
        <row r="10789">
          <cell r="F10789" t="str">
            <v>CD757473</v>
          </cell>
          <cell r="G10789">
            <v>42625</v>
          </cell>
          <cell r="H10789" t="str">
            <v>CD</v>
          </cell>
        </row>
        <row r="10790">
          <cell r="F10790" t="str">
            <v>CD755823</v>
          </cell>
          <cell r="G10790">
            <v>42625</v>
          </cell>
          <cell r="H10790" t="str">
            <v>CD</v>
          </cell>
        </row>
        <row r="10791">
          <cell r="F10791" t="str">
            <v>CD748749</v>
          </cell>
          <cell r="G10791">
            <v>42625</v>
          </cell>
          <cell r="H10791" t="str">
            <v>CD</v>
          </cell>
        </row>
        <row r="10792">
          <cell r="F10792" t="str">
            <v>CD748469</v>
          </cell>
          <cell r="G10792">
            <v>42625</v>
          </cell>
          <cell r="H10792" t="str">
            <v>CD</v>
          </cell>
        </row>
        <row r="10793">
          <cell r="F10793" t="str">
            <v>CD736463</v>
          </cell>
          <cell r="G10793">
            <v>42625</v>
          </cell>
          <cell r="H10793" t="str">
            <v>CD</v>
          </cell>
        </row>
        <row r="10794">
          <cell r="F10794" t="str">
            <v>CD735314</v>
          </cell>
          <cell r="G10794">
            <v>42625</v>
          </cell>
          <cell r="H10794" t="str">
            <v>CD</v>
          </cell>
        </row>
        <row r="10795">
          <cell r="F10795" t="str">
            <v>CD734621</v>
          </cell>
          <cell r="G10795">
            <v>42625</v>
          </cell>
          <cell r="H10795" t="str">
            <v>CD</v>
          </cell>
        </row>
        <row r="10796">
          <cell r="F10796" t="str">
            <v>CD728876</v>
          </cell>
          <cell r="G10796">
            <v>42625</v>
          </cell>
          <cell r="H10796" t="str">
            <v>CD</v>
          </cell>
        </row>
        <row r="10797">
          <cell r="F10797" t="str">
            <v>CD707618</v>
          </cell>
          <cell r="G10797">
            <v>42625</v>
          </cell>
          <cell r="H10797" t="str">
            <v>CD</v>
          </cell>
        </row>
        <row r="10798">
          <cell r="F10798" t="str">
            <v>CD697545</v>
          </cell>
          <cell r="G10798">
            <v>42625</v>
          </cell>
          <cell r="H10798" t="str">
            <v>CD</v>
          </cell>
        </row>
        <row r="10799">
          <cell r="F10799" t="str">
            <v>CD750912</v>
          </cell>
          <cell r="G10799">
            <v>42625</v>
          </cell>
          <cell r="H10799" t="str">
            <v>CD</v>
          </cell>
        </row>
        <row r="10800">
          <cell r="F10800" t="str">
            <v>CD755524</v>
          </cell>
          <cell r="G10800">
            <v>42625</v>
          </cell>
          <cell r="H10800" t="str">
            <v>CD</v>
          </cell>
        </row>
        <row r="10801">
          <cell r="F10801" t="str">
            <v>CD759540</v>
          </cell>
          <cell r="G10801">
            <v>42625</v>
          </cell>
          <cell r="H10801" t="str">
            <v>CD</v>
          </cell>
        </row>
        <row r="10802">
          <cell r="F10802" t="str">
            <v>CD756050</v>
          </cell>
          <cell r="G10802">
            <v>42625</v>
          </cell>
          <cell r="H10802" t="str">
            <v>CD</v>
          </cell>
        </row>
        <row r="10803">
          <cell r="F10803" t="str">
            <v>CD756152</v>
          </cell>
          <cell r="G10803">
            <v>42625</v>
          </cell>
          <cell r="H10803" t="str">
            <v>CD</v>
          </cell>
        </row>
        <row r="10804">
          <cell r="F10804" t="str">
            <v>CD755742</v>
          </cell>
          <cell r="G10804">
            <v>42625</v>
          </cell>
          <cell r="H10804" t="str">
            <v>CD</v>
          </cell>
        </row>
        <row r="10805">
          <cell r="F10805" t="str">
            <v>CD751953</v>
          </cell>
          <cell r="G10805">
            <v>42625</v>
          </cell>
          <cell r="H10805" t="str">
            <v>CD</v>
          </cell>
        </row>
        <row r="10806">
          <cell r="F10806" t="str">
            <v>CD753512</v>
          </cell>
          <cell r="G10806">
            <v>42625</v>
          </cell>
          <cell r="H10806" t="str">
            <v>CD</v>
          </cell>
        </row>
        <row r="10807">
          <cell r="F10807" t="str">
            <v>CD751935</v>
          </cell>
          <cell r="G10807">
            <v>42625</v>
          </cell>
          <cell r="H10807" t="str">
            <v>CD</v>
          </cell>
        </row>
        <row r="10808">
          <cell r="F10808" t="str">
            <v>CD753976</v>
          </cell>
          <cell r="G10808">
            <v>42625</v>
          </cell>
          <cell r="H10808" t="str">
            <v>CD</v>
          </cell>
        </row>
        <row r="10809">
          <cell r="F10809" t="str">
            <v>CD753981</v>
          </cell>
          <cell r="G10809">
            <v>42625</v>
          </cell>
          <cell r="H10809" t="str">
            <v>CD</v>
          </cell>
        </row>
        <row r="10810">
          <cell r="F10810" t="str">
            <v>CH80951</v>
          </cell>
          <cell r="G10810">
            <v>42625</v>
          </cell>
          <cell r="H10810" t="str">
            <v>CH</v>
          </cell>
        </row>
        <row r="10811">
          <cell r="F10811" t="str">
            <v>CH80774</v>
          </cell>
          <cell r="G10811">
            <v>42625</v>
          </cell>
          <cell r="H10811" t="str">
            <v>CH</v>
          </cell>
        </row>
        <row r="10812">
          <cell r="F10812" t="str">
            <v>CD760112</v>
          </cell>
          <cell r="G10812">
            <v>42625</v>
          </cell>
          <cell r="H10812" t="str">
            <v>CD</v>
          </cell>
        </row>
        <row r="10813">
          <cell r="F10813" t="str">
            <v>CD759917</v>
          </cell>
          <cell r="G10813">
            <v>42625</v>
          </cell>
          <cell r="H10813" t="str">
            <v>CD</v>
          </cell>
        </row>
        <row r="10814">
          <cell r="F10814" t="str">
            <v>CD759914</v>
          </cell>
          <cell r="G10814">
            <v>42625</v>
          </cell>
          <cell r="H10814" t="str">
            <v>CD</v>
          </cell>
        </row>
        <row r="10815">
          <cell r="F10815" t="str">
            <v>CD759894</v>
          </cell>
          <cell r="G10815">
            <v>42625</v>
          </cell>
          <cell r="H10815" t="str">
            <v>CD</v>
          </cell>
        </row>
        <row r="10816">
          <cell r="F10816" t="str">
            <v>CD759078</v>
          </cell>
          <cell r="G10816">
            <v>42625</v>
          </cell>
          <cell r="H10816" t="str">
            <v>CD</v>
          </cell>
        </row>
        <row r="10817">
          <cell r="F10817" t="str">
            <v>CD759050</v>
          </cell>
          <cell r="G10817">
            <v>42625</v>
          </cell>
          <cell r="H10817" t="str">
            <v>CD</v>
          </cell>
        </row>
        <row r="10818">
          <cell r="F10818" t="str">
            <v>CD759015</v>
          </cell>
          <cell r="G10818">
            <v>42625</v>
          </cell>
          <cell r="H10818" t="str">
            <v>CD</v>
          </cell>
        </row>
        <row r="10819">
          <cell r="F10819" t="str">
            <v>CD758998</v>
          </cell>
          <cell r="G10819">
            <v>42625</v>
          </cell>
          <cell r="H10819" t="str">
            <v>CD</v>
          </cell>
        </row>
        <row r="10820">
          <cell r="F10820" t="str">
            <v>CD758929</v>
          </cell>
          <cell r="G10820">
            <v>42625</v>
          </cell>
          <cell r="H10820" t="str">
            <v>CD</v>
          </cell>
        </row>
        <row r="10821">
          <cell r="F10821" t="str">
            <v>CD758757</v>
          </cell>
          <cell r="G10821">
            <v>42625</v>
          </cell>
          <cell r="H10821" t="str">
            <v>CD</v>
          </cell>
        </row>
        <row r="10822">
          <cell r="F10822" t="str">
            <v>CD758325</v>
          </cell>
          <cell r="G10822">
            <v>42625</v>
          </cell>
          <cell r="H10822" t="str">
            <v>CD</v>
          </cell>
        </row>
        <row r="10823">
          <cell r="F10823" t="str">
            <v>CD758257</v>
          </cell>
          <cell r="G10823">
            <v>42625</v>
          </cell>
          <cell r="H10823" t="str">
            <v>CD</v>
          </cell>
        </row>
        <row r="10824">
          <cell r="F10824" t="str">
            <v>CD758174</v>
          </cell>
          <cell r="G10824">
            <v>42625</v>
          </cell>
          <cell r="H10824" t="str">
            <v>CD</v>
          </cell>
        </row>
        <row r="10825">
          <cell r="F10825" t="str">
            <v>CD758053</v>
          </cell>
          <cell r="G10825">
            <v>42625</v>
          </cell>
          <cell r="H10825" t="str">
            <v>CD</v>
          </cell>
        </row>
        <row r="10826">
          <cell r="F10826" t="str">
            <v>CD758005</v>
          </cell>
          <cell r="G10826">
            <v>42625</v>
          </cell>
          <cell r="H10826" t="str">
            <v>CD</v>
          </cell>
        </row>
        <row r="10827">
          <cell r="F10827" t="str">
            <v>CD757954</v>
          </cell>
          <cell r="G10827">
            <v>42625</v>
          </cell>
          <cell r="H10827" t="str">
            <v>CD</v>
          </cell>
        </row>
        <row r="10828">
          <cell r="F10828" t="str">
            <v>CD757795</v>
          </cell>
          <cell r="G10828">
            <v>42625</v>
          </cell>
          <cell r="H10828" t="str">
            <v>CD</v>
          </cell>
        </row>
        <row r="10829">
          <cell r="F10829" t="str">
            <v>CD757775</v>
          </cell>
          <cell r="G10829">
            <v>42625</v>
          </cell>
          <cell r="H10829" t="str">
            <v>CD</v>
          </cell>
        </row>
        <row r="10830">
          <cell r="F10830" t="str">
            <v>CD757765</v>
          </cell>
          <cell r="G10830">
            <v>42625</v>
          </cell>
          <cell r="H10830" t="str">
            <v>CD</v>
          </cell>
        </row>
        <row r="10831">
          <cell r="F10831" t="str">
            <v>CD757763</v>
          </cell>
          <cell r="G10831">
            <v>42625</v>
          </cell>
          <cell r="H10831" t="str">
            <v>CD</v>
          </cell>
        </row>
        <row r="10832">
          <cell r="F10832" t="str">
            <v>CD757674</v>
          </cell>
          <cell r="G10832">
            <v>42625</v>
          </cell>
          <cell r="H10832" t="str">
            <v>CD</v>
          </cell>
        </row>
        <row r="10833">
          <cell r="F10833" t="str">
            <v>CD757620</v>
          </cell>
          <cell r="G10833">
            <v>42625</v>
          </cell>
          <cell r="H10833" t="str">
            <v>CD</v>
          </cell>
        </row>
        <row r="10834">
          <cell r="F10834" t="str">
            <v>CD757598</v>
          </cell>
          <cell r="G10834">
            <v>42625</v>
          </cell>
          <cell r="H10834" t="str">
            <v>CD</v>
          </cell>
        </row>
        <row r="10835">
          <cell r="F10835" t="str">
            <v>CD757364</v>
          </cell>
          <cell r="G10835">
            <v>42625</v>
          </cell>
          <cell r="H10835" t="str">
            <v>CD</v>
          </cell>
        </row>
        <row r="10836">
          <cell r="F10836" t="str">
            <v>CD757066</v>
          </cell>
          <cell r="G10836">
            <v>42625</v>
          </cell>
          <cell r="H10836" t="str">
            <v>CD</v>
          </cell>
        </row>
        <row r="10837">
          <cell r="F10837" t="str">
            <v>CD756980</v>
          </cell>
          <cell r="G10837">
            <v>42625</v>
          </cell>
          <cell r="H10837" t="str">
            <v>CD</v>
          </cell>
        </row>
        <row r="10838">
          <cell r="F10838" t="str">
            <v>CD756826</v>
          </cell>
          <cell r="G10838">
            <v>42625</v>
          </cell>
          <cell r="H10838" t="str">
            <v>CD</v>
          </cell>
        </row>
        <row r="10839">
          <cell r="F10839" t="str">
            <v>CD756647</v>
          </cell>
          <cell r="G10839">
            <v>42625</v>
          </cell>
          <cell r="H10839" t="str">
            <v>CD</v>
          </cell>
        </row>
        <row r="10840">
          <cell r="F10840" t="str">
            <v>CD756509</v>
          </cell>
          <cell r="G10840">
            <v>42625</v>
          </cell>
          <cell r="H10840" t="str">
            <v>CD</v>
          </cell>
        </row>
        <row r="10841">
          <cell r="F10841" t="str">
            <v>CD756488</v>
          </cell>
          <cell r="G10841">
            <v>42625</v>
          </cell>
          <cell r="H10841" t="str">
            <v>CD</v>
          </cell>
        </row>
        <row r="10842">
          <cell r="F10842" t="str">
            <v>CD756228</v>
          </cell>
          <cell r="G10842">
            <v>42625</v>
          </cell>
          <cell r="H10842" t="str">
            <v>CD</v>
          </cell>
        </row>
        <row r="10843">
          <cell r="F10843" t="str">
            <v>CD756188</v>
          </cell>
          <cell r="G10843">
            <v>42625</v>
          </cell>
          <cell r="H10843" t="str">
            <v>CD</v>
          </cell>
        </row>
        <row r="10844">
          <cell r="F10844" t="str">
            <v>CD756106</v>
          </cell>
          <cell r="G10844">
            <v>42625</v>
          </cell>
          <cell r="H10844" t="str">
            <v>CD</v>
          </cell>
        </row>
        <row r="10845">
          <cell r="F10845" t="str">
            <v>CD756003</v>
          </cell>
          <cell r="G10845">
            <v>42625</v>
          </cell>
          <cell r="H10845" t="str">
            <v>CD</v>
          </cell>
        </row>
        <row r="10846">
          <cell r="F10846" t="str">
            <v>CD755975</v>
          </cell>
          <cell r="G10846">
            <v>42625</v>
          </cell>
          <cell r="H10846" t="str">
            <v>CD</v>
          </cell>
        </row>
        <row r="10847">
          <cell r="F10847" t="str">
            <v>CD755872</v>
          </cell>
          <cell r="G10847">
            <v>42625</v>
          </cell>
          <cell r="H10847" t="str">
            <v>CD</v>
          </cell>
        </row>
        <row r="10848">
          <cell r="F10848" t="str">
            <v>CD755504</v>
          </cell>
          <cell r="G10848">
            <v>42625</v>
          </cell>
          <cell r="H10848" t="str">
            <v>CD</v>
          </cell>
        </row>
        <row r="10849">
          <cell r="F10849" t="str">
            <v>CD755055</v>
          </cell>
          <cell r="G10849">
            <v>42625</v>
          </cell>
          <cell r="H10849" t="str">
            <v>CD</v>
          </cell>
        </row>
        <row r="10850">
          <cell r="F10850" t="str">
            <v>CD755037</v>
          </cell>
          <cell r="G10850">
            <v>42625</v>
          </cell>
          <cell r="H10850" t="str">
            <v>CD</v>
          </cell>
        </row>
        <row r="10851">
          <cell r="F10851" t="str">
            <v>CD752712</v>
          </cell>
          <cell r="G10851">
            <v>42625</v>
          </cell>
          <cell r="H10851" t="str">
            <v>CD</v>
          </cell>
        </row>
        <row r="10852">
          <cell r="F10852" t="str">
            <v>CD746939</v>
          </cell>
          <cell r="G10852">
            <v>42625</v>
          </cell>
          <cell r="H10852" t="str">
            <v>CD</v>
          </cell>
        </row>
        <row r="10853">
          <cell r="F10853" t="str">
            <v>CD737196</v>
          </cell>
          <cell r="G10853">
            <v>42625</v>
          </cell>
          <cell r="H10853" t="str">
            <v>CD</v>
          </cell>
        </row>
        <row r="10854">
          <cell r="F10854" t="str">
            <v>CD731136</v>
          </cell>
          <cell r="G10854">
            <v>42625</v>
          </cell>
          <cell r="H10854" t="str">
            <v>CD</v>
          </cell>
        </row>
        <row r="10855">
          <cell r="F10855">
            <v>22117186</v>
          </cell>
          <cell r="G10855">
            <v>42625</v>
          </cell>
          <cell r="H10855" t="str">
            <v>22</v>
          </cell>
        </row>
        <row r="10856">
          <cell r="F10856">
            <v>22117148</v>
          </cell>
          <cell r="G10856">
            <v>42625</v>
          </cell>
          <cell r="H10856" t="str">
            <v>22</v>
          </cell>
        </row>
        <row r="10857">
          <cell r="F10857" t="str">
            <v>CD754957</v>
          </cell>
          <cell r="G10857">
            <v>42625</v>
          </cell>
          <cell r="H10857" t="str">
            <v>CD</v>
          </cell>
        </row>
        <row r="10858">
          <cell r="F10858" t="str">
            <v>CD755771</v>
          </cell>
          <cell r="G10858">
            <v>42625</v>
          </cell>
          <cell r="H10858" t="str">
            <v>CD</v>
          </cell>
        </row>
        <row r="10859">
          <cell r="F10859" t="str">
            <v>CD758357</v>
          </cell>
          <cell r="G10859">
            <v>42625</v>
          </cell>
          <cell r="H10859" t="str">
            <v>CD</v>
          </cell>
        </row>
        <row r="10860">
          <cell r="F10860" t="str">
            <v>CD758100</v>
          </cell>
          <cell r="G10860">
            <v>42625</v>
          </cell>
          <cell r="H10860" t="str">
            <v>CD</v>
          </cell>
        </row>
        <row r="10861">
          <cell r="F10861" t="str">
            <v>CD759621</v>
          </cell>
          <cell r="G10861">
            <v>42625</v>
          </cell>
          <cell r="H10861" t="str">
            <v>CD</v>
          </cell>
        </row>
        <row r="10862">
          <cell r="F10862" t="str">
            <v>CD759006</v>
          </cell>
          <cell r="G10862">
            <v>42625</v>
          </cell>
          <cell r="H10862" t="str">
            <v>CD</v>
          </cell>
        </row>
        <row r="10863">
          <cell r="F10863" t="str">
            <v>CD757726</v>
          </cell>
          <cell r="G10863">
            <v>42625</v>
          </cell>
          <cell r="H10863" t="str">
            <v>CD</v>
          </cell>
        </row>
        <row r="10864">
          <cell r="F10864" t="str">
            <v>CD756063</v>
          </cell>
          <cell r="G10864">
            <v>42625</v>
          </cell>
          <cell r="H10864" t="str">
            <v>CD</v>
          </cell>
        </row>
        <row r="10865">
          <cell r="F10865" t="str">
            <v>CD757403</v>
          </cell>
          <cell r="G10865">
            <v>42625</v>
          </cell>
          <cell r="H10865" t="str">
            <v>CD</v>
          </cell>
        </row>
        <row r="10866">
          <cell r="F10866" t="str">
            <v>CD756976</v>
          </cell>
          <cell r="G10866">
            <v>42625</v>
          </cell>
          <cell r="H10866" t="str">
            <v>CD</v>
          </cell>
        </row>
        <row r="10867">
          <cell r="F10867" t="str">
            <v>CD759963</v>
          </cell>
          <cell r="G10867">
            <v>42625</v>
          </cell>
          <cell r="H10867" t="str">
            <v>CD</v>
          </cell>
        </row>
        <row r="10868">
          <cell r="F10868" t="str">
            <v>CH80985</v>
          </cell>
          <cell r="G10868">
            <v>42625</v>
          </cell>
          <cell r="H10868" t="str">
            <v>CH</v>
          </cell>
        </row>
        <row r="10869">
          <cell r="F10869" t="str">
            <v>CD758898</v>
          </cell>
          <cell r="G10869">
            <v>42625</v>
          </cell>
          <cell r="H10869" t="str">
            <v>CD</v>
          </cell>
        </row>
        <row r="10870">
          <cell r="F10870" t="str">
            <v>CD755783</v>
          </cell>
          <cell r="G10870">
            <v>42625</v>
          </cell>
          <cell r="H10870" t="str">
            <v>CD</v>
          </cell>
        </row>
        <row r="10871">
          <cell r="F10871" t="str">
            <v>CD755704</v>
          </cell>
          <cell r="G10871">
            <v>42625</v>
          </cell>
          <cell r="H10871" t="str">
            <v>CD</v>
          </cell>
        </row>
        <row r="10872">
          <cell r="F10872" t="str">
            <v>CD744731</v>
          </cell>
          <cell r="G10872">
            <v>42625</v>
          </cell>
          <cell r="H10872" t="str">
            <v>CD</v>
          </cell>
        </row>
        <row r="10873">
          <cell r="F10873" t="str">
            <v>CD734521</v>
          </cell>
          <cell r="G10873">
            <v>42625</v>
          </cell>
          <cell r="H10873" t="str">
            <v>CD</v>
          </cell>
        </row>
        <row r="10874">
          <cell r="F10874" t="str">
            <v>CD716867</v>
          </cell>
          <cell r="G10874">
            <v>42625</v>
          </cell>
          <cell r="H10874" t="str">
            <v>CD</v>
          </cell>
        </row>
        <row r="10875">
          <cell r="F10875" t="str">
            <v>CD708989</v>
          </cell>
          <cell r="G10875">
            <v>42625</v>
          </cell>
          <cell r="H10875" t="str">
            <v>CD</v>
          </cell>
        </row>
        <row r="10876">
          <cell r="F10876" t="str">
            <v>CD762717</v>
          </cell>
          <cell r="G10876">
            <v>42632</v>
          </cell>
          <cell r="H10876" t="str">
            <v>CD</v>
          </cell>
        </row>
        <row r="10877">
          <cell r="F10877" t="str">
            <v>CD762259</v>
          </cell>
          <cell r="G10877">
            <v>42632</v>
          </cell>
          <cell r="H10877" t="str">
            <v>CD</v>
          </cell>
        </row>
        <row r="10878">
          <cell r="F10878" t="str">
            <v>CD762251</v>
          </cell>
          <cell r="G10878">
            <v>42632</v>
          </cell>
          <cell r="H10878" t="str">
            <v>CD</v>
          </cell>
        </row>
        <row r="10879">
          <cell r="F10879" t="str">
            <v>CD761869</v>
          </cell>
          <cell r="G10879">
            <v>42632</v>
          </cell>
          <cell r="H10879" t="str">
            <v>CD</v>
          </cell>
        </row>
        <row r="10880">
          <cell r="F10880" t="str">
            <v>CD761859</v>
          </cell>
          <cell r="G10880">
            <v>42632</v>
          </cell>
          <cell r="H10880" t="str">
            <v>CD</v>
          </cell>
        </row>
        <row r="10881">
          <cell r="F10881" t="str">
            <v>CD761821</v>
          </cell>
          <cell r="G10881">
            <v>42632</v>
          </cell>
          <cell r="H10881" t="str">
            <v>CD</v>
          </cell>
        </row>
        <row r="10882">
          <cell r="F10882" t="str">
            <v>CD761013</v>
          </cell>
          <cell r="G10882">
            <v>42632</v>
          </cell>
          <cell r="H10882" t="str">
            <v>CD</v>
          </cell>
        </row>
        <row r="10883">
          <cell r="F10883" t="str">
            <v>CD761000</v>
          </cell>
          <cell r="G10883">
            <v>42632</v>
          </cell>
          <cell r="H10883" t="str">
            <v>CD</v>
          </cell>
        </row>
        <row r="10884">
          <cell r="F10884" t="str">
            <v>CD760966</v>
          </cell>
          <cell r="G10884">
            <v>42632</v>
          </cell>
          <cell r="H10884" t="str">
            <v>CD</v>
          </cell>
        </row>
        <row r="10885">
          <cell r="F10885" t="str">
            <v>CD760864</v>
          </cell>
          <cell r="G10885">
            <v>42632</v>
          </cell>
          <cell r="H10885" t="str">
            <v>CD</v>
          </cell>
        </row>
        <row r="10886">
          <cell r="F10886" t="str">
            <v>CD760829</v>
          </cell>
          <cell r="G10886">
            <v>42632</v>
          </cell>
          <cell r="H10886" t="str">
            <v>CD</v>
          </cell>
        </row>
        <row r="10887">
          <cell r="F10887" t="str">
            <v>CD760757</v>
          </cell>
          <cell r="G10887">
            <v>42632</v>
          </cell>
          <cell r="H10887" t="str">
            <v>CD</v>
          </cell>
        </row>
        <row r="10888">
          <cell r="F10888" t="str">
            <v>CD760442</v>
          </cell>
          <cell r="G10888">
            <v>42632</v>
          </cell>
          <cell r="H10888" t="str">
            <v>CD</v>
          </cell>
        </row>
        <row r="10889">
          <cell r="F10889" t="str">
            <v>CD760198</v>
          </cell>
          <cell r="G10889">
            <v>42632</v>
          </cell>
          <cell r="H10889" t="str">
            <v>CD</v>
          </cell>
        </row>
        <row r="10890">
          <cell r="F10890" t="str">
            <v>CD760078</v>
          </cell>
          <cell r="G10890">
            <v>42632</v>
          </cell>
          <cell r="H10890" t="str">
            <v>CD</v>
          </cell>
        </row>
        <row r="10891">
          <cell r="F10891" t="str">
            <v>CD759969</v>
          </cell>
          <cell r="G10891">
            <v>42632</v>
          </cell>
          <cell r="H10891" t="str">
            <v>CD</v>
          </cell>
        </row>
        <row r="10892">
          <cell r="F10892" t="str">
            <v>CD759936</v>
          </cell>
          <cell r="G10892">
            <v>42632</v>
          </cell>
          <cell r="H10892" t="str">
            <v>CD</v>
          </cell>
        </row>
        <row r="10893">
          <cell r="F10893" t="str">
            <v>CD759845</v>
          </cell>
          <cell r="G10893">
            <v>42632</v>
          </cell>
          <cell r="H10893" t="str">
            <v>CD</v>
          </cell>
        </row>
        <row r="10894">
          <cell r="F10894" t="str">
            <v>CD759566</v>
          </cell>
          <cell r="G10894">
            <v>42632</v>
          </cell>
          <cell r="H10894" t="str">
            <v>CD</v>
          </cell>
        </row>
        <row r="10895">
          <cell r="F10895" t="str">
            <v>CD760021</v>
          </cell>
          <cell r="G10895">
            <v>42632</v>
          </cell>
          <cell r="H10895" t="str">
            <v>CD</v>
          </cell>
        </row>
        <row r="10896">
          <cell r="F10896" t="str">
            <v>CD760743</v>
          </cell>
          <cell r="G10896">
            <v>42632</v>
          </cell>
          <cell r="H10896" t="str">
            <v>CD</v>
          </cell>
        </row>
        <row r="10897">
          <cell r="F10897" t="str">
            <v>CD760893</v>
          </cell>
          <cell r="G10897">
            <v>42632</v>
          </cell>
          <cell r="H10897" t="str">
            <v>CD</v>
          </cell>
        </row>
        <row r="10898">
          <cell r="F10898" t="str">
            <v>CD761413</v>
          </cell>
          <cell r="G10898">
            <v>42632</v>
          </cell>
          <cell r="H10898" t="str">
            <v>CD</v>
          </cell>
        </row>
        <row r="10899">
          <cell r="F10899" t="str">
            <v>CD762237</v>
          </cell>
          <cell r="G10899">
            <v>42632</v>
          </cell>
          <cell r="H10899" t="str">
            <v>CD</v>
          </cell>
        </row>
        <row r="10900">
          <cell r="F10900" t="str">
            <v>CD759125</v>
          </cell>
          <cell r="G10900">
            <v>42632</v>
          </cell>
          <cell r="H10900" t="str">
            <v>CD</v>
          </cell>
        </row>
        <row r="10901">
          <cell r="F10901" t="str">
            <v>CD759126</v>
          </cell>
          <cell r="G10901">
            <v>42632</v>
          </cell>
          <cell r="H10901" t="str">
            <v>CD</v>
          </cell>
        </row>
        <row r="10902">
          <cell r="F10902" t="str">
            <v>CD759196</v>
          </cell>
          <cell r="G10902">
            <v>42632</v>
          </cell>
          <cell r="H10902" t="str">
            <v>CD</v>
          </cell>
        </row>
        <row r="10903">
          <cell r="F10903" t="str">
            <v>CD761430</v>
          </cell>
          <cell r="G10903">
            <v>42632</v>
          </cell>
          <cell r="H10903" t="str">
            <v>CD</v>
          </cell>
        </row>
        <row r="10904">
          <cell r="F10904" t="str">
            <v>CD761429</v>
          </cell>
          <cell r="G10904">
            <v>42632</v>
          </cell>
          <cell r="H10904" t="str">
            <v>CD</v>
          </cell>
        </row>
        <row r="10905">
          <cell r="F10905" t="str">
            <v>CD758248</v>
          </cell>
          <cell r="G10905">
            <v>42632</v>
          </cell>
          <cell r="H10905" t="str">
            <v>CD</v>
          </cell>
        </row>
        <row r="10906">
          <cell r="F10906" t="str">
            <v>CD758051</v>
          </cell>
          <cell r="G10906">
            <v>42632</v>
          </cell>
          <cell r="H10906" t="str">
            <v>CD</v>
          </cell>
        </row>
        <row r="10907">
          <cell r="F10907" t="str">
            <v>CD756008</v>
          </cell>
          <cell r="G10907">
            <v>42632</v>
          </cell>
          <cell r="H10907" t="str">
            <v>CD</v>
          </cell>
        </row>
        <row r="10908">
          <cell r="F10908" t="str">
            <v>CD761678</v>
          </cell>
          <cell r="G10908">
            <v>42632</v>
          </cell>
          <cell r="H10908" t="str">
            <v>CD</v>
          </cell>
        </row>
        <row r="10909">
          <cell r="F10909" t="str">
            <v>CD759138</v>
          </cell>
          <cell r="G10909">
            <v>42632</v>
          </cell>
          <cell r="H10909" t="str">
            <v>CD</v>
          </cell>
        </row>
        <row r="10910">
          <cell r="F10910" t="str">
            <v>CD759124</v>
          </cell>
          <cell r="G10910">
            <v>42632</v>
          </cell>
          <cell r="H10910" t="str">
            <v>CD</v>
          </cell>
        </row>
        <row r="10911">
          <cell r="F10911" t="str">
            <v>CD758648</v>
          </cell>
          <cell r="G10911">
            <v>42632</v>
          </cell>
          <cell r="H10911" t="str">
            <v>CD</v>
          </cell>
        </row>
        <row r="10912">
          <cell r="F10912" t="str">
            <v>CD757193</v>
          </cell>
          <cell r="G10912">
            <v>42632</v>
          </cell>
          <cell r="H10912" t="str">
            <v>CD</v>
          </cell>
        </row>
        <row r="10913">
          <cell r="F10913" t="str">
            <v>CD743809</v>
          </cell>
          <cell r="G10913">
            <v>42632</v>
          </cell>
          <cell r="H10913" t="str">
            <v>CD</v>
          </cell>
        </row>
        <row r="10914">
          <cell r="F10914" t="str">
            <v>CD743504</v>
          </cell>
          <cell r="G10914">
            <v>42632</v>
          </cell>
          <cell r="H10914" t="str">
            <v>CD</v>
          </cell>
        </row>
        <row r="10915">
          <cell r="F10915" t="str">
            <v>CD744214</v>
          </cell>
          <cell r="G10915">
            <v>42632</v>
          </cell>
          <cell r="H10915" t="str">
            <v>CD</v>
          </cell>
        </row>
        <row r="10916">
          <cell r="F10916" t="str">
            <v>CD744712</v>
          </cell>
          <cell r="G10916">
            <v>42632</v>
          </cell>
          <cell r="H10916" t="str">
            <v>CD</v>
          </cell>
        </row>
        <row r="10917">
          <cell r="F10917" t="str">
            <v>CD732859</v>
          </cell>
          <cell r="G10917">
            <v>42632</v>
          </cell>
          <cell r="H10917" t="str">
            <v>CD</v>
          </cell>
        </row>
        <row r="10918">
          <cell r="F10918" t="str">
            <v>CD768467</v>
          </cell>
          <cell r="G10918">
            <v>42646</v>
          </cell>
          <cell r="H10918" t="str">
            <v>CD</v>
          </cell>
        </row>
        <row r="10919">
          <cell r="F10919" t="str">
            <v>CD768180</v>
          </cell>
          <cell r="G10919">
            <v>42646</v>
          </cell>
          <cell r="H10919" t="str">
            <v>CD</v>
          </cell>
        </row>
        <row r="10920">
          <cell r="F10920" t="str">
            <v>CD768113</v>
          </cell>
          <cell r="G10920">
            <v>42646</v>
          </cell>
          <cell r="H10920" t="str">
            <v>CD</v>
          </cell>
        </row>
        <row r="10921">
          <cell r="F10921" t="str">
            <v>CD768103</v>
          </cell>
          <cell r="G10921">
            <v>42646</v>
          </cell>
          <cell r="H10921" t="str">
            <v>CD</v>
          </cell>
        </row>
        <row r="10922">
          <cell r="F10922" t="str">
            <v>CD768063</v>
          </cell>
          <cell r="G10922">
            <v>42646</v>
          </cell>
          <cell r="H10922" t="str">
            <v>CD</v>
          </cell>
        </row>
        <row r="10923">
          <cell r="F10923" t="str">
            <v>CD767473</v>
          </cell>
          <cell r="G10923">
            <v>42646</v>
          </cell>
          <cell r="H10923" t="str">
            <v>CD</v>
          </cell>
        </row>
        <row r="10924">
          <cell r="F10924" t="str">
            <v>CD767442</v>
          </cell>
          <cell r="G10924">
            <v>42646</v>
          </cell>
          <cell r="H10924" t="str">
            <v>CD</v>
          </cell>
        </row>
        <row r="10925">
          <cell r="F10925" t="str">
            <v>CD767160</v>
          </cell>
          <cell r="G10925">
            <v>42646</v>
          </cell>
          <cell r="H10925" t="str">
            <v>CD</v>
          </cell>
        </row>
        <row r="10926">
          <cell r="F10926" t="str">
            <v>CD766834</v>
          </cell>
          <cell r="G10926">
            <v>42646</v>
          </cell>
          <cell r="H10926" t="str">
            <v>CD</v>
          </cell>
        </row>
        <row r="10927">
          <cell r="F10927" t="str">
            <v>CD766721</v>
          </cell>
          <cell r="G10927">
            <v>42646</v>
          </cell>
          <cell r="H10927" t="str">
            <v>CD</v>
          </cell>
        </row>
        <row r="10928">
          <cell r="F10928" t="str">
            <v>CD765995</v>
          </cell>
          <cell r="G10928">
            <v>42646</v>
          </cell>
          <cell r="H10928" t="str">
            <v>CD</v>
          </cell>
        </row>
        <row r="10929">
          <cell r="F10929" t="str">
            <v>CD765646</v>
          </cell>
          <cell r="G10929">
            <v>42646</v>
          </cell>
          <cell r="H10929" t="str">
            <v>CD</v>
          </cell>
        </row>
        <row r="10930">
          <cell r="F10930" t="str">
            <v>CD765603</v>
          </cell>
          <cell r="G10930">
            <v>42646</v>
          </cell>
          <cell r="H10930" t="str">
            <v>CD</v>
          </cell>
        </row>
        <row r="10931">
          <cell r="F10931" t="str">
            <v>CD765348</v>
          </cell>
          <cell r="G10931">
            <v>42646</v>
          </cell>
          <cell r="H10931" t="str">
            <v>CD</v>
          </cell>
        </row>
        <row r="10932">
          <cell r="F10932" t="str">
            <v>CD765269</v>
          </cell>
          <cell r="G10932">
            <v>42646</v>
          </cell>
          <cell r="H10932" t="str">
            <v>CD</v>
          </cell>
        </row>
        <row r="10933">
          <cell r="F10933" t="str">
            <v>CD764527</v>
          </cell>
          <cell r="G10933">
            <v>42646</v>
          </cell>
          <cell r="H10933" t="str">
            <v>CD</v>
          </cell>
        </row>
        <row r="10934">
          <cell r="F10934" t="str">
            <v>CD764420</v>
          </cell>
          <cell r="G10934">
            <v>42646</v>
          </cell>
          <cell r="H10934" t="str">
            <v>CD</v>
          </cell>
        </row>
        <row r="10935">
          <cell r="F10935" t="str">
            <v>CD763974</v>
          </cell>
          <cell r="G10935">
            <v>42646</v>
          </cell>
          <cell r="H10935" t="str">
            <v>CD</v>
          </cell>
        </row>
        <row r="10936">
          <cell r="F10936" t="str">
            <v>CD763828</v>
          </cell>
          <cell r="G10936">
            <v>42646</v>
          </cell>
          <cell r="H10936" t="str">
            <v>CD</v>
          </cell>
        </row>
        <row r="10937">
          <cell r="F10937" t="str">
            <v>CD763798</v>
          </cell>
          <cell r="G10937">
            <v>42646</v>
          </cell>
          <cell r="H10937" t="str">
            <v>CD</v>
          </cell>
        </row>
        <row r="10938">
          <cell r="F10938" t="str">
            <v>CD763247</v>
          </cell>
          <cell r="G10938">
            <v>42646</v>
          </cell>
          <cell r="H10938" t="str">
            <v>CD</v>
          </cell>
        </row>
        <row r="10939">
          <cell r="F10939" t="str">
            <v>CD763196</v>
          </cell>
          <cell r="G10939">
            <v>42646</v>
          </cell>
          <cell r="H10939" t="str">
            <v>CD</v>
          </cell>
        </row>
        <row r="10940">
          <cell r="F10940" t="str">
            <v>CD763182</v>
          </cell>
          <cell r="G10940">
            <v>42646</v>
          </cell>
          <cell r="H10940" t="str">
            <v>CD</v>
          </cell>
        </row>
        <row r="10941">
          <cell r="F10941" t="str">
            <v>CD763151</v>
          </cell>
          <cell r="G10941">
            <v>42646</v>
          </cell>
          <cell r="H10941" t="str">
            <v>CD</v>
          </cell>
        </row>
        <row r="10942">
          <cell r="F10942" t="str">
            <v>CD763105</v>
          </cell>
          <cell r="G10942">
            <v>42646</v>
          </cell>
          <cell r="H10942" t="str">
            <v>CD</v>
          </cell>
        </row>
        <row r="10943">
          <cell r="F10943" t="str">
            <v>CD762992</v>
          </cell>
          <cell r="G10943">
            <v>42646</v>
          </cell>
          <cell r="H10943" t="str">
            <v>CD</v>
          </cell>
        </row>
        <row r="10944">
          <cell r="F10944" t="str">
            <v>CD762976</v>
          </cell>
          <cell r="G10944">
            <v>42646</v>
          </cell>
          <cell r="H10944" t="str">
            <v>CD</v>
          </cell>
        </row>
        <row r="10945">
          <cell r="F10945" t="str">
            <v>CD762628</v>
          </cell>
          <cell r="G10945">
            <v>42646</v>
          </cell>
          <cell r="H10945" t="str">
            <v>CD</v>
          </cell>
        </row>
        <row r="10946">
          <cell r="F10946" t="str">
            <v>CD762555</v>
          </cell>
          <cell r="G10946">
            <v>42646</v>
          </cell>
          <cell r="H10946" t="str">
            <v>CD</v>
          </cell>
        </row>
        <row r="10947">
          <cell r="F10947" t="str">
            <v>CD761875</v>
          </cell>
          <cell r="G10947">
            <v>42646</v>
          </cell>
          <cell r="H10947" t="str">
            <v>CD</v>
          </cell>
        </row>
        <row r="10948">
          <cell r="F10948" t="str">
            <v>CD761730</v>
          </cell>
          <cell r="G10948">
            <v>42646</v>
          </cell>
          <cell r="H10948" t="str">
            <v>CD</v>
          </cell>
        </row>
        <row r="10949">
          <cell r="F10949" t="str">
            <v>CD761476</v>
          </cell>
          <cell r="G10949">
            <v>42646</v>
          </cell>
          <cell r="H10949" t="str">
            <v>CD</v>
          </cell>
        </row>
        <row r="10950">
          <cell r="F10950" t="str">
            <v>CD761220</v>
          </cell>
          <cell r="G10950">
            <v>42646</v>
          </cell>
          <cell r="H10950" t="str">
            <v>CD</v>
          </cell>
        </row>
        <row r="10951">
          <cell r="F10951" t="str">
            <v>CD760361</v>
          </cell>
          <cell r="G10951">
            <v>42646</v>
          </cell>
          <cell r="H10951" t="str">
            <v>CD</v>
          </cell>
        </row>
        <row r="10952">
          <cell r="F10952" t="str">
            <v>CD759156</v>
          </cell>
          <cell r="G10952">
            <v>42646</v>
          </cell>
          <cell r="H10952" t="str">
            <v>CD</v>
          </cell>
        </row>
        <row r="10953">
          <cell r="F10953" t="str">
            <v>CD759154</v>
          </cell>
          <cell r="G10953">
            <v>42646</v>
          </cell>
          <cell r="H10953" t="str">
            <v>CD</v>
          </cell>
        </row>
        <row r="10954">
          <cell r="F10954" t="str">
            <v>CD758867</v>
          </cell>
          <cell r="G10954">
            <v>42646</v>
          </cell>
          <cell r="H10954" t="str">
            <v>CD</v>
          </cell>
        </row>
        <row r="10955">
          <cell r="F10955" t="str">
            <v>CD758804</v>
          </cell>
          <cell r="G10955">
            <v>42646</v>
          </cell>
          <cell r="H10955" t="str">
            <v>CD</v>
          </cell>
        </row>
        <row r="10956">
          <cell r="F10956" t="str">
            <v>CD762979</v>
          </cell>
          <cell r="G10956">
            <v>42646</v>
          </cell>
          <cell r="H10956" t="str">
            <v>CD</v>
          </cell>
        </row>
        <row r="10957">
          <cell r="F10957" t="str">
            <v>CD763167</v>
          </cell>
          <cell r="G10957">
            <v>42646</v>
          </cell>
          <cell r="H10957" t="str">
            <v>CD</v>
          </cell>
        </row>
        <row r="10958">
          <cell r="F10958" t="str">
            <v>CD763453</v>
          </cell>
          <cell r="G10958">
            <v>42646</v>
          </cell>
          <cell r="H10958" t="str">
            <v>CD</v>
          </cell>
        </row>
        <row r="10959">
          <cell r="F10959" t="str">
            <v>CD765470</v>
          </cell>
          <cell r="G10959">
            <v>42646</v>
          </cell>
          <cell r="H10959" t="str">
            <v>CD</v>
          </cell>
        </row>
        <row r="10960">
          <cell r="F10960" t="str">
            <v>CD767291</v>
          </cell>
          <cell r="G10960">
            <v>42646</v>
          </cell>
          <cell r="H10960" t="str">
            <v>CD</v>
          </cell>
        </row>
        <row r="10961">
          <cell r="F10961" t="str">
            <v>CD768087</v>
          </cell>
          <cell r="G10961">
            <v>42646</v>
          </cell>
          <cell r="H10961" t="str">
            <v>CD</v>
          </cell>
        </row>
        <row r="10962">
          <cell r="F10962" t="str">
            <v>CD768398</v>
          </cell>
          <cell r="G10962">
            <v>42646</v>
          </cell>
          <cell r="H10962" t="str">
            <v>CD</v>
          </cell>
        </row>
        <row r="10963">
          <cell r="F10963" t="str">
            <v>CD766377</v>
          </cell>
          <cell r="G10963">
            <v>42646</v>
          </cell>
          <cell r="H10963" t="str">
            <v>CD</v>
          </cell>
        </row>
        <row r="10964">
          <cell r="F10964" t="str">
            <v>CD764506</v>
          </cell>
          <cell r="G10964">
            <v>42646</v>
          </cell>
          <cell r="H10964" t="str">
            <v>CD</v>
          </cell>
        </row>
        <row r="10965">
          <cell r="F10965" t="str">
            <v>CD764279</v>
          </cell>
          <cell r="G10965">
            <v>42646</v>
          </cell>
          <cell r="H10965" t="str">
            <v>CD</v>
          </cell>
        </row>
        <row r="10966">
          <cell r="F10966" t="str">
            <v>CD762264</v>
          </cell>
          <cell r="G10966">
            <v>42646</v>
          </cell>
          <cell r="H10966" t="str">
            <v>CD</v>
          </cell>
        </row>
        <row r="10967">
          <cell r="F10967" t="str">
            <v>CD758876</v>
          </cell>
          <cell r="G10967">
            <v>42646</v>
          </cell>
          <cell r="H10967" t="str">
            <v>CD</v>
          </cell>
        </row>
        <row r="10968">
          <cell r="F10968" t="str">
            <v>CD758839</v>
          </cell>
          <cell r="G10968">
            <v>42646</v>
          </cell>
          <cell r="H10968" t="str">
            <v>CD</v>
          </cell>
        </row>
        <row r="10969">
          <cell r="F10969" t="str">
            <v>CD758837</v>
          </cell>
          <cell r="G10969">
            <v>42646</v>
          </cell>
          <cell r="H10969" t="str">
            <v>CD</v>
          </cell>
        </row>
        <row r="10970">
          <cell r="F10970" t="str">
            <v>CD763752</v>
          </cell>
          <cell r="G10970">
            <v>42646</v>
          </cell>
          <cell r="H10970" t="str">
            <v>CD</v>
          </cell>
        </row>
        <row r="10971">
          <cell r="F10971" t="str">
            <v>CD762226</v>
          </cell>
          <cell r="G10971">
            <v>42646</v>
          </cell>
          <cell r="H10971" t="str">
            <v>CD</v>
          </cell>
        </row>
        <row r="10972">
          <cell r="F10972" t="str">
            <v>CD759681</v>
          </cell>
          <cell r="G10972">
            <v>42646</v>
          </cell>
          <cell r="H10972" t="str">
            <v>CD</v>
          </cell>
        </row>
        <row r="10973">
          <cell r="F10973" t="str">
            <v>CD762659</v>
          </cell>
          <cell r="G10973">
            <v>42646</v>
          </cell>
          <cell r="H10973" t="str">
            <v>CD</v>
          </cell>
        </row>
        <row r="10974">
          <cell r="F10974" t="str">
            <v>CD763478</v>
          </cell>
          <cell r="G10974">
            <v>42646</v>
          </cell>
          <cell r="H10974" t="str">
            <v>CD</v>
          </cell>
        </row>
        <row r="10975">
          <cell r="F10975" t="str">
            <v>CD758763</v>
          </cell>
          <cell r="G10975">
            <v>42646</v>
          </cell>
          <cell r="H10975" t="str">
            <v>CD</v>
          </cell>
        </row>
        <row r="10976">
          <cell r="F10976" t="str">
            <v>CD763516</v>
          </cell>
          <cell r="G10976">
            <v>42646</v>
          </cell>
          <cell r="H10976" t="str">
            <v>CD</v>
          </cell>
        </row>
        <row r="10977">
          <cell r="F10977" t="str">
            <v>CD763518</v>
          </cell>
          <cell r="G10977">
            <v>42646</v>
          </cell>
          <cell r="H10977" t="str">
            <v>CD</v>
          </cell>
        </row>
        <row r="10978">
          <cell r="F10978" t="str">
            <v>CD763776</v>
          </cell>
          <cell r="G10978">
            <v>42646</v>
          </cell>
          <cell r="H10978" t="str">
            <v>CD</v>
          </cell>
        </row>
        <row r="10979">
          <cell r="F10979" t="str">
            <v>CD763643</v>
          </cell>
          <cell r="G10979">
            <v>42646</v>
          </cell>
          <cell r="H10979" t="str">
            <v>CD</v>
          </cell>
        </row>
        <row r="10980">
          <cell r="F10980" t="str">
            <v>CD762692</v>
          </cell>
          <cell r="G10980">
            <v>42646</v>
          </cell>
          <cell r="H10980" t="str">
            <v>CD</v>
          </cell>
        </row>
        <row r="10981">
          <cell r="F10981" t="str">
            <v>CD759157</v>
          </cell>
          <cell r="G10981">
            <v>42646</v>
          </cell>
          <cell r="H10981" t="str">
            <v>CD</v>
          </cell>
        </row>
        <row r="10982">
          <cell r="F10982" t="str">
            <v>CD760432</v>
          </cell>
          <cell r="G10982">
            <v>42646</v>
          </cell>
          <cell r="H10982" t="str">
            <v>CD</v>
          </cell>
        </row>
        <row r="10983">
          <cell r="F10983" t="str">
            <v>CD762504</v>
          </cell>
          <cell r="G10983">
            <v>42646</v>
          </cell>
          <cell r="H10983" t="str">
            <v>CD</v>
          </cell>
        </row>
        <row r="10984">
          <cell r="F10984" t="str">
            <v>CD760167</v>
          </cell>
          <cell r="G10984">
            <v>42646</v>
          </cell>
          <cell r="H10984" t="str">
            <v>CD</v>
          </cell>
        </row>
        <row r="10985">
          <cell r="F10985" t="str">
            <v>CD759449</v>
          </cell>
          <cell r="G10985">
            <v>42646</v>
          </cell>
          <cell r="H10985" t="str">
            <v>CD</v>
          </cell>
        </row>
        <row r="10986">
          <cell r="F10986" t="str">
            <v>CH81642</v>
          </cell>
          <cell r="G10986">
            <v>42662</v>
          </cell>
          <cell r="H10986" t="str">
            <v>CH</v>
          </cell>
        </row>
        <row r="10987">
          <cell r="F10987" t="str">
            <v>CH81346</v>
          </cell>
          <cell r="G10987">
            <v>42662</v>
          </cell>
          <cell r="H10987" t="str">
            <v>CH</v>
          </cell>
        </row>
        <row r="10988">
          <cell r="F10988" t="str">
            <v>CH81135</v>
          </cell>
          <cell r="G10988">
            <v>42662</v>
          </cell>
          <cell r="H10988" t="str">
            <v>CH</v>
          </cell>
        </row>
        <row r="10989">
          <cell r="F10989" t="str">
            <v>CD782723</v>
          </cell>
          <cell r="G10989">
            <v>42662</v>
          </cell>
          <cell r="H10989" t="str">
            <v>CD</v>
          </cell>
        </row>
        <row r="10990">
          <cell r="F10990" t="str">
            <v>CD782314</v>
          </cell>
          <cell r="G10990">
            <v>42662</v>
          </cell>
          <cell r="H10990" t="str">
            <v>CD</v>
          </cell>
        </row>
        <row r="10991">
          <cell r="F10991" t="str">
            <v>CD782276</v>
          </cell>
          <cell r="G10991">
            <v>42662</v>
          </cell>
          <cell r="H10991" t="str">
            <v>CD</v>
          </cell>
        </row>
        <row r="10992">
          <cell r="F10992" t="str">
            <v>CD782256</v>
          </cell>
          <cell r="G10992">
            <v>42662</v>
          </cell>
          <cell r="H10992" t="str">
            <v>CD</v>
          </cell>
        </row>
        <row r="10993">
          <cell r="F10993" t="str">
            <v>CD782150</v>
          </cell>
          <cell r="G10993">
            <v>42662</v>
          </cell>
          <cell r="H10993" t="str">
            <v>CD</v>
          </cell>
        </row>
        <row r="10994">
          <cell r="F10994" t="str">
            <v>CD782073</v>
          </cell>
          <cell r="G10994">
            <v>42662</v>
          </cell>
          <cell r="H10994" t="str">
            <v>CD</v>
          </cell>
        </row>
        <row r="10995">
          <cell r="F10995" t="str">
            <v>CD781581</v>
          </cell>
          <cell r="G10995">
            <v>42662</v>
          </cell>
          <cell r="H10995" t="str">
            <v>CD</v>
          </cell>
        </row>
        <row r="10996">
          <cell r="F10996" t="str">
            <v>CD781491</v>
          </cell>
          <cell r="G10996">
            <v>42662</v>
          </cell>
          <cell r="H10996" t="str">
            <v>CD</v>
          </cell>
        </row>
        <row r="10997">
          <cell r="F10997" t="str">
            <v>CD781439</v>
          </cell>
          <cell r="G10997">
            <v>42662</v>
          </cell>
          <cell r="H10997" t="str">
            <v>CD</v>
          </cell>
        </row>
        <row r="10998">
          <cell r="F10998" t="str">
            <v>CD781430</v>
          </cell>
          <cell r="G10998">
            <v>42662</v>
          </cell>
          <cell r="H10998" t="str">
            <v>CD</v>
          </cell>
        </row>
        <row r="10999">
          <cell r="F10999" t="str">
            <v>CD781279</v>
          </cell>
          <cell r="G10999">
            <v>42662</v>
          </cell>
          <cell r="H10999" t="str">
            <v>CD</v>
          </cell>
        </row>
        <row r="11000">
          <cell r="F11000" t="str">
            <v>CD781221</v>
          </cell>
          <cell r="G11000">
            <v>42662</v>
          </cell>
          <cell r="H11000" t="str">
            <v>CD</v>
          </cell>
        </row>
        <row r="11001">
          <cell r="F11001" t="str">
            <v>CD781102</v>
          </cell>
          <cell r="G11001">
            <v>42662</v>
          </cell>
          <cell r="H11001" t="str">
            <v>CD</v>
          </cell>
        </row>
        <row r="11002">
          <cell r="F11002" t="str">
            <v>CD780843</v>
          </cell>
          <cell r="G11002">
            <v>42662</v>
          </cell>
          <cell r="H11002" t="str">
            <v>CD</v>
          </cell>
        </row>
        <row r="11003">
          <cell r="F11003" t="str">
            <v>CD780628</v>
          </cell>
          <cell r="G11003">
            <v>42662</v>
          </cell>
          <cell r="H11003" t="str">
            <v>CD</v>
          </cell>
        </row>
        <row r="11004">
          <cell r="F11004" t="str">
            <v>CD780547</v>
          </cell>
          <cell r="G11004">
            <v>42662</v>
          </cell>
          <cell r="H11004" t="str">
            <v>CD</v>
          </cell>
        </row>
        <row r="11005">
          <cell r="F11005" t="str">
            <v>CD780374</v>
          </cell>
          <cell r="G11005">
            <v>42662</v>
          </cell>
          <cell r="H11005" t="str">
            <v>CD</v>
          </cell>
        </row>
        <row r="11006">
          <cell r="F11006" t="str">
            <v>CD780168</v>
          </cell>
          <cell r="G11006">
            <v>42662</v>
          </cell>
          <cell r="H11006" t="str">
            <v>CD</v>
          </cell>
        </row>
        <row r="11007">
          <cell r="F11007" t="str">
            <v>CD779439</v>
          </cell>
          <cell r="G11007">
            <v>42662</v>
          </cell>
          <cell r="H11007" t="str">
            <v>CD</v>
          </cell>
        </row>
        <row r="11008">
          <cell r="F11008" t="str">
            <v>CD779252</v>
          </cell>
          <cell r="G11008">
            <v>42662</v>
          </cell>
          <cell r="H11008" t="str">
            <v>CD</v>
          </cell>
        </row>
        <row r="11009">
          <cell r="F11009" t="str">
            <v>CD778348</v>
          </cell>
          <cell r="G11009">
            <v>42662</v>
          </cell>
          <cell r="H11009" t="str">
            <v>CD</v>
          </cell>
        </row>
        <row r="11010">
          <cell r="F11010" t="str">
            <v>CD778343</v>
          </cell>
          <cell r="G11010">
            <v>42662</v>
          </cell>
          <cell r="H11010" t="str">
            <v>CD</v>
          </cell>
        </row>
        <row r="11011">
          <cell r="F11011" t="str">
            <v>CD778248</v>
          </cell>
          <cell r="G11011">
            <v>42662</v>
          </cell>
          <cell r="H11011" t="str">
            <v>CD</v>
          </cell>
        </row>
        <row r="11012">
          <cell r="F11012" t="str">
            <v>CD778156</v>
          </cell>
          <cell r="G11012">
            <v>42662</v>
          </cell>
          <cell r="H11012" t="str">
            <v>CD</v>
          </cell>
        </row>
        <row r="11013">
          <cell r="F11013" t="str">
            <v>CD777939</v>
          </cell>
          <cell r="G11013">
            <v>42662</v>
          </cell>
          <cell r="H11013" t="str">
            <v>CD</v>
          </cell>
        </row>
        <row r="11014">
          <cell r="F11014" t="str">
            <v>CD777887</v>
          </cell>
          <cell r="G11014">
            <v>42662</v>
          </cell>
          <cell r="H11014" t="str">
            <v>CD</v>
          </cell>
        </row>
        <row r="11015">
          <cell r="F11015" t="str">
            <v>CD777874</v>
          </cell>
          <cell r="G11015">
            <v>42662</v>
          </cell>
          <cell r="H11015" t="str">
            <v>CD</v>
          </cell>
        </row>
        <row r="11016">
          <cell r="F11016" t="str">
            <v>CD777426</v>
          </cell>
          <cell r="G11016">
            <v>42662</v>
          </cell>
          <cell r="H11016" t="str">
            <v>CD</v>
          </cell>
        </row>
        <row r="11017">
          <cell r="F11017" t="str">
            <v>CD777185</v>
          </cell>
          <cell r="G11017">
            <v>42662</v>
          </cell>
          <cell r="H11017" t="str">
            <v>CD</v>
          </cell>
        </row>
        <row r="11018">
          <cell r="F11018" t="str">
            <v>CD776989</v>
          </cell>
          <cell r="G11018">
            <v>42662</v>
          </cell>
          <cell r="H11018" t="str">
            <v>CD</v>
          </cell>
        </row>
        <row r="11019">
          <cell r="F11019" t="str">
            <v>CD776937</v>
          </cell>
          <cell r="G11019">
            <v>42662</v>
          </cell>
          <cell r="H11019" t="str">
            <v>CD</v>
          </cell>
        </row>
        <row r="11020">
          <cell r="F11020" t="str">
            <v>CD776860</v>
          </cell>
          <cell r="G11020">
            <v>42662</v>
          </cell>
          <cell r="H11020" t="str">
            <v>CD</v>
          </cell>
        </row>
        <row r="11021">
          <cell r="F11021" t="str">
            <v>CD776693</v>
          </cell>
          <cell r="G11021">
            <v>42662</v>
          </cell>
          <cell r="H11021" t="str">
            <v>CD</v>
          </cell>
        </row>
        <row r="11022">
          <cell r="F11022" t="str">
            <v>CD776601</v>
          </cell>
          <cell r="G11022">
            <v>42662</v>
          </cell>
          <cell r="H11022" t="str">
            <v>CD</v>
          </cell>
        </row>
        <row r="11023">
          <cell r="F11023" t="str">
            <v>CD776586</v>
          </cell>
          <cell r="G11023">
            <v>42662</v>
          </cell>
          <cell r="H11023" t="str">
            <v>CD</v>
          </cell>
        </row>
        <row r="11024">
          <cell r="F11024" t="str">
            <v>CD776580</v>
          </cell>
          <cell r="G11024">
            <v>42662</v>
          </cell>
          <cell r="H11024" t="str">
            <v>CD</v>
          </cell>
        </row>
        <row r="11025">
          <cell r="F11025" t="str">
            <v>CD776263</v>
          </cell>
          <cell r="G11025">
            <v>42662</v>
          </cell>
          <cell r="H11025" t="str">
            <v>CD</v>
          </cell>
        </row>
        <row r="11026">
          <cell r="F11026" t="str">
            <v>CD775449</v>
          </cell>
          <cell r="G11026">
            <v>42662</v>
          </cell>
          <cell r="H11026" t="str">
            <v>CD</v>
          </cell>
        </row>
        <row r="11027">
          <cell r="F11027" t="str">
            <v>CD775331</v>
          </cell>
          <cell r="G11027">
            <v>42662</v>
          </cell>
          <cell r="H11027" t="str">
            <v>CD</v>
          </cell>
        </row>
        <row r="11028">
          <cell r="F11028" t="str">
            <v>CD775177</v>
          </cell>
          <cell r="G11028">
            <v>42662</v>
          </cell>
          <cell r="H11028" t="str">
            <v>CD</v>
          </cell>
        </row>
        <row r="11029">
          <cell r="F11029" t="str">
            <v>CD774748</v>
          </cell>
          <cell r="G11029">
            <v>42662</v>
          </cell>
          <cell r="H11029" t="str">
            <v>CD</v>
          </cell>
        </row>
        <row r="11030">
          <cell r="F11030" t="str">
            <v>CD774544</v>
          </cell>
          <cell r="G11030">
            <v>42662</v>
          </cell>
          <cell r="H11030" t="str">
            <v>CD</v>
          </cell>
        </row>
        <row r="11031">
          <cell r="F11031" t="str">
            <v>CD774458</v>
          </cell>
          <cell r="G11031">
            <v>42662</v>
          </cell>
          <cell r="H11031" t="str">
            <v>CD</v>
          </cell>
        </row>
        <row r="11032">
          <cell r="F11032" t="str">
            <v>CD773931</v>
          </cell>
          <cell r="G11032">
            <v>42662</v>
          </cell>
          <cell r="H11032" t="str">
            <v>CD</v>
          </cell>
        </row>
        <row r="11033">
          <cell r="F11033" t="str">
            <v>CD773788</v>
          </cell>
          <cell r="G11033">
            <v>42662</v>
          </cell>
          <cell r="H11033" t="str">
            <v>CD</v>
          </cell>
        </row>
        <row r="11034">
          <cell r="F11034" t="str">
            <v>CD773453</v>
          </cell>
          <cell r="G11034">
            <v>42662</v>
          </cell>
          <cell r="H11034" t="str">
            <v>CD</v>
          </cell>
        </row>
        <row r="11035">
          <cell r="F11035" t="str">
            <v>CD773308</v>
          </cell>
          <cell r="G11035">
            <v>42662</v>
          </cell>
          <cell r="H11035" t="str">
            <v>CD</v>
          </cell>
        </row>
        <row r="11036">
          <cell r="F11036" t="str">
            <v>CD772960</v>
          </cell>
          <cell r="G11036">
            <v>42662</v>
          </cell>
          <cell r="H11036" t="str">
            <v>CD</v>
          </cell>
        </row>
        <row r="11037">
          <cell r="F11037" t="str">
            <v>CD772797</v>
          </cell>
          <cell r="G11037">
            <v>42662</v>
          </cell>
          <cell r="H11037" t="str">
            <v>CD</v>
          </cell>
        </row>
        <row r="11038">
          <cell r="F11038" t="str">
            <v>CD772743</v>
          </cell>
          <cell r="G11038">
            <v>42662</v>
          </cell>
          <cell r="H11038" t="str">
            <v>CD</v>
          </cell>
        </row>
        <row r="11039">
          <cell r="F11039" t="str">
            <v>CD771967</v>
          </cell>
          <cell r="G11039">
            <v>42662</v>
          </cell>
          <cell r="H11039" t="str">
            <v>CD</v>
          </cell>
        </row>
        <row r="11040">
          <cell r="F11040" t="str">
            <v>CD771939</v>
          </cell>
          <cell r="G11040">
            <v>42662</v>
          </cell>
          <cell r="H11040" t="str">
            <v>CD</v>
          </cell>
        </row>
        <row r="11041">
          <cell r="F11041" t="str">
            <v>CD771933</v>
          </cell>
          <cell r="G11041">
            <v>42662</v>
          </cell>
          <cell r="H11041" t="str">
            <v>CD</v>
          </cell>
        </row>
        <row r="11042">
          <cell r="F11042" t="str">
            <v>CD771740</v>
          </cell>
          <cell r="G11042">
            <v>42662</v>
          </cell>
          <cell r="H11042" t="str">
            <v>CD</v>
          </cell>
        </row>
        <row r="11043">
          <cell r="F11043" t="str">
            <v>CD771561</v>
          </cell>
          <cell r="G11043">
            <v>42662</v>
          </cell>
          <cell r="H11043" t="str">
            <v>CD</v>
          </cell>
        </row>
        <row r="11044">
          <cell r="F11044" t="str">
            <v>CD771557</v>
          </cell>
          <cell r="G11044">
            <v>42662</v>
          </cell>
          <cell r="H11044" t="str">
            <v>CD</v>
          </cell>
        </row>
        <row r="11045">
          <cell r="F11045" t="str">
            <v>CD771199</v>
          </cell>
          <cell r="G11045">
            <v>42662</v>
          </cell>
          <cell r="H11045" t="str">
            <v>CD</v>
          </cell>
        </row>
        <row r="11046">
          <cell r="F11046" t="str">
            <v>CD771153</v>
          </cell>
          <cell r="G11046">
            <v>42662</v>
          </cell>
          <cell r="H11046" t="str">
            <v>CD</v>
          </cell>
        </row>
        <row r="11047">
          <cell r="F11047" t="str">
            <v>CD770935</v>
          </cell>
          <cell r="G11047">
            <v>42662</v>
          </cell>
          <cell r="H11047" t="str">
            <v>CD</v>
          </cell>
        </row>
        <row r="11048">
          <cell r="F11048" t="str">
            <v>CD770833</v>
          </cell>
          <cell r="G11048">
            <v>42662</v>
          </cell>
          <cell r="H11048" t="str">
            <v>CD</v>
          </cell>
        </row>
        <row r="11049">
          <cell r="F11049" t="str">
            <v>CD770797</v>
          </cell>
          <cell r="G11049">
            <v>42662</v>
          </cell>
          <cell r="H11049" t="str">
            <v>CD</v>
          </cell>
        </row>
        <row r="11050">
          <cell r="F11050" t="str">
            <v>CD770456</v>
          </cell>
          <cell r="G11050">
            <v>42662</v>
          </cell>
          <cell r="H11050" t="str">
            <v>CD</v>
          </cell>
        </row>
        <row r="11051">
          <cell r="F11051" t="str">
            <v>CD770454</v>
          </cell>
          <cell r="G11051">
            <v>42662</v>
          </cell>
          <cell r="H11051" t="str">
            <v>CD</v>
          </cell>
        </row>
        <row r="11052">
          <cell r="F11052" t="str">
            <v>CD770316</v>
          </cell>
          <cell r="G11052">
            <v>42662</v>
          </cell>
          <cell r="H11052" t="str">
            <v>CD</v>
          </cell>
        </row>
        <row r="11053">
          <cell r="F11053" t="str">
            <v>CD770312</v>
          </cell>
          <cell r="G11053">
            <v>42662</v>
          </cell>
          <cell r="H11053" t="str">
            <v>CD</v>
          </cell>
        </row>
        <row r="11054">
          <cell r="F11054" t="str">
            <v>CD770288</v>
          </cell>
          <cell r="G11054">
            <v>42662</v>
          </cell>
          <cell r="H11054" t="str">
            <v>CD</v>
          </cell>
        </row>
        <row r="11055">
          <cell r="F11055" t="str">
            <v>CD770278</v>
          </cell>
          <cell r="G11055">
            <v>42662</v>
          </cell>
          <cell r="H11055" t="str">
            <v>CD</v>
          </cell>
        </row>
        <row r="11056">
          <cell r="F11056" t="str">
            <v>CD770232</v>
          </cell>
          <cell r="G11056">
            <v>42662</v>
          </cell>
          <cell r="H11056" t="str">
            <v>CD</v>
          </cell>
        </row>
        <row r="11057">
          <cell r="F11057" t="str">
            <v>CD770113</v>
          </cell>
          <cell r="G11057">
            <v>42662</v>
          </cell>
          <cell r="H11057" t="str">
            <v>CD</v>
          </cell>
        </row>
        <row r="11058">
          <cell r="F11058" t="str">
            <v>CD769995</v>
          </cell>
          <cell r="G11058">
            <v>42662</v>
          </cell>
          <cell r="H11058" t="str">
            <v>CD</v>
          </cell>
        </row>
        <row r="11059">
          <cell r="F11059" t="str">
            <v>CD769935</v>
          </cell>
          <cell r="G11059">
            <v>42662</v>
          </cell>
          <cell r="H11059" t="str">
            <v>CD</v>
          </cell>
        </row>
        <row r="11060">
          <cell r="F11060" t="str">
            <v>CD769790</v>
          </cell>
          <cell r="G11060">
            <v>42662</v>
          </cell>
          <cell r="H11060" t="str">
            <v>CD</v>
          </cell>
        </row>
        <row r="11061">
          <cell r="F11061" t="str">
            <v>CD769530</v>
          </cell>
          <cell r="G11061">
            <v>42662</v>
          </cell>
          <cell r="H11061" t="str">
            <v>CD</v>
          </cell>
        </row>
        <row r="11062">
          <cell r="F11062" t="str">
            <v>CD769245</v>
          </cell>
          <cell r="G11062">
            <v>42662</v>
          </cell>
          <cell r="H11062" t="str">
            <v>CD</v>
          </cell>
        </row>
        <row r="11063">
          <cell r="F11063" t="str">
            <v>CD769231</v>
          </cell>
          <cell r="G11063">
            <v>42662</v>
          </cell>
          <cell r="H11063" t="str">
            <v>CD</v>
          </cell>
        </row>
        <row r="11064">
          <cell r="F11064" t="str">
            <v>CD768827</v>
          </cell>
          <cell r="G11064">
            <v>42662</v>
          </cell>
          <cell r="H11064" t="str">
            <v>CD</v>
          </cell>
        </row>
        <row r="11065">
          <cell r="F11065" t="str">
            <v>CD768494</v>
          </cell>
          <cell r="G11065">
            <v>42662</v>
          </cell>
          <cell r="H11065" t="str">
            <v>CD</v>
          </cell>
        </row>
        <row r="11066">
          <cell r="F11066" t="str">
            <v>CD768289</v>
          </cell>
          <cell r="G11066">
            <v>42662</v>
          </cell>
          <cell r="H11066" t="str">
            <v>CD</v>
          </cell>
        </row>
        <row r="11067">
          <cell r="F11067" t="str">
            <v>CD768252</v>
          </cell>
          <cell r="G11067">
            <v>42662</v>
          </cell>
          <cell r="H11067" t="str">
            <v>CD</v>
          </cell>
        </row>
        <row r="11068">
          <cell r="F11068" t="str">
            <v>CD767967</v>
          </cell>
          <cell r="G11068">
            <v>42662</v>
          </cell>
          <cell r="H11068" t="str">
            <v>CD</v>
          </cell>
        </row>
        <row r="11069">
          <cell r="F11069" t="str">
            <v>CD767959</v>
          </cell>
          <cell r="G11069">
            <v>42662</v>
          </cell>
          <cell r="H11069" t="str">
            <v>CD</v>
          </cell>
        </row>
        <row r="11070">
          <cell r="F11070" t="str">
            <v>CD767792</v>
          </cell>
          <cell r="G11070">
            <v>42662</v>
          </cell>
          <cell r="H11070" t="str">
            <v>CD</v>
          </cell>
        </row>
        <row r="11071">
          <cell r="F11071" t="str">
            <v>CD766650</v>
          </cell>
          <cell r="G11071">
            <v>42662</v>
          </cell>
          <cell r="H11071" t="str">
            <v>CD</v>
          </cell>
        </row>
        <row r="11072">
          <cell r="F11072" t="str">
            <v>CD766647</v>
          </cell>
          <cell r="G11072">
            <v>42662</v>
          </cell>
          <cell r="H11072" t="str">
            <v>CD</v>
          </cell>
        </row>
        <row r="11073">
          <cell r="F11073" t="str">
            <v>CD766072</v>
          </cell>
          <cell r="G11073">
            <v>42662</v>
          </cell>
          <cell r="H11073" t="str">
            <v>CD</v>
          </cell>
        </row>
        <row r="11074">
          <cell r="F11074" t="str">
            <v>CD765371</v>
          </cell>
          <cell r="G11074">
            <v>42662</v>
          </cell>
          <cell r="H11074" t="str">
            <v>CD</v>
          </cell>
        </row>
        <row r="11075">
          <cell r="F11075" t="str">
            <v>CD764999</v>
          </cell>
          <cell r="G11075">
            <v>42662</v>
          </cell>
          <cell r="H11075" t="str">
            <v>CD</v>
          </cell>
        </row>
        <row r="11076">
          <cell r="F11076" t="str">
            <v>CD764956</v>
          </cell>
          <cell r="G11076">
            <v>42662</v>
          </cell>
          <cell r="H11076" t="str">
            <v>CD</v>
          </cell>
        </row>
        <row r="11077">
          <cell r="F11077" t="str">
            <v>CD764782</v>
          </cell>
          <cell r="G11077">
            <v>42662</v>
          </cell>
          <cell r="H11077" t="str">
            <v>CD</v>
          </cell>
        </row>
        <row r="11078">
          <cell r="F11078">
            <v>22117923</v>
          </cell>
          <cell r="G11078">
            <v>42662</v>
          </cell>
          <cell r="H11078" t="str">
            <v>22</v>
          </cell>
        </row>
        <row r="11079">
          <cell r="F11079" t="str">
            <v>CD782651</v>
          </cell>
          <cell r="G11079">
            <v>42662</v>
          </cell>
          <cell r="H11079" t="str">
            <v>CD</v>
          </cell>
        </row>
        <row r="11080">
          <cell r="F11080" t="str">
            <v>CH81618</v>
          </cell>
          <cell r="G11080">
            <v>42662</v>
          </cell>
          <cell r="H11080" t="str">
            <v>CH</v>
          </cell>
        </row>
        <row r="11081">
          <cell r="F11081" t="str">
            <v>CD781228</v>
          </cell>
          <cell r="G11081">
            <v>42662</v>
          </cell>
          <cell r="H11081" t="str">
            <v>CD</v>
          </cell>
        </row>
        <row r="11082">
          <cell r="F11082" t="str">
            <v>CD780719</v>
          </cell>
          <cell r="G11082">
            <v>42662</v>
          </cell>
          <cell r="H11082" t="str">
            <v>CD</v>
          </cell>
        </row>
        <row r="11083">
          <cell r="F11083" t="str">
            <v>CD774985</v>
          </cell>
          <cell r="G11083">
            <v>42662</v>
          </cell>
          <cell r="H11083" t="str">
            <v>CD</v>
          </cell>
        </row>
        <row r="11084">
          <cell r="F11084" t="str">
            <v>CD775466</v>
          </cell>
          <cell r="G11084">
            <v>42662</v>
          </cell>
          <cell r="H11084" t="str">
            <v>CD</v>
          </cell>
        </row>
        <row r="11085">
          <cell r="F11085" t="str">
            <v>CD776945</v>
          </cell>
          <cell r="G11085">
            <v>42662</v>
          </cell>
          <cell r="H11085" t="str">
            <v>CD</v>
          </cell>
        </row>
        <row r="11086">
          <cell r="F11086" t="str">
            <v>CD782162</v>
          </cell>
          <cell r="G11086">
            <v>42662</v>
          </cell>
          <cell r="H11086" t="str">
            <v>CD</v>
          </cell>
        </row>
        <row r="11087">
          <cell r="F11087" t="str">
            <v>CD780327</v>
          </cell>
          <cell r="G11087">
            <v>42662</v>
          </cell>
          <cell r="H11087" t="str">
            <v>CD</v>
          </cell>
        </row>
        <row r="11088">
          <cell r="F11088" t="str">
            <v>CD777954</v>
          </cell>
          <cell r="G11088">
            <v>42662</v>
          </cell>
          <cell r="H11088" t="str">
            <v>CD</v>
          </cell>
        </row>
        <row r="11089">
          <cell r="F11089" t="str">
            <v>CD777646</v>
          </cell>
          <cell r="G11089">
            <v>42662</v>
          </cell>
          <cell r="H11089" t="str">
            <v>CD</v>
          </cell>
        </row>
        <row r="11090">
          <cell r="F11090" t="str">
            <v>CD774225</v>
          </cell>
          <cell r="G11090">
            <v>42662</v>
          </cell>
          <cell r="H11090" t="str">
            <v>CD</v>
          </cell>
        </row>
        <row r="11091">
          <cell r="F11091" t="str">
            <v>CD772304</v>
          </cell>
          <cell r="G11091">
            <v>42662</v>
          </cell>
          <cell r="H11091" t="str">
            <v>CD</v>
          </cell>
        </row>
        <row r="11092">
          <cell r="F11092" t="str">
            <v>CD771325</v>
          </cell>
          <cell r="G11092">
            <v>42662</v>
          </cell>
          <cell r="H11092" t="str">
            <v>CD</v>
          </cell>
        </row>
        <row r="11093">
          <cell r="F11093" t="str">
            <v>CD771807</v>
          </cell>
          <cell r="G11093">
            <v>42662</v>
          </cell>
          <cell r="H11093" t="str">
            <v>CD</v>
          </cell>
        </row>
        <row r="11094">
          <cell r="F11094" t="str">
            <v>CD767787</v>
          </cell>
          <cell r="G11094">
            <v>42662</v>
          </cell>
          <cell r="H11094" t="str">
            <v>CD</v>
          </cell>
        </row>
        <row r="11095">
          <cell r="F11095" t="str">
            <v>CD767969</v>
          </cell>
          <cell r="G11095">
            <v>42662</v>
          </cell>
          <cell r="H11095" t="str">
            <v>CD</v>
          </cell>
        </row>
        <row r="11096">
          <cell r="F11096" t="str">
            <v>CD768804</v>
          </cell>
          <cell r="G11096">
            <v>42662</v>
          </cell>
          <cell r="H11096" t="str">
            <v>CD</v>
          </cell>
        </row>
        <row r="11097">
          <cell r="F11097" t="str">
            <v>CD770100</v>
          </cell>
          <cell r="G11097">
            <v>42662</v>
          </cell>
          <cell r="H11097" t="str">
            <v>CD</v>
          </cell>
        </row>
        <row r="11098">
          <cell r="F11098" t="str">
            <v>CD770283</v>
          </cell>
          <cell r="G11098">
            <v>42662</v>
          </cell>
          <cell r="H11098" t="str">
            <v>CD</v>
          </cell>
        </row>
        <row r="11099">
          <cell r="F11099" t="str">
            <v>CD770427</v>
          </cell>
          <cell r="G11099">
            <v>42662</v>
          </cell>
          <cell r="H11099" t="str">
            <v>CD</v>
          </cell>
        </row>
        <row r="11100">
          <cell r="F11100" t="str">
            <v>CD780106</v>
          </cell>
          <cell r="G11100">
            <v>42662</v>
          </cell>
          <cell r="H11100" t="str">
            <v>CD</v>
          </cell>
        </row>
        <row r="11101">
          <cell r="F11101" t="str">
            <v>CD777628</v>
          </cell>
          <cell r="G11101">
            <v>42662</v>
          </cell>
          <cell r="H11101" t="str">
            <v>CD</v>
          </cell>
        </row>
        <row r="11102">
          <cell r="F11102" t="str">
            <v>CD776151</v>
          </cell>
          <cell r="G11102">
            <v>42662</v>
          </cell>
          <cell r="H11102" t="str">
            <v>CD</v>
          </cell>
        </row>
        <row r="11103">
          <cell r="F11103" t="str">
            <v>CD776148</v>
          </cell>
          <cell r="G11103">
            <v>42662</v>
          </cell>
          <cell r="H11103" t="str">
            <v>CD</v>
          </cell>
        </row>
        <row r="11104">
          <cell r="F11104" t="str">
            <v>CD776132</v>
          </cell>
          <cell r="G11104">
            <v>42662</v>
          </cell>
          <cell r="H11104" t="str">
            <v>CD</v>
          </cell>
        </row>
        <row r="11105">
          <cell r="F11105" t="str">
            <v>CD772225</v>
          </cell>
          <cell r="G11105">
            <v>42662</v>
          </cell>
          <cell r="H11105" t="str">
            <v>CD</v>
          </cell>
        </row>
        <row r="11106">
          <cell r="F11106" t="str">
            <v>CD772142</v>
          </cell>
          <cell r="G11106">
            <v>42662</v>
          </cell>
          <cell r="H11106" t="str">
            <v>CD</v>
          </cell>
        </row>
        <row r="11107">
          <cell r="F11107" t="str">
            <v>CD769559</v>
          </cell>
          <cell r="G11107">
            <v>42662</v>
          </cell>
          <cell r="H11107" t="str">
            <v>CD</v>
          </cell>
        </row>
        <row r="11108">
          <cell r="F11108" t="str">
            <v>CD768604</v>
          </cell>
          <cell r="G11108">
            <v>42662</v>
          </cell>
          <cell r="H11108" t="str">
            <v>CD</v>
          </cell>
        </row>
        <row r="11109">
          <cell r="F11109" t="str">
            <v>CD763695</v>
          </cell>
          <cell r="G11109">
            <v>42662</v>
          </cell>
          <cell r="H11109" t="str">
            <v>CD</v>
          </cell>
        </row>
        <row r="11110">
          <cell r="F11110" t="str">
            <v>CD755374</v>
          </cell>
          <cell r="G11110">
            <v>42662</v>
          </cell>
          <cell r="H11110" t="str">
            <v>CD</v>
          </cell>
        </row>
        <row r="11111">
          <cell r="F11111" t="str">
            <v>CD776163</v>
          </cell>
          <cell r="G11111">
            <v>42662</v>
          </cell>
          <cell r="H11111" t="str">
            <v>CD</v>
          </cell>
        </row>
        <row r="11112">
          <cell r="F11112" t="str">
            <v>CD773857</v>
          </cell>
          <cell r="G11112">
            <v>42662</v>
          </cell>
          <cell r="H11112" t="str">
            <v>CD</v>
          </cell>
        </row>
        <row r="11113">
          <cell r="F11113" t="str">
            <v>CD781951</v>
          </cell>
          <cell r="G11113">
            <v>42662</v>
          </cell>
          <cell r="H11113" t="str">
            <v>CD</v>
          </cell>
        </row>
        <row r="11114">
          <cell r="F11114" t="str">
            <v>CD775982</v>
          </cell>
          <cell r="G11114">
            <v>42662</v>
          </cell>
          <cell r="H11114" t="str">
            <v>CD</v>
          </cell>
        </row>
        <row r="11115">
          <cell r="F11115" t="str">
            <v>CD773273</v>
          </cell>
          <cell r="G11115">
            <v>42662</v>
          </cell>
          <cell r="H11115" t="str">
            <v>CD</v>
          </cell>
        </row>
        <row r="11116">
          <cell r="F11116" t="str">
            <v>CD772344</v>
          </cell>
          <cell r="G11116">
            <v>42662</v>
          </cell>
          <cell r="H11116" t="str">
            <v>CD</v>
          </cell>
        </row>
        <row r="11117">
          <cell r="F11117" t="str">
            <v>CD771213</v>
          </cell>
          <cell r="G11117">
            <v>42662</v>
          </cell>
          <cell r="H11117" t="str">
            <v>CD</v>
          </cell>
        </row>
        <row r="11118">
          <cell r="F11118" t="str">
            <v>CD769400</v>
          </cell>
          <cell r="G11118">
            <v>42662</v>
          </cell>
          <cell r="H11118" t="str">
            <v>CD</v>
          </cell>
        </row>
        <row r="11119">
          <cell r="F11119" t="str">
            <v>CD768368</v>
          </cell>
          <cell r="G11119">
            <v>42662</v>
          </cell>
          <cell r="H11119" t="str">
            <v>CD</v>
          </cell>
        </row>
        <row r="11120">
          <cell r="F11120" t="str">
            <v>CD767430</v>
          </cell>
          <cell r="G11120">
            <v>42662</v>
          </cell>
          <cell r="H11120" t="str">
            <v>CD</v>
          </cell>
        </row>
        <row r="11121">
          <cell r="F11121" t="str">
            <v>CD766361</v>
          </cell>
          <cell r="G11121">
            <v>42662</v>
          </cell>
          <cell r="H11121" t="str">
            <v>CD</v>
          </cell>
        </row>
        <row r="11122">
          <cell r="F11122" t="str">
            <v>CD772195</v>
          </cell>
          <cell r="G11122">
            <v>42662</v>
          </cell>
          <cell r="H11122" t="str">
            <v>CD</v>
          </cell>
        </row>
        <row r="11123">
          <cell r="F11123" t="str">
            <v>CD779889</v>
          </cell>
          <cell r="G11123">
            <v>42662</v>
          </cell>
          <cell r="H11123" t="str">
            <v>CD</v>
          </cell>
        </row>
        <row r="11124">
          <cell r="F11124" t="str">
            <v>CD770835</v>
          </cell>
          <cell r="G11124">
            <v>42662</v>
          </cell>
          <cell r="H11124" t="str">
            <v>CD</v>
          </cell>
        </row>
        <row r="11125">
          <cell r="F11125" t="str">
            <v>CD767478</v>
          </cell>
          <cell r="G11125">
            <v>42662</v>
          </cell>
          <cell r="H11125" t="str">
            <v>CD</v>
          </cell>
        </row>
        <row r="11126">
          <cell r="F11126" t="str">
            <v>CD761660</v>
          </cell>
          <cell r="G11126">
            <v>42662</v>
          </cell>
          <cell r="H11126" t="str">
            <v>CD</v>
          </cell>
        </row>
        <row r="11127">
          <cell r="F11127" t="str">
            <v>CD757397</v>
          </cell>
          <cell r="G11127">
            <v>42662</v>
          </cell>
          <cell r="H11127" t="str">
            <v>CD</v>
          </cell>
        </row>
        <row r="11128">
          <cell r="F11128" t="str">
            <v>CD768954</v>
          </cell>
          <cell r="G11128">
            <v>42662</v>
          </cell>
          <cell r="H11128" t="str">
            <v>CD</v>
          </cell>
        </row>
        <row r="11129">
          <cell r="F11129" t="str">
            <v>CD768924</v>
          </cell>
          <cell r="G11129">
            <v>42662</v>
          </cell>
          <cell r="H11129" t="str">
            <v>CD</v>
          </cell>
        </row>
        <row r="11130">
          <cell r="F11130" t="str">
            <v>CD769510</v>
          </cell>
          <cell r="G11130">
            <v>42659</v>
          </cell>
          <cell r="H11130" t="str">
            <v>CD</v>
          </cell>
        </row>
        <row r="11131">
          <cell r="F11131" t="str">
            <v>CD779040</v>
          </cell>
          <cell r="G11131">
            <v>42659</v>
          </cell>
          <cell r="H11131" t="str">
            <v>CD</v>
          </cell>
        </row>
        <row r="11132">
          <cell r="F11132" t="str">
            <v>CD779293</v>
          </cell>
          <cell r="G11132">
            <v>42659</v>
          </cell>
          <cell r="H11132" t="str">
            <v>CD</v>
          </cell>
        </row>
        <row r="11133">
          <cell r="F11133" t="str">
            <v>CD779751</v>
          </cell>
          <cell r="G11133">
            <v>42659</v>
          </cell>
          <cell r="H11133" t="str">
            <v>CD</v>
          </cell>
        </row>
        <row r="11134">
          <cell r="F11134" t="str">
            <v>CD778016</v>
          </cell>
          <cell r="G11134">
            <v>42659</v>
          </cell>
          <cell r="H11134" t="str">
            <v>CD</v>
          </cell>
        </row>
        <row r="11135">
          <cell r="F11135" t="str">
            <v>CD782177</v>
          </cell>
          <cell r="G11135">
            <v>42659</v>
          </cell>
          <cell r="H11135" t="str">
            <v>CD</v>
          </cell>
        </row>
        <row r="11136">
          <cell r="F11136" t="str">
            <v>CD781125</v>
          </cell>
          <cell r="G11136">
            <v>42659</v>
          </cell>
          <cell r="H11136" t="str">
            <v>CD</v>
          </cell>
        </row>
        <row r="11137">
          <cell r="F11137" t="str">
            <v>CD776874</v>
          </cell>
          <cell r="G11137">
            <v>42659</v>
          </cell>
          <cell r="H11137" t="str">
            <v>CD</v>
          </cell>
        </row>
        <row r="11138">
          <cell r="F11138" t="str">
            <v>CD777521</v>
          </cell>
          <cell r="G11138">
            <v>42659</v>
          </cell>
          <cell r="H11138" t="str">
            <v>CD</v>
          </cell>
        </row>
        <row r="11139">
          <cell r="F11139" t="str">
            <v>CD770405</v>
          </cell>
          <cell r="G11139">
            <v>42659</v>
          </cell>
          <cell r="H11139" t="str">
            <v>CD</v>
          </cell>
        </row>
        <row r="11140">
          <cell r="F11140" t="str">
            <v>CD780760</v>
          </cell>
          <cell r="G11140">
            <v>42659</v>
          </cell>
          <cell r="H11140" t="str">
            <v>CD</v>
          </cell>
        </row>
        <row r="11141">
          <cell r="F11141" t="str">
            <v>CD780784</v>
          </cell>
          <cell r="G11141">
            <v>42659</v>
          </cell>
          <cell r="H11141" t="str">
            <v>CD</v>
          </cell>
        </row>
        <row r="11142">
          <cell r="F11142" t="str">
            <v>CD770808</v>
          </cell>
          <cell r="G11142">
            <v>42659</v>
          </cell>
          <cell r="H11142" t="str">
            <v>CD</v>
          </cell>
        </row>
        <row r="11143">
          <cell r="F11143" t="str">
            <v>CD769516</v>
          </cell>
          <cell r="G11143">
            <v>42659</v>
          </cell>
          <cell r="H11143" t="str">
            <v>CD</v>
          </cell>
        </row>
        <row r="11144">
          <cell r="F11144" t="str">
            <v>CD780729</v>
          </cell>
          <cell r="G11144">
            <v>42659</v>
          </cell>
          <cell r="H11144" t="str">
            <v>CD</v>
          </cell>
        </row>
        <row r="11145">
          <cell r="F11145" t="str">
            <v>CD771169</v>
          </cell>
          <cell r="G11145">
            <v>42659</v>
          </cell>
          <cell r="H11145" t="str">
            <v>CD</v>
          </cell>
        </row>
        <row r="11146">
          <cell r="F11146" t="str">
            <v>CD768570</v>
          </cell>
          <cell r="G11146">
            <v>42659</v>
          </cell>
          <cell r="H11146" t="str">
            <v>CD</v>
          </cell>
        </row>
        <row r="11147">
          <cell r="F11147" t="str">
            <v>CD782136</v>
          </cell>
          <cell r="G11147">
            <v>42659</v>
          </cell>
          <cell r="H11147" t="str">
            <v>CD</v>
          </cell>
        </row>
        <row r="11148">
          <cell r="F11148" t="str">
            <v>CD772112</v>
          </cell>
          <cell r="G11148">
            <v>42659</v>
          </cell>
          <cell r="H11148" t="str">
            <v>CD</v>
          </cell>
        </row>
        <row r="11149">
          <cell r="F11149" t="str">
            <v>CD772248</v>
          </cell>
          <cell r="G11149">
            <v>42659</v>
          </cell>
          <cell r="H11149" t="str">
            <v>CD</v>
          </cell>
        </row>
        <row r="11150">
          <cell r="F11150" t="str">
            <v>CD781919</v>
          </cell>
          <cell r="G11150">
            <v>42659</v>
          </cell>
          <cell r="H11150" t="str">
            <v>CD</v>
          </cell>
        </row>
        <row r="11151">
          <cell r="F11151" t="str">
            <v>CD772551</v>
          </cell>
          <cell r="G11151">
            <v>42659</v>
          </cell>
          <cell r="H11151" t="str">
            <v>CD</v>
          </cell>
        </row>
        <row r="11152">
          <cell r="F11152" t="str">
            <v>CD774430</v>
          </cell>
          <cell r="G11152">
            <v>42659</v>
          </cell>
          <cell r="H11152" t="str">
            <v>CD</v>
          </cell>
        </row>
        <row r="11153">
          <cell r="F11153" t="str">
            <v>CD773845</v>
          </cell>
          <cell r="G11153">
            <v>42659</v>
          </cell>
          <cell r="H11153" t="str">
            <v>CD</v>
          </cell>
        </row>
        <row r="11154">
          <cell r="F11154" t="str">
            <v>CD776508</v>
          </cell>
          <cell r="G11154">
            <v>42659</v>
          </cell>
          <cell r="H11154" t="str">
            <v>CD</v>
          </cell>
        </row>
        <row r="11155">
          <cell r="F11155" t="str">
            <v>CD775493</v>
          </cell>
          <cell r="G11155">
            <v>42659</v>
          </cell>
          <cell r="H11155" t="str">
            <v>CD</v>
          </cell>
        </row>
        <row r="11156">
          <cell r="F11156" t="str">
            <v>CD781573</v>
          </cell>
          <cell r="G11156">
            <v>42659</v>
          </cell>
          <cell r="H11156" t="str">
            <v>CD</v>
          </cell>
        </row>
        <row r="11157">
          <cell r="F11157" t="str">
            <v>CD776859</v>
          </cell>
          <cell r="G11157">
            <v>42659</v>
          </cell>
          <cell r="H11157" t="str">
            <v>CD</v>
          </cell>
        </row>
        <row r="11158">
          <cell r="F11158" t="str">
            <v>CD771795</v>
          </cell>
          <cell r="G11158">
            <v>42659</v>
          </cell>
          <cell r="H11158" t="str">
            <v>CD</v>
          </cell>
        </row>
        <row r="11159">
          <cell r="F11159" t="str">
            <v>CD776839</v>
          </cell>
          <cell r="G11159">
            <v>42659</v>
          </cell>
          <cell r="H11159" t="str">
            <v>CD</v>
          </cell>
        </row>
        <row r="11160">
          <cell r="F11160" t="str">
            <v>CD763307</v>
          </cell>
          <cell r="G11160">
            <v>42659</v>
          </cell>
          <cell r="H11160" t="str">
            <v>CD</v>
          </cell>
        </row>
        <row r="11161">
          <cell r="F11161" t="str">
            <v>CD765975</v>
          </cell>
          <cell r="G11161">
            <v>42659</v>
          </cell>
          <cell r="H11161" t="str">
            <v>CD</v>
          </cell>
        </row>
        <row r="11162">
          <cell r="F11162" t="str">
            <v>CD764530</v>
          </cell>
          <cell r="G11162">
            <v>42659</v>
          </cell>
          <cell r="H11162" t="str">
            <v>CD</v>
          </cell>
        </row>
        <row r="11163">
          <cell r="F11163" t="str">
            <v>CD771505</v>
          </cell>
          <cell r="G11163">
            <v>42659</v>
          </cell>
          <cell r="H11163" t="str">
            <v>CD</v>
          </cell>
        </row>
        <row r="11164">
          <cell r="F11164" t="str">
            <v>CD781918</v>
          </cell>
          <cell r="G11164">
            <v>42659</v>
          </cell>
          <cell r="H11164" t="str">
            <v>CD</v>
          </cell>
        </row>
        <row r="11165">
          <cell r="F11165" t="str">
            <v>CD781836</v>
          </cell>
          <cell r="G11165">
            <v>42659</v>
          </cell>
          <cell r="H11165" t="str">
            <v>CD</v>
          </cell>
        </row>
        <row r="11166">
          <cell r="F11166" t="str">
            <v>CD781575</v>
          </cell>
          <cell r="G11166">
            <v>42659</v>
          </cell>
          <cell r="H11166" t="str">
            <v>CD</v>
          </cell>
        </row>
        <row r="11167">
          <cell r="F11167" t="str">
            <v>CD780096</v>
          </cell>
          <cell r="G11167">
            <v>42659</v>
          </cell>
          <cell r="H11167" t="str">
            <v>CD</v>
          </cell>
        </row>
        <row r="11168">
          <cell r="F11168" t="str">
            <v>CD779003</v>
          </cell>
          <cell r="G11168">
            <v>42659</v>
          </cell>
          <cell r="H11168" t="str">
            <v>CD</v>
          </cell>
        </row>
        <row r="11169">
          <cell r="F11169" t="str">
            <v>CD778951</v>
          </cell>
          <cell r="G11169">
            <v>42659</v>
          </cell>
          <cell r="H11169" t="str">
            <v>CD</v>
          </cell>
        </row>
        <row r="11170">
          <cell r="F11170" t="str">
            <v>CD778726</v>
          </cell>
          <cell r="G11170">
            <v>42659</v>
          </cell>
          <cell r="H11170" t="str">
            <v>CD</v>
          </cell>
        </row>
        <row r="11171">
          <cell r="F11171" t="str">
            <v>CD776764</v>
          </cell>
          <cell r="G11171">
            <v>42659</v>
          </cell>
          <cell r="H11171" t="str">
            <v>CD</v>
          </cell>
        </row>
        <row r="11172">
          <cell r="F11172" t="str">
            <v>CD774427</v>
          </cell>
          <cell r="G11172">
            <v>42659</v>
          </cell>
          <cell r="H11172" t="str">
            <v>CD</v>
          </cell>
        </row>
        <row r="11173">
          <cell r="F11173" t="str">
            <v>CD772198</v>
          </cell>
          <cell r="G11173">
            <v>42659</v>
          </cell>
          <cell r="H11173" t="str">
            <v>CD</v>
          </cell>
        </row>
        <row r="11174">
          <cell r="F11174" t="str">
            <v>CD771237</v>
          </cell>
          <cell r="G11174">
            <v>42659</v>
          </cell>
          <cell r="H11174" t="str">
            <v>CD</v>
          </cell>
        </row>
        <row r="11175">
          <cell r="F11175" t="str">
            <v>CD770404</v>
          </cell>
          <cell r="G11175">
            <v>42659</v>
          </cell>
          <cell r="H11175" t="str">
            <v>CD</v>
          </cell>
        </row>
        <row r="11176">
          <cell r="F11176" t="str">
            <v>CD767834</v>
          </cell>
          <cell r="G11176">
            <v>42659</v>
          </cell>
          <cell r="H11176" t="str">
            <v>CD</v>
          </cell>
        </row>
        <row r="11177">
          <cell r="F11177" t="str">
            <v>CD764312</v>
          </cell>
          <cell r="G11177">
            <v>42659</v>
          </cell>
          <cell r="H11177" t="str">
            <v>CD</v>
          </cell>
        </row>
        <row r="11178">
          <cell r="F11178" t="str">
            <v>CD764229</v>
          </cell>
          <cell r="G11178">
            <v>42659</v>
          </cell>
          <cell r="H11178" t="str">
            <v>CD</v>
          </cell>
        </row>
        <row r="11179">
          <cell r="F11179" t="str">
            <v>CD777214</v>
          </cell>
          <cell r="G11179">
            <v>42662</v>
          </cell>
          <cell r="H11179" t="str">
            <v>CD</v>
          </cell>
        </row>
        <row r="11180">
          <cell r="F11180" t="str">
            <v>CD775316</v>
          </cell>
          <cell r="G11180">
            <v>42662</v>
          </cell>
          <cell r="H11180" t="str">
            <v>CD</v>
          </cell>
        </row>
        <row r="11181">
          <cell r="F11181" t="str">
            <v>CD781631</v>
          </cell>
          <cell r="G11181">
            <v>42662</v>
          </cell>
          <cell r="H11181" t="str">
            <v>CD</v>
          </cell>
        </row>
        <row r="11182">
          <cell r="F11182" t="str">
            <v>CD779700</v>
          </cell>
          <cell r="G11182">
            <v>42662</v>
          </cell>
          <cell r="H11182" t="str">
            <v>CD</v>
          </cell>
        </row>
        <row r="11183">
          <cell r="F11183" t="str">
            <v>CD774830</v>
          </cell>
          <cell r="G11183">
            <v>42662</v>
          </cell>
          <cell r="H11183" t="str">
            <v>CD</v>
          </cell>
        </row>
        <row r="11184">
          <cell r="F11184" t="str">
            <v>CD771380</v>
          </cell>
          <cell r="G11184">
            <v>42662</v>
          </cell>
          <cell r="H11184" t="str">
            <v>CD</v>
          </cell>
        </row>
        <row r="11185">
          <cell r="F11185" t="str">
            <v>CD770540</v>
          </cell>
          <cell r="G11185">
            <v>42662</v>
          </cell>
          <cell r="H11185" t="str">
            <v>CD</v>
          </cell>
        </row>
        <row r="11186">
          <cell r="F11186" t="str">
            <v>CD779307</v>
          </cell>
          <cell r="G11186">
            <v>42662</v>
          </cell>
          <cell r="H11186" t="str">
            <v>CD</v>
          </cell>
        </row>
        <row r="11187">
          <cell r="F11187" t="str">
            <v>CD772577</v>
          </cell>
          <cell r="G11187">
            <v>42662</v>
          </cell>
          <cell r="H11187" t="str">
            <v>CD</v>
          </cell>
        </row>
        <row r="11188">
          <cell r="F11188" t="str">
            <v>CD768518</v>
          </cell>
          <cell r="G11188">
            <v>42662</v>
          </cell>
          <cell r="H11188" t="str">
            <v>CD</v>
          </cell>
        </row>
        <row r="11189">
          <cell r="F11189" t="str">
            <v>CD767004</v>
          </cell>
          <cell r="G11189">
            <v>42662</v>
          </cell>
          <cell r="H11189" t="str">
            <v>CD</v>
          </cell>
        </row>
        <row r="11190">
          <cell r="F11190" t="str">
            <v>CD755033</v>
          </cell>
          <cell r="G11190">
            <v>42662</v>
          </cell>
          <cell r="H11190" t="str">
            <v>CD</v>
          </cell>
        </row>
        <row r="11191">
          <cell r="F11191" t="str">
            <v>CD780600</v>
          </cell>
          <cell r="G11191">
            <v>42662</v>
          </cell>
          <cell r="H11191" t="str">
            <v>CD</v>
          </cell>
        </row>
        <row r="11192">
          <cell r="F11192" t="str">
            <v>CD755854</v>
          </cell>
          <cell r="G11192">
            <v>42662</v>
          </cell>
          <cell r="H11192" t="str">
            <v>CD</v>
          </cell>
        </row>
        <row r="11193">
          <cell r="F11193" t="str">
            <v>CD759567</v>
          </cell>
          <cell r="G11193">
            <v>42662</v>
          </cell>
          <cell r="H11193" t="str">
            <v>CD</v>
          </cell>
        </row>
        <row r="11194">
          <cell r="F11194" t="str">
            <v>CD755027</v>
          </cell>
          <cell r="G11194">
            <v>42662</v>
          </cell>
          <cell r="H11194" t="str">
            <v>CD</v>
          </cell>
        </row>
        <row r="11195">
          <cell r="F11195" t="str">
            <v>CD780587</v>
          </cell>
          <cell r="G11195">
            <v>42662</v>
          </cell>
          <cell r="H11195" t="str">
            <v>CD</v>
          </cell>
        </row>
        <row r="11196">
          <cell r="F11196" t="str">
            <v>CD763778</v>
          </cell>
          <cell r="G11196">
            <v>42662</v>
          </cell>
          <cell r="H11196" t="str">
            <v>CD</v>
          </cell>
        </row>
        <row r="11197">
          <cell r="F11197" t="str">
            <v>CD768021</v>
          </cell>
          <cell r="G11197">
            <v>42662</v>
          </cell>
          <cell r="H11197" t="str">
            <v>CD</v>
          </cell>
        </row>
        <row r="11198">
          <cell r="F11198" t="str">
            <v>CD726470</v>
          </cell>
          <cell r="G11198">
            <v>42662</v>
          </cell>
          <cell r="H11198" t="str">
            <v>CD</v>
          </cell>
        </row>
        <row r="11199">
          <cell r="F11199" t="str">
            <v>CD644986</v>
          </cell>
          <cell r="G11199">
            <v>42689</v>
          </cell>
          <cell r="H11199" t="str">
            <v>CD</v>
          </cell>
        </row>
        <row r="11200">
          <cell r="F11200" t="str">
            <v>CD785150</v>
          </cell>
          <cell r="G11200">
            <v>42690</v>
          </cell>
          <cell r="H11200" t="str">
            <v>CD</v>
          </cell>
        </row>
        <row r="11201">
          <cell r="F11201" t="str">
            <v>CD785116</v>
          </cell>
          <cell r="G11201">
            <v>42690</v>
          </cell>
          <cell r="H11201" t="str">
            <v>CD</v>
          </cell>
        </row>
        <row r="11202">
          <cell r="F11202" t="str">
            <v>CD785076</v>
          </cell>
          <cell r="G11202">
            <v>42690</v>
          </cell>
          <cell r="H11202" t="str">
            <v>CD</v>
          </cell>
        </row>
        <row r="11203">
          <cell r="F11203" t="str">
            <v>CD784970</v>
          </cell>
          <cell r="G11203">
            <v>42690</v>
          </cell>
          <cell r="H11203" t="str">
            <v>CD</v>
          </cell>
        </row>
        <row r="11204">
          <cell r="F11204" t="str">
            <v>CD784904</v>
          </cell>
          <cell r="G11204">
            <v>42690</v>
          </cell>
          <cell r="H11204" t="str">
            <v>CD</v>
          </cell>
        </row>
        <row r="11205">
          <cell r="F11205" t="str">
            <v>CD784797</v>
          </cell>
          <cell r="G11205">
            <v>42690</v>
          </cell>
          <cell r="H11205" t="str">
            <v>CD</v>
          </cell>
        </row>
        <row r="11206">
          <cell r="F11206" t="str">
            <v>CD784447</v>
          </cell>
          <cell r="G11206">
            <v>42690</v>
          </cell>
          <cell r="H11206" t="str">
            <v>CD</v>
          </cell>
        </row>
        <row r="11207">
          <cell r="F11207" t="str">
            <v>CD784434</v>
          </cell>
          <cell r="G11207">
            <v>42690</v>
          </cell>
          <cell r="H11207" t="str">
            <v>CD</v>
          </cell>
        </row>
        <row r="11208">
          <cell r="F11208" t="str">
            <v>CD784356</v>
          </cell>
          <cell r="G11208">
            <v>42690</v>
          </cell>
          <cell r="H11208" t="str">
            <v>CD</v>
          </cell>
        </row>
        <row r="11209">
          <cell r="F11209" t="str">
            <v>CD784344</v>
          </cell>
          <cell r="G11209">
            <v>42690</v>
          </cell>
          <cell r="H11209" t="str">
            <v>CD</v>
          </cell>
        </row>
        <row r="11210">
          <cell r="F11210" t="str">
            <v>CD784282</v>
          </cell>
          <cell r="G11210">
            <v>42690</v>
          </cell>
          <cell r="H11210" t="str">
            <v>CD</v>
          </cell>
        </row>
        <row r="11211">
          <cell r="F11211" t="str">
            <v>CD784091</v>
          </cell>
          <cell r="G11211">
            <v>42690</v>
          </cell>
          <cell r="H11211" t="str">
            <v>CD</v>
          </cell>
        </row>
        <row r="11212">
          <cell r="F11212" t="str">
            <v>CD783871</v>
          </cell>
          <cell r="G11212">
            <v>42690</v>
          </cell>
          <cell r="H11212" t="str">
            <v>CD</v>
          </cell>
        </row>
        <row r="11213">
          <cell r="F11213" t="str">
            <v>CD783834</v>
          </cell>
          <cell r="G11213">
            <v>42690</v>
          </cell>
          <cell r="H11213" t="str">
            <v>CD</v>
          </cell>
        </row>
        <row r="11214">
          <cell r="F11214" t="str">
            <v>CD783730</v>
          </cell>
          <cell r="G11214">
            <v>42690</v>
          </cell>
          <cell r="H11214" t="str">
            <v>CD</v>
          </cell>
        </row>
        <row r="11215">
          <cell r="F11215" t="str">
            <v>CD783173</v>
          </cell>
          <cell r="G11215">
            <v>42690</v>
          </cell>
          <cell r="H11215" t="str">
            <v>CD</v>
          </cell>
        </row>
        <row r="11216">
          <cell r="F11216" t="str">
            <v>CD783085</v>
          </cell>
          <cell r="G11216">
            <v>42690</v>
          </cell>
          <cell r="H11216" t="str">
            <v>CD</v>
          </cell>
        </row>
        <row r="11217">
          <cell r="F11217" t="str">
            <v>CD782829</v>
          </cell>
          <cell r="G11217">
            <v>42690</v>
          </cell>
          <cell r="H11217" t="str">
            <v>CD</v>
          </cell>
        </row>
        <row r="11218">
          <cell r="F11218" t="str">
            <v>CD782212</v>
          </cell>
          <cell r="G11218">
            <v>42690</v>
          </cell>
          <cell r="H11218" t="str">
            <v>CD</v>
          </cell>
        </row>
        <row r="11219">
          <cell r="F11219" t="str">
            <v>CD782079</v>
          </cell>
          <cell r="G11219">
            <v>42690</v>
          </cell>
          <cell r="H11219" t="str">
            <v>CD</v>
          </cell>
        </row>
        <row r="11220">
          <cell r="F11220" t="str">
            <v>CD781945</v>
          </cell>
          <cell r="G11220">
            <v>42690</v>
          </cell>
          <cell r="H11220" t="str">
            <v>CD</v>
          </cell>
        </row>
        <row r="11221">
          <cell r="F11221" t="str">
            <v>CD781780</v>
          </cell>
          <cell r="G11221">
            <v>42690</v>
          </cell>
          <cell r="H11221" t="str">
            <v>CD</v>
          </cell>
        </row>
        <row r="11222">
          <cell r="F11222" t="str">
            <v>CD781657</v>
          </cell>
          <cell r="G11222">
            <v>42690</v>
          </cell>
          <cell r="H11222" t="str">
            <v>CD</v>
          </cell>
        </row>
        <row r="11223">
          <cell r="F11223" t="str">
            <v>CD781462</v>
          </cell>
          <cell r="G11223">
            <v>42690</v>
          </cell>
          <cell r="H11223" t="str">
            <v>CD</v>
          </cell>
        </row>
        <row r="11224">
          <cell r="F11224" t="str">
            <v>CD781224</v>
          </cell>
          <cell r="G11224">
            <v>42690</v>
          </cell>
          <cell r="H11224" t="str">
            <v>CD</v>
          </cell>
        </row>
        <row r="11225">
          <cell r="F11225" t="str">
            <v>CD780602</v>
          </cell>
          <cell r="G11225">
            <v>42690</v>
          </cell>
          <cell r="H11225" t="str">
            <v>CD</v>
          </cell>
        </row>
        <row r="11226">
          <cell r="F11226" t="str">
            <v>CD779725</v>
          </cell>
          <cell r="G11226">
            <v>42690</v>
          </cell>
          <cell r="H11226" t="str">
            <v>CD</v>
          </cell>
        </row>
        <row r="11227">
          <cell r="F11227" t="str">
            <v>CD779558</v>
          </cell>
          <cell r="G11227">
            <v>42690</v>
          </cell>
          <cell r="H11227" t="str">
            <v>CD</v>
          </cell>
        </row>
        <row r="11228">
          <cell r="F11228" t="str">
            <v>CD779460</v>
          </cell>
          <cell r="G11228">
            <v>42690</v>
          </cell>
          <cell r="H11228" t="str">
            <v>CD</v>
          </cell>
        </row>
        <row r="11229">
          <cell r="F11229" t="str">
            <v>CD779386</v>
          </cell>
          <cell r="G11229">
            <v>42690</v>
          </cell>
          <cell r="H11229" t="str">
            <v>CD</v>
          </cell>
        </row>
        <row r="11230">
          <cell r="F11230" t="str">
            <v>CD779352</v>
          </cell>
          <cell r="G11230">
            <v>42690</v>
          </cell>
          <cell r="H11230" t="str">
            <v>CD</v>
          </cell>
        </row>
        <row r="11231">
          <cell r="F11231" t="str">
            <v>CD778657</v>
          </cell>
          <cell r="G11231">
            <v>42690</v>
          </cell>
          <cell r="H11231" t="str">
            <v>CD</v>
          </cell>
        </row>
        <row r="11232">
          <cell r="F11232" t="str">
            <v>CD778627</v>
          </cell>
          <cell r="G11232">
            <v>42690</v>
          </cell>
          <cell r="H11232" t="str">
            <v>CD</v>
          </cell>
        </row>
        <row r="11233">
          <cell r="F11233" t="str">
            <v>CD778524</v>
          </cell>
          <cell r="G11233">
            <v>42690</v>
          </cell>
          <cell r="H11233" t="str">
            <v>CD</v>
          </cell>
        </row>
        <row r="11234">
          <cell r="F11234" t="str">
            <v>CD778505</v>
          </cell>
          <cell r="G11234">
            <v>42690</v>
          </cell>
          <cell r="H11234" t="str">
            <v>CD</v>
          </cell>
        </row>
        <row r="11235">
          <cell r="F11235" t="str">
            <v>CD778263</v>
          </cell>
          <cell r="G11235">
            <v>42690</v>
          </cell>
          <cell r="H11235" t="str">
            <v>CD</v>
          </cell>
        </row>
        <row r="11236">
          <cell r="F11236" t="str">
            <v>CD778056</v>
          </cell>
          <cell r="G11236">
            <v>42690</v>
          </cell>
          <cell r="H11236" t="str">
            <v>CD</v>
          </cell>
        </row>
        <row r="11237">
          <cell r="F11237" t="str">
            <v>CD777544</v>
          </cell>
          <cell r="G11237">
            <v>42690</v>
          </cell>
          <cell r="H11237" t="str">
            <v>CD</v>
          </cell>
        </row>
        <row r="11238">
          <cell r="F11238" t="str">
            <v>CD777083</v>
          </cell>
          <cell r="G11238">
            <v>42690</v>
          </cell>
          <cell r="H11238" t="str">
            <v>CD</v>
          </cell>
        </row>
        <row r="11239">
          <cell r="F11239" t="str">
            <v>CD776996</v>
          </cell>
          <cell r="G11239">
            <v>42690</v>
          </cell>
          <cell r="H11239" t="str">
            <v>CD</v>
          </cell>
        </row>
        <row r="11240">
          <cell r="F11240" t="str">
            <v>CD776978</v>
          </cell>
          <cell r="G11240">
            <v>42690</v>
          </cell>
          <cell r="H11240" t="str">
            <v>CD</v>
          </cell>
        </row>
        <row r="11241">
          <cell r="F11241" t="str">
            <v>CD776415</v>
          </cell>
          <cell r="G11241">
            <v>42690</v>
          </cell>
          <cell r="H11241" t="str">
            <v>CD</v>
          </cell>
        </row>
        <row r="11242">
          <cell r="F11242" t="str">
            <v>CD774495</v>
          </cell>
          <cell r="G11242">
            <v>42690</v>
          </cell>
          <cell r="H11242" t="str">
            <v>CD</v>
          </cell>
        </row>
        <row r="11243">
          <cell r="F11243" t="str">
            <v>CD774027</v>
          </cell>
          <cell r="G11243">
            <v>42690</v>
          </cell>
          <cell r="H11243" t="str">
            <v>CD</v>
          </cell>
        </row>
        <row r="11244">
          <cell r="F11244" t="str">
            <v>CD765139</v>
          </cell>
          <cell r="G11244">
            <v>42690</v>
          </cell>
          <cell r="H11244" t="str">
            <v>CD</v>
          </cell>
        </row>
        <row r="11245">
          <cell r="F11245" t="str">
            <v>CD760842</v>
          </cell>
          <cell r="G11245">
            <v>42690</v>
          </cell>
          <cell r="H11245" t="str">
            <v>CD</v>
          </cell>
        </row>
        <row r="11246">
          <cell r="F11246" t="str">
            <v>CD757301</v>
          </cell>
          <cell r="G11246">
            <v>42690</v>
          </cell>
          <cell r="H11246" t="str">
            <v>CD</v>
          </cell>
        </row>
        <row r="11247">
          <cell r="F11247">
            <v>22118512</v>
          </cell>
          <cell r="G11247">
            <v>42690</v>
          </cell>
          <cell r="H11247" t="str">
            <v>22</v>
          </cell>
        </row>
        <row r="11248">
          <cell r="F11248">
            <v>22118239</v>
          </cell>
          <cell r="G11248">
            <v>42690</v>
          </cell>
          <cell r="H11248" t="str">
            <v>22</v>
          </cell>
        </row>
        <row r="11249">
          <cell r="F11249" t="str">
            <v>CD777537</v>
          </cell>
          <cell r="G11249">
            <v>42690</v>
          </cell>
          <cell r="H11249" t="str">
            <v>CD</v>
          </cell>
        </row>
        <row r="11250">
          <cell r="F11250" t="str">
            <v>CD778297</v>
          </cell>
          <cell r="G11250">
            <v>42690</v>
          </cell>
          <cell r="H11250" t="str">
            <v>CD</v>
          </cell>
        </row>
        <row r="11251">
          <cell r="F11251" t="str">
            <v>CD776721</v>
          </cell>
          <cell r="G11251">
            <v>42690</v>
          </cell>
          <cell r="H11251" t="str">
            <v>CD</v>
          </cell>
        </row>
        <row r="11252">
          <cell r="F11252" t="str">
            <v>CD779483</v>
          </cell>
          <cell r="G11252">
            <v>42690</v>
          </cell>
          <cell r="H11252" t="str">
            <v>CD</v>
          </cell>
        </row>
        <row r="11253">
          <cell r="F11253" t="str">
            <v>CD781020</v>
          </cell>
          <cell r="G11253">
            <v>42690</v>
          </cell>
          <cell r="H11253" t="str">
            <v>CD</v>
          </cell>
        </row>
        <row r="11254">
          <cell r="F11254" t="str">
            <v>CD781774</v>
          </cell>
          <cell r="G11254">
            <v>42690</v>
          </cell>
          <cell r="H11254" t="str">
            <v>CD</v>
          </cell>
        </row>
        <row r="11255">
          <cell r="F11255" t="str">
            <v>CD784074</v>
          </cell>
          <cell r="G11255">
            <v>42690</v>
          </cell>
          <cell r="H11255" t="str">
            <v>CD</v>
          </cell>
        </row>
        <row r="11256">
          <cell r="F11256" t="str">
            <v>CD784347</v>
          </cell>
          <cell r="G11256">
            <v>42690</v>
          </cell>
          <cell r="H11256" t="str">
            <v>CD</v>
          </cell>
        </row>
        <row r="11257">
          <cell r="F11257" t="str">
            <v>CD783502</v>
          </cell>
          <cell r="G11257">
            <v>42690</v>
          </cell>
          <cell r="H11257" t="str">
            <v>CD</v>
          </cell>
        </row>
        <row r="11258">
          <cell r="F11258" t="str">
            <v>CD785021</v>
          </cell>
          <cell r="G11258">
            <v>42690</v>
          </cell>
          <cell r="H11258" t="str">
            <v>CD</v>
          </cell>
        </row>
        <row r="11259">
          <cell r="F11259" t="str">
            <v>CD784473</v>
          </cell>
          <cell r="G11259">
            <v>42690</v>
          </cell>
          <cell r="H11259" t="str">
            <v>CD</v>
          </cell>
        </row>
        <row r="11260">
          <cell r="F11260" t="str">
            <v>CH82341</v>
          </cell>
          <cell r="G11260">
            <v>42690</v>
          </cell>
          <cell r="H11260" t="str">
            <v>CH</v>
          </cell>
        </row>
        <row r="11261">
          <cell r="F11261" t="str">
            <v>CH82180</v>
          </cell>
          <cell r="G11261">
            <v>42690</v>
          </cell>
          <cell r="H11261" t="str">
            <v>CH</v>
          </cell>
        </row>
        <row r="11262">
          <cell r="F11262" t="str">
            <v>CH82178</v>
          </cell>
          <cell r="G11262">
            <v>42690</v>
          </cell>
          <cell r="H11262" t="str">
            <v>CH</v>
          </cell>
        </row>
        <row r="11263">
          <cell r="F11263" t="str">
            <v>CH82078</v>
          </cell>
          <cell r="G11263">
            <v>42690</v>
          </cell>
          <cell r="H11263" t="str">
            <v>CH</v>
          </cell>
        </row>
        <row r="11264">
          <cell r="F11264" t="str">
            <v>CH82073</v>
          </cell>
          <cell r="G11264">
            <v>42690</v>
          </cell>
          <cell r="H11264" t="str">
            <v>CH</v>
          </cell>
        </row>
        <row r="11265">
          <cell r="F11265" t="str">
            <v>CH81894</v>
          </cell>
          <cell r="G11265">
            <v>42690</v>
          </cell>
          <cell r="H11265" t="str">
            <v>CH</v>
          </cell>
        </row>
        <row r="11266">
          <cell r="F11266" t="str">
            <v>CH81845</v>
          </cell>
          <cell r="G11266">
            <v>42690</v>
          </cell>
          <cell r="H11266" t="str">
            <v>CH</v>
          </cell>
        </row>
        <row r="11267">
          <cell r="F11267" t="str">
            <v>CD796146</v>
          </cell>
          <cell r="G11267">
            <v>42690</v>
          </cell>
          <cell r="H11267" t="str">
            <v>CD</v>
          </cell>
        </row>
        <row r="11268">
          <cell r="F11268" t="str">
            <v>CD796075</v>
          </cell>
          <cell r="G11268">
            <v>42690</v>
          </cell>
          <cell r="H11268" t="str">
            <v>CD</v>
          </cell>
        </row>
        <row r="11269">
          <cell r="F11269" t="str">
            <v>CD795980</v>
          </cell>
          <cell r="G11269">
            <v>42690</v>
          </cell>
          <cell r="H11269" t="str">
            <v>CD</v>
          </cell>
        </row>
        <row r="11270">
          <cell r="F11270" t="str">
            <v>CD795874</v>
          </cell>
          <cell r="G11270">
            <v>42690</v>
          </cell>
          <cell r="H11270" t="str">
            <v>CD</v>
          </cell>
        </row>
        <row r="11271">
          <cell r="F11271" t="str">
            <v>CD795837</v>
          </cell>
          <cell r="G11271">
            <v>42690</v>
          </cell>
          <cell r="H11271" t="str">
            <v>CD</v>
          </cell>
        </row>
        <row r="11272">
          <cell r="F11272" t="str">
            <v>CD795824</v>
          </cell>
          <cell r="G11272">
            <v>42690</v>
          </cell>
          <cell r="H11272" t="str">
            <v>CD</v>
          </cell>
        </row>
        <row r="11273">
          <cell r="F11273" t="str">
            <v>CD795618</v>
          </cell>
          <cell r="G11273">
            <v>42690</v>
          </cell>
          <cell r="H11273" t="str">
            <v>CD</v>
          </cell>
        </row>
        <row r="11274">
          <cell r="F11274" t="str">
            <v>CD795470</v>
          </cell>
          <cell r="G11274">
            <v>42690</v>
          </cell>
          <cell r="H11274" t="str">
            <v>CD</v>
          </cell>
        </row>
        <row r="11275">
          <cell r="F11275" t="str">
            <v>CD795463</v>
          </cell>
          <cell r="G11275">
            <v>42690</v>
          </cell>
          <cell r="H11275" t="str">
            <v>CD</v>
          </cell>
        </row>
        <row r="11276">
          <cell r="F11276" t="str">
            <v>CD795199</v>
          </cell>
          <cell r="G11276">
            <v>42690</v>
          </cell>
          <cell r="H11276" t="str">
            <v>CD</v>
          </cell>
        </row>
        <row r="11277">
          <cell r="F11277" t="str">
            <v>CD794935</v>
          </cell>
          <cell r="G11277">
            <v>42690</v>
          </cell>
          <cell r="H11277" t="str">
            <v>CD</v>
          </cell>
        </row>
        <row r="11278">
          <cell r="F11278" t="str">
            <v>CD794905</v>
          </cell>
          <cell r="G11278">
            <v>42690</v>
          </cell>
          <cell r="H11278" t="str">
            <v>CD</v>
          </cell>
        </row>
        <row r="11279">
          <cell r="F11279" t="str">
            <v>CD794722</v>
          </cell>
          <cell r="G11279">
            <v>42690</v>
          </cell>
          <cell r="H11279" t="str">
            <v>CD</v>
          </cell>
        </row>
        <row r="11280">
          <cell r="F11280" t="str">
            <v>CD794696</v>
          </cell>
          <cell r="G11280">
            <v>42690</v>
          </cell>
          <cell r="H11280" t="str">
            <v>CD</v>
          </cell>
        </row>
        <row r="11281">
          <cell r="F11281" t="str">
            <v>CD794679</v>
          </cell>
          <cell r="G11281">
            <v>42690</v>
          </cell>
          <cell r="H11281" t="str">
            <v>CD</v>
          </cell>
        </row>
        <row r="11282">
          <cell r="F11282" t="str">
            <v>CD794273</v>
          </cell>
          <cell r="G11282">
            <v>42690</v>
          </cell>
          <cell r="H11282" t="str">
            <v>CD</v>
          </cell>
        </row>
        <row r="11283">
          <cell r="F11283" t="str">
            <v>CD794249</v>
          </cell>
          <cell r="G11283">
            <v>42690</v>
          </cell>
          <cell r="H11283" t="str">
            <v>CD</v>
          </cell>
        </row>
        <row r="11284">
          <cell r="F11284" t="str">
            <v>CD794247</v>
          </cell>
          <cell r="G11284">
            <v>42690</v>
          </cell>
          <cell r="H11284" t="str">
            <v>CD</v>
          </cell>
        </row>
        <row r="11285">
          <cell r="F11285" t="str">
            <v>CD794035</v>
          </cell>
          <cell r="G11285">
            <v>42690</v>
          </cell>
          <cell r="H11285" t="str">
            <v>CD</v>
          </cell>
        </row>
        <row r="11286">
          <cell r="F11286" t="str">
            <v>CD793922</v>
          </cell>
          <cell r="G11286">
            <v>42690</v>
          </cell>
          <cell r="H11286" t="str">
            <v>CD</v>
          </cell>
        </row>
        <row r="11287">
          <cell r="F11287" t="str">
            <v>CD793690</v>
          </cell>
          <cell r="G11287">
            <v>42690</v>
          </cell>
          <cell r="H11287" t="str">
            <v>CD</v>
          </cell>
        </row>
        <row r="11288">
          <cell r="F11288" t="str">
            <v>CD793517</v>
          </cell>
          <cell r="G11288">
            <v>42690</v>
          </cell>
          <cell r="H11288" t="str">
            <v>CD</v>
          </cell>
        </row>
        <row r="11289">
          <cell r="F11289" t="str">
            <v>CD792774</v>
          </cell>
          <cell r="G11289">
            <v>42690</v>
          </cell>
          <cell r="H11289" t="str">
            <v>CD</v>
          </cell>
        </row>
        <row r="11290">
          <cell r="F11290" t="str">
            <v>CD792770</v>
          </cell>
          <cell r="G11290">
            <v>42690</v>
          </cell>
          <cell r="H11290" t="str">
            <v>CD</v>
          </cell>
        </row>
        <row r="11291">
          <cell r="F11291" t="str">
            <v>CD792608</v>
          </cell>
          <cell r="G11291">
            <v>42690</v>
          </cell>
          <cell r="H11291" t="str">
            <v>CD</v>
          </cell>
        </row>
        <row r="11292">
          <cell r="F11292" t="str">
            <v>CD792518</v>
          </cell>
          <cell r="G11292">
            <v>42690</v>
          </cell>
          <cell r="H11292" t="str">
            <v>CD</v>
          </cell>
        </row>
        <row r="11293">
          <cell r="F11293" t="str">
            <v>CD792486</v>
          </cell>
          <cell r="G11293">
            <v>42690</v>
          </cell>
          <cell r="H11293" t="str">
            <v>CD</v>
          </cell>
        </row>
        <row r="11294">
          <cell r="F11294" t="str">
            <v>CD792411</v>
          </cell>
          <cell r="G11294">
            <v>42690</v>
          </cell>
          <cell r="H11294" t="str">
            <v>CD</v>
          </cell>
        </row>
        <row r="11295">
          <cell r="F11295" t="str">
            <v>CD792190</v>
          </cell>
          <cell r="G11295">
            <v>42690</v>
          </cell>
          <cell r="H11295" t="str">
            <v>CD</v>
          </cell>
        </row>
        <row r="11296">
          <cell r="F11296" t="str">
            <v>CD792142</v>
          </cell>
          <cell r="G11296">
            <v>42690</v>
          </cell>
          <cell r="H11296" t="str">
            <v>CD</v>
          </cell>
        </row>
        <row r="11297">
          <cell r="F11297" t="str">
            <v>CD791994</v>
          </cell>
          <cell r="G11297">
            <v>42690</v>
          </cell>
          <cell r="H11297" t="str">
            <v>CD</v>
          </cell>
        </row>
        <row r="11298">
          <cell r="F11298" t="str">
            <v>CD791984</v>
          </cell>
          <cell r="G11298">
            <v>42690</v>
          </cell>
          <cell r="H11298" t="str">
            <v>CD</v>
          </cell>
        </row>
        <row r="11299">
          <cell r="F11299" t="str">
            <v>CD791870</v>
          </cell>
          <cell r="G11299">
            <v>42690</v>
          </cell>
          <cell r="H11299" t="str">
            <v>CD</v>
          </cell>
        </row>
        <row r="11300">
          <cell r="F11300" t="str">
            <v>CD791758</v>
          </cell>
          <cell r="G11300">
            <v>42690</v>
          </cell>
          <cell r="H11300" t="str">
            <v>CD</v>
          </cell>
        </row>
        <row r="11301">
          <cell r="F11301" t="str">
            <v>CD791755</v>
          </cell>
          <cell r="G11301">
            <v>42690</v>
          </cell>
          <cell r="H11301" t="str">
            <v>CD</v>
          </cell>
        </row>
        <row r="11302">
          <cell r="F11302" t="str">
            <v>CD791500</v>
          </cell>
          <cell r="G11302">
            <v>42690</v>
          </cell>
          <cell r="H11302" t="str">
            <v>CD</v>
          </cell>
        </row>
        <row r="11303">
          <cell r="F11303" t="str">
            <v>CD791474</v>
          </cell>
          <cell r="G11303">
            <v>42690</v>
          </cell>
          <cell r="H11303" t="str">
            <v>CD</v>
          </cell>
        </row>
        <row r="11304">
          <cell r="F11304" t="str">
            <v>CD791412</v>
          </cell>
          <cell r="G11304">
            <v>42690</v>
          </cell>
          <cell r="H11304" t="str">
            <v>CD</v>
          </cell>
        </row>
        <row r="11305">
          <cell r="F11305" t="str">
            <v>CD791393</v>
          </cell>
          <cell r="G11305">
            <v>42690</v>
          </cell>
          <cell r="H11305" t="str">
            <v>CD</v>
          </cell>
        </row>
        <row r="11306">
          <cell r="F11306" t="str">
            <v>CD791373</v>
          </cell>
          <cell r="G11306">
            <v>42690</v>
          </cell>
          <cell r="H11306" t="str">
            <v>CD</v>
          </cell>
        </row>
        <row r="11307">
          <cell r="F11307" t="str">
            <v>CD791287</v>
          </cell>
          <cell r="G11307">
            <v>42690</v>
          </cell>
          <cell r="H11307" t="str">
            <v>CD</v>
          </cell>
        </row>
        <row r="11308">
          <cell r="F11308" t="str">
            <v>CD790545</v>
          </cell>
          <cell r="G11308">
            <v>42690</v>
          </cell>
          <cell r="H11308" t="str">
            <v>CD</v>
          </cell>
        </row>
        <row r="11309">
          <cell r="F11309" t="str">
            <v>CD790151</v>
          </cell>
          <cell r="G11309">
            <v>42690</v>
          </cell>
          <cell r="H11309" t="str">
            <v>CD</v>
          </cell>
        </row>
        <row r="11310">
          <cell r="F11310" t="str">
            <v>CD788930</v>
          </cell>
          <cell r="G11310">
            <v>42690</v>
          </cell>
          <cell r="H11310" t="str">
            <v>CD</v>
          </cell>
        </row>
        <row r="11311">
          <cell r="F11311" t="str">
            <v>CD788772</v>
          </cell>
          <cell r="G11311">
            <v>42690</v>
          </cell>
          <cell r="H11311" t="str">
            <v>CD</v>
          </cell>
        </row>
        <row r="11312">
          <cell r="F11312" t="str">
            <v>CD788439</v>
          </cell>
          <cell r="G11312">
            <v>42690</v>
          </cell>
          <cell r="H11312" t="str">
            <v>CD</v>
          </cell>
        </row>
        <row r="11313">
          <cell r="F11313" t="str">
            <v>CD788191</v>
          </cell>
          <cell r="G11313">
            <v>42690</v>
          </cell>
          <cell r="H11313" t="str">
            <v>CD</v>
          </cell>
        </row>
        <row r="11314">
          <cell r="F11314" t="str">
            <v>CD788176</v>
          </cell>
          <cell r="G11314">
            <v>42690</v>
          </cell>
          <cell r="H11314" t="str">
            <v>CD</v>
          </cell>
        </row>
        <row r="11315">
          <cell r="F11315" t="str">
            <v>CD787932</v>
          </cell>
          <cell r="G11315">
            <v>42690</v>
          </cell>
          <cell r="H11315" t="str">
            <v>CD</v>
          </cell>
        </row>
        <row r="11316">
          <cell r="F11316" t="str">
            <v>CD787910</v>
          </cell>
          <cell r="G11316">
            <v>42690</v>
          </cell>
          <cell r="H11316" t="str">
            <v>CD</v>
          </cell>
        </row>
        <row r="11317">
          <cell r="F11317" t="str">
            <v>CD787577</v>
          </cell>
          <cell r="G11317">
            <v>42690</v>
          </cell>
          <cell r="H11317" t="str">
            <v>CD</v>
          </cell>
        </row>
        <row r="11318">
          <cell r="F11318" t="str">
            <v>CD787204</v>
          </cell>
          <cell r="G11318">
            <v>42690</v>
          </cell>
          <cell r="H11318" t="str">
            <v>CD</v>
          </cell>
        </row>
        <row r="11319">
          <cell r="F11319" t="str">
            <v>CD787091</v>
          </cell>
          <cell r="G11319">
            <v>42690</v>
          </cell>
          <cell r="H11319" t="str">
            <v>CD</v>
          </cell>
        </row>
        <row r="11320">
          <cell r="F11320" t="str">
            <v>CD786711</v>
          </cell>
          <cell r="G11320">
            <v>42690</v>
          </cell>
          <cell r="H11320" t="str">
            <v>CD</v>
          </cell>
        </row>
        <row r="11321">
          <cell r="F11321" t="str">
            <v>CD786502</v>
          </cell>
          <cell r="G11321">
            <v>42690</v>
          </cell>
          <cell r="H11321" t="str">
            <v>CD</v>
          </cell>
        </row>
        <row r="11322">
          <cell r="F11322" t="str">
            <v>CD786444</v>
          </cell>
          <cell r="G11322">
            <v>42690</v>
          </cell>
          <cell r="H11322" t="str">
            <v>CD</v>
          </cell>
        </row>
        <row r="11323">
          <cell r="F11323" t="str">
            <v>CD786429</v>
          </cell>
          <cell r="G11323">
            <v>42690</v>
          </cell>
          <cell r="H11323" t="str">
            <v>CD</v>
          </cell>
        </row>
        <row r="11324">
          <cell r="F11324" t="str">
            <v>CD786417</v>
          </cell>
          <cell r="G11324">
            <v>42690</v>
          </cell>
          <cell r="H11324" t="str">
            <v>CD</v>
          </cell>
        </row>
        <row r="11325">
          <cell r="F11325" t="str">
            <v>CD786397</v>
          </cell>
          <cell r="G11325">
            <v>42690</v>
          </cell>
          <cell r="H11325" t="str">
            <v>CD</v>
          </cell>
        </row>
        <row r="11326">
          <cell r="F11326" t="str">
            <v>CD786390</v>
          </cell>
          <cell r="G11326">
            <v>42690</v>
          </cell>
          <cell r="H11326" t="str">
            <v>CD</v>
          </cell>
        </row>
        <row r="11327">
          <cell r="F11327" t="str">
            <v>CD786386</v>
          </cell>
          <cell r="G11327">
            <v>42690</v>
          </cell>
          <cell r="H11327" t="str">
            <v>CD</v>
          </cell>
        </row>
        <row r="11328">
          <cell r="F11328" t="str">
            <v>CD786248</v>
          </cell>
          <cell r="G11328">
            <v>42690</v>
          </cell>
          <cell r="H11328" t="str">
            <v>CD</v>
          </cell>
        </row>
        <row r="11329">
          <cell r="F11329" t="str">
            <v>CD785886</v>
          </cell>
          <cell r="G11329">
            <v>42690</v>
          </cell>
          <cell r="H11329" t="str">
            <v>CD</v>
          </cell>
        </row>
        <row r="11330">
          <cell r="F11330" t="str">
            <v>CD785811</v>
          </cell>
          <cell r="G11330">
            <v>42690</v>
          </cell>
          <cell r="H11330" t="str">
            <v>CD</v>
          </cell>
        </row>
        <row r="11331">
          <cell r="F11331" t="str">
            <v>CD785673</v>
          </cell>
          <cell r="G11331">
            <v>42690</v>
          </cell>
          <cell r="H11331" t="str">
            <v>CD</v>
          </cell>
        </row>
        <row r="11332">
          <cell r="F11332" t="str">
            <v>CD785391</v>
          </cell>
          <cell r="G11332">
            <v>42690</v>
          </cell>
          <cell r="H11332" t="str">
            <v>CD</v>
          </cell>
        </row>
        <row r="11333">
          <cell r="F11333" t="str">
            <v>CH82086</v>
          </cell>
          <cell r="G11333">
            <v>42690</v>
          </cell>
          <cell r="H11333" t="str">
            <v>CH</v>
          </cell>
        </row>
        <row r="11334">
          <cell r="F11334" t="str">
            <v>CD786654</v>
          </cell>
          <cell r="G11334">
            <v>42690</v>
          </cell>
          <cell r="H11334" t="str">
            <v>CD</v>
          </cell>
        </row>
        <row r="11335">
          <cell r="F11335" t="str">
            <v>CD788099</v>
          </cell>
          <cell r="G11335">
            <v>42690</v>
          </cell>
          <cell r="H11335" t="str">
            <v>CD</v>
          </cell>
        </row>
        <row r="11336">
          <cell r="F11336" t="str">
            <v>CD790976</v>
          </cell>
          <cell r="G11336">
            <v>42690</v>
          </cell>
          <cell r="H11336" t="str">
            <v>CD</v>
          </cell>
        </row>
        <row r="11337">
          <cell r="F11337" t="str">
            <v>CD791577</v>
          </cell>
          <cell r="G11337">
            <v>42690</v>
          </cell>
          <cell r="H11337" t="str">
            <v>CD</v>
          </cell>
        </row>
        <row r="11338">
          <cell r="F11338" t="str">
            <v>CD791407</v>
          </cell>
          <cell r="G11338">
            <v>42690</v>
          </cell>
          <cell r="H11338" t="str">
            <v>CD</v>
          </cell>
        </row>
        <row r="11339">
          <cell r="F11339" t="str">
            <v>CD792520</v>
          </cell>
          <cell r="G11339">
            <v>42690</v>
          </cell>
          <cell r="H11339" t="str">
            <v>CD</v>
          </cell>
        </row>
        <row r="11340">
          <cell r="F11340" t="str">
            <v>CD793072</v>
          </cell>
          <cell r="G11340">
            <v>42690</v>
          </cell>
          <cell r="H11340" t="str">
            <v>CD</v>
          </cell>
        </row>
        <row r="11341">
          <cell r="F11341" t="str">
            <v>CD792303</v>
          </cell>
          <cell r="G11341">
            <v>42690</v>
          </cell>
          <cell r="H11341" t="str">
            <v>CD</v>
          </cell>
        </row>
        <row r="11342">
          <cell r="F11342" t="str">
            <v>CD794622</v>
          </cell>
          <cell r="G11342">
            <v>42690</v>
          </cell>
          <cell r="H11342" t="str">
            <v>CD</v>
          </cell>
        </row>
        <row r="11343">
          <cell r="F11343" t="str">
            <v>CD794900</v>
          </cell>
          <cell r="G11343">
            <v>42690</v>
          </cell>
          <cell r="H11343" t="str">
            <v>CD</v>
          </cell>
        </row>
        <row r="11344">
          <cell r="F11344" t="str">
            <v>CD787419</v>
          </cell>
          <cell r="G11344">
            <v>42690</v>
          </cell>
          <cell r="H11344" t="str">
            <v>CD</v>
          </cell>
        </row>
        <row r="11345">
          <cell r="F11345" t="str">
            <v>CD795997</v>
          </cell>
          <cell r="G11345">
            <v>42690</v>
          </cell>
          <cell r="H11345" t="str">
            <v>CD</v>
          </cell>
        </row>
        <row r="11346">
          <cell r="F11346" t="str">
            <v>CH81868</v>
          </cell>
          <cell r="G11346">
            <v>42690</v>
          </cell>
          <cell r="H11346" t="str">
            <v>CH</v>
          </cell>
        </row>
        <row r="11347">
          <cell r="F11347" t="str">
            <v>CD795216</v>
          </cell>
          <cell r="G11347">
            <v>42690</v>
          </cell>
          <cell r="H11347" t="str">
            <v>CD</v>
          </cell>
        </row>
        <row r="11348">
          <cell r="F11348" t="str">
            <v>CD783779</v>
          </cell>
          <cell r="G11348">
            <v>42690</v>
          </cell>
          <cell r="H11348" t="str">
            <v>CD</v>
          </cell>
        </row>
        <row r="11349">
          <cell r="F11349" t="str">
            <v>CD784105</v>
          </cell>
          <cell r="G11349">
            <v>42690</v>
          </cell>
          <cell r="H11349" t="str">
            <v>CD</v>
          </cell>
        </row>
        <row r="11350">
          <cell r="F11350" t="str">
            <v>CD783795</v>
          </cell>
          <cell r="G11350">
            <v>42690</v>
          </cell>
          <cell r="H11350" t="str">
            <v>CD</v>
          </cell>
        </row>
        <row r="11351">
          <cell r="F11351" t="str">
            <v>CD786503</v>
          </cell>
          <cell r="G11351">
            <v>42690</v>
          </cell>
          <cell r="H11351" t="str">
            <v>CD</v>
          </cell>
        </row>
        <row r="11352">
          <cell r="F11352" t="str">
            <v>CD786706</v>
          </cell>
          <cell r="G11352">
            <v>42690</v>
          </cell>
          <cell r="H11352" t="str">
            <v>CD</v>
          </cell>
        </row>
        <row r="11353">
          <cell r="F11353" t="str">
            <v>CD786692</v>
          </cell>
          <cell r="G11353">
            <v>42690</v>
          </cell>
          <cell r="H11353" t="str">
            <v>CD</v>
          </cell>
        </row>
        <row r="11354">
          <cell r="F11354" t="str">
            <v>CD784225</v>
          </cell>
          <cell r="G11354">
            <v>42690</v>
          </cell>
          <cell r="H11354" t="str">
            <v>CD</v>
          </cell>
        </row>
        <row r="11355">
          <cell r="F11355" t="str">
            <v>CD787838</v>
          </cell>
          <cell r="G11355">
            <v>42690</v>
          </cell>
          <cell r="H11355" t="str">
            <v>CD</v>
          </cell>
        </row>
        <row r="11356">
          <cell r="F11356" t="str">
            <v>CD788009</v>
          </cell>
          <cell r="G11356">
            <v>42690</v>
          </cell>
          <cell r="H11356" t="str">
            <v>CD</v>
          </cell>
        </row>
        <row r="11357">
          <cell r="F11357" t="str">
            <v>CD787426</v>
          </cell>
          <cell r="G11357">
            <v>42690</v>
          </cell>
          <cell r="H11357" t="str">
            <v>CD</v>
          </cell>
        </row>
        <row r="11358">
          <cell r="F11358" t="str">
            <v>CD787801</v>
          </cell>
          <cell r="G11358">
            <v>42690</v>
          </cell>
          <cell r="H11358" t="str">
            <v>CD</v>
          </cell>
        </row>
        <row r="11359">
          <cell r="F11359" t="str">
            <v>CD788688</v>
          </cell>
          <cell r="G11359">
            <v>42690</v>
          </cell>
          <cell r="H11359" t="str">
            <v>CD</v>
          </cell>
        </row>
        <row r="11360">
          <cell r="F11360" t="str">
            <v>CD789514</v>
          </cell>
          <cell r="G11360">
            <v>42690</v>
          </cell>
          <cell r="H11360" t="str">
            <v>CD</v>
          </cell>
        </row>
        <row r="11361">
          <cell r="F11361" t="str">
            <v>CD789890</v>
          </cell>
          <cell r="G11361">
            <v>42690</v>
          </cell>
          <cell r="H11361" t="str">
            <v>CD</v>
          </cell>
        </row>
        <row r="11362">
          <cell r="F11362" t="str">
            <v>CD789853</v>
          </cell>
          <cell r="G11362">
            <v>42690</v>
          </cell>
          <cell r="H11362" t="str">
            <v>CD</v>
          </cell>
        </row>
        <row r="11363">
          <cell r="F11363" t="str">
            <v>CD788560</v>
          </cell>
          <cell r="G11363">
            <v>42690</v>
          </cell>
          <cell r="H11363" t="str">
            <v>CD</v>
          </cell>
        </row>
        <row r="11364">
          <cell r="F11364" t="str">
            <v>CD791394</v>
          </cell>
          <cell r="G11364">
            <v>42690</v>
          </cell>
          <cell r="H11364" t="str">
            <v>CD</v>
          </cell>
        </row>
        <row r="11365">
          <cell r="F11365" t="str">
            <v>CD792836</v>
          </cell>
          <cell r="G11365">
            <v>42690</v>
          </cell>
          <cell r="H11365" t="str">
            <v>CD</v>
          </cell>
        </row>
        <row r="11366">
          <cell r="F11366" t="str">
            <v>CD791020</v>
          </cell>
          <cell r="G11366">
            <v>42690</v>
          </cell>
          <cell r="H11366" t="str">
            <v>CD</v>
          </cell>
        </row>
        <row r="11367">
          <cell r="F11367" t="str">
            <v>CD793670</v>
          </cell>
          <cell r="G11367">
            <v>42690</v>
          </cell>
          <cell r="H11367" t="str">
            <v>CD</v>
          </cell>
        </row>
        <row r="11368">
          <cell r="F11368" t="str">
            <v>CD793694</v>
          </cell>
          <cell r="G11368">
            <v>42690</v>
          </cell>
          <cell r="H11368" t="str">
            <v>CD</v>
          </cell>
        </row>
        <row r="11369">
          <cell r="F11369" t="str">
            <v>CD794357</v>
          </cell>
          <cell r="G11369">
            <v>42690</v>
          </cell>
          <cell r="H11369" t="str">
            <v>CD</v>
          </cell>
        </row>
        <row r="11370">
          <cell r="F11370" t="str">
            <v>CD794639</v>
          </cell>
          <cell r="G11370">
            <v>42690</v>
          </cell>
          <cell r="H11370" t="str">
            <v>CD</v>
          </cell>
        </row>
        <row r="11371">
          <cell r="F11371" t="str">
            <v>CD794648</v>
          </cell>
          <cell r="G11371">
            <v>42690</v>
          </cell>
          <cell r="H11371" t="str">
            <v>CD</v>
          </cell>
        </row>
        <row r="11372">
          <cell r="F11372" t="str">
            <v>CD794727</v>
          </cell>
          <cell r="G11372">
            <v>42690</v>
          </cell>
          <cell r="H11372" t="str">
            <v>CD</v>
          </cell>
        </row>
        <row r="11373">
          <cell r="F11373" t="str">
            <v>CD795226</v>
          </cell>
          <cell r="G11373">
            <v>42690</v>
          </cell>
          <cell r="H11373" t="str">
            <v>CD</v>
          </cell>
        </row>
        <row r="11374">
          <cell r="F11374" t="str">
            <v>CD793721</v>
          </cell>
          <cell r="G11374">
            <v>42690</v>
          </cell>
          <cell r="H11374" t="str">
            <v>CD</v>
          </cell>
        </row>
        <row r="11375">
          <cell r="F11375" t="str">
            <v>CD795494</v>
          </cell>
          <cell r="G11375">
            <v>42690</v>
          </cell>
          <cell r="H11375" t="str">
            <v>CD</v>
          </cell>
        </row>
        <row r="11376">
          <cell r="F11376" t="str">
            <v>CD796117</v>
          </cell>
          <cell r="G11376">
            <v>42690</v>
          </cell>
          <cell r="H11376" t="str">
            <v>CD</v>
          </cell>
        </row>
        <row r="11377">
          <cell r="F11377" t="str">
            <v>CD783004</v>
          </cell>
          <cell r="G11377">
            <v>42690</v>
          </cell>
          <cell r="H11377" t="str">
            <v>CD</v>
          </cell>
        </row>
        <row r="11378">
          <cell r="F11378" t="str">
            <v>CD783581</v>
          </cell>
          <cell r="G11378">
            <v>42690</v>
          </cell>
          <cell r="H11378" t="str">
            <v>CD</v>
          </cell>
        </row>
        <row r="11379">
          <cell r="F11379" t="str">
            <v>CD783359</v>
          </cell>
          <cell r="G11379">
            <v>42690</v>
          </cell>
          <cell r="H11379" t="str">
            <v>CD</v>
          </cell>
        </row>
        <row r="11380">
          <cell r="F11380" t="str">
            <v>CD788137</v>
          </cell>
          <cell r="G11380">
            <v>42690</v>
          </cell>
          <cell r="H11380" t="str">
            <v>CD</v>
          </cell>
        </row>
        <row r="11381">
          <cell r="F11381" t="str">
            <v>CD788140</v>
          </cell>
          <cell r="G11381">
            <v>42690</v>
          </cell>
          <cell r="H11381" t="str">
            <v>CD</v>
          </cell>
        </row>
        <row r="11382">
          <cell r="F11382" t="str">
            <v>CD782842</v>
          </cell>
          <cell r="G11382">
            <v>42690</v>
          </cell>
          <cell r="H11382" t="str">
            <v>CD</v>
          </cell>
        </row>
        <row r="11383">
          <cell r="F11383" t="str">
            <v>CD796161</v>
          </cell>
          <cell r="G11383">
            <v>42690</v>
          </cell>
          <cell r="H11383" t="str">
            <v>CD</v>
          </cell>
        </row>
        <row r="11384">
          <cell r="F11384" t="str">
            <v>CD782551</v>
          </cell>
          <cell r="G11384">
            <v>42690</v>
          </cell>
          <cell r="H11384" t="str">
            <v>CD</v>
          </cell>
        </row>
        <row r="11385">
          <cell r="F11385" t="str">
            <v>CD782331</v>
          </cell>
          <cell r="G11385">
            <v>42690</v>
          </cell>
          <cell r="H11385" t="str">
            <v>CD</v>
          </cell>
        </row>
        <row r="11386">
          <cell r="F11386" t="str">
            <v>CD795859</v>
          </cell>
          <cell r="G11386">
            <v>42690</v>
          </cell>
          <cell r="H11386" t="str">
            <v>CD</v>
          </cell>
        </row>
        <row r="11387">
          <cell r="F11387" t="str">
            <v>CD795496</v>
          </cell>
          <cell r="G11387">
            <v>42690</v>
          </cell>
          <cell r="H11387" t="str">
            <v>CD</v>
          </cell>
        </row>
        <row r="11388">
          <cell r="F11388" t="str">
            <v>CD794278</v>
          </cell>
          <cell r="G11388">
            <v>42690</v>
          </cell>
          <cell r="H11388" t="str">
            <v>CD</v>
          </cell>
        </row>
        <row r="11389">
          <cell r="F11389" t="str">
            <v>CD793475</v>
          </cell>
          <cell r="G11389">
            <v>42690</v>
          </cell>
          <cell r="H11389" t="str">
            <v>CD</v>
          </cell>
        </row>
        <row r="11390">
          <cell r="F11390" t="str">
            <v>CD790798</v>
          </cell>
          <cell r="G11390">
            <v>42690</v>
          </cell>
          <cell r="H11390" t="str">
            <v>CD</v>
          </cell>
        </row>
        <row r="11391">
          <cell r="F11391" t="str">
            <v>CD789464</v>
          </cell>
          <cell r="G11391">
            <v>42690</v>
          </cell>
          <cell r="H11391" t="str">
            <v>CD</v>
          </cell>
        </row>
        <row r="11392">
          <cell r="F11392" t="str">
            <v>CD788557</v>
          </cell>
          <cell r="G11392">
            <v>42690</v>
          </cell>
          <cell r="H11392" t="str">
            <v>CD</v>
          </cell>
        </row>
        <row r="11393">
          <cell r="F11393" t="str">
            <v>CD788287</v>
          </cell>
          <cell r="G11393">
            <v>42690</v>
          </cell>
          <cell r="H11393" t="str">
            <v>CD</v>
          </cell>
        </row>
        <row r="11394">
          <cell r="F11394" t="str">
            <v>CD787839</v>
          </cell>
          <cell r="G11394">
            <v>42690</v>
          </cell>
          <cell r="H11394" t="str">
            <v>CD</v>
          </cell>
        </row>
        <row r="11395">
          <cell r="F11395" t="str">
            <v>CD787413</v>
          </cell>
          <cell r="G11395">
            <v>42690</v>
          </cell>
          <cell r="H11395" t="str">
            <v>CD</v>
          </cell>
        </row>
        <row r="11396">
          <cell r="F11396" t="str">
            <v>CD786402</v>
          </cell>
          <cell r="G11396">
            <v>42690</v>
          </cell>
          <cell r="H11396" t="str">
            <v>CD</v>
          </cell>
        </row>
        <row r="11397">
          <cell r="F11397" t="str">
            <v>CD786392</v>
          </cell>
          <cell r="G11397">
            <v>42690</v>
          </cell>
          <cell r="H11397" t="str">
            <v>CD</v>
          </cell>
        </row>
        <row r="11398">
          <cell r="F11398" t="str">
            <v>CD784617</v>
          </cell>
          <cell r="G11398">
            <v>42690</v>
          </cell>
          <cell r="H11398" t="str">
            <v>CD</v>
          </cell>
        </row>
        <row r="11399">
          <cell r="F11399" t="str">
            <v>CD784526</v>
          </cell>
          <cell r="G11399">
            <v>42690</v>
          </cell>
          <cell r="H11399" t="str">
            <v>CD</v>
          </cell>
        </row>
        <row r="11400">
          <cell r="F11400" t="str">
            <v>CD783737</v>
          </cell>
          <cell r="G11400">
            <v>42690</v>
          </cell>
          <cell r="H11400" t="str">
            <v>CD</v>
          </cell>
        </row>
        <row r="11401">
          <cell r="F11401" t="str">
            <v>CD782995</v>
          </cell>
          <cell r="G11401">
            <v>42690</v>
          </cell>
          <cell r="H11401" t="str">
            <v>CD</v>
          </cell>
        </row>
        <row r="11402">
          <cell r="F11402" t="str">
            <v>CD788406</v>
          </cell>
          <cell r="G11402">
            <v>42690</v>
          </cell>
          <cell r="H11402" t="str">
            <v>CD</v>
          </cell>
        </row>
        <row r="11403">
          <cell r="F11403" t="str">
            <v>CD788901</v>
          </cell>
          <cell r="G11403">
            <v>42690</v>
          </cell>
          <cell r="H11403" t="str">
            <v>CD</v>
          </cell>
        </row>
        <row r="11404">
          <cell r="F11404" t="str">
            <v>CD788288</v>
          </cell>
          <cell r="G11404">
            <v>42690</v>
          </cell>
          <cell r="H11404" t="str">
            <v>CD</v>
          </cell>
        </row>
        <row r="11405">
          <cell r="F11405" t="str">
            <v>CD793931</v>
          </cell>
          <cell r="G11405">
            <v>42690</v>
          </cell>
          <cell r="H11405" t="str">
            <v>CD</v>
          </cell>
        </row>
        <row r="11406">
          <cell r="F11406" t="str">
            <v>CD789680</v>
          </cell>
          <cell r="G11406">
            <v>42690</v>
          </cell>
          <cell r="H11406" t="str">
            <v>CD</v>
          </cell>
        </row>
        <row r="11407">
          <cell r="F11407" t="str">
            <v>CD794134</v>
          </cell>
          <cell r="G11407">
            <v>42690</v>
          </cell>
          <cell r="H11407" t="str">
            <v>CD</v>
          </cell>
        </row>
        <row r="11408">
          <cell r="F11408" t="str">
            <v>CD786245</v>
          </cell>
          <cell r="G11408">
            <v>42690</v>
          </cell>
          <cell r="H11408" t="str">
            <v>CD</v>
          </cell>
        </row>
        <row r="11409">
          <cell r="F11409" t="str">
            <v>CD790784</v>
          </cell>
          <cell r="G11409">
            <v>42690</v>
          </cell>
          <cell r="H11409" t="str">
            <v>CD</v>
          </cell>
        </row>
        <row r="11410">
          <cell r="F11410" t="str">
            <v>CD789532</v>
          </cell>
          <cell r="G11410">
            <v>42690</v>
          </cell>
          <cell r="H11410" t="str">
            <v>CD</v>
          </cell>
        </row>
        <row r="11411">
          <cell r="F11411" t="str">
            <v>CD789025</v>
          </cell>
          <cell r="G11411">
            <v>42690</v>
          </cell>
          <cell r="H11411" t="str">
            <v>CD</v>
          </cell>
        </row>
        <row r="11412">
          <cell r="F11412" t="str">
            <v>CD788552</v>
          </cell>
          <cell r="G11412">
            <v>42690</v>
          </cell>
          <cell r="H11412" t="str">
            <v>CD</v>
          </cell>
        </row>
        <row r="11413">
          <cell r="F11413" t="str">
            <v>CD788541</v>
          </cell>
          <cell r="G11413">
            <v>42690</v>
          </cell>
          <cell r="H11413" t="str">
            <v>CD</v>
          </cell>
        </row>
        <row r="11414">
          <cell r="F11414" t="str">
            <v>CD792756</v>
          </cell>
          <cell r="G11414">
            <v>42692</v>
          </cell>
          <cell r="H11414" t="str">
            <v>CD</v>
          </cell>
        </row>
        <row r="11415">
          <cell r="F11415" t="str">
            <v>CD792173</v>
          </cell>
          <cell r="G11415">
            <v>42692</v>
          </cell>
          <cell r="H11415" t="str">
            <v>CD</v>
          </cell>
        </row>
        <row r="11416">
          <cell r="F11416" t="str">
            <v>CD788982</v>
          </cell>
          <cell r="G11416">
            <v>42692</v>
          </cell>
          <cell r="H11416" t="str">
            <v>CD</v>
          </cell>
        </row>
        <row r="11417">
          <cell r="F11417" t="str">
            <v>CD788955</v>
          </cell>
          <cell r="G11417">
            <v>42692</v>
          </cell>
          <cell r="H11417" t="str">
            <v>CD</v>
          </cell>
        </row>
        <row r="11418">
          <cell r="F11418" t="str">
            <v>CD786777</v>
          </cell>
          <cell r="G11418">
            <v>42692</v>
          </cell>
          <cell r="H11418" t="str">
            <v>CD</v>
          </cell>
        </row>
        <row r="11419">
          <cell r="F11419" t="str">
            <v>CD785534</v>
          </cell>
          <cell r="G11419">
            <v>42692</v>
          </cell>
          <cell r="H11419" t="str">
            <v>CD</v>
          </cell>
        </row>
        <row r="11420">
          <cell r="F11420" t="str">
            <v>CD785375</v>
          </cell>
          <cell r="G11420">
            <v>42692</v>
          </cell>
          <cell r="H11420" t="str">
            <v>CD</v>
          </cell>
        </row>
        <row r="11421">
          <cell r="F11421" t="str">
            <v>CD785289</v>
          </cell>
          <cell r="G11421">
            <v>42692</v>
          </cell>
          <cell r="H11421" t="str">
            <v>CD</v>
          </cell>
        </row>
        <row r="11422">
          <cell r="F11422" t="str">
            <v>CD784854</v>
          </cell>
          <cell r="G11422">
            <v>42692</v>
          </cell>
          <cell r="H11422" t="str">
            <v>CD</v>
          </cell>
        </row>
        <row r="11423">
          <cell r="F11423" t="str">
            <v>CD784050</v>
          </cell>
          <cell r="G11423">
            <v>42692</v>
          </cell>
          <cell r="H11423" t="str">
            <v>CD</v>
          </cell>
        </row>
        <row r="11424">
          <cell r="F11424" t="str">
            <v>CD783618</v>
          </cell>
          <cell r="G11424">
            <v>42692</v>
          </cell>
          <cell r="H11424" t="str">
            <v>CD</v>
          </cell>
        </row>
        <row r="11425">
          <cell r="F11425" t="str">
            <v>CD783458</v>
          </cell>
          <cell r="G11425">
            <v>42692</v>
          </cell>
          <cell r="H11425" t="str">
            <v>CD</v>
          </cell>
        </row>
        <row r="11426">
          <cell r="F11426" t="str">
            <v>CD781097</v>
          </cell>
          <cell r="G11426">
            <v>42692</v>
          </cell>
          <cell r="H11426" t="str">
            <v>CD</v>
          </cell>
        </row>
        <row r="11427">
          <cell r="F11427" t="str">
            <v>CD781093</v>
          </cell>
          <cell r="G11427">
            <v>42692</v>
          </cell>
          <cell r="H11427" t="str">
            <v>CD</v>
          </cell>
        </row>
        <row r="11428">
          <cell r="F11428" t="str">
            <v>CD778442</v>
          </cell>
          <cell r="G11428">
            <v>42692</v>
          </cell>
          <cell r="H11428" t="str">
            <v>CD</v>
          </cell>
        </row>
        <row r="11429">
          <cell r="F11429" t="str">
            <v>CD778415</v>
          </cell>
          <cell r="G11429">
            <v>42692</v>
          </cell>
          <cell r="H11429" t="str">
            <v>CD</v>
          </cell>
        </row>
        <row r="11430">
          <cell r="F11430" t="str">
            <v>CD774536</v>
          </cell>
          <cell r="G11430">
            <v>42692</v>
          </cell>
          <cell r="H11430" t="str">
            <v>CD</v>
          </cell>
        </row>
        <row r="11431">
          <cell r="F11431" t="str">
            <v>CD774515</v>
          </cell>
          <cell r="G11431">
            <v>42692</v>
          </cell>
          <cell r="H11431" t="str">
            <v>CD</v>
          </cell>
        </row>
        <row r="11432">
          <cell r="F11432" t="str">
            <v>CD774004</v>
          </cell>
          <cell r="G11432">
            <v>42692</v>
          </cell>
          <cell r="H11432" t="str">
            <v>CD</v>
          </cell>
        </row>
        <row r="11433">
          <cell r="F11433" t="str">
            <v>CD773903</v>
          </cell>
          <cell r="G11433">
            <v>42692</v>
          </cell>
          <cell r="H11433" t="str">
            <v>CD</v>
          </cell>
        </row>
        <row r="11434">
          <cell r="F11434">
            <v>22118233</v>
          </cell>
          <cell r="G11434">
            <v>42692</v>
          </cell>
          <cell r="H11434" t="str">
            <v>22</v>
          </cell>
        </row>
        <row r="11435">
          <cell r="F11435">
            <v>22118232</v>
          </cell>
          <cell r="G11435">
            <v>42692</v>
          </cell>
          <cell r="H11435" t="str">
            <v>22</v>
          </cell>
        </row>
        <row r="11436">
          <cell r="F11436" t="str">
            <v>CD784857</v>
          </cell>
          <cell r="G11436">
            <v>42692</v>
          </cell>
          <cell r="H11436" t="str">
            <v>CD</v>
          </cell>
        </row>
        <row r="11437">
          <cell r="F11437" t="str">
            <v>CD791164</v>
          </cell>
          <cell r="G11437">
            <v>42692</v>
          </cell>
          <cell r="H11437" t="str">
            <v>CD</v>
          </cell>
        </row>
        <row r="11438">
          <cell r="F11438" t="str">
            <v>CD786774</v>
          </cell>
          <cell r="G11438">
            <v>42692</v>
          </cell>
          <cell r="H11438" t="str">
            <v>CD</v>
          </cell>
        </row>
        <row r="11439">
          <cell r="F11439" t="str">
            <v>CD783617</v>
          </cell>
          <cell r="G11439">
            <v>42692</v>
          </cell>
          <cell r="H11439" t="str">
            <v>CD</v>
          </cell>
        </row>
        <row r="11440">
          <cell r="F11440" t="str">
            <v>CD779453</v>
          </cell>
          <cell r="G11440">
            <v>42692</v>
          </cell>
          <cell r="H11440" t="str">
            <v>CD</v>
          </cell>
        </row>
        <row r="11441">
          <cell r="F11441" t="str">
            <v>CD788892</v>
          </cell>
          <cell r="G11441">
            <v>42692</v>
          </cell>
          <cell r="H11441" t="str">
            <v>CD</v>
          </cell>
        </row>
        <row r="11442">
          <cell r="F11442" t="str">
            <v>CD740893</v>
          </cell>
          <cell r="G11442">
            <v>42692</v>
          </cell>
          <cell r="H11442" t="str">
            <v>CD</v>
          </cell>
        </row>
        <row r="11443">
          <cell r="F11443" t="str">
            <v>CD762147</v>
          </cell>
          <cell r="G11443">
            <v>42692</v>
          </cell>
          <cell r="H11443" t="str">
            <v>CD</v>
          </cell>
        </row>
        <row r="11444">
          <cell r="F11444" t="str">
            <v>CD754499</v>
          </cell>
          <cell r="G11444">
            <v>42692</v>
          </cell>
          <cell r="H11444" t="str">
            <v>CD</v>
          </cell>
        </row>
        <row r="11445">
          <cell r="F11445" t="str">
            <v>CD770508</v>
          </cell>
          <cell r="G11445">
            <v>42692</v>
          </cell>
          <cell r="H11445" t="str">
            <v>CD</v>
          </cell>
        </row>
        <row r="11446">
          <cell r="F11446" t="str">
            <v>CD779765</v>
          </cell>
          <cell r="G11446">
            <v>42692</v>
          </cell>
          <cell r="H11446" t="str">
            <v>CD</v>
          </cell>
        </row>
        <row r="11447">
          <cell r="F11447" t="str">
            <v>CD780360</v>
          </cell>
          <cell r="G11447">
            <v>42692</v>
          </cell>
          <cell r="H11447" t="str">
            <v>CD</v>
          </cell>
        </row>
        <row r="11448">
          <cell r="F11448" t="str">
            <v>CD749122</v>
          </cell>
          <cell r="G11448">
            <v>42692</v>
          </cell>
          <cell r="H11448" t="str">
            <v>CD</v>
          </cell>
        </row>
        <row r="11449">
          <cell r="F11449" t="str">
            <v>CD783868</v>
          </cell>
          <cell r="G11449">
            <v>42692</v>
          </cell>
          <cell r="H11449" t="str">
            <v>CD</v>
          </cell>
        </row>
        <row r="11450">
          <cell r="F11450" t="str">
            <v>CD790430</v>
          </cell>
          <cell r="G11450">
            <v>42692</v>
          </cell>
          <cell r="H11450" t="str">
            <v>CD</v>
          </cell>
        </row>
        <row r="11451">
          <cell r="F11451" t="str">
            <v>CD793722</v>
          </cell>
          <cell r="G11451">
            <v>42692</v>
          </cell>
          <cell r="H11451" t="str">
            <v>CD</v>
          </cell>
        </row>
        <row r="11452">
          <cell r="F11452" t="str">
            <v>CD782119</v>
          </cell>
          <cell r="G11452">
            <v>42692</v>
          </cell>
          <cell r="H11452" t="str">
            <v>CD</v>
          </cell>
        </row>
        <row r="11453">
          <cell r="F11453" t="str">
            <v>CD762838</v>
          </cell>
          <cell r="G11453">
            <v>42692</v>
          </cell>
          <cell r="H11453" t="str">
            <v>CD</v>
          </cell>
        </row>
        <row r="11454">
          <cell r="F11454" t="str">
            <v>CD742467</v>
          </cell>
          <cell r="G11454">
            <v>42692</v>
          </cell>
          <cell r="H11454" t="str">
            <v>CD</v>
          </cell>
        </row>
        <row r="11455">
          <cell r="F11455" t="str">
            <v>CD788811</v>
          </cell>
          <cell r="G11455">
            <v>42692</v>
          </cell>
          <cell r="H11455" t="str">
            <v>CD</v>
          </cell>
        </row>
        <row r="11456">
          <cell r="F11456" t="str">
            <v>CD788686</v>
          </cell>
          <cell r="G11456">
            <v>42692</v>
          </cell>
          <cell r="H11456" t="str">
            <v>CD</v>
          </cell>
        </row>
        <row r="11457">
          <cell r="F11457" t="str">
            <v>CD750838</v>
          </cell>
          <cell r="G11457">
            <v>42692</v>
          </cell>
          <cell r="H11457" t="str">
            <v>CD</v>
          </cell>
        </row>
        <row r="11458">
          <cell r="F11458" t="str">
            <v>CH82424</v>
          </cell>
          <cell r="G11458">
            <v>42692</v>
          </cell>
          <cell r="H11458" t="str">
            <v>CH</v>
          </cell>
        </row>
        <row r="11459">
          <cell r="F11459" t="str">
            <v>CD797624</v>
          </cell>
          <cell r="G11459">
            <v>42692</v>
          </cell>
          <cell r="H11459" t="str">
            <v>CD</v>
          </cell>
        </row>
        <row r="11460">
          <cell r="F11460" t="str">
            <v>CD797555</v>
          </cell>
          <cell r="G11460">
            <v>42692</v>
          </cell>
          <cell r="H11460" t="str">
            <v>CD</v>
          </cell>
        </row>
        <row r="11461">
          <cell r="F11461" t="str">
            <v>CD797252</v>
          </cell>
          <cell r="G11461">
            <v>42692</v>
          </cell>
          <cell r="H11461" t="str">
            <v>CD</v>
          </cell>
        </row>
        <row r="11462">
          <cell r="F11462" t="str">
            <v>CD797025</v>
          </cell>
          <cell r="G11462">
            <v>42692</v>
          </cell>
          <cell r="H11462" t="str">
            <v>CD</v>
          </cell>
        </row>
        <row r="11463">
          <cell r="F11463" t="str">
            <v>CD797015</v>
          </cell>
          <cell r="G11463">
            <v>42692</v>
          </cell>
          <cell r="H11463" t="str">
            <v>CD</v>
          </cell>
        </row>
        <row r="11464">
          <cell r="F11464" t="str">
            <v>CD796980</v>
          </cell>
          <cell r="G11464">
            <v>42692</v>
          </cell>
          <cell r="H11464" t="str">
            <v>CD</v>
          </cell>
        </row>
        <row r="11465">
          <cell r="F11465" t="str">
            <v>CD796945</v>
          </cell>
          <cell r="G11465">
            <v>42692</v>
          </cell>
          <cell r="H11465" t="str">
            <v>CD</v>
          </cell>
        </row>
        <row r="11466">
          <cell r="F11466" t="str">
            <v>CD796707</v>
          </cell>
          <cell r="G11466">
            <v>42692</v>
          </cell>
          <cell r="H11466" t="str">
            <v>CD</v>
          </cell>
        </row>
        <row r="11467">
          <cell r="F11467" t="str">
            <v>CD795785</v>
          </cell>
          <cell r="G11467">
            <v>42692</v>
          </cell>
          <cell r="H11467" t="str">
            <v>CD</v>
          </cell>
        </row>
        <row r="11468">
          <cell r="F11468" t="str">
            <v>CD792500</v>
          </cell>
          <cell r="G11468">
            <v>42692</v>
          </cell>
          <cell r="H11468" t="str">
            <v>CD</v>
          </cell>
        </row>
        <row r="11469">
          <cell r="F11469" t="str">
            <v>CD773659</v>
          </cell>
          <cell r="G11469">
            <v>42692</v>
          </cell>
          <cell r="H11469" t="str">
            <v>CD</v>
          </cell>
        </row>
        <row r="11470">
          <cell r="F11470" t="str">
            <v>CD773630</v>
          </cell>
          <cell r="G11470">
            <v>42692</v>
          </cell>
          <cell r="H11470" t="str">
            <v>CD</v>
          </cell>
        </row>
        <row r="11471">
          <cell r="F11471" t="str">
            <v>CD797135</v>
          </cell>
          <cell r="G11471">
            <v>42692</v>
          </cell>
          <cell r="H11471" t="str">
            <v>CD</v>
          </cell>
        </row>
        <row r="11472">
          <cell r="F11472" t="str">
            <v>CD797626</v>
          </cell>
          <cell r="G11472">
            <v>42692</v>
          </cell>
          <cell r="H11472" t="str">
            <v>CD</v>
          </cell>
        </row>
        <row r="11473">
          <cell r="F11473" t="str">
            <v>CD796973</v>
          </cell>
          <cell r="G11473">
            <v>42692</v>
          </cell>
          <cell r="H11473" t="str">
            <v>CD</v>
          </cell>
        </row>
        <row r="11474">
          <cell r="F11474" t="str">
            <v>CD794871</v>
          </cell>
          <cell r="G11474">
            <v>42692</v>
          </cell>
          <cell r="H11474" t="str">
            <v>CD</v>
          </cell>
        </row>
        <row r="11475">
          <cell r="F11475" t="str">
            <v>CD792124</v>
          </cell>
          <cell r="G11475">
            <v>42692</v>
          </cell>
          <cell r="H11475" t="str">
            <v>CD</v>
          </cell>
        </row>
        <row r="11476">
          <cell r="F11476" t="str">
            <v>CD791759</v>
          </cell>
          <cell r="G11476">
            <v>42692</v>
          </cell>
          <cell r="H11476" t="str">
            <v>CD</v>
          </cell>
        </row>
        <row r="11477">
          <cell r="F11477" t="str">
            <v>CD779343</v>
          </cell>
          <cell r="G11477">
            <v>42692</v>
          </cell>
          <cell r="H11477" t="str">
            <v>CD</v>
          </cell>
        </row>
        <row r="11478">
          <cell r="F11478" t="str">
            <v>CD775403</v>
          </cell>
          <cell r="G11478">
            <v>42692</v>
          </cell>
          <cell r="H11478" t="str">
            <v>CD</v>
          </cell>
        </row>
        <row r="11479">
          <cell r="F11479" t="str">
            <v>CD785153</v>
          </cell>
          <cell r="G11479">
            <v>42692</v>
          </cell>
          <cell r="H11479" t="str">
            <v>CD</v>
          </cell>
        </row>
        <row r="11480">
          <cell r="F11480" t="str">
            <v>CD797668</v>
          </cell>
          <cell r="G11480">
            <v>42692</v>
          </cell>
          <cell r="H11480" t="str">
            <v>CD</v>
          </cell>
        </row>
        <row r="11481">
          <cell r="F11481" t="str">
            <v>CD790440</v>
          </cell>
          <cell r="G11481">
            <v>42692</v>
          </cell>
          <cell r="H11481" t="str">
            <v>CD</v>
          </cell>
        </row>
        <row r="11482">
          <cell r="F11482" t="str">
            <v>CD790389</v>
          </cell>
          <cell r="G11482">
            <v>42692</v>
          </cell>
          <cell r="H11482" t="str">
            <v>CD</v>
          </cell>
        </row>
        <row r="11483">
          <cell r="F11483" t="str">
            <v>CD785211</v>
          </cell>
          <cell r="G11483">
            <v>42692</v>
          </cell>
          <cell r="H11483" t="str">
            <v>CD</v>
          </cell>
        </row>
        <row r="11484">
          <cell r="F11484" t="str">
            <v>CD785193</v>
          </cell>
          <cell r="G11484">
            <v>42692</v>
          </cell>
          <cell r="H11484" t="str">
            <v>CD</v>
          </cell>
        </row>
        <row r="11485">
          <cell r="F11485" t="str">
            <v>CD790442</v>
          </cell>
          <cell r="G11485">
            <v>42692</v>
          </cell>
          <cell r="H11485" t="str">
            <v>CD</v>
          </cell>
        </row>
        <row r="11486">
          <cell r="F11486" t="str">
            <v>CD777403</v>
          </cell>
          <cell r="G11486">
            <v>42692</v>
          </cell>
          <cell r="H11486" t="str">
            <v>CD</v>
          </cell>
        </row>
        <row r="11487">
          <cell r="F11487" t="str">
            <v>CD764305</v>
          </cell>
          <cell r="G11487">
            <v>42692</v>
          </cell>
          <cell r="H11487" t="str">
            <v>CD</v>
          </cell>
        </row>
        <row r="11488">
          <cell r="F11488">
            <v>22118768</v>
          </cell>
          <cell r="G11488">
            <v>42692</v>
          </cell>
          <cell r="H11488" t="str">
            <v>22</v>
          </cell>
        </row>
        <row r="11489">
          <cell r="F11489">
            <v>22118774</v>
          </cell>
          <cell r="G11489">
            <v>42692</v>
          </cell>
          <cell r="H11489" t="str">
            <v>22</v>
          </cell>
        </row>
        <row r="11490">
          <cell r="F11490" t="str">
            <v>CD780085</v>
          </cell>
          <cell r="G11490">
            <v>42692</v>
          </cell>
          <cell r="H11490" t="str">
            <v>CD</v>
          </cell>
        </row>
        <row r="11491">
          <cell r="F11491" t="str">
            <v>CD764807</v>
          </cell>
          <cell r="G11491">
            <v>42692</v>
          </cell>
          <cell r="H11491" t="str">
            <v>CD</v>
          </cell>
        </row>
        <row r="11492">
          <cell r="F11492">
            <v>22118773</v>
          </cell>
          <cell r="G11492">
            <v>42692</v>
          </cell>
          <cell r="H11492" t="str">
            <v>22</v>
          </cell>
        </row>
        <row r="11493">
          <cell r="F11493" t="str">
            <v>CQ70074</v>
          </cell>
          <cell r="G11493">
            <v>42692</v>
          </cell>
          <cell r="H11493" t="str">
            <v>CQ</v>
          </cell>
        </row>
        <row r="11494">
          <cell r="F11494" t="str">
            <v>CD786733</v>
          </cell>
          <cell r="G11494">
            <v>42692</v>
          </cell>
          <cell r="H11494" t="str">
            <v>CD</v>
          </cell>
        </row>
        <row r="11495">
          <cell r="F11495" t="str">
            <v>CD784567</v>
          </cell>
          <cell r="G11495">
            <v>42692</v>
          </cell>
          <cell r="H11495" t="str">
            <v>CD</v>
          </cell>
        </row>
        <row r="11496">
          <cell r="F11496" t="str">
            <v>CD776442</v>
          </cell>
          <cell r="G11496">
            <v>42692</v>
          </cell>
          <cell r="H11496" t="str">
            <v>CD</v>
          </cell>
        </row>
        <row r="11497">
          <cell r="F11497" t="str">
            <v>CD769989</v>
          </cell>
          <cell r="G11497">
            <v>42692</v>
          </cell>
          <cell r="H11497" t="str">
            <v>CD</v>
          </cell>
        </row>
        <row r="11498">
          <cell r="F11498" t="str">
            <v>CD769137</v>
          </cell>
          <cell r="G11498">
            <v>42692</v>
          </cell>
          <cell r="H11498" t="str">
            <v>CD</v>
          </cell>
        </row>
        <row r="11499">
          <cell r="F11499" t="str">
            <v>CD786778</v>
          </cell>
          <cell r="G11499">
            <v>42692</v>
          </cell>
          <cell r="H11499" t="str">
            <v>CD</v>
          </cell>
        </row>
        <row r="11500">
          <cell r="F11500" t="str">
            <v>CD784052</v>
          </cell>
          <cell r="G11500">
            <v>42692</v>
          </cell>
          <cell r="H11500" t="str">
            <v>CD</v>
          </cell>
        </row>
        <row r="11501">
          <cell r="F11501" t="str">
            <v>CD784905</v>
          </cell>
          <cell r="G11501">
            <v>42692</v>
          </cell>
          <cell r="H11501" t="str">
            <v>CD</v>
          </cell>
        </row>
        <row r="11502">
          <cell r="F11502" t="str">
            <v>CD786191</v>
          </cell>
          <cell r="G11502">
            <v>42692</v>
          </cell>
          <cell r="H11502" t="str">
            <v>CD</v>
          </cell>
        </row>
        <row r="11503">
          <cell r="F11503" t="str">
            <v>CD773896</v>
          </cell>
          <cell r="G11503">
            <v>42692</v>
          </cell>
          <cell r="H11503" t="str">
            <v>CD</v>
          </cell>
        </row>
        <row r="11504">
          <cell r="F11504" t="str">
            <v>CD757601</v>
          </cell>
          <cell r="G11504">
            <v>42692</v>
          </cell>
          <cell r="H11504" t="str">
            <v>CD</v>
          </cell>
        </row>
        <row r="11505">
          <cell r="F11505" t="str">
            <v>CD788629</v>
          </cell>
          <cell r="G11505">
            <v>42692</v>
          </cell>
          <cell r="H11505" t="str">
            <v>CD</v>
          </cell>
        </row>
        <row r="11506">
          <cell r="F11506" t="str">
            <v>CD786794</v>
          </cell>
          <cell r="G11506">
            <v>42692</v>
          </cell>
          <cell r="H11506" t="str">
            <v>CD</v>
          </cell>
        </row>
        <row r="11507">
          <cell r="F11507" t="str">
            <v>CD785850</v>
          </cell>
          <cell r="G11507">
            <v>42692</v>
          </cell>
          <cell r="H11507" t="str">
            <v>CD</v>
          </cell>
        </row>
        <row r="11508">
          <cell r="F11508" t="str">
            <v>CD785848</v>
          </cell>
          <cell r="G11508">
            <v>42692</v>
          </cell>
          <cell r="H11508" t="str">
            <v>CD</v>
          </cell>
        </row>
        <row r="11509">
          <cell r="F11509" t="str">
            <v>CD775857</v>
          </cell>
          <cell r="G11509">
            <v>42692</v>
          </cell>
          <cell r="H11509" t="str">
            <v>CD</v>
          </cell>
        </row>
        <row r="11510">
          <cell r="F11510" t="str">
            <v>CD775872</v>
          </cell>
          <cell r="G11510">
            <v>42692</v>
          </cell>
          <cell r="H11510" t="str">
            <v>CD</v>
          </cell>
        </row>
        <row r="11511">
          <cell r="F11511" t="str">
            <v>CD796731</v>
          </cell>
          <cell r="G11511">
            <v>42692</v>
          </cell>
          <cell r="H11511" t="str">
            <v>CD</v>
          </cell>
        </row>
        <row r="11512">
          <cell r="F11512" t="str">
            <v>CD796730</v>
          </cell>
          <cell r="G11512">
            <v>42692</v>
          </cell>
          <cell r="H11512" t="str">
            <v>CD</v>
          </cell>
        </row>
        <row r="11513">
          <cell r="F11513" t="str">
            <v>CH82928</v>
          </cell>
          <cell r="G11513">
            <v>42723</v>
          </cell>
          <cell r="H11513" t="str">
            <v>CH</v>
          </cell>
        </row>
        <row r="11514">
          <cell r="F11514" t="str">
            <v>CH82805</v>
          </cell>
          <cell r="G11514">
            <v>42723</v>
          </cell>
          <cell r="H11514" t="str">
            <v>CH</v>
          </cell>
        </row>
        <row r="11515">
          <cell r="F11515" t="str">
            <v>CH82764</v>
          </cell>
          <cell r="G11515">
            <v>42723</v>
          </cell>
          <cell r="H11515" t="str">
            <v>CH</v>
          </cell>
        </row>
        <row r="11516">
          <cell r="F11516" t="str">
            <v>CD811738</v>
          </cell>
          <cell r="G11516">
            <v>42723</v>
          </cell>
          <cell r="H11516" t="str">
            <v>CD</v>
          </cell>
        </row>
        <row r="11517">
          <cell r="F11517" t="str">
            <v>CD811694</v>
          </cell>
          <cell r="G11517">
            <v>42723</v>
          </cell>
          <cell r="H11517" t="str">
            <v>CD</v>
          </cell>
        </row>
        <row r="11518">
          <cell r="F11518" t="str">
            <v>CD811376</v>
          </cell>
          <cell r="G11518">
            <v>42723</v>
          </cell>
          <cell r="H11518" t="str">
            <v>CD</v>
          </cell>
        </row>
        <row r="11519">
          <cell r="F11519" t="str">
            <v>CD810915</v>
          </cell>
          <cell r="G11519">
            <v>42723</v>
          </cell>
          <cell r="H11519" t="str">
            <v>CD</v>
          </cell>
        </row>
        <row r="11520">
          <cell r="F11520" t="str">
            <v>CD810913</v>
          </cell>
          <cell r="G11520">
            <v>42723</v>
          </cell>
          <cell r="H11520" t="str">
            <v>CD</v>
          </cell>
        </row>
        <row r="11521">
          <cell r="F11521" t="str">
            <v>CD810899</v>
          </cell>
          <cell r="G11521">
            <v>42723</v>
          </cell>
          <cell r="H11521" t="str">
            <v>CD</v>
          </cell>
        </row>
        <row r="11522">
          <cell r="F11522" t="str">
            <v>CD810724</v>
          </cell>
          <cell r="G11522">
            <v>42723</v>
          </cell>
          <cell r="H11522" t="str">
            <v>CD</v>
          </cell>
        </row>
        <row r="11523">
          <cell r="F11523" t="str">
            <v>CD810699</v>
          </cell>
          <cell r="G11523">
            <v>42723</v>
          </cell>
          <cell r="H11523" t="str">
            <v>CD</v>
          </cell>
        </row>
        <row r="11524">
          <cell r="F11524" t="str">
            <v>CD810308</v>
          </cell>
          <cell r="G11524">
            <v>42723</v>
          </cell>
          <cell r="H11524" t="str">
            <v>CD</v>
          </cell>
        </row>
        <row r="11525">
          <cell r="F11525" t="str">
            <v>CD810236</v>
          </cell>
          <cell r="G11525">
            <v>42723</v>
          </cell>
          <cell r="H11525" t="str">
            <v>CD</v>
          </cell>
        </row>
        <row r="11526">
          <cell r="F11526" t="str">
            <v>CD810190</v>
          </cell>
          <cell r="G11526">
            <v>42723</v>
          </cell>
          <cell r="H11526" t="str">
            <v>CD</v>
          </cell>
        </row>
        <row r="11527">
          <cell r="F11527" t="str">
            <v>CD810078</v>
          </cell>
          <cell r="G11527">
            <v>42723</v>
          </cell>
          <cell r="H11527" t="str">
            <v>CD</v>
          </cell>
        </row>
        <row r="11528">
          <cell r="F11528" t="str">
            <v>CD809937</v>
          </cell>
          <cell r="G11528">
            <v>42723</v>
          </cell>
          <cell r="H11528" t="str">
            <v>CD</v>
          </cell>
        </row>
        <row r="11529">
          <cell r="F11529" t="str">
            <v>CD809872</v>
          </cell>
          <cell r="G11529">
            <v>42723</v>
          </cell>
          <cell r="H11529" t="str">
            <v>CD</v>
          </cell>
        </row>
        <row r="11530">
          <cell r="F11530" t="str">
            <v>CD809417</v>
          </cell>
          <cell r="G11530">
            <v>42723</v>
          </cell>
          <cell r="H11530" t="str">
            <v>CD</v>
          </cell>
        </row>
        <row r="11531">
          <cell r="F11531" t="str">
            <v>CD809338</v>
          </cell>
          <cell r="G11531">
            <v>42723</v>
          </cell>
          <cell r="H11531" t="str">
            <v>CD</v>
          </cell>
        </row>
        <row r="11532">
          <cell r="F11532" t="str">
            <v>CD809084</v>
          </cell>
          <cell r="G11532">
            <v>42723</v>
          </cell>
          <cell r="H11532" t="str">
            <v>CD</v>
          </cell>
        </row>
        <row r="11533">
          <cell r="F11533" t="str">
            <v>CD809070</v>
          </cell>
          <cell r="G11533">
            <v>42723</v>
          </cell>
          <cell r="H11533" t="str">
            <v>CD</v>
          </cell>
        </row>
        <row r="11534">
          <cell r="F11534" t="str">
            <v>CD809066</v>
          </cell>
          <cell r="G11534">
            <v>42723</v>
          </cell>
          <cell r="H11534" t="str">
            <v>CD</v>
          </cell>
        </row>
        <row r="11535">
          <cell r="F11535" t="str">
            <v>CD808966</v>
          </cell>
          <cell r="G11535">
            <v>42723</v>
          </cell>
          <cell r="H11535" t="str">
            <v>CD</v>
          </cell>
        </row>
        <row r="11536">
          <cell r="F11536" t="str">
            <v>CD808433</v>
          </cell>
          <cell r="G11536">
            <v>42723</v>
          </cell>
          <cell r="H11536" t="str">
            <v>CD</v>
          </cell>
        </row>
        <row r="11537">
          <cell r="F11537" t="str">
            <v>CD808426</v>
          </cell>
          <cell r="G11537">
            <v>42723</v>
          </cell>
          <cell r="H11537" t="str">
            <v>CD</v>
          </cell>
        </row>
        <row r="11538">
          <cell r="F11538" t="str">
            <v>CD808102</v>
          </cell>
          <cell r="G11538">
            <v>42723</v>
          </cell>
          <cell r="H11538" t="str">
            <v>CD</v>
          </cell>
        </row>
        <row r="11539">
          <cell r="F11539" t="str">
            <v>CD808049</v>
          </cell>
          <cell r="G11539">
            <v>42723</v>
          </cell>
          <cell r="H11539" t="str">
            <v>CD</v>
          </cell>
        </row>
        <row r="11540">
          <cell r="F11540" t="str">
            <v>CD808042</v>
          </cell>
          <cell r="G11540">
            <v>42723</v>
          </cell>
          <cell r="H11540" t="str">
            <v>CD</v>
          </cell>
        </row>
        <row r="11541">
          <cell r="F11541" t="str">
            <v>CD807975</v>
          </cell>
          <cell r="G11541">
            <v>42723</v>
          </cell>
          <cell r="H11541" t="str">
            <v>CD</v>
          </cell>
        </row>
        <row r="11542">
          <cell r="F11542" t="str">
            <v>CD807952</v>
          </cell>
          <cell r="G11542">
            <v>42723</v>
          </cell>
          <cell r="H11542" t="str">
            <v>CD</v>
          </cell>
        </row>
        <row r="11543">
          <cell r="F11543" t="str">
            <v>CD807941</v>
          </cell>
          <cell r="G11543">
            <v>42723</v>
          </cell>
          <cell r="H11543" t="str">
            <v>CD</v>
          </cell>
        </row>
        <row r="11544">
          <cell r="F11544" t="str">
            <v>CD807838</v>
          </cell>
          <cell r="G11544">
            <v>42723</v>
          </cell>
          <cell r="H11544" t="str">
            <v>CD</v>
          </cell>
        </row>
        <row r="11545">
          <cell r="F11545" t="str">
            <v>CD807618</v>
          </cell>
          <cell r="G11545">
            <v>42723</v>
          </cell>
          <cell r="H11545" t="str">
            <v>CD</v>
          </cell>
        </row>
        <row r="11546">
          <cell r="F11546" t="str">
            <v>CD807575</v>
          </cell>
          <cell r="G11546">
            <v>42723</v>
          </cell>
          <cell r="H11546" t="str">
            <v>CD</v>
          </cell>
        </row>
        <row r="11547">
          <cell r="F11547" t="str">
            <v>CD807244</v>
          </cell>
          <cell r="G11547">
            <v>42723</v>
          </cell>
          <cell r="H11547" t="str">
            <v>CD</v>
          </cell>
        </row>
        <row r="11548">
          <cell r="F11548" t="str">
            <v>CD807182</v>
          </cell>
          <cell r="G11548">
            <v>42723</v>
          </cell>
          <cell r="H11548" t="str">
            <v>CD</v>
          </cell>
        </row>
        <row r="11549">
          <cell r="F11549" t="str">
            <v>CD806601</v>
          </cell>
          <cell r="G11549">
            <v>42723</v>
          </cell>
          <cell r="H11549" t="str">
            <v>CD</v>
          </cell>
        </row>
        <row r="11550">
          <cell r="F11550" t="str">
            <v>CD806234</v>
          </cell>
          <cell r="G11550">
            <v>42723</v>
          </cell>
          <cell r="H11550" t="str">
            <v>CD</v>
          </cell>
        </row>
        <row r="11551">
          <cell r="F11551" t="str">
            <v>CD806201</v>
          </cell>
          <cell r="G11551">
            <v>42723</v>
          </cell>
          <cell r="H11551" t="str">
            <v>CD</v>
          </cell>
        </row>
        <row r="11552">
          <cell r="F11552" t="str">
            <v>CD806092</v>
          </cell>
          <cell r="G11552">
            <v>42723</v>
          </cell>
          <cell r="H11552" t="str">
            <v>CD</v>
          </cell>
        </row>
        <row r="11553">
          <cell r="F11553" t="str">
            <v>CD805956</v>
          </cell>
          <cell r="G11553">
            <v>42723</v>
          </cell>
          <cell r="H11553" t="str">
            <v>CD</v>
          </cell>
        </row>
        <row r="11554">
          <cell r="F11554" t="str">
            <v>CD805758</v>
          </cell>
          <cell r="G11554">
            <v>42723</v>
          </cell>
          <cell r="H11554" t="str">
            <v>CD</v>
          </cell>
        </row>
        <row r="11555">
          <cell r="F11555" t="str">
            <v>CD805752</v>
          </cell>
          <cell r="G11555">
            <v>42723</v>
          </cell>
          <cell r="H11555" t="str">
            <v>CD</v>
          </cell>
        </row>
        <row r="11556">
          <cell r="F11556" t="str">
            <v>CD805555</v>
          </cell>
          <cell r="G11556">
            <v>42723</v>
          </cell>
          <cell r="H11556" t="str">
            <v>CD</v>
          </cell>
        </row>
        <row r="11557">
          <cell r="F11557" t="str">
            <v>CD805529</v>
          </cell>
          <cell r="G11557">
            <v>42723</v>
          </cell>
          <cell r="H11557" t="str">
            <v>CD</v>
          </cell>
        </row>
        <row r="11558">
          <cell r="F11558" t="str">
            <v>CD805333</v>
          </cell>
          <cell r="G11558">
            <v>42723</v>
          </cell>
          <cell r="H11558" t="str">
            <v>CD</v>
          </cell>
        </row>
        <row r="11559">
          <cell r="F11559" t="str">
            <v>CD805288</v>
          </cell>
          <cell r="G11559">
            <v>42723</v>
          </cell>
          <cell r="H11559" t="str">
            <v>CD</v>
          </cell>
        </row>
        <row r="11560">
          <cell r="F11560" t="str">
            <v>CD805095</v>
          </cell>
          <cell r="G11560">
            <v>42723</v>
          </cell>
          <cell r="H11560" t="str">
            <v>CD</v>
          </cell>
        </row>
        <row r="11561">
          <cell r="F11561" t="str">
            <v>CD804925</v>
          </cell>
          <cell r="G11561">
            <v>42723</v>
          </cell>
          <cell r="H11561" t="str">
            <v>CD</v>
          </cell>
        </row>
        <row r="11562">
          <cell r="F11562" t="str">
            <v>CD804910</v>
          </cell>
          <cell r="G11562">
            <v>42723</v>
          </cell>
          <cell r="H11562" t="str">
            <v>CD</v>
          </cell>
        </row>
        <row r="11563">
          <cell r="F11563" t="str">
            <v>CD804907</v>
          </cell>
          <cell r="G11563">
            <v>42723</v>
          </cell>
          <cell r="H11563" t="str">
            <v>CD</v>
          </cell>
        </row>
        <row r="11564">
          <cell r="F11564" t="str">
            <v>CD804855</v>
          </cell>
          <cell r="G11564">
            <v>42723</v>
          </cell>
          <cell r="H11564" t="str">
            <v>CD</v>
          </cell>
        </row>
        <row r="11565">
          <cell r="F11565" t="str">
            <v>CD804849</v>
          </cell>
          <cell r="G11565">
            <v>42723</v>
          </cell>
          <cell r="H11565" t="str">
            <v>CD</v>
          </cell>
        </row>
        <row r="11566">
          <cell r="F11566" t="str">
            <v>CD804729</v>
          </cell>
          <cell r="G11566">
            <v>42723</v>
          </cell>
          <cell r="H11566" t="str">
            <v>CD</v>
          </cell>
        </row>
        <row r="11567">
          <cell r="F11567" t="str">
            <v>CD804465</v>
          </cell>
          <cell r="G11567">
            <v>42723</v>
          </cell>
          <cell r="H11567" t="str">
            <v>CD</v>
          </cell>
        </row>
        <row r="11568">
          <cell r="F11568" t="str">
            <v>CD804384</v>
          </cell>
          <cell r="G11568">
            <v>42723</v>
          </cell>
          <cell r="H11568" t="str">
            <v>CD</v>
          </cell>
        </row>
        <row r="11569">
          <cell r="F11569" t="str">
            <v>CD804277</v>
          </cell>
          <cell r="G11569">
            <v>42723</v>
          </cell>
          <cell r="H11569" t="str">
            <v>CD</v>
          </cell>
        </row>
        <row r="11570">
          <cell r="F11570" t="str">
            <v>CD804260</v>
          </cell>
          <cell r="G11570">
            <v>42723</v>
          </cell>
          <cell r="H11570" t="str">
            <v>CD</v>
          </cell>
        </row>
        <row r="11571">
          <cell r="F11571" t="str">
            <v>CD804195</v>
          </cell>
          <cell r="G11571">
            <v>42723</v>
          </cell>
          <cell r="H11571" t="str">
            <v>CD</v>
          </cell>
        </row>
        <row r="11572">
          <cell r="F11572" t="str">
            <v>CD804110</v>
          </cell>
          <cell r="G11572">
            <v>42723</v>
          </cell>
          <cell r="H11572" t="str">
            <v>CD</v>
          </cell>
        </row>
        <row r="11573">
          <cell r="F11573" t="str">
            <v>CD803977</v>
          </cell>
          <cell r="G11573">
            <v>42723</v>
          </cell>
          <cell r="H11573" t="str">
            <v>CD</v>
          </cell>
        </row>
        <row r="11574">
          <cell r="F11574" t="str">
            <v>CD803752</v>
          </cell>
          <cell r="G11574">
            <v>42723</v>
          </cell>
          <cell r="H11574" t="str">
            <v>CD</v>
          </cell>
        </row>
        <row r="11575">
          <cell r="F11575" t="str">
            <v>CD803495</v>
          </cell>
          <cell r="G11575">
            <v>42723</v>
          </cell>
          <cell r="H11575" t="str">
            <v>CD</v>
          </cell>
        </row>
        <row r="11576">
          <cell r="F11576" t="str">
            <v>CD803485</v>
          </cell>
          <cell r="G11576">
            <v>42723</v>
          </cell>
          <cell r="H11576" t="str">
            <v>CD</v>
          </cell>
        </row>
        <row r="11577">
          <cell r="F11577" t="str">
            <v>CD803349</v>
          </cell>
          <cell r="G11577">
            <v>42723</v>
          </cell>
          <cell r="H11577" t="str">
            <v>CD</v>
          </cell>
        </row>
        <row r="11578">
          <cell r="F11578" t="str">
            <v>CD803079</v>
          </cell>
          <cell r="G11578">
            <v>42723</v>
          </cell>
          <cell r="H11578" t="str">
            <v>CD</v>
          </cell>
        </row>
        <row r="11579">
          <cell r="F11579" t="str">
            <v>CD803077</v>
          </cell>
          <cell r="G11579">
            <v>42723</v>
          </cell>
          <cell r="H11579" t="str">
            <v>CD</v>
          </cell>
        </row>
        <row r="11580">
          <cell r="F11580" t="str">
            <v>CD803070</v>
          </cell>
          <cell r="G11580">
            <v>42723</v>
          </cell>
          <cell r="H11580" t="str">
            <v>CD</v>
          </cell>
        </row>
        <row r="11581">
          <cell r="F11581" t="str">
            <v>CD802862</v>
          </cell>
          <cell r="G11581">
            <v>42723</v>
          </cell>
          <cell r="H11581" t="str">
            <v>CD</v>
          </cell>
        </row>
        <row r="11582">
          <cell r="F11582" t="str">
            <v>CD802366</v>
          </cell>
          <cell r="G11582">
            <v>42723</v>
          </cell>
          <cell r="H11582" t="str">
            <v>CD</v>
          </cell>
        </row>
        <row r="11583">
          <cell r="F11583" t="str">
            <v>CD802300</v>
          </cell>
          <cell r="G11583">
            <v>42723</v>
          </cell>
          <cell r="H11583" t="str">
            <v>CD</v>
          </cell>
        </row>
        <row r="11584">
          <cell r="F11584" t="str">
            <v>CD801571</v>
          </cell>
          <cell r="G11584">
            <v>42723</v>
          </cell>
          <cell r="H11584" t="str">
            <v>CD</v>
          </cell>
        </row>
        <row r="11585">
          <cell r="F11585" t="str">
            <v>CD801295</v>
          </cell>
          <cell r="G11585">
            <v>42723</v>
          </cell>
          <cell r="H11585" t="str">
            <v>CD</v>
          </cell>
        </row>
        <row r="11586">
          <cell r="F11586" t="str">
            <v>CD801134</v>
          </cell>
          <cell r="G11586">
            <v>42723</v>
          </cell>
          <cell r="H11586" t="str">
            <v>CD</v>
          </cell>
        </row>
        <row r="11587">
          <cell r="F11587" t="str">
            <v>CD800763</v>
          </cell>
          <cell r="G11587">
            <v>42723</v>
          </cell>
          <cell r="H11587" t="str">
            <v>CD</v>
          </cell>
        </row>
        <row r="11588">
          <cell r="F11588" t="str">
            <v>CD800706</v>
          </cell>
          <cell r="G11588">
            <v>42723</v>
          </cell>
          <cell r="H11588" t="str">
            <v>CD</v>
          </cell>
        </row>
        <row r="11589">
          <cell r="F11589" t="str">
            <v>CD800691</v>
          </cell>
          <cell r="G11589">
            <v>42723</v>
          </cell>
          <cell r="H11589" t="str">
            <v>CD</v>
          </cell>
        </row>
        <row r="11590">
          <cell r="F11590" t="str">
            <v>CD800447</v>
          </cell>
          <cell r="G11590">
            <v>42723</v>
          </cell>
          <cell r="H11590" t="str">
            <v>CD</v>
          </cell>
        </row>
        <row r="11591">
          <cell r="F11591" t="str">
            <v>CD800408</v>
          </cell>
          <cell r="G11591">
            <v>42723</v>
          </cell>
          <cell r="H11591" t="str">
            <v>CD</v>
          </cell>
        </row>
        <row r="11592">
          <cell r="F11592" t="str">
            <v>CD800370</v>
          </cell>
          <cell r="G11592">
            <v>42723</v>
          </cell>
          <cell r="H11592" t="str">
            <v>CD</v>
          </cell>
        </row>
        <row r="11593">
          <cell r="F11593" t="str">
            <v>CD800367</v>
          </cell>
          <cell r="G11593">
            <v>42723</v>
          </cell>
          <cell r="H11593" t="str">
            <v>CD</v>
          </cell>
        </row>
        <row r="11594">
          <cell r="F11594" t="str">
            <v>CD800304</v>
          </cell>
          <cell r="G11594">
            <v>42723</v>
          </cell>
          <cell r="H11594" t="str">
            <v>CD</v>
          </cell>
        </row>
        <row r="11595">
          <cell r="F11595" t="str">
            <v>CD800259</v>
          </cell>
          <cell r="G11595">
            <v>42723</v>
          </cell>
          <cell r="H11595" t="str">
            <v>CD</v>
          </cell>
        </row>
        <row r="11596">
          <cell r="F11596" t="str">
            <v>CD800051</v>
          </cell>
          <cell r="G11596">
            <v>42723</v>
          </cell>
          <cell r="H11596" t="str">
            <v>CD</v>
          </cell>
        </row>
        <row r="11597">
          <cell r="F11597" t="str">
            <v>CD799838</v>
          </cell>
          <cell r="G11597">
            <v>42723</v>
          </cell>
          <cell r="H11597" t="str">
            <v>CD</v>
          </cell>
        </row>
        <row r="11598">
          <cell r="F11598" t="str">
            <v>CD799827</v>
          </cell>
          <cell r="G11598">
            <v>42723</v>
          </cell>
          <cell r="H11598" t="str">
            <v>CD</v>
          </cell>
        </row>
        <row r="11599">
          <cell r="F11599" t="str">
            <v>CD799697</v>
          </cell>
          <cell r="G11599">
            <v>42723</v>
          </cell>
          <cell r="H11599" t="str">
            <v>CD</v>
          </cell>
        </row>
        <row r="11600">
          <cell r="F11600" t="str">
            <v>CD799476</v>
          </cell>
          <cell r="G11600">
            <v>42723</v>
          </cell>
          <cell r="H11600" t="str">
            <v>CD</v>
          </cell>
        </row>
        <row r="11601">
          <cell r="F11601" t="str">
            <v>CD799473</v>
          </cell>
          <cell r="G11601">
            <v>42723</v>
          </cell>
          <cell r="H11601" t="str">
            <v>CD</v>
          </cell>
        </row>
        <row r="11602">
          <cell r="F11602" t="str">
            <v>CD799418</v>
          </cell>
          <cell r="G11602">
            <v>42723</v>
          </cell>
          <cell r="H11602" t="str">
            <v>CD</v>
          </cell>
        </row>
        <row r="11603">
          <cell r="F11603" t="str">
            <v>CD798816</v>
          </cell>
          <cell r="G11603">
            <v>42723</v>
          </cell>
          <cell r="H11603" t="str">
            <v>CD</v>
          </cell>
        </row>
        <row r="11604">
          <cell r="F11604" t="str">
            <v>CD798527</v>
          </cell>
          <cell r="G11604">
            <v>42723</v>
          </cell>
          <cell r="H11604" t="str">
            <v>CD</v>
          </cell>
        </row>
        <row r="11605">
          <cell r="F11605" t="str">
            <v>CD798515</v>
          </cell>
          <cell r="G11605">
            <v>42723</v>
          </cell>
          <cell r="H11605" t="str">
            <v>CD</v>
          </cell>
        </row>
        <row r="11606">
          <cell r="F11606" t="str">
            <v>CD798378</v>
          </cell>
          <cell r="G11606">
            <v>42723</v>
          </cell>
          <cell r="H11606" t="str">
            <v>CD</v>
          </cell>
        </row>
        <row r="11607">
          <cell r="F11607" t="str">
            <v>CD798292</v>
          </cell>
          <cell r="G11607">
            <v>42723</v>
          </cell>
          <cell r="H11607" t="str">
            <v>CD</v>
          </cell>
        </row>
        <row r="11608">
          <cell r="F11608" t="str">
            <v>CD798148</v>
          </cell>
          <cell r="G11608">
            <v>42723</v>
          </cell>
          <cell r="H11608" t="str">
            <v>CD</v>
          </cell>
        </row>
        <row r="11609">
          <cell r="F11609" t="str">
            <v>CD798141</v>
          </cell>
          <cell r="G11609">
            <v>42723</v>
          </cell>
          <cell r="H11609" t="str">
            <v>CD</v>
          </cell>
        </row>
        <row r="11610">
          <cell r="F11610" t="str">
            <v>CD797994</v>
          </cell>
          <cell r="G11610">
            <v>42723</v>
          </cell>
          <cell r="H11610" t="str">
            <v>CD</v>
          </cell>
        </row>
        <row r="11611">
          <cell r="F11611" t="str">
            <v>CD797979</v>
          </cell>
          <cell r="G11611">
            <v>42723</v>
          </cell>
          <cell r="H11611" t="str">
            <v>CD</v>
          </cell>
        </row>
        <row r="11612">
          <cell r="F11612" t="str">
            <v>CD797877</v>
          </cell>
          <cell r="G11612">
            <v>42723</v>
          </cell>
          <cell r="H11612" t="str">
            <v>CD</v>
          </cell>
        </row>
        <row r="11613">
          <cell r="F11613" t="str">
            <v>CD797484</v>
          </cell>
          <cell r="G11613">
            <v>42723</v>
          </cell>
          <cell r="H11613" t="str">
            <v>CD</v>
          </cell>
        </row>
        <row r="11614">
          <cell r="F11614" t="str">
            <v>CD797480</v>
          </cell>
          <cell r="G11614">
            <v>42723</v>
          </cell>
          <cell r="H11614" t="str">
            <v>CD</v>
          </cell>
        </row>
        <row r="11615">
          <cell r="F11615" t="str">
            <v>CD793095</v>
          </cell>
          <cell r="G11615">
            <v>42723</v>
          </cell>
          <cell r="H11615" t="str">
            <v>CD</v>
          </cell>
        </row>
        <row r="11616">
          <cell r="F11616" t="str">
            <v>CD791038</v>
          </cell>
          <cell r="G11616">
            <v>42723</v>
          </cell>
          <cell r="H11616" t="str">
            <v>CD</v>
          </cell>
        </row>
        <row r="11617">
          <cell r="F11617" t="str">
            <v>CD789517</v>
          </cell>
          <cell r="G11617">
            <v>42723</v>
          </cell>
          <cell r="H11617" t="str">
            <v>CD</v>
          </cell>
        </row>
        <row r="11618">
          <cell r="F11618" t="str">
            <v>CD789494</v>
          </cell>
          <cell r="G11618">
            <v>42723</v>
          </cell>
          <cell r="H11618" t="str">
            <v>CD</v>
          </cell>
        </row>
        <row r="11619">
          <cell r="F11619" t="str">
            <v>CD788836</v>
          </cell>
          <cell r="G11619">
            <v>42723</v>
          </cell>
          <cell r="H11619" t="str">
            <v>CD</v>
          </cell>
        </row>
        <row r="11620">
          <cell r="F11620" t="str">
            <v>CD788832</v>
          </cell>
          <cell r="G11620">
            <v>42723</v>
          </cell>
          <cell r="H11620" t="str">
            <v>CD</v>
          </cell>
        </row>
        <row r="11621">
          <cell r="F11621" t="str">
            <v>CD788781</v>
          </cell>
          <cell r="G11621">
            <v>42723</v>
          </cell>
          <cell r="H11621" t="str">
            <v>CD</v>
          </cell>
        </row>
        <row r="11622">
          <cell r="F11622" t="str">
            <v>CD788556</v>
          </cell>
          <cell r="G11622">
            <v>42723</v>
          </cell>
          <cell r="H11622" t="str">
            <v>CD</v>
          </cell>
        </row>
        <row r="11623">
          <cell r="F11623" t="str">
            <v>CD788420</v>
          </cell>
          <cell r="G11623">
            <v>42723</v>
          </cell>
          <cell r="H11623" t="str">
            <v>CD</v>
          </cell>
        </row>
        <row r="11624">
          <cell r="F11624" t="str">
            <v>CD798112</v>
          </cell>
          <cell r="G11624">
            <v>42723</v>
          </cell>
          <cell r="H11624" t="str">
            <v>CD</v>
          </cell>
        </row>
        <row r="11625">
          <cell r="F11625" t="str">
            <v>CD791064</v>
          </cell>
          <cell r="G11625">
            <v>42723</v>
          </cell>
          <cell r="H11625" t="str">
            <v>CD</v>
          </cell>
        </row>
        <row r="11626">
          <cell r="F11626" t="str">
            <v>CD797733</v>
          </cell>
          <cell r="G11626">
            <v>42723</v>
          </cell>
          <cell r="H11626" t="str">
            <v>CD</v>
          </cell>
        </row>
        <row r="11627">
          <cell r="F11627" t="str">
            <v>CD799946</v>
          </cell>
          <cell r="G11627">
            <v>42723</v>
          </cell>
          <cell r="H11627" t="str">
            <v>CD</v>
          </cell>
        </row>
        <row r="11628">
          <cell r="F11628" t="str">
            <v>CD799654</v>
          </cell>
          <cell r="G11628">
            <v>42723</v>
          </cell>
          <cell r="H11628" t="str">
            <v>CD</v>
          </cell>
        </row>
        <row r="11629">
          <cell r="F11629" t="str">
            <v>CD800562</v>
          </cell>
          <cell r="G11629">
            <v>42723</v>
          </cell>
          <cell r="H11629" t="str">
            <v>CD</v>
          </cell>
        </row>
        <row r="11630">
          <cell r="F11630" t="str">
            <v>CD799412</v>
          </cell>
          <cell r="G11630">
            <v>42723</v>
          </cell>
          <cell r="H11630" t="str">
            <v>CD</v>
          </cell>
        </row>
        <row r="11631">
          <cell r="F11631" t="str">
            <v>CD801876</v>
          </cell>
          <cell r="G11631">
            <v>42723</v>
          </cell>
          <cell r="H11631" t="str">
            <v>CD</v>
          </cell>
        </row>
        <row r="11632">
          <cell r="F11632" t="str">
            <v>CD803445</v>
          </cell>
          <cell r="G11632">
            <v>42723</v>
          </cell>
          <cell r="H11632" t="str">
            <v>CD</v>
          </cell>
        </row>
        <row r="11633">
          <cell r="F11633" t="str">
            <v>CD803811</v>
          </cell>
          <cell r="G11633">
            <v>42723</v>
          </cell>
          <cell r="H11633" t="str">
            <v>CD</v>
          </cell>
        </row>
        <row r="11634">
          <cell r="F11634" t="str">
            <v>CD804216</v>
          </cell>
          <cell r="G11634">
            <v>42723</v>
          </cell>
          <cell r="H11634" t="str">
            <v>CD</v>
          </cell>
        </row>
        <row r="11635">
          <cell r="F11635" t="str">
            <v>CD804902</v>
          </cell>
          <cell r="G11635">
            <v>42723</v>
          </cell>
          <cell r="H11635" t="str">
            <v>CD</v>
          </cell>
        </row>
        <row r="11636">
          <cell r="F11636" t="str">
            <v>CD804938</v>
          </cell>
          <cell r="G11636">
            <v>42723</v>
          </cell>
          <cell r="H11636" t="str">
            <v>CD</v>
          </cell>
        </row>
        <row r="11637">
          <cell r="F11637" t="str">
            <v>CD805357</v>
          </cell>
          <cell r="G11637">
            <v>42723</v>
          </cell>
          <cell r="H11637" t="str">
            <v>CD</v>
          </cell>
        </row>
        <row r="11638">
          <cell r="F11638" t="str">
            <v>CD806216</v>
          </cell>
          <cell r="G11638">
            <v>42723</v>
          </cell>
          <cell r="H11638" t="str">
            <v>CD</v>
          </cell>
        </row>
        <row r="11639">
          <cell r="F11639" t="str">
            <v>CD808108</v>
          </cell>
          <cell r="G11639">
            <v>42723</v>
          </cell>
          <cell r="H11639" t="str">
            <v>CD</v>
          </cell>
        </row>
        <row r="11640">
          <cell r="F11640" t="str">
            <v>CD808990</v>
          </cell>
          <cell r="G11640">
            <v>42723</v>
          </cell>
          <cell r="H11640" t="str">
            <v>CD</v>
          </cell>
        </row>
        <row r="11641">
          <cell r="F11641" t="str">
            <v>CD807716</v>
          </cell>
          <cell r="G11641">
            <v>42723</v>
          </cell>
          <cell r="H11641" t="str">
            <v>CD</v>
          </cell>
        </row>
        <row r="11642">
          <cell r="F11642" t="str">
            <v>CD809289</v>
          </cell>
          <cell r="G11642">
            <v>42723</v>
          </cell>
          <cell r="H11642" t="str">
            <v>CD</v>
          </cell>
        </row>
        <row r="11643">
          <cell r="F11643" t="str">
            <v>CD810286</v>
          </cell>
          <cell r="G11643">
            <v>42723</v>
          </cell>
          <cell r="H11643" t="str">
            <v>CD</v>
          </cell>
        </row>
        <row r="11644">
          <cell r="F11644" t="str">
            <v>CD810773</v>
          </cell>
          <cell r="G11644">
            <v>42723</v>
          </cell>
          <cell r="H11644" t="str">
            <v>CD</v>
          </cell>
        </row>
        <row r="11645">
          <cell r="F11645" t="str">
            <v>CD811268</v>
          </cell>
          <cell r="G11645">
            <v>42723</v>
          </cell>
          <cell r="H11645" t="str">
            <v>CD</v>
          </cell>
        </row>
        <row r="11646">
          <cell r="F11646" t="str">
            <v>CH82699</v>
          </cell>
          <cell r="G11646">
            <v>42723</v>
          </cell>
          <cell r="H11646" t="str">
            <v>CH</v>
          </cell>
        </row>
        <row r="11647">
          <cell r="F11647" t="str">
            <v>CH83032</v>
          </cell>
          <cell r="G11647">
            <v>42723</v>
          </cell>
          <cell r="H11647" t="str">
            <v>CH</v>
          </cell>
        </row>
        <row r="11648">
          <cell r="F11648" t="str">
            <v>CD800993</v>
          </cell>
          <cell r="G11648">
            <v>42723</v>
          </cell>
          <cell r="H11648" t="str">
            <v>CD</v>
          </cell>
        </row>
        <row r="11649">
          <cell r="F11649" t="str">
            <v>CD807192</v>
          </cell>
          <cell r="G11649">
            <v>42723</v>
          </cell>
          <cell r="H11649" t="str">
            <v>CD</v>
          </cell>
        </row>
        <row r="11650">
          <cell r="F11650" t="str">
            <v>CD811730</v>
          </cell>
          <cell r="G11650">
            <v>42723</v>
          </cell>
          <cell r="H11650" t="str">
            <v>CD</v>
          </cell>
        </row>
        <row r="11651">
          <cell r="F11651" t="str">
            <v>CD812163</v>
          </cell>
          <cell r="G11651">
            <v>42723</v>
          </cell>
          <cell r="H11651" t="str">
            <v>CD</v>
          </cell>
        </row>
        <row r="11652">
          <cell r="F11652" t="str">
            <v>CD809261</v>
          </cell>
          <cell r="G11652">
            <v>42723</v>
          </cell>
          <cell r="H11652" t="str">
            <v>CD</v>
          </cell>
        </row>
        <row r="11653">
          <cell r="F11653" t="str">
            <v>CD812135</v>
          </cell>
          <cell r="G11653">
            <v>42723</v>
          </cell>
          <cell r="H11653" t="str">
            <v>CD</v>
          </cell>
        </row>
        <row r="11654">
          <cell r="F11654" t="str">
            <v>CD809256</v>
          </cell>
          <cell r="G11654">
            <v>42723</v>
          </cell>
          <cell r="H11654" t="str">
            <v>CD</v>
          </cell>
        </row>
        <row r="11655">
          <cell r="F11655" t="str">
            <v>CD808724</v>
          </cell>
          <cell r="G11655">
            <v>42723</v>
          </cell>
          <cell r="H11655" t="str">
            <v>CD</v>
          </cell>
        </row>
        <row r="11656">
          <cell r="F11656" t="str">
            <v>CD804244</v>
          </cell>
          <cell r="G11656">
            <v>42723</v>
          </cell>
          <cell r="H11656" t="str">
            <v>CD</v>
          </cell>
        </row>
        <row r="11657">
          <cell r="F11657" t="str">
            <v>CD808708</v>
          </cell>
          <cell r="G11657">
            <v>42723</v>
          </cell>
          <cell r="H11657" t="str">
            <v>CD</v>
          </cell>
        </row>
        <row r="11658">
          <cell r="F11658" t="str">
            <v>CD807628</v>
          </cell>
          <cell r="G11658">
            <v>42723</v>
          </cell>
          <cell r="H11658" t="str">
            <v>CD</v>
          </cell>
        </row>
        <row r="11659">
          <cell r="F11659" t="str">
            <v>CD807249</v>
          </cell>
          <cell r="G11659">
            <v>42723</v>
          </cell>
          <cell r="H11659" t="str">
            <v>CD</v>
          </cell>
        </row>
        <row r="11660">
          <cell r="F11660" t="str">
            <v>CD794577</v>
          </cell>
          <cell r="G11660">
            <v>42723</v>
          </cell>
          <cell r="H11660" t="str">
            <v>CD</v>
          </cell>
        </row>
        <row r="11661">
          <cell r="F11661" t="str">
            <v>CD794673</v>
          </cell>
          <cell r="G11661">
            <v>42723</v>
          </cell>
          <cell r="H11661" t="str">
            <v>CD</v>
          </cell>
        </row>
        <row r="11662">
          <cell r="F11662" t="str">
            <v>CD797684</v>
          </cell>
          <cell r="G11662">
            <v>42723</v>
          </cell>
          <cell r="H11662" t="str">
            <v>CD</v>
          </cell>
        </row>
        <row r="11663">
          <cell r="F11663" t="str">
            <v>CD797725</v>
          </cell>
          <cell r="G11663">
            <v>42723</v>
          </cell>
          <cell r="H11663" t="str">
            <v>CD</v>
          </cell>
        </row>
        <row r="11664">
          <cell r="F11664" t="str">
            <v>CD798201</v>
          </cell>
          <cell r="G11664">
            <v>42723</v>
          </cell>
          <cell r="H11664" t="str">
            <v>CD</v>
          </cell>
        </row>
        <row r="11665">
          <cell r="F11665" t="str">
            <v>CD798501</v>
          </cell>
          <cell r="G11665">
            <v>42723</v>
          </cell>
          <cell r="H11665" t="str">
            <v>CD</v>
          </cell>
        </row>
        <row r="11666">
          <cell r="F11666" t="str">
            <v>CD798889</v>
          </cell>
          <cell r="G11666">
            <v>42723</v>
          </cell>
          <cell r="H11666" t="str">
            <v>CD</v>
          </cell>
        </row>
        <row r="11667">
          <cell r="F11667" t="str">
            <v>CD798938</v>
          </cell>
          <cell r="G11667">
            <v>42723</v>
          </cell>
          <cell r="H11667" t="str">
            <v>CD</v>
          </cell>
        </row>
        <row r="11668">
          <cell r="F11668" t="str">
            <v>CD799131</v>
          </cell>
          <cell r="G11668">
            <v>42723</v>
          </cell>
          <cell r="H11668" t="str">
            <v>CD</v>
          </cell>
        </row>
        <row r="11669">
          <cell r="F11669" t="str">
            <v>CD799043</v>
          </cell>
          <cell r="G11669">
            <v>42723</v>
          </cell>
          <cell r="H11669" t="str">
            <v>CD</v>
          </cell>
        </row>
        <row r="11670">
          <cell r="F11670" t="str">
            <v>CD806014</v>
          </cell>
          <cell r="G11670">
            <v>42723</v>
          </cell>
          <cell r="H11670" t="str">
            <v>CD</v>
          </cell>
        </row>
        <row r="11671">
          <cell r="F11671" t="str">
            <v>CD800961</v>
          </cell>
          <cell r="G11671">
            <v>42723</v>
          </cell>
          <cell r="H11671" t="str">
            <v>CD</v>
          </cell>
        </row>
        <row r="11672">
          <cell r="F11672" t="str">
            <v>CD800620</v>
          </cell>
          <cell r="G11672">
            <v>42723</v>
          </cell>
          <cell r="H11672" t="str">
            <v>CD</v>
          </cell>
        </row>
        <row r="11673">
          <cell r="F11673" t="str">
            <v>CD799886</v>
          </cell>
          <cell r="G11673">
            <v>42723</v>
          </cell>
          <cell r="H11673" t="str">
            <v>CD</v>
          </cell>
        </row>
        <row r="11674">
          <cell r="F11674" t="str">
            <v>CD801856</v>
          </cell>
          <cell r="G11674">
            <v>42723</v>
          </cell>
          <cell r="H11674" t="str">
            <v>CD</v>
          </cell>
        </row>
        <row r="11675">
          <cell r="F11675" t="str">
            <v>CD801696</v>
          </cell>
          <cell r="G11675">
            <v>42723</v>
          </cell>
          <cell r="H11675" t="str">
            <v>CD</v>
          </cell>
        </row>
        <row r="11676">
          <cell r="F11676" t="str">
            <v>CD802513</v>
          </cell>
          <cell r="G11676">
            <v>42723</v>
          </cell>
          <cell r="H11676" t="str">
            <v>CD</v>
          </cell>
        </row>
        <row r="11677">
          <cell r="F11677" t="str">
            <v>CD802812</v>
          </cell>
          <cell r="G11677">
            <v>42723</v>
          </cell>
          <cell r="H11677" t="str">
            <v>CD</v>
          </cell>
        </row>
        <row r="11678">
          <cell r="F11678" t="str">
            <v>CD802843</v>
          </cell>
          <cell r="G11678">
            <v>42723</v>
          </cell>
          <cell r="H11678" t="str">
            <v>CD</v>
          </cell>
        </row>
        <row r="11679">
          <cell r="F11679" t="str">
            <v>CD803107</v>
          </cell>
          <cell r="G11679">
            <v>42723</v>
          </cell>
          <cell r="H11679" t="str">
            <v>CD</v>
          </cell>
        </row>
        <row r="11680">
          <cell r="F11680" t="str">
            <v>CD803578</v>
          </cell>
          <cell r="G11680">
            <v>42723</v>
          </cell>
          <cell r="H11680" t="str">
            <v>CD</v>
          </cell>
        </row>
        <row r="11681">
          <cell r="F11681" t="str">
            <v>CD804903</v>
          </cell>
          <cell r="G11681">
            <v>42723</v>
          </cell>
          <cell r="H11681" t="str">
            <v>CD</v>
          </cell>
        </row>
        <row r="11682">
          <cell r="F11682" t="str">
            <v>CD804282</v>
          </cell>
          <cell r="G11682">
            <v>42723</v>
          </cell>
          <cell r="H11682" t="str">
            <v>CD</v>
          </cell>
        </row>
        <row r="11683">
          <cell r="F11683" t="str">
            <v>CD804212</v>
          </cell>
          <cell r="G11683">
            <v>42723</v>
          </cell>
          <cell r="H11683" t="str">
            <v>CD</v>
          </cell>
        </row>
        <row r="11684">
          <cell r="F11684" t="str">
            <v>CD811834</v>
          </cell>
          <cell r="G11684">
            <v>42723</v>
          </cell>
          <cell r="H11684" t="str">
            <v>CD</v>
          </cell>
        </row>
        <row r="11685">
          <cell r="F11685" t="str">
            <v>CD810647</v>
          </cell>
          <cell r="G11685">
            <v>42723</v>
          </cell>
          <cell r="H11685" t="str">
            <v>CD</v>
          </cell>
        </row>
        <row r="11686">
          <cell r="F11686" t="str">
            <v>CD809454</v>
          </cell>
          <cell r="G11686">
            <v>42723</v>
          </cell>
          <cell r="H11686" t="str">
            <v>CD</v>
          </cell>
        </row>
        <row r="11687">
          <cell r="F11687" t="str">
            <v>CD809452</v>
          </cell>
          <cell r="G11687">
            <v>42723</v>
          </cell>
          <cell r="H11687" t="str">
            <v>CD</v>
          </cell>
        </row>
        <row r="11688">
          <cell r="F11688" t="str">
            <v>CD809386</v>
          </cell>
          <cell r="G11688">
            <v>42723</v>
          </cell>
          <cell r="H11688" t="str">
            <v>CD</v>
          </cell>
        </row>
        <row r="11689">
          <cell r="F11689" t="str">
            <v>CD809372</v>
          </cell>
          <cell r="G11689">
            <v>42723</v>
          </cell>
          <cell r="H11689" t="str">
            <v>CD</v>
          </cell>
        </row>
        <row r="11690">
          <cell r="F11690" t="str">
            <v>CD805673</v>
          </cell>
          <cell r="G11690">
            <v>42723</v>
          </cell>
          <cell r="H11690" t="str">
            <v>CD</v>
          </cell>
        </row>
        <row r="11691">
          <cell r="F11691" t="str">
            <v>CD803546</v>
          </cell>
          <cell r="G11691">
            <v>42723</v>
          </cell>
          <cell r="H11691" t="str">
            <v>CD</v>
          </cell>
        </row>
        <row r="11692">
          <cell r="F11692" t="str">
            <v>CD802800</v>
          </cell>
          <cell r="G11692">
            <v>42723</v>
          </cell>
          <cell r="H11692" t="str">
            <v>CD</v>
          </cell>
        </row>
        <row r="11693">
          <cell r="F11693" t="str">
            <v>CD801273</v>
          </cell>
          <cell r="G11693">
            <v>42723</v>
          </cell>
          <cell r="H11693" t="str">
            <v>CD</v>
          </cell>
        </row>
        <row r="11694">
          <cell r="F11694" t="str">
            <v>CD799493</v>
          </cell>
          <cell r="G11694">
            <v>42723</v>
          </cell>
          <cell r="H11694" t="str">
            <v>CD</v>
          </cell>
        </row>
        <row r="11695">
          <cell r="F11695" t="str">
            <v>CD798927</v>
          </cell>
          <cell r="G11695">
            <v>42723</v>
          </cell>
          <cell r="H11695" t="str">
            <v>CD</v>
          </cell>
        </row>
        <row r="11696">
          <cell r="F11696" t="str">
            <v>CD798187</v>
          </cell>
          <cell r="G11696">
            <v>42723</v>
          </cell>
          <cell r="H11696" t="str">
            <v>CD</v>
          </cell>
        </row>
        <row r="11697">
          <cell r="F11697" t="str">
            <v>CD797594</v>
          </cell>
          <cell r="G11697">
            <v>42723</v>
          </cell>
          <cell r="H11697" t="str">
            <v>CD</v>
          </cell>
        </row>
        <row r="11698">
          <cell r="F11698" t="str">
            <v>CD797569</v>
          </cell>
          <cell r="G11698">
            <v>42723</v>
          </cell>
          <cell r="H11698" t="str">
            <v>CD</v>
          </cell>
        </row>
        <row r="11699">
          <cell r="F11699" t="str">
            <v>CD797568</v>
          </cell>
          <cell r="G11699">
            <v>42723</v>
          </cell>
          <cell r="H11699" t="str">
            <v>CD</v>
          </cell>
        </row>
        <row r="11700">
          <cell r="F11700" t="str">
            <v>CD797481</v>
          </cell>
          <cell r="G11700">
            <v>42723</v>
          </cell>
          <cell r="H11700" t="str">
            <v>CD</v>
          </cell>
        </row>
        <row r="11701">
          <cell r="F11701" t="str">
            <v>CD809478</v>
          </cell>
          <cell r="G11701">
            <v>42723</v>
          </cell>
          <cell r="H11701" t="str">
            <v>CD</v>
          </cell>
        </row>
        <row r="11702">
          <cell r="F11702" t="str">
            <v>CD808727</v>
          </cell>
          <cell r="G11702">
            <v>42723</v>
          </cell>
          <cell r="H11702" t="str">
            <v>CD</v>
          </cell>
        </row>
        <row r="11703">
          <cell r="F11703" t="str">
            <v>CD802818</v>
          </cell>
          <cell r="G11703">
            <v>42723</v>
          </cell>
          <cell r="H11703" t="str">
            <v>CD</v>
          </cell>
        </row>
        <row r="11704">
          <cell r="F11704" t="str">
            <v>CD802813</v>
          </cell>
          <cell r="G11704">
            <v>42723</v>
          </cell>
          <cell r="H11704" t="str">
            <v>CD</v>
          </cell>
        </row>
        <row r="11705">
          <cell r="F11705" t="str">
            <v>CD802685</v>
          </cell>
          <cell r="G11705">
            <v>42723</v>
          </cell>
          <cell r="H11705" t="str">
            <v>CD</v>
          </cell>
        </row>
        <row r="11706">
          <cell r="F11706" t="str">
            <v>CD799153</v>
          </cell>
          <cell r="G11706">
            <v>42723</v>
          </cell>
          <cell r="H11706" t="str">
            <v>CD</v>
          </cell>
        </row>
        <row r="11707">
          <cell r="F11707" t="str">
            <v>CD799151</v>
          </cell>
          <cell r="G11707">
            <v>42723</v>
          </cell>
          <cell r="H11707" t="str">
            <v>CD</v>
          </cell>
        </row>
        <row r="11708">
          <cell r="F11708" t="str">
            <v>CD799147</v>
          </cell>
          <cell r="G11708">
            <v>42723</v>
          </cell>
          <cell r="H11708" t="str">
            <v>CD</v>
          </cell>
        </row>
        <row r="11709">
          <cell r="F11709" t="str">
            <v>CD808746</v>
          </cell>
          <cell r="G11709">
            <v>42723</v>
          </cell>
          <cell r="H11709" t="str">
            <v>CD</v>
          </cell>
        </row>
        <row r="11710">
          <cell r="F11710" t="str">
            <v>CD792889</v>
          </cell>
          <cell r="G11710">
            <v>42723</v>
          </cell>
          <cell r="H11710" t="str">
            <v>CD</v>
          </cell>
        </row>
        <row r="11711">
          <cell r="F11711" t="str">
            <v>CD807637</v>
          </cell>
          <cell r="G11711">
            <v>42723</v>
          </cell>
          <cell r="H11711" t="str">
            <v>CD</v>
          </cell>
        </row>
        <row r="11712">
          <cell r="F11712" t="str">
            <v>CD805446</v>
          </cell>
          <cell r="G11712">
            <v>42723</v>
          </cell>
          <cell r="H11712" t="str">
            <v>CD</v>
          </cell>
        </row>
        <row r="11713">
          <cell r="F11713" t="str">
            <v>CD803653</v>
          </cell>
          <cell r="G11713">
            <v>42723</v>
          </cell>
          <cell r="H11713" t="str">
            <v>CD</v>
          </cell>
        </row>
        <row r="11714">
          <cell r="F11714" t="str">
            <v>CD808795</v>
          </cell>
          <cell r="G11714">
            <v>42723</v>
          </cell>
          <cell r="H11714" t="str">
            <v>CD</v>
          </cell>
        </row>
        <row r="11715">
          <cell r="F11715" t="str">
            <v>CD810157</v>
          </cell>
          <cell r="G11715">
            <v>42723</v>
          </cell>
          <cell r="H11715" t="str">
            <v>CD</v>
          </cell>
        </row>
        <row r="11716">
          <cell r="F11716" t="str">
            <v>CD808850</v>
          </cell>
          <cell r="G11716">
            <v>42723</v>
          </cell>
          <cell r="H11716" t="str">
            <v>CD</v>
          </cell>
        </row>
        <row r="11717">
          <cell r="F11717" t="str">
            <v>CD794030</v>
          </cell>
          <cell r="G11717">
            <v>42723</v>
          </cell>
          <cell r="H11717" t="str">
            <v>CD</v>
          </cell>
        </row>
        <row r="11718">
          <cell r="F11718" t="str">
            <v>CD799223</v>
          </cell>
          <cell r="G11718">
            <v>42723</v>
          </cell>
          <cell r="H11718" t="str">
            <v>CD</v>
          </cell>
        </row>
        <row r="11719">
          <cell r="F11719" t="str">
            <v>CD801337</v>
          </cell>
          <cell r="G11719">
            <v>42723</v>
          </cell>
          <cell r="H11719" t="str">
            <v>CD</v>
          </cell>
        </row>
        <row r="11720">
          <cell r="F11720" t="str">
            <v>CD801253</v>
          </cell>
          <cell r="G11720">
            <v>42723</v>
          </cell>
          <cell r="H11720" t="str">
            <v>CD</v>
          </cell>
        </row>
        <row r="11721">
          <cell r="F11721" t="str">
            <v>CD799531</v>
          </cell>
          <cell r="G11721">
            <v>42723</v>
          </cell>
          <cell r="H11721" t="str">
            <v>CD</v>
          </cell>
        </row>
        <row r="11722">
          <cell r="F11722" t="str">
            <v>CH82527</v>
          </cell>
          <cell r="G11722">
            <v>42723</v>
          </cell>
          <cell r="H11722" t="str">
            <v>CH</v>
          </cell>
        </row>
        <row r="11723">
          <cell r="F11723" t="str">
            <v>CD807890</v>
          </cell>
          <cell r="G11723">
            <v>42723</v>
          </cell>
          <cell r="H11723" t="str">
            <v>CD</v>
          </cell>
        </row>
        <row r="11724">
          <cell r="F11724" t="str">
            <v>CD802914</v>
          </cell>
          <cell r="G11724">
            <v>42723</v>
          </cell>
          <cell r="H11724" t="str">
            <v>CD</v>
          </cell>
        </row>
        <row r="11725">
          <cell r="F11725" t="str">
            <v>CD799449</v>
          </cell>
          <cell r="G11725">
            <v>42723</v>
          </cell>
          <cell r="H11725" t="str">
            <v>CD</v>
          </cell>
        </row>
        <row r="11726">
          <cell r="F11726" t="str">
            <v>CD799416</v>
          </cell>
          <cell r="G11726">
            <v>42723</v>
          </cell>
          <cell r="H11726" t="str">
            <v>CD</v>
          </cell>
        </row>
        <row r="11727">
          <cell r="F11727" t="str">
            <v>CD799284</v>
          </cell>
          <cell r="G11727">
            <v>42723</v>
          </cell>
          <cell r="H11727" t="str">
            <v>CD</v>
          </cell>
        </row>
        <row r="11728">
          <cell r="F11728" t="str">
            <v>CD811171</v>
          </cell>
          <cell r="G11728">
            <v>42723</v>
          </cell>
          <cell r="H11728" t="str">
            <v>CD</v>
          </cell>
        </row>
        <row r="11729">
          <cell r="F11729" t="str">
            <v>CD807905</v>
          </cell>
          <cell r="G11729">
            <v>42723</v>
          </cell>
          <cell r="H11729" t="str">
            <v>CD</v>
          </cell>
        </row>
        <row r="11730">
          <cell r="F11730" t="str">
            <v>CD807806</v>
          </cell>
          <cell r="G11730">
            <v>42723</v>
          </cell>
          <cell r="H11730" t="str">
            <v>CD</v>
          </cell>
        </row>
        <row r="11731">
          <cell r="F11731" t="str">
            <v>CD805082</v>
          </cell>
          <cell r="G11731">
            <v>42723</v>
          </cell>
          <cell r="H11731" t="str">
            <v>CD</v>
          </cell>
        </row>
        <row r="11732">
          <cell r="F11732" t="str">
            <v>CD804862</v>
          </cell>
          <cell r="G11732">
            <v>42723</v>
          </cell>
          <cell r="H11732" t="str">
            <v>CD</v>
          </cell>
        </row>
        <row r="11733">
          <cell r="F11733" t="str">
            <v>CD802157</v>
          </cell>
          <cell r="G11733">
            <v>42723</v>
          </cell>
          <cell r="H11733" t="str">
            <v>CD</v>
          </cell>
        </row>
        <row r="11734">
          <cell r="F11734" t="str">
            <v>CD801322</v>
          </cell>
          <cell r="G11734">
            <v>42723</v>
          </cell>
          <cell r="H11734" t="str">
            <v>CD</v>
          </cell>
        </row>
        <row r="11735">
          <cell r="F11735" t="str">
            <v>CD799663</v>
          </cell>
          <cell r="G11735">
            <v>42723</v>
          </cell>
          <cell r="H11735" t="str">
            <v>CD</v>
          </cell>
        </row>
        <row r="11736">
          <cell r="F11736" t="str">
            <v>CD798687</v>
          </cell>
          <cell r="G11736">
            <v>42723</v>
          </cell>
          <cell r="H11736" t="str">
            <v>CD</v>
          </cell>
        </row>
        <row r="11737">
          <cell r="F11737" t="str">
            <v>CD798623</v>
          </cell>
          <cell r="G11737">
            <v>42723</v>
          </cell>
          <cell r="H11737" t="str">
            <v>CD</v>
          </cell>
        </row>
        <row r="11738">
          <cell r="F11738" t="str">
            <v>CD788958</v>
          </cell>
          <cell r="G11738">
            <v>42723</v>
          </cell>
          <cell r="H11738" t="str">
            <v>CD</v>
          </cell>
        </row>
        <row r="11739">
          <cell r="F11739" t="str">
            <v>CD788677</v>
          </cell>
          <cell r="G11739">
            <v>42723</v>
          </cell>
          <cell r="H11739" t="str">
            <v>CD</v>
          </cell>
        </row>
        <row r="11740">
          <cell r="F11740" t="str">
            <v>CD806752</v>
          </cell>
          <cell r="G11740">
            <v>42723</v>
          </cell>
          <cell r="H11740" t="str">
            <v>CD</v>
          </cell>
        </row>
        <row r="11741">
          <cell r="F11741" t="str">
            <v>CD801425</v>
          </cell>
          <cell r="G11741">
            <v>42723</v>
          </cell>
          <cell r="H11741" t="str">
            <v>CD</v>
          </cell>
        </row>
        <row r="11742">
          <cell r="F11742" t="str">
            <v>CQ71250</v>
          </cell>
          <cell r="G11742">
            <v>42723</v>
          </cell>
          <cell r="H11742" t="str">
            <v>CQ</v>
          </cell>
        </row>
        <row r="11743">
          <cell r="F11743" t="str">
            <v>CQ70770</v>
          </cell>
          <cell r="G11743">
            <v>42723</v>
          </cell>
          <cell r="H11743" t="str">
            <v>CQ</v>
          </cell>
        </row>
        <row r="11744">
          <cell r="F11744" t="str">
            <v>CQ71315</v>
          </cell>
          <cell r="G11744">
            <v>42723</v>
          </cell>
          <cell r="H11744" t="str">
            <v>CQ</v>
          </cell>
        </row>
        <row r="11745">
          <cell r="F11745" t="str">
            <v>CD811398</v>
          </cell>
          <cell r="G11745">
            <v>42723</v>
          </cell>
          <cell r="H11745" t="str">
            <v>CD</v>
          </cell>
        </row>
        <row r="11746">
          <cell r="F11746" t="str">
            <v>CD810241</v>
          </cell>
          <cell r="G11746">
            <v>42723</v>
          </cell>
          <cell r="H11746" t="str">
            <v>CD</v>
          </cell>
        </row>
        <row r="11747">
          <cell r="F11747" t="str">
            <v>CD807739</v>
          </cell>
          <cell r="G11747">
            <v>42723</v>
          </cell>
          <cell r="H11747" t="str">
            <v>CD</v>
          </cell>
        </row>
        <row r="11748">
          <cell r="F11748" t="str">
            <v>CD797079</v>
          </cell>
          <cell r="G11748">
            <v>42723</v>
          </cell>
          <cell r="H11748" t="str">
            <v>CD</v>
          </cell>
        </row>
        <row r="11749">
          <cell r="F11749">
            <v>22118994</v>
          </cell>
          <cell r="G11749">
            <v>42723</v>
          </cell>
          <cell r="H11749" t="str">
            <v>22</v>
          </cell>
        </row>
        <row r="11750">
          <cell r="F11750" t="str">
            <v>CQ70343</v>
          </cell>
          <cell r="G11750">
            <v>42723</v>
          </cell>
          <cell r="H11750" t="str">
            <v>CQ</v>
          </cell>
        </row>
        <row r="11751">
          <cell r="F11751" t="str">
            <v>CD780892</v>
          </cell>
          <cell r="G11751">
            <v>42723</v>
          </cell>
          <cell r="H11751" t="str">
            <v>CD</v>
          </cell>
        </row>
        <row r="11752">
          <cell r="F11752" t="str">
            <v>CQ71290</v>
          </cell>
          <cell r="G11752">
            <v>42723</v>
          </cell>
          <cell r="H11752" t="str">
            <v>CQ</v>
          </cell>
        </row>
        <row r="11753">
          <cell r="F11753" t="str">
            <v>CD807889</v>
          </cell>
          <cell r="G11753">
            <v>42723</v>
          </cell>
          <cell r="H11753" t="str">
            <v>CD</v>
          </cell>
        </row>
        <row r="11754">
          <cell r="F11754">
            <v>22119748</v>
          </cell>
          <cell r="G11754">
            <v>42723</v>
          </cell>
          <cell r="H11754" t="str">
            <v>22</v>
          </cell>
        </row>
        <row r="11755">
          <cell r="F11755" t="str">
            <v>CD798680</v>
          </cell>
          <cell r="G11755">
            <v>42723</v>
          </cell>
          <cell r="H11755" t="str">
            <v>CD</v>
          </cell>
        </row>
        <row r="11756">
          <cell r="F11756" t="str">
            <v>CD808112</v>
          </cell>
          <cell r="G11756">
            <v>42723</v>
          </cell>
          <cell r="H11756" t="str">
            <v>CD</v>
          </cell>
        </row>
        <row r="11757">
          <cell r="F11757" t="str">
            <v>CD801904</v>
          </cell>
          <cell r="G11757">
            <v>42723</v>
          </cell>
          <cell r="H11757" t="str">
            <v>CD</v>
          </cell>
        </row>
        <row r="11758">
          <cell r="F11758" t="str">
            <v>CD801910</v>
          </cell>
          <cell r="G11758">
            <v>42723</v>
          </cell>
          <cell r="H11758" t="str">
            <v>CD</v>
          </cell>
        </row>
        <row r="11759">
          <cell r="F11759" t="str">
            <v>CD806062</v>
          </cell>
          <cell r="G11759">
            <v>42723</v>
          </cell>
          <cell r="H11759" t="str">
            <v>CD</v>
          </cell>
        </row>
        <row r="11760">
          <cell r="F11760">
            <v>22118771</v>
          </cell>
          <cell r="G11760">
            <v>42723</v>
          </cell>
          <cell r="H11760" t="str">
            <v>22</v>
          </cell>
        </row>
        <row r="11761">
          <cell r="F11761" t="str">
            <v>CD808660</v>
          </cell>
          <cell r="G11761">
            <v>42723</v>
          </cell>
          <cell r="H11761" t="str">
            <v>CD</v>
          </cell>
        </row>
        <row r="11762">
          <cell r="F11762" t="str">
            <v>CD808667</v>
          </cell>
          <cell r="G11762">
            <v>42723</v>
          </cell>
          <cell r="H11762" t="str">
            <v>CD</v>
          </cell>
        </row>
        <row r="11763">
          <cell r="F11763" t="str">
            <v>CD808783</v>
          </cell>
          <cell r="G11763">
            <v>42723</v>
          </cell>
          <cell r="H11763" t="str">
            <v>CD</v>
          </cell>
        </row>
        <row r="11764">
          <cell r="F11764" t="str">
            <v>CD808658</v>
          </cell>
          <cell r="G11764">
            <v>42723</v>
          </cell>
          <cell r="H11764" t="str">
            <v>CD</v>
          </cell>
        </row>
        <row r="11765">
          <cell r="F11765" t="str">
            <v>CD813049</v>
          </cell>
          <cell r="G11765">
            <v>42724</v>
          </cell>
          <cell r="H11765" t="str">
            <v>CD</v>
          </cell>
        </row>
        <row r="11766">
          <cell r="F11766" t="str">
            <v>CD812712</v>
          </cell>
          <cell r="G11766">
            <v>42724</v>
          </cell>
          <cell r="H11766" t="str">
            <v>CD</v>
          </cell>
        </row>
        <row r="11767">
          <cell r="F11767" t="str">
            <v>CD812683</v>
          </cell>
          <cell r="G11767">
            <v>42724</v>
          </cell>
          <cell r="H11767" t="str">
            <v>CD</v>
          </cell>
        </row>
        <row r="11768">
          <cell r="F11768" t="str">
            <v>CD812432</v>
          </cell>
          <cell r="G11768">
            <v>42724</v>
          </cell>
          <cell r="H11768" t="str">
            <v>CD</v>
          </cell>
        </row>
        <row r="11769">
          <cell r="F11769" t="str">
            <v>CD812247</v>
          </cell>
          <cell r="G11769">
            <v>42724</v>
          </cell>
          <cell r="H11769" t="str">
            <v>CD</v>
          </cell>
        </row>
        <row r="11770">
          <cell r="F11770" t="str">
            <v>CD811712</v>
          </cell>
          <cell r="G11770">
            <v>42724</v>
          </cell>
          <cell r="H11770" t="str">
            <v>CD</v>
          </cell>
        </row>
        <row r="11771">
          <cell r="F11771" t="str">
            <v>CD810919</v>
          </cell>
          <cell r="G11771">
            <v>42724</v>
          </cell>
          <cell r="H11771" t="str">
            <v>CD</v>
          </cell>
        </row>
        <row r="11772">
          <cell r="F11772" t="str">
            <v>CD808866</v>
          </cell>
          <cell r="G11772">
            <v>42724</v>
          </cell>
          <cell r="H11772" t="str">
            <v>CD</v>
          </cell>
        </row>
        <row r="11773">
          <cell r="F11773" t="str">
            <v>CD808554</v>
          </cell>
          <cell r="G11773">
            <v>42724</v>
          </cell>
          <cell r="H11773" t="str">
            <v>CD</v>
          </cell>
        </row>
        <row r="11774">
          <cell r="F11774" t="str">
            <v>CD808508</v>
          </cell>
          <cell r="G11774">
            <v>42724</v>
          </cell>
          <cell r="H11774" t="str">
            <v>CD</v>
          </cell>
        </row>
        <row r="11775">
          <cell r="F11775" t="str">
            <v>CD808485</v>
          </cell>
          <cell r="G11775">
            <v>42724</v>
          </cell>
          <cell r="H11775" t="str">
            <v>CD</v>
          </cell>
        </row>
        <row r="11776">
          <cell r="F11776" t="str">
            <v>CD808473</v>
          </cell>
          <cell r="G11776">
            <v>42724</v>
          </cell>
          <cell r="H11776" t="str">
            <v>CD</v>
          </cell>
        </row>
        <row r="11777">
          <cell r="F11777" t="str">
            <v>CD808470</v>
          </cell>
          <cell r="G11777">
            <v>42724</v>
          </cell>
          <cell r="H11777" t="str">
            <v>CD</v>
          </cell>
        </row>
        <row r="11778">
          <cell r="F11778" t="str">
            <v>CD808399</v>
          </cell>
          <cell r="G11778">
            <v>42724</v>
          </cell>
          <cell r="H11778" t="str">
            <v>CD</v>
          </cell>
        </row>
        <row r="11779">
          <cell r="F11779" t="str">
            <v>CD805653</v>
          </cell>
          <cell r="G11779">
            <v>42724</v>
          </cell>
          <cell r="H11779" t="str">
            <v>CD</v>
          </cell>
        </row>
        <row r="11780">
          <cell r="F11780" t="str">
            <v>CD811218</v>
          </cell>
          <cell r="G11780">
            <v>42724</v>
          </cell>
          <cell r="H11780" t="str">
            <v>CD</v>
          </cell>
        </row>
        <row r="11781">
          <cell r="F11781" t="str">
            <v>CD813084</v>
          </cell>
          <cell r="G11781">
            <v>42724</v>
          </cell>
          <cell r="H11781" t="str">
            <v>CD</v>
          </cell>
        </row>
        <row r="11782">
          <cell r="F11782" t="str">
            <v>CD812673</v>
          </cell>
          <cell r="G11782">
            <v>42724</v>
          </cell>
          <cell r="H11782" t="str">
            <v>CD</v>
          </cell>
        </row>
        <row r="11783">
          <cell r="F11783" t="str">
            <v>CD809509</v>
          </cell>
          <cell r="G11783">
            <v>42724</v>
          </cell>
          <cell r="H11783" t="str">
            <v>CD</v>
          </cell>
        </row>
        <row r="11784">
          <cell r="F11784" t="str">
            <v>CD813301</v>
          </cell>
          <cell r="G11784">
            <v>42724</v>
          </cell>
          <cell r="H11784" t="str">
            <v>CD</v>
          </cell>
        </row>
        <row r="11785">
          <cell r="F11785" t="str">
            <v>CD788952</v>
          </cell>
          <cell r="G11785">
            <v>42724</v>
          </cell>
          <cell r="H11785" t="str">
            <v>CD</v>
          </cell>
        </row>
        <row r="11786">
          <cell r="F11786" t="str">
            <v>CD811143</v>
          </cell>
          <cell r="G11786">
            <v>42724</v>
          </cell>
          <cell r="H11786" t="str">
            <v>CD</v>
          </cell>
        </row>
        <row r="11787">
          <cell r="F11787" t="str">
            <v>CD812107</v>
          </cell>
          <cell r="G11787">
            <v>42724</v>
          </cell>
          <cell r="H11787" t="str">
            <v>CD</v>
          </cell>
        </row>
        <row r="11788">
          <cell r="F11788" t="str">
            <v>CD812108</v>
          </cell>
          <cell r="G11788">
            <v>42724</v>
          </cell>
          <cell r="H11788" t="str">
            <v>CD</v>
          </cell>
        </row>
        <row r="11789">
          <cell r="F11789" t="str">
            <v>CD812439</v>
          </cell>
          <cell r="G11789">
            <v>42724</v>
          </cell>
          <cell r="H11789" t="str">
            <v>CD</v>
          </cell>
        </row>
        <row r="11790">
          <cell r="F11790" t="str">
            <v>CD813073</v>
          </cell>
          <cell r="G11790">
            <v>42724</v>
          </cell>
          <cell r="H11790" t="str">
            <v>CD</v>
          </cell>
        </row>
        <row r="11791">
          <cell r="F11791" t="str">
            <v>CD812697</v>
          </cell>
          <cell r="G11791">
            <v>42724</v>
          </cell>
          <cell r="H11791" t="str">
            <v>CD</v>
          </cell>
        </row>
        <row r="11792">
          <cell r="F11792" t="str">
            <v>CD811452</v>
          </cell>
          <cell r="G11792">
            <v>42724</v>
          </cell>
          <cell r="H11792" t="str">
            <v>CD</v>
          </cell>
        </row>
        <row r="11793">
          <cell r="F11793" t="str">
            <v>CD813097</v>
          </cell>
          <cell r="G11793">
            <v>42724</v>
          </cell>
          <cell r="H11793" t="str">
            <v>CD</v>
          </cell>
        </row>
        <row r="11794">
          <cell r="F11794" t="str">
            <v>CD813307</v>
          </cell>
          <cell r="G11794">
            <v>42724</v>
          </cell>
          <cell r="H11794" t="str">
            <v>CD</v>
          </cell>
        </row>
        <row r="11795">
          <cell r="F11795" t="str">
            <v>CD813168</v>
          </cell>
          <cell r="G11795">
            <v>42724</v>
          </cell>
          <cell r="H11795" t="str">
            <v>CD</v>
          </cell>
        </row>
        <row r="11796">
          <cell r="F11796" t="str">
            <v>CD813128</v>
          </cell>
          <cell r="G11796">
            <v>42724</v>
          </cell>
          <cell r="H11796" t="str">
            <v>CD</v>
          </cell>
        </row>
        <row r="11797">
          <cell r="F11797" t="str">
            <v>CD812667</v>
          </cell>
          <cell r="G11797">
            <v>42724</v>
          </cell>
          <cell r="H11797" t="str">
            <v>CD</v>
          </cell>
        </row>
        <row r="11798">
          <cell r="F11798" t="str">
            <v>CD812051</v>
          </cell>
          <cell r="G11798">
            <v>42724</v>
          </cell>
          <cell r="H11798" t="str">
            <v>CD</v>
          </cell>
        </row>
        <row r="11799">
          <cell r="F11799" t="str">
            <v>CD810669</v>
          </cell>
          <cell r="G11799">
            <v>42724</v>
          </cell>
          <cell r="H11799" t="str">
            <v>CD</v>
          </cell>
        </row>
        <row r="11800">
          <cell r="F11800" t="str">
            <v>CD810194</v>
          </cell>
          <cell r="G11800">
            <v>42724</v>
          </cell>
          <cell r="H11800" t="str">
            <v>CD</v>
          </cell>
        </row>
        <row r="11801">
          <cell r="F11801" t="str">
            <v>CD811306</v>
          </cell>
          <cell r="G11801">
            <v>42724</v>
          </cell>
          <cell r="H11801" t="str">
            <v>CD</v>
          </cell>
        </row>
        <row r="11802">
          <cell r="F11802" t="str">
            <v>CD811323</v>
          </cell>
          <cell r="G11802">
            <v>42724</v>
          </cell>
          <cell r="H11802" t="str">
            <v>CD</v>
          </cell>
        </row>
        <row r="11803">
          <cell r="F11803" t="str">
            <v>CQ71532</v>
          </cell>
          <cell r="G11803">
            <v>42724</v>
          </cell>
          <cell r="H11803" t="str">
            <v>CQ</v>
          </cell>
        </row>
        <row r="11804">
          <cell r="F11804" t="str">
            <v>CQ71750</v>
          </cell>
          <cell r="G11804">
            <v>42724</v>
          </cell>
          <cell r="H11804" t="str">
            <v>CQ</v>
          </cell>
        </row>
        <row r="11805">
          <cell r="F11805" t="str">
            <v>CQ71748</v>
          </cell>
          <cell r="G11805">
            <v>42724</v>
          </cell>
          <cell r="H11805" t="str">
            <v>CQ</v>
          </cell>
        </row>
        <row r="11806">
          <cell r="F11806" t="str">
            <v>CQ71530</v>
          </cell>
          <cell r="G11806">
            <v>42724</v>
          </cell>
          <cell r="H11806" t="str">
            <v>CQ</v>
          </cell>
        </row>
        <row r="11807">
          <cell r="F11807" t="str">
            <v>CD691453</v>
          </cell>
          <cell r="G11807">
            <v>42737</v>
          </cell>
          <cell r="H11807" t="str">
            <v>CD</v>
          </cell>
        </row>
        <row r="11808">
          <cell r="F11808" t="str">
            <v>CD819599</v>
          </cell>
          <cell r="G11808">
            <v>42746</v>
          </cell>
          <cell r="H11808" t="str">
            <v>CD</v>
          </cell>
        </row>
        <row r="11809">
          <cell r="F11809" t="str">
            <v>CD819942</v>
          </cell>
          <cell r="G11809">
            <v>42746</v>
          </cell>
          <cell r="H11809" t="str">
            <v>CD</v>
          </cell>
        </row>
        <row r="11810">
          <cell r="F11810" t="str">
            <v>CD819886</v>
          </cell>
          <cell r="G11810">
            <v>42746</v>
          </cell>
          <cell r="H11810" t="str">
            <v>CD</v>
          </cell>
        </row>
        <row r="11811">
          <cell r="F11811" t="str">
            <v>CD819392</v>
          </cell>
          <cell r="G11811">
            <v>42746</v>
          </cell>
          <cell r="H11811" t="str">
            <v>CD</v>
          </cell>
        </row>
        <row r="11812">
          <cell r="F11812" t="str">
            <v>CD818984</v>
          </cell>
          <cell r="G11812">
            <v>42746</v>
          </cell>
          <cell r="H11812" t="str">
            <v>CD</v>
          </cell>
        </row>
        <row r="11813">
          <cell r="F11813" t="str">
            <v>CD819306</v>
          </cell>
          <cell r="G11813">
            <v>42746</v>
          </cell>
          <cell r="H11813" t="str">
            <v>CD</v>
          </cell>
        </row>
        <row r="11814">
          <cell r="F11814" t="str">
            <v>CD813699</v>
          </cell>
          <cell r="G11814">
            <v>42746</v>
          </cell>
          <cell r="H11814" t="str">
            <v>CD</v>
          </cell>
        </row>
        <row r="11815">
          <cell r="F11815" t="str">
            <v>CD813739</v>
          </cell>
          <cell r="G11815">
            <v>42746</v>
          </cell>
          <cell r="H11815" t="str">
            <v>CD</v>
          </cell>
        </row>
        <row r="11816">
          <cell r="F11816" t="str">
            <v>CD814419</v>
          </cell>
          <cell r="G11816">
            <v>42746</v>
          </cell>
          <cell r="H11816" t="str">
            <v>CD</v>
          </cell>
        </row>
        <row r="11817">
          <cell r="F11817" t="str">
            <v>CD813839</v>
          </cell>
          <cell r="G11817">
            <v>42746</v>
          </cell>
          <cell r="H11817" t="str">
            <v>CD</v>
          </cell>
        </row>
        <row r="11818">
          <cell r="F11818" t="str">
            <v>CD814997</v>
          </cell>
          <cell r="G11818">
            <v>42746</v>
          </cell>
          <cell r="H11818" t="str">
            <v>CD</v>
          </cell>
        </row>
        <row r="11819">
          <cell r="F11819" t="str">
            <v>CD818584</v>
          </cell>
          <cell r="G11819">
            <v>42746</v>
          </cell>
          <cell r="H11819" t="str">
            <v>CD</v>
          </cell>
        </row>
        <row r="11820">
          <cell r="F11820" t="str">
            <v>CD814661</v>
          </cell>
          <cell r="G11820">
            <v>42746</v>
          </cell>
          <cell r="H11820" t="str">
            <v>CD</v>
          </cell>
        </row>
        <row r="11821">
          <cell r="F11821" t="str">
            <v>CD818866</v>
          </cell>
          <cell r="G11821">
            <v>42746</v>
          </cell>
          <cell r="H11821" t="str">
            <v>CD</v>
          </cell>
        </row>
        <row r="11822">
          <cell r="F11822" t="str">
            <v>CD818746</v>
          </cell>
          <cell r="G11822">
            <v>42746</v>
          </cell>
          <cell r="H11822" t="str">
            <v>CD</v>
          </cell>
        </row>
        <row r="11823">
          <cell r="F11823" t="str">
            <v>CD819206</v>
          </cell>
          <cell r="G11823">
            <v>42746</v>
          </cell>
          <cell r="H11823" t="str">
            <v>CD</v>
          </cell>
        </row>
        <row r="11824">
          <cell r="F11824" t="str">
            <v>CD816253</v>
          </cell>
          <cell r="G11824">
            <v>42746</v>
          </cell>
          <cell r="H11824" t="str">
            <v>CD</v>
          </cell>
        </row>
        <row r="11825">
          <cell r="F11825" t="str">
            <v>CD816376</v>
          </cell>
          <cell r="G11825">
            <v>42746</v>
          </cell>
          <cell r="H11825" t="str">
            <v>CD</v>
          </cell>
        </row>
        <row r="11826">
          <cell r="F11826" t="str">
            <v>CD816070</v>
          </cell>
          <cell r="G11826">
            <v>42746</v>
          </cell>
          <cell r="H11826" t="str">
            <v>CD</v>
          </cell>
        </row>
        <row r="11827">
          <cell r="F11827" t="str">
            <v>CD816772</v>
          </cell>
          <cell r="G11827">
            <v>42746</v>
          </cell>
          <cell r="H11827" t="str">
            <v>CD</v>
          </cell>
        </row>
        <row r="11828">
          <cell r="F11828" t="str">
            <v>CD817108</v>
          </cell>
          <cell r="G11828">
            <v>42746</v>
          </cell>
          <cell r="H11828" t="str">
            <v>CD</v>
          </cell>
        </row>
        <row r="11829">
          <cell r="F11829" t="str">
            <v>CD817520</v>
          </cell>
          <cell r="G11829">
            <v>42746</v>
          </cell>
          <cell r="H11829" t="str">
            <v>CD</v>
          </cell>
        </row>
        <row r="11830">
          <cell r="F11830" t="str">
            <v>CD817524</v>
          </cell>
          <cell r="G11830">
            <v>42746</v>
          </cell>
          <cell r="H11830" t="str">
            <v>CD</v>
          </cell>
        </row>
        <row r="11831">
          <cell r="F11831" t="str">
            <v>CD817528</v>
          </cell>
          <cell r="G11831">
            <v>42746</v>
          </cell>
          <cell r="H11831" t="str">
            <v>CD</v>
          </cell>
        </row>
        <row r="11832">
          <cell r="F11832" t="str">
            <v>CD817151</v>
          </cell>
          <cell r="G11832">
            <v>42746</v>
          </cell>
          <cell r="H11832" t="str">
            <v>CD</v>
          </cell>
        </row>
        <row r="11833">
          <cell r="F11833" t="str">
            <v>CD818280</v>
          </cell>
          <cell r="G11833">
            <v>42746</v>
          </cell>
          <cell r="H11833" t="str">
            <v>CD</v>
          </cell>
        </row>
        <row r="11834">
          <cell r="F11834" t="str">
            <v>CD817944</v>
          </cell>
          <cell r="G11834">
            <v>42746</v>
          </cell>
          <cell r="H11834" t="str">
            <v>CD</v>
          </cell>
        </row>
        <row r="11835">
          <cell r="F11835" t="str">
            <v>CD818410</v>
          </cell>
          <cell r="G11835">
            <v>42746</v>
          </cell>
          <cell r="H11835" t="str">
            <v>CD</v>
          </cell>
        </row>
        <row r="11836">
          <cell r="F11836" t="str">
            <v>CD818308</v>
          </cell>
          <cell r="G11836">
            <v>42746</v>
          </cell>
          <cell r="H11836" t="str">
            <v>CD</v>
          </cell>
        </row>
        <row r="11837">
          <cell r="F11837" t="str">
            <v>CD817901</v>
          </cell>
          <cell r="G11837">
            <v>42746</v>
          </cell>
          <cell r="H11837" t="str">
            <v>CD</v>
          </cell>
        </row>
        <row r="11838">
          <cell r="F11838" t="str">
            <v>CD815524</v>
          </cell>
          <cell r="G11838">
            <v>42746</v>
          </cell>
          <cell r="H11838" t="str">
            <v>CD</v>
          </cell>
        </row>
        <row r="11839">
          <cell r="F11839" t="str">
            <v>CD815367</v>
          </cell>
          <cell r="G11839">
            <v>42746</v>
          </cell>
          <cell r="H11839" t="str">
            <v>CD</v>
          </cell>
        </row>
        <row r="11840">
          <cell r="F11840" t="str">
            <v>CD819963</v>
          </cell>
          <cell r="G11840">
            <v>42746</v>
          </cell>
          <cell r="H11840" t="str">
            <v>CD</v>
          </cell>
        </row>
        <row r="11841">
          <cell r="F11841" t="str">
            <v>CD819401</v>
          </cell>
          <cell r="G11841">
            <v>42746</v>
          </cell>
          <cell r="H11841" t="str">
            <v>CD</v>
          </cell>
        </row>
        <row r="11842">
          <cell r="F11842" t="str">
            <v>CD819031</v>
          </cell>
          <cell r="G11842">
            <v>42746</v>
          </cell>
          <cell r="H11842" t="str">
            <v>CD</v>
          </cell>
        </row>
        <row r="11843">
          <cell r="F11843" t="str">
            <v>CD818662</v>
          </cell>
          <cell r="G11843">
            <v>42746</v>
          </cell>
          <cell r="H11843" t="str">
            <v>CD</v>
          </cell>
        </row>
        <row r="11844">
          <cell r="F11844" t="str">
            <v>CD818286</v>
          </cell>
          <cell r="G11844">
            <v>42746</v>
          </cell>
          <cell r="H11844" t="str">
            <v>CD</v>
          </cell>
        </row>
        <row r="11845">
          <cell r="F11845" t="str">
            <v>CD817851</v>
          </cell>
          <cell r="G11845">
            <v>42746</v>
          </cell>
          <cell r="H11845" t="str">
            <v>CD</v>
          </cell>
        </row>
        <row r="11846">
          <cell r="F11846" t="str">
            <v>CD817256</v>
          </cell>
          <cell r="G11846">
            <v>42746</v>
          </cell>
          <cell r="H11846" t="str">
            <v>CD</v>
          </cell>
        </row>
        <row r="11847">
          <cell r="F11847" t="str">
            <v>CD816397</v>
          </cell>
          <cell r="G11847">
            <v>42746</v>
          </cell>
          <cell r="H11847" t="str">
            <v>CD</v>
          </cell>
        </row>
        <row r="11848">
          <cell r="F11848" t="str">
            <v>CD816044</v>
          </cell>
          <cell r="G11848">
            <v>42746</v>
          </cell>
          <cell r="H11848" t="str">
            <v>CD</v>
          </cell>
        </row>
        <row r="11849">
          <cell r="F11849" t="str">
            <v>CD815167</v>
          </cell>
          <cell r="G11849">
            <v>42746</v>
          </cell>
          <cell r="H11849" t="str">
            <v>CD</v>
          </cell>
        </row>
        <row r="11850">
          <cell r="F11850" t="str">
            <v>CD815126</v>
          </cell>
          <cell r="G11850">
            <v>42746</v>
          </cell>
          <cell r="H11850" t="str">
            <v>CD</v>
          </cell>
        </row>
        <row r="11851">
          <cell r="F11851" t="str">
            <v>CD814127</v>
          </cell>
          <cell r="G11851">
            <v>42746</v>
          </cell>
          <cell r="H11851" t="str">
            <v>CD</v>
          </cell>
        </row>
        <row r="11852">
          <cell r="F11852" t="str">
            <v>CD813520</v>
          </cell>
          <cell r="G11852">
            <v>42746</v>
          </cell>
          <cell r="H11852" t="str">
            <v>CD</v>
          </cell>
        </row>
        <row r="11853">
          <cell r="F11853" t="str">
            <v>CD813381</v>
          </cell>
          <cell r="G11853">
            <v>42746</v>
          </cell>
          <cell r="H11853" t="str">
            <v>CD</v>
          </cell>
        </row>
        <row r="11854">
          <cell r="F11854" t="str">
            <v>CD813085</v>
          </cell>
          <cell r="G11854">
            <v>42746</v>
          </cell>
          <cell r="H11854" t="str">
            <v>CD</v>
          </cell>
        </row>
        <row r="11855">
          <cell r="F11855" t="str">
            <v>CD763755</v>
          </cell>
          <cell r="G11855">
            <v>42746</v>
          </cell>
          <cell r="H11855" t="str">
            <v>CD</v>
          </cell>
        </row>
        <row r="11856">
          <cell r="F11856" t="str">
            <v>CD806058</v>
          </cell>
          <cell r="G11856">
            <v>42746</v>
          </cell>
          <cell r="H11856" t="str">
            <v>CD</v>
          </cell>
        </row>
        <row r="11857">
          <cell r="F11857" t="str">
            <v>CD807258</v>
          </cell>
          <cell r="G11857">
            <v>42746</v>
          </cell>
          <cell r="H11857" t="str">
            <v>CD</v>
          </cell>
        </row>
        <row r="11858">
          <cell r="F11858" t="str">
            <v>CD812521</v>
          </cell>
          <cell r="G11858">
            <v>42746</v>
          </cell>
          <cell r="H11858" t="str">
            <v>CD</v>
          </cell>
        </row>
        <row r="11859">
          <cell r="F11859" t="str">
            <v>CD784972</v>
          </cell>
          <cell r="G11859">
            <v>42746</v>
          </cell>
          <cell r="H11859" t="str">
            <v>CD</v>
          </cell>
        </row>
        <row r="11860">
          <cell r="F11860" t="str">
            <v>CD817783</v>
          </cell>
          <cell r="G11860">
            <v>42746</v>
          </cell>
          <cell r="H11860" t="str">
            <v>CD</v>
          </cell>
        </row>
        <row r="11861">
          <cell r="F11861" t="str">
            <v>CD799360</v>
          </cell>
          <cell r="G11861">
            <v>42746</v>
          </cell>
          <cell r="H11861" t="str">
            <v>CD</v>
          </cell>
        </row>
        <row r="11862">
          <cell r="F11862" t="str">
            <v>CD800231</v>
          </cell>
          <cell r="G11862">
            <v>42746</v>
          </cell>
          <cell r="H11862" t="str">
            <v>CD</v>
          </cell>
        </row>
        <row r="11863">
          <cell r="F11863" t="str">
            <v>CD798522</v>
          </cell>
          <cell r="G11863">
            <v>42746</v>
          </cell>
          <cell r="H11863" t="str">
            <v>CD</v>
          </cell>
        </row>
        <row r="11864">
          <cell r="F11864" t="str">
            <v>CD788733</v>
          </cell>
          <cell r="G11864">
            <v>42746</v>
          </cell>
          <cell r="H11864" t="str">
            <v>CD</v>
          </cell>
        </row>
        <row r="11865">
          <cell r="F11865" t="str">
            <v>CD814551</v>
          </cell>
          <cell r="G11865">
            <v>42746</v>
          </cell>
          <cell r="H11865" t="str">
            <v>CD</v>
          </cell>
        </row>
        <row r="11866">
          <cell r="F11866" t="str">
            <v>CD801462</v>
          </cell>
          <cell r="G11866">
            <v>42746</v>
          </cell>
          <cell r="H11866" t="str">
            <v>CD</v>
          </cell>
        </row>
        <row r="11867">
          <cell r="F11867" t="str">
            <v>CD788900</v>
          </cell>
          <cell r="G11867">
            <v>42746</v>
          </cell>
          <cell r="H11867" t="str">
            <v>CD</v>
          </cell>
        </row>
        <row r="11868">
          <cell r="F11868" t="str">
            <v>CD812773</v>
          </cell>
          <cell r="G11868">
            <v>42746</v>
          </cell>
          <cell r="H11868" t="str">
            <v>CD</v>
          </cell>
        </row>
        <row r="11869">
          <cell r="F11869" t="str">
            <v>CD813356</v>
          </cell>
          <cell r="G11869">
            <v>42746</v>
          </cell>
          <cell r="H11869" t="str">
            <v>CD</v>
          </cell>
        </row>
        <row r="11870">
          <cell r="F11870" t="str">
            <v>CD814520</v>
          </cell>
          <cell r="G11870">
            <v>42746</v>
          </cell>
          <cell r="H11870" t="str">
            <v>CD</v>
          </cell>
        </row>
        <row r="11871">
          <cell r="F11871" t="str">
            <v>CD813368</v>
          </cell>
          <cell r="G11871">
            <v>42746</v>
          </cell>
          <cell r="H11871" t="str">
            <v>CD</v>
          </cell>
        </row>
        <row r="11872">
          <cell r="F11872" t="str">
            <v>CD815264</v>
          </cell>
          <cell r="G11872">
            <v>42746</v>
          </cell>
          <cell r="H11872" t="str">
            <v>CD</v>
          </cell>
        </row>
        <row r="11873">
          <cell r="F11873" t="str">
            <v>CD814870</v>
          </cell>
          <cell r="G11873">
            <v>42746</v>
          </cell>
          <cell r="H11873" t="str">
            <v>CD</v>
          </cell>
        </row>
        <row r="11874">
          <cell r="F11874" t="str">
            <v>CD815904</v>
          </cell>
          <cell r="G11874">
            <v>42746</v>
          </cell>
          <cell r="H11874" t="str">
            <v>CD</v>
          </cell>
        </row>
        <row r="11875">
          <cell r="F11875" t="str">
            <v>CD816838</v>
          </cell>
          <cell r="G11875">
            <v>42746</v>
          </cell>
          <cell r="H11875" t="str">
            <v>CD</v>
          </cell>
        </row>
        <row r="11876">
          <cell r="F11876" t="str">
            <v>CD815869</v>
          </cell>
          <cell r="G11876">
            <v>42746</v>
          </cell>
          <cell r="H11876" t="str">
            <v>CD</v>
          </cell>
        </row>
        <row r="11877">
          <cell r="F11877" t="str">
            <v>CD814791</v>
          </cell>
          <cell r="G11877">
            <v>42746</v>
          </cell>
          <cell r="H11877" t="str">
            <v>CD</v>
          </cell>
        </row>
        <row r="11878">
          <cell r="F11878" t="str">
            <v>CD819691</v>
          </cell>
          <cell r="G11878">
            <v>42746</v>
          </cell>
          <cell r="H11878" t="str">
            <v>CD</v>
          </cell>
        </row>
        <row r="11879">
          <cell r="F11879" t="str">
            <v>CD819408</v>
          </cell>
          <cell r="G11879">
            <v>42746</v>
          </cell>
          <cell r="H11879" t="str">
            <v>CD</v>
          </cell>
        </row>
        <row r="11880">
          <cell r="F11880" t="str">
            <v>CD816777</v>
          </cell>
          <cell r="G11880">
            <v>42746</v>
          </cell>
          <cell r="H11880" t="str">
            <v>CD</v>
          </cell>
        </row>
        <row r="11881">
          <cell r="F11881" t="str">
            <v>CD814804</v>
          </cell>
          <cell r="G11881">
            <v>42746</v>
          </cell>
          <cell r="H11881" t="str">
            <v>CD</v>
          </cell>
        </row>
        <row r="11882">
          <cell r="F11882" t="str">
            <v>CD813511</v>
          </cell>
          <cell r="G11882">
            <v>42746</v>
          </cell>
          <cell r="H11882" t="str">
            <v>CD</v>
          </cell>
        </row>
        <row r="11883">
          <cell r="F11883" t="str">
            <v>CD810611</v>
          </cell>
          <cell r="G11883">
            <v>42746</v>
          </cell>
          <cell r="H11883" t="str">
            <v>CD</v>
          </cell>
        </row>
        <row r="11884">
          <cell r="F11884" t="str">
            <v>CD809732</v>
          </cell>
          <cell r="G11884">
            <v>42746</v>
          </cell>
          <cell r="H11884" t="str">
            <v>CD</v>
          </cell>
        </row>
        <row r="11885">
          <cell r="F11885" t="str">
            <v>CD819869</v>
          </cell>
          <cell r="G11885">
            <v>42746</v>
          </cell>
          <cell r="H11885" t="str">
            <v>CD</v>
          </cell>
        </row>
        <row r="11886">
          <cell r="F11886" t="str">
            <v>CD819598</v>
          </cell>
          <cell r="G11886">
            <v>42746</v>
          </cell>
          <cell r="H11886" t="str">
            <v>CD</v>
          </cell>
        </row>
        <row r="11887">
          <cell r="F11887" t="str">
            <v>CD819224</v>
          </cell>
          <cell r="G11887">
            <v>42746</v>
          </cell>
          <cell r="H11887" t="str">
            <v>CD</v>
          </cell>
        </row>
        <row r="11888">
          <cell r="F11888" t="str">
            <v>CD819082</v>
          </cell>
          <cell r="G11888">
            <v>42746</v>
          </cell>
          <cell r="H11888" t="str">
            <v>CD</v>
          </cell>
        </row>
        <row r="11889">
          <cell r="F11889" t="str">
            <v>CD819053</v>
          </cell>
          <cell r="G11889">
            <v>42746</v>
          </cell>
          <cell r="H11889" t="str">
            <v>CD</v>
          </cell>
        </row>
        <row r="11890">
          <cell r="F11890" t="str">
            <v>CD819051</v>
          </cell>
          <cell r="G11890">
            <v>42746</v>
          </cell>
          <cell r="H11890" t="str">
            <v>CD</v>
          </cell>
        </row>
        <row r="11891">
          <cell r="F11891" t="str">
            <v>CD818901</v>
          </cell>
          <cell r="G11891">
            <v>42746</v>
          </cell>
          <cell r="H11891" t="str">
            <v>CD</v>
          </cell>
        </row>
        <row r="11892">
          <cell r="F11892" t="str">
            <v>CD818864</v>
          </cell>
          <cell r="G11892">
            <v>42746</v>
          </cell>
          <cell r="H11892" t="str">
            <v>CD</v>
          </cell>
        </row>
        <row r="11893">
          <cell r="F11893" t="str">
            <v>CD818844</v>
          </cell>
          <cell r="G11893">
            <v>42746</v>
          </cell>
          <cell r="H11893" t="str">
            <v>CD</v>
          </cell>
        </row>
        <row r="11894">
          <cell r="F11894" t="str">
            <v>CD818783</v>
          </cell>
          <cell r="G11894">
            <v>42746</v>
          </cell>
          <cell r="H11894" t="str">
            <v>CD</v>
          </cell>
        </row>
        <row r="11895">
          <cell r="F11895" t="str">
            <v>CD818661</v>
          </cell>
          <cell r="G11895">
            <v>42746</v>
          </cell>
          <cell r="H11895" t="str">
            <v>CD</v>
          </cell>
        </row>
        <row r="11896">
          <cell r="F11896" t="str">
            <v>CD818625</v>
          </cell>
          <cell r="G11896">
            <v>42746</v>
          </cell>
          <cell r="H11896" t="str">
            <v>CD</v>
          </cell>
        </row>
        <row r="11897">
          <cell r="F11897" t="str">
            <v>CD818294</v>
          </cell>
          <cell r="G11897">
            <v>42746</v>
          </cell>
          <cell r="H11897" t="str">
            <v>CD</v>
          </cell>
        </row>
        <row r="11898">
          <cell r="F11898" t="str">
            <v>CD818125</v>
          </cell>
          <cell r="G11898">
            <v>42746</v>
          </cell>
          <cell r="H11898" t="str">
            <v>CD</v>
          </cell>
        </row>
        <row r="11899">
          <cell r="F11899" t="str">
            <v>CD818087</v>
          </cell>
          <cell r="G11899">
            <v>42746</v>
          </cell>
          <cell r="H11899" t="str">
            <v>CD</v>
          </cell>
        </row>
        <row r="11900">
          <cell r="F11900" t="str">
            <v>CD818042</v>
          </cell>
          <cell r="G11900">
            <v>42746</v>
          </cell>
          <cell r="H11900" t="str">
            <v>CD</v>
          </cell>
        </row>
        <row r="11901">
          <cell r="F11901" t="str">
            <v>CD818036</v>
          </cell>
          <cell r="G11901">
            <v>42746</v>
          </cell>
          <cell r="H11901" t="str">
            <v>CD</v>
          </cell>
        </row>
        <row r="11902">
          <cell r="F11902" t="str">
            <v>CD818032</v>
          </cell>
          <cell r="G11902">
            <v>42746</v>
          </cell>
          <cell r="H11902" t="str">
            <v>CD</v>
          </cell>
        </row>
        <row r="11903">
          <cell r="F11903" t="str">
            <v>CD817989</v>
          </cell>
          <cell r="G11903">
            <v>42746</v>
          </cell>
          <cell r="H11903" t="str">
            <v>CD</v>
          </cell>
        </row>
        <row r="11904">
          <cell r="F11904" t="str">
            <v>CD817956</v>
          </cell>
          <cell r="G11904">
            <v>42746</v>
          </cell>
          <cell r="H11904" t="str">
            <v>CD</v>
          </cell>
        </row>
        <row r="11905">
          <cell r="F11905" t="str">
            <v>CD817949</v>
          </cell>
          <cell r="G11905">
            <v>42746</v>
          </cell>
          <cell r="H11905" t="str">
            <v>CD</v>
          </cell>
        </row>
        <row r="11906">
          <cell r="F11906" t="str">
            <v>CD817888</v>
          </cell>
          <cell r="G11906">
            <v>42746</v>
          </cell>
          <cell r="H11906" t="str">
            <v>CD</v>
          </cell>
        </row>
        <row r="11907">
          <cell r="F11907" t="str">
            <v>CD817855</v>
          </cell>
          <cell r="G11907">
            <v>42746</v>
          </cell>
          <cell r="H11907" t="str">
            <v>CD</v>
          </cell>
        </row>
        <row r="11908">
          <cell r="F11908" t="str">
            <v>CD817647</v>
          </cell>
          <cell r="G11908">
            <v>42746</v>
          </cell>
          <cell r="H11908" t="str">
            <v>CD</v>
          </cell>
        </row>
        <row r="11909">
          <cell r="F11909" t="str">
            <v>CD817563</v>
          </cell>
          <cell r="G11909">
            <v>42746</v>
          </cell>
          <cell r="H11909" t="str">
            <v>CD</v>
          </cell>
        </row>
        <row r="11910">
          <cell r="F11910" t="str">
            <v>CD817291</v>
          </cell>
          <cell r="G11910">
            <v>42746</v>
          </cell>
          <cell r="H11910" t="str">
            <v>CD</v>
          </cell>
        </row>
        <row r="11911">
          <cell r="F11911" t="str">
            <v>CD817289</v>
          </cell>
          <cell r="G11911">
            <v>42746</v>
          </cell>
          <cell r="H11911" t="str">
            <v>CD</v>
          </cell>
        </row>
        <row r="11912">
          <cell r="F11912" t="str">
            <v>CD817249</v>
          </cell>
          <cell r="G11912">
            <v>42746</v>
          </cell>
          <cell r="H11912" t="str">
            <v>CD</v>
          </cell>
        </row>
        <row r="11913">
          <cell r="F11913" t="str">
            <v>CD816752</v>
          </cell>
          <cell r="G11913">
            <v>42746</v>
          </cell>
          <cell r="H11913" t="str">
            <v>CD</v>
          </cell>
        </row>
        <row r="11914">
          <cell r="F11914" t="str">
            <v>CD816681</v>
          </cell>
          <cell r="G11914">
            <v>42746</v>
          </cell>
          <cell r="H11914" t="str">
            <v>CD</v>
          </cell>
        </row>
        <row r="11915">
          <cell r="F11915" t="str">
            <v>CD816225</v>
          </cell>
          <cell r="G11915">
            <v>42746</v>
          </cell>
          <cell r="H11915" t="str">
            <v>CD</v>
          </cell>
        </row>
        <row r="11916">
          <cell r="F11916" t="str">
            <v>CD816040</v>
          </cell>
          <cell r="G11916">
            <v>42746</v>
          </cell>
          <cell r="H11916" t="str">
            <v>CD</v>
          </cell>
        </row>
        <row r="11917">
          <cell r="F11917" t="str">
            <v>CD816025</v>
          </cell>
          <cell r="G11917">
            <v>42746</v>
          </cell>
          <cell r="H11917" t="str">
            <v>CD</v>
          </cell>
        </row>
        <row r="11918">
          <cell r="F11918" t="str">
            <v>CD815950</v>
          </cell>
          <cell r="G11918">
            <v>42746</v>
          </cell>
          <cell r="H11918" t="str">
            <v>CD</v>
          </cell>
        </row>
        <row r="11919">
          <cell r="F11919" t="str">
            <v>CD815884</v>
          </cell>
          <cell r="G11919">
            <v>42746</v>
          </cell>
          <cell r="H11919" t="str">
            <v>CD</v>
          </cell>
        </row>
        <row r="11920">
          <cell r="F11920" t="str">
            <v>CD815397</v>
          </cell>
          <cell r="G11920">
            <v>42746</v>
          </cell>
          <cell r="H11920" t="str">
            <v>CD</v>
          </cell>
        </row>
        <row r="11921">
          <cell r="F11921" t="str">
            <v>CD815278</v>
          </cell>
          <cell r="G11921">
            <v>42746</v>
          </cell>
          <cell r="H11921" t="str">
            <v>CD</v>
          </cell>
        </row>
        <row r="11922">
          <cell r="F11922" t="str">
            <v>CD815258</v>
          </cell>
          <cell r="G11922">
            <v>42746</v>
          </cell>
          <cell r="H11922" t="str">
            <v>CD</v>
          </cell>
        </row>
        <row r="11923">
          <cell r="F11923" t="str">
            <v>CD815212</v>
          </cell>
          <cell r="G11923">
            <v>42746</v>
          </cell>
          <cell r="H11923" t="str">
            <v>CD</v>
          </cell>
        </row>
        <row r="11924">
          <cell r="F11924" t="str">
            <v>CD815171</v>
          </cell>
          <cell r="G11924">
            <v>42746</v>
          </cell>
          <cell r="H11924" t="str">
            <v>CD</v>
          </cell>
        </row>
        <row r="11925">
          <cell r="F11925" t="str">
            <v>CD815109</v>
          </cell>
          <cell r="G11925">
            <v>42746</v>
          </cell>
          <cell r="H11925" t="str">
            <v>CD</v>
          </cell>
        </row>
        <row r="11926">
          <cell r="F11926" t="str">
            <v>CD814687</v>
          </cell>
          <cell r="G11926">
            <v>42746</v>
          </cell>
          <cell r="H11926" t="str">
            <v>CD</v>
          </cell>
        </row>
        <row r="11927">
          <cell r="F11927" t="str">
            <v>CD814670</v>
          </cell>
          <cell r="G11927">
            <v>42746</v>
          </cell>
          <cell r="H11927" t="str">
            <v>CD</v>
          </cell>
        </row>
        <row r="11928">
          <cell r="F11928" t="str">
            <v>CD813996</v>
          </cell>
          <cell r="G11928">
            <v>42746</v>
          </cell>
          <cell r="H11928" t="str">
            <v>CD</v>
          </cell>
        </row>
        <row r="11929">
          <cell r="F11929" t="str">
            <v>CD813993</v>
          </cell>
          <cell r="G11929">
            <v>42746</v>
          </cell>
          <cell r="H11929" t="str">
            <v>CD</v>
          </cell>
        </row>
        <row r="11930">
          <cell r="F11930" t="str">
            <v>CD813988</v>
          </cell>
          <cell r="G11930">
            <v>42746</v>
          </cell>
          <cell r="H11930" t="str">
            <v>CD</v>
          </cell>
        </row>
        <row r="11931">
          <cell r="F11931" t="str">
            <v>CD813984</v>
          </cell>
          <cell r="G11931">
            <v>42746</v>
          </cell>
          <cell r="H11931" t="str">
            <v>CD</v>
          </cell>
        </row>
        <row r="11932">
          <cell r="F11932" t="str">
            <v>CD813974</v>
          </cell>
          <cell r="G11932">
            <v>42746</v>
          </cell>
          <cell r="H11932" t="str">
            <v>CD</v>
          </cell>
        </row>
        <row r="11933">
          <cell r="F11933" t="str">
            <v>CD813965</v>
          </cell>
          <cell r="G11933">
            <v>42746</v>
          </cell>
          <cell r="H11933" t="str">
            <v>CD</v>
          </cell>
        </row>
        <row r="11934">
          <cell r="F11934" t="str">
            <v>CD813957</v>
          </cell>
          <cell r="G11934">
            <v>42746</v>
          </cell>
          <cell r="H11934" t="str">
            <v>CD</v>
          </cell>
        </row>
        <row r="11935">
          <cell r="F11935" t="str">
            <v>CD813710</v>
          </cell>
          <cell r="G11935">
            <v>42746</v>
          </cell>
          <cell r="H11935" t="str">
            <v>CD</v>
          </cell>
        </row>
        <row r="11936">
          <cell r="F11936" t="str">
            <v>CD813116</v>
          </cell>
          <cell r="G11936">
            <v>42746</v>
          </cell>
          <cell r="H11936" t="str">
            <v>CD</v>
          </cell>
        </row>
        <row r="11937">
          <cell r="F11937" t="str">
            <v>CD788750</v>
          </cell>
          <cell r="G11937">
            <v>42746</v>
          </cell>
          <cell r="H11937" t="str">
            <v>CD</v>
          </cell>
        </row>
        <row r="11938">
          <cell r="F11938" t="str">
            <v>CD815071</v>
          </cell>
          <cell r="G11938">
            <v>42746</v>
          </cell>
          <cell r="H11938" t="str">
            <v>CD</v>
          </cell>
        </row>
        <row r="11939">
          <cell r="F11939" t="str">
            <v>CD815401</v>
          </cell>
          <cell r="G11939">
            <v>42746</v>
          </cell>
          <cell r="H11939" t="str">
            <v>CD</v>
          </cell>
        </row>
        <row r="11940">
          <cell r="F11940" t="str">
            <v>CD818077</v>
          </cell>
          <cell r="G11940">
            <v>42746</v>
          </cell>
          <cell r="H11940" t="str">
            <v>CD</v>
          </cell>
        </row>
        <row r="11941">
          <cell r="F11941" t="str">
            <v>CD818433</v>
          </cell>
          <cell r="G11941">
            <v>42746</v>
          </cell>
          <cell r="H11941" t="str">
            <v>CD</v>
          </cell>
        </row>
        <row r="11942">
          <cell r="F11942" t="str">
            <v>CD815251</v>
          </cell>
          <cell r="G11942">
            <v>42746</v>
          </cell>
          <cell r="H11942" t="str">
            <v>CD</v>
          </cell>
        </row>
        <row r="11943">
          <cell r="F11943" t="str">
            <v>CD818973</v>
          </cell>
          <cell r="G11943">
            <v>42746</v>
          </cell>
          <cell r="H11943" t="str">
            <v>CD</v>
          </cell>
        </row>
        <row r="11944">
          <cell r="F11944" t="str">
            <v>CD819216</v>
          </cell>
          <cell r="G11944">
            <v>42746</v>
          </cell>
          <cell r="H11944" t="str">
            <v>CD</v>
          </cell>
        </row>
        <row r="11945">
          <cell r="F11945" t="str">
            <v>CD818813</v>
          </cell>
          <cell r="G11945">
            <v>42746</v>
          </cell>
          <cell r="H11945" t="str">
            <v>CD</v>
          </cell>
        </row>
        <row r="11946">
          <cell r="F11946" t="str">
            <v>CD817146</v>
          </cell>
          <cell r="G11946">
            <v>42746</v>
          </cell>
          <cell r="H11946" t="str">
            <v>CD</v>
          </cell>
        </row>
        <row r="11947">
          <cell r="F11947" t="str">
            <v>CD817468</v>
          </cell>
          <cell r="G11947">
            <v>42746</v>
          </cell>
          <cell r="H11947" t="str">
            <v>CD</v>
          </cell>
        </row>
        <row r="11948">
          <cell r="F11948" t="str">
            <v>CD817867</v>
          </cell>
          <cell r="G11948">
            <v>42746</v>
          </cell>
          <cell r="H11948" t="str">
            <v>CD</v>
          </cell>
        </row>
        <row r="11949">
          <cell r="F11949" t="str">
            <v>CD819940</v>
          </cell>
          <cell r="G11949">
            <v>42746</v>
          </cell>
          <cell r="H11949" t="str">
            <v>CD</v>
          </cell>
        </row>
        <row r="11950">
          <cell r="F11950" t="str">
            <v>CD817332</v>
          </cell>
          <cell r="G11950">
            <v>42746</v>
          </cell>
          <cell r="H11950" t="str">
            <v>CD</v>
          </cell>
        </row>
        <row r="11951">
          <cell r="F11951" t="str">
            <v>CD815370</v>
          </cell>
          <cell r="G11951">
            <v>42746</v>
          </cell>
          <cell r="H11951" t="str">
            <v>CD</v>
          </cell>
        </row>
        <row r="11952">
          <cell r="F11952" t="str">
            <v>CD815077</v>
          </cell>
          <cell r="G11952">
            <v>42746</v>
          </cell>
          <cell r="H11952" t="str">
            <v>CD</v>
          </cell>
        </row>
        <row r="11953">
          <cell r="F11953" t="str">
            <v>CD814915</v>
          </cell>
          <cell r="G11953">
            <v>42746</v>
          </cell>
          <cell r="H11953" t="str">
            <v>CD</v>
          </cell>
        </row>
        <row r="11954">
          <cell r="F11954" t="str">
            <v>CD814789</v>
          </cell>
          <cell r="G11954">
            <v>42746</v>
          </cell>
          <cell r="H11954" t="str">
            <v>CD</v>
          </cell>
        </row>
        <row r="11955">
          <cell r="F11955" t="str">
            <v>CD814213</v>
          </cell>
          <cell r="G11955">
            <v>42746</v>
          </cell>
          <cell r="H11955" t="str">
            <v>CD</v>
          </cell>
        </row>
        <row r="11956">
          <cell r="F11956" t="str">
            <v>CD797129</v>
          </cell>
          <cell r="G11956">
            <v>42746</v>
          </cell>
          <cell r="H11956" t="str">
            <v>CD</v>
          </cell>
        </row>
        <row r="11957">
          <cell r="F11957" t="str">
            <v>CD781955</v>
          </cell>
          <cell r="G11957">
            <v>42746</v>
          </cell>
          <cell r="H11957" t="str">
            <v>CD</v>
          </cell>
        </row>
        <row r="11958">
          <cell r="F11958" t="str">
            <v>CD781952</v>
          </cell>
          <cell r="G11958">
            <v>42746</v>
          </cell>
          <cell r="H11958" t="str">
            <v>CD</v>
          </cell>
        </row>
        <row r="11959">
          <cell r="F11959" t="str">
            <v>CD778575</v>
          </cell>
          <cell r="G11959">
            <v>42746</v>
          </cell>
          <cell r="H11959" t="str">
            <v>CD</v>
          </cell>
        </row>
        <row r="11960">
          <cell r="F11960" t="str">
            <v>CD818070</v>
          </cell>
          <cell r="G11960">
            <v>42746</v>
          </cell>
          <cell r="H11960" t="str">
            <v>CD</v>
          </cell>
        </row>
        <row r="11961">
          <cell r="F11961" t="str">
            <v>CD815023</v>
          </cell>
          <cell r="G11961">
            <v>42746</v>
          </cell>
          <cell r="H11961" t="str">
            <v>CD</v>
          </cell>
        </row>
        <row r="11962">
          <cell r="F11962" t="str">
            <v>CD808931</v>
          </cell>
          <cell r="G11962">
            <v>42746</v>
          </cell>
          <cell r="H11962" t="str">
            <v>CD</v>
          </cell>
        </row>
        <row r="11963">
          <cell r="F11963" t="str">
            <v>CD818414</v>
          </cell>
          <cell r="G11963">
            <v>42746</v>
          </cell>
          <cell r="H11963" t="str">
            <v>CD</v>
          </cell>
        </row>
        <row r="11964">
          <cell r="F11964" t="str">
            <v>CD817318</v>
          </cell>
          <cell r="G11964">
            <v>42746</v>
          </cell>
          <cell r="H11964" t="str">
            <v>CD</v>
          </cell>
        </row>
        <row r="11965">
          <cell r="F11965" t="str">
            <v>CD816411</v>
          </cell>
          <cell r="G11965">
            <v>42746</v>
          </cell>
          <cell r="H11965" t="str">
            <v>CD</v>
          </cell>
        </row>
        <row r="11966">
          <cell r="F11966" t="str">
            <v>CD816398</v>
          </cell>
          <cell r="G11966">
            <v>42746</v>
          </cell>
          <cell r="H11966" t="str">
            <v>CD</v>
          </cell>
        </row>
        <row r="11967">
          <cell r="F11967" t="str">
            <v>CQ71941</v>
          </cell>
          <cell r="G11967">
            <v>42746</v>
          </cell>
          <cell r="H11967" t="str">
            <v>CQ</v>
          </cell>
        </row>
        <row r="11968">
          <cell r="F11968" t="str">
            <v>CH83804</v>
          </cell>
          <cell r="G11968">
            <v>42753</v>
          </cell>
          <cell r="H11968" t="str">
            <v>CH</v>
          </cell>
        </row>
        <row r="11969">
          <cell r="F11969" t="str">
            <v>CH83773</v>
          </cell>
          <cell r="G11969">
            <v>42753</v>
          </cell>
          <cell r="H11969" t="str">
            <v>CH</v>
          </cell>
        </row>
        <row r="11970">
          <cell r="F11970" t="str">
            <v>CH83765</v>
          </cell>
          <cell r="G11970">
            <v>42753</v>
          </cell>
          <cell r="H11970" t="str">
            <v>CH</v>
          </cell>
        </row>
        <row r="11971">
          <cell r="F11971" t="str">
            <v>CH83666</v>
          </cell>
          <cell r="G11971">
            <v>42753</v>
          </cell>
          <cell r="H11971" t="str">
            <v>CH</v>
          </cell>
        </row>
        <row r="11972">
          <cell r="F11972" t="str">
            <v>CH83664</v>
          </cell>
          <cell r="G11972">
            <v>42753</v>
          </cell>
          <cell r="H11972" t="str">
            <v>CH</v>
          </cell>
        </row>
        <row r="11973">
          <cell r="F11973" t="str">
            <v>CD823883</v>
          </cell>
          <cell r="G11973">
            <v>42753</v>
          </cell>
          <cell r="H11973" t="str">
            <v>CD</v>
          </cell>
        </row>
        <row r="11974">
          <cell r="F11974" t="str">
            <v>CD823821</v>
          </cell>
          <cell r="G11974">
            <v>42753</v>
          </cell>
          <cell r="H11974" t="str">
            <v>CD</v>
          </cell>
        </row>
        <row r="11975">
          <cell r="F11975" t="str">
            <v>CD823227</v>
          </cell>
          <cell r="G11975">
            <v>42753</v>
          </cell>
          <cell r="H11975" t="str">
            <v>CD</v>
          </cell>
        </row>
        <row r="11976">
          <cell r="F11976" t="str">
            <v>CD823225</v>
          </cell>
          <cell r="G11976">
            <v>42753</v>
          </cell>
          <cell r="H11976" t="str">
            <v>CD</v>
          </cell>
        </row>
        <row r="11977">
          <cell r="F11977" t="str">
            <v>CD822824</v>
          </cell>
          <cell r="G11977">
            <v>42753</v>
          </cell>
          <cell r="H11977" t="str">
            <v>CD</v>
          </cell>
        </row>
        <row r="11978">
          <cell r="F11978" t="str">
            <v>CD822565</v>
          </cell>
          <cell r="G11978">
            <v>42753</v>
          </cell>
          <cell r="H11978" t="str">
            <v>CD</v>
          </cell>
        </row>
        <row r="11979">
          <cell r="F11979" t="str">
            <v>CD822504</v>
          </cell>
          <cell r="G11979">
            <v>42753</v>
          </cell>
          <cell r="H11979" t="str">
            <v>CD</v>
          </cell>
        </row>
        <row r="11980">
          <cell r="F11980" t="str">
            <v>CD822501</v>
          </cell>
          <cell r="G11980">
            <v>42753</v>
          </cell>
          <cell r="H11980" t="str">
            <v>CD</v>
          </cell>
        </row>
        <row r="11981">
          <cell r="F11981" t="str">
            <v>CD822398</v>
          </cell>
          <cell r="G11981">
            <v>42753</v>
          </cell>
          <cell r="H11981" t="str">
            <v>CD</v>
          </cell>
        </row>
        <row r="11982">
          <cell r="F11982" t="str">
            <v>CD822004</v>
          </cell>
          <cell r="G11982">
            <v>42753</v>
          </cell>
          <cell r="H11982" t="str">
            <v>CD</v>
          </cell>
        </row>
        <row r="11983">
          <cell r="F11983" t="str">
            <v>CD821857</v>
          </cell>
          <cell r="G11983">
            <v>42753</v>
          </cell>
          <cell r="H11983" t="str">
            <v>CD</v>
          </cell>
        </row>
        <row r="11984">
          <cell r="F11984" t="str">
            <v>CD821525</v>
          </cell>
          <cell r="G11984">
            <v>42753</v>
          </cell>
          <cell r="H11984" t="str">
            <v>CD</v>
          </cell>
        </row>
        <row r="11985">
          <cell r="F11985" t="str">
            <v>CD821507</v>
          </cell>
          <cell r="G11985">
            <v>42753</v>
          </cell>
          <cell r="H11985" t="str">
            <v>CD</v>
          </cell>
        </row>
        <row r="11986">
          <cell r="F11986" t="str">
            <v>CD821377</v>
          </cell>
          <cell r="G11986">
            <v>42753</v>
          </cell>
          <cell r="H11986" t="str">
            <v>CD</v>
          </cell>
        </row>
        <row r="11987">
          <cell r="F11987" t="str">
            <v>CD821145</v>
          </cell>
          <cell r="G11987">
            <v>42753</v>
          </cell>
          <cell r="H11987" t="str">
            <v>CD</v>
          </cell>
        </row>
        <row r="11988">
          <cell r="F11988" t="str">
            <v>CD821140</v>
          </cell>
          <cell r="G11988">
            <v>42753</v>
          </cell>
          <cell r="H11988" t="str">
            <v>CD</v>
          </cell>
        </row>
        <row r="11989">
          <cell r="F11989" t="str">
            <v>CD821099</v>
          </cell>
          <cell r="G11989">
            <v>42753</v>
          </cell>
          <cell r="H11989" t="str">
            <v>CD</v>
          </cell>
        </row>
        <row r="11990">
          <cell r="F11990" t="str">
            <v>CD820979</v>
          </cell>
          <cell r="G11990">
            <v>42753</v>
          </cell>
          <cell r="H11990" t="str">
            <v>CD</v>
          </cell>
        </row>
        <row r="11991">
          <cell r="F11991" t="str">
            <v>CD820789</v>
          </cell>
          <cell r="G11991">
            <v>42753</v>
          </cell>
          <cell r="H11991" t="str">
            <v>CD</v>
          </cell>
        </row>
        <row r="11992">
          <cell r="F11992" t="str">
            <v>CD820422</v>
          </cell>
          <cell r="G11992">
            <v>42753</v>
          </cell>
          <cell r="H11992" t="str">
            <v>CD</v>
          </cell>
        </row>
        <row r="11993">
          <cell r="F11993" t="str">
            <v>CD820393</v>
          </cell>
          <cell r="G11993">
            <v>42753</v>
          </cell>
          <cell r="H11993" t="str">
            <v>CD</v>
          </cell>
        </row>
        <row r="11994">
          <cell r="F11994" t="str">
            <v>CD820131</v>
          </cell>
          <cell r="G11994">
            <v>42753</v>
          </cell>
          <cell r="H11994" t="str">
            <v>CD</v>
          </cell>
        </row>
        <row r="11995">
          <cell r="F11995" t="str">
            <v>CD820020</v>
          </cell>
          <cell r="G11995">
            <v>42753</v>
          </cell>
          <cell r="H11995" t="str">
            <v>CD</v>
          </cell>
        </row>
        <row r="11996">
          <cell r="F11996" t="str">
            <v>CD820003</v>
          </cell>
          <cell r="G11996">
            <v>42753</v>
          </cell>
          <cell r="H11996" t="str">
            <v>CD</v>
          </cell>
        </row>
        <row r="11997">
          <cell r="F11997" t="str">
            <v>CD819911</v>
          </cell>
          <cell r="G11997">
            <v>42753</v>
          </cell>
          <cell r="H11997" t="str">
            <v>CD</v>
          </cell>
        </row>
        <row r="11998">
          <cell r="F11998" t="str">
            <v>CD818644</v>
          </cell>
          <cell r="G11998">
            <v>42753</v>
          </cell>
          <cell r="H11998" t="str">
            <v>CD</v>
          </cell>
        </row>
        <row r="11999">
          <cell r="F11999" t="str">
            <v>CD821535</v>
          </cell>
          <cell r="G11999">
            <v>42753</v>
          </cell>
          <cell r="H11999" t="str">
            <v>CD</v>
          </cell>
        </row>
        <row r="12000">
          <cell r="F12000" t="str">
            <v>CD823136</v>
          </cell>
          <cell r="G12000">
            <v>42753</v>
          </cell>
          <cell r="H12000" t="str">
            <v>CD</v>
          </cell>
        </row>
        <row r="12001">
          <cell r="F12001" t="str">
            <v>CD821369</v>
          </cell>
          <cell r="G12001">
            <v>42753</v>
          </cell>
          <cell r="H12001" t="str">
            <v>CD</v>
          </cell>
        </row>
        <row r="12002">
          <cell r="F12002" t="str">
            <v>CH83855</v>
          </cell>
          <cell r="G12002">
            <v>42753</v>
          </cell>
          <cell r="H12002" t="str">
            <v>CH</v>
          </cell>
        </row>
        <row r="12003">
          <cell r="F12003" t="str">
            <v>CH83685</v>
          </cell>
          <cell r="G12003">
            <v>42753</v>
          </cell>
          <cell r="H12003" t="str">
            <v>CH</v>
          </cell>
        </row>
        <row r="12004">
          <cell r="F12004" t="str">
            <v>CD823873</v>
          </cell>
          <cell r="G12004">
            <v>42753</v>
          </cell>
          <cell r="H12004" t="str">
            <v>CD</v>
          </cell>
        </row>
        <row r="12005">
          <cell r="F12005" t="str">
            <v>CD821094</v>
          </cell>
          <cell r="G12005">
            <v>42753</v>
          </cell>
          <cell r="H12005" t="str">
            <v>CD</v>
          </cell>
        </row>
        <row r="12006">
          <cell r="F12006" t="str">
            <v>CQ72085</v>
          </cell>
          <cell r="G12006">
            <v>42753</v>
          </cell>
          <cell r="H12006" t="str">
            <v>CQ</v>
          </cell>
        </row>
        <row r="12007">
          <cell r="F12007" t="str">
            <v>CD820623</v>
          </cell>
          <cell r="G12007">
            <v>42753</v>
          </cell>
          <cell r="H12007" t="str">
            <v>CD</v>
          </cell>
        </row>
        <row r="12008">
          <cell r="F12008" t="str">
            <v>CD820577</v>
          </cell>
          <cell r="G12008">
            <v>42753</v>
          </cell>
          <cell r="H12008" t="str">
            <v>CD</v>
          </cell>
        </row>
        <row r="12009">
          <cell r="F12009" t="str">
            <v>CD818695</v>
          </cell>
          <cell r="G12009">
            <v>42753</v>
          </cell>
          <cell r="H12009" t="str">
            <v>CD</v>
          </cell>
        </row>
        <row r="12010">
          <cell r="F12010" t="str">
            <v>CD820430</v>
          </cell>
          <cell r="G12010">
            <v>42753</v>
          </cell>
          <cell r="H12010" t="str">
            <v>CD</v>
          </cell>
        </row>
        <row r="12011">
          <cell r="F12011" t="str">
            <v>CD820604</v>
          </cell>
          <cell r="G12011">
            <v>42753</v>
          </cell>
          <cell r="H12011" t="str">
            <v>CD</v>
          </cell>
        </row>
        <row r="12012">
          <cell r="F12012" t="str">
            <v>CD822321</v>
          </cell>
          <cell r="G12012">
            <v>42753</v>
          </cell>
          <cell r="H12012" t="str">
            <v>CD</v>
          </cell>
        </row>
        <row r="12013">
          <cell r="F12013" t="str">
            <v>CD822393</v>
          </cell>
          <cell r="G12013">
            <v>42753</v>
          </cell>
          <cell r="H12013" t="str">
            <v>CD</v>
          </cell>
        </row>
        <row r="12014">
          <cell r="F12014" t="str">
            <v>CD822586</v>
          </cell>
          <cell r="G12014">
            <v>42753</v>
          </cell>
          <cell r="H12014" t="str">
            <v>CD</v>
          </cell>
        </row>
        <row r="12015">
          <cell r="F12015" t="str">
            <v>CD821220</v>
          </cell>
          <cell r="G12015">
            <v>42753</v>
          </cell>
          <cell r="H12015" t="str">
            <v>CD</v>
          </cell>
        </row>
        <row r="12016">
          <cell r="F12016" t="str">
            <v>CD823851</v>
          </cell>
          <cell r="G12016">
            <v>42753</v>
          </cell>
          <cell r="H12016" t="str">
            <v>CD</v>
          </cell>
        </row>
        <row r="12017">
          <cell r="F12017" t="str">
            <v>CD823463</v>
          </cell>
          <cell r="G12017">
            <v>42753</v>
          </cell>
          <cell r="H12017" t="str">
            <v>CD</v>
          </cell>
        </row>
        <row r="12018">
          <cell r="F12018" t="str">
            <v>CD822895</v>
          </cell>
          <cell r="G12018">
            <v>42753</v>
          </cell>
          <cell r="H12018" t="str">
            <v>CD</v>
          </cell>
        </row>
        <row r="12019">
          <cell r="F12019" t="str">
            <v>CD822609</v>
          </cell>
          <cell r="G12019">
            <v>42753</v>
          </cell>
          <cell r="H12019" t="str">
            <v>CD</v>
          </cell>
        </row>
        <row r="12020">
          <cell r="F12020" t="str">
            <v>CD821276</v>
          </cell>
          <cell r="G12020">
            <v>42753</v>
          </cell>
          <cell r="H12020" t="str">
            <v>CD</v>
          </cell>
        </row>
        <row r="12021">
          <cell r="F12021" t="str">
            <v>CD820285</v>
          </cell>
          <cell r="G12021">
            <v>42753</v>
          </cell>
          <cell r="H12021" t="str">
            <v>CD</v>
          </cell>
        </row>
        <row r="12022">
          <cell r="F12022" t="str">
            <v>CD821406</v>
          </cell>
          <cell r="G12022">
            <v>42753</v>
          </cell>
          <cell r="H12022" t="str">
            <v>CD</v>
          </cell>
        </row>
        <row r="12023">
          <cell r="F12023" t="str">
            <v>CD821490</v>
          </cell>
          <cell r="G12023">
            <v>42753</v>
          </cell>
          <cell r="H12023" t="str">
            <v>CD</v>
          </cell>
        </row>
        <row r="12024">
          <cell r="F12024" t="str">
            <v>CD820995</v>
          </cell>
          <cell r="G12024">
            <v>42753</v>
          </cell>
          <cell r="H12024" t="str">
            <v>CD</v>
          </cell>
        </row>
        <row r="12025">
          <cell r="F12025" t="str">
            <v>CD822623</v>
          </cell>
          <cell r="G12025">
            <v>42753</v>
          </cell>
          <cell r="H12025" t="str">
            <v>CD</v>
          </cell>
        </row>
        <row r="12026">
          <cell r="F12026" t="str">
            <v>CD822909</v>
          </cell>
          <cell r="G12026">
            <v>42753</v>
          </cell>
          <cell r="H12026" t="str">
            <v>CD</v>
          </cell>
        </row>
        <row r="12027">
          <cell r="F12027" t="str">
            <v>CH83780</v>
          </cell>
          <cell r="G12027">
            <v>42753</v>
          </cell>
          <cell r="H12027" t="str">
            <v>CH</v>
          </cell>
        </row>
        <row r="12028">
          <cell r="F12028" t="str">
            <v>CH83794</v>
          </cell>
          <cell r="G12028">
            <v>42753</v>
          </cell>
          <cell r="H12028" t="str">
            <v>CH</v>
          </cell>
        </row>
        <row r="12029">
          <cell r="F12029" t="str">
            <v>CD822139</v>
          </cell>
          <cell r="G12029">
            <v>42753</v>
          </cell>
          <cell r="H12029" t="str">
            <v>CD</v>
          </cell>
        </row>
        <row r="12030">
          <cell r="F12030" t="str">
            <v>CD820816</v>
          </cell>
          <cell r="G12030">
            <v>42753</v>
          </cell>
          <cell r="H12030" t="str">
            <v>CD</v>
          </cell>
        </row>
        <row r="12031">
          <cell r="F12031" t="str">
            <v>CQ72101</v>
          </cell>
          <cell r="G12031">
            <v>42753</v>
          </cell>
          <cell r="H12031" t="str">
            <v>CQ</v>
          </cell>
        </row>
        <row r="12032">
          <cell r="F12032" t="str">
            <v>CH84213</v>
          </cell>
          <cell r="G12032">
            <v>42769</v>
          </cell>
          <cell r="H12032" t="str">
            <v>CH</v>
          </cell>
        </row>
        <row r="12033">
          <cell r="F12033" t="str">
            <v>CH84004</v>
          </cell>
          <cell r="G12033">
            <v>42769</v>
          </cell>
          <cell r="H12033" t="str">
            <v>CH</v>
          </cell>
        </row>
        <row r="12034">
          <cell r="F12034" t="str">
            <v>CD830528</v>
          </cell>
          <cell r="G12034">
            <v>42769</v>
          </cell>
          <cell r="H12034" t="str">
            <v>CD</v>
          </cell>
        </row>
        <row r="12035">
          <cell r="F12035" t="str">
            <v>CD830491</v>
          </cell>
          <cell r="G12035">
            <v>42769</v>
          </cell>
          <cell r="H12035" t="str">
            <v>CD</v>
          </cell>
        </row>
        <row r="12036">
          <cell r="F12036" t="str">
            <v>CD830084</v>
          </cell>
          <cell r="G12036">
            <v>42769</v>
          </cell>
          <cell r="H12036" t="str">
            <v>CD</v>
          </cell>
        </row>
        <row r="12037">
          <cell r="F12037" t="str">
            <v>CD829954</v>
          </cell>
          <cell r="G12037">
            <v>42769</v>
          </cell>
          <cell r="H12037" t="str">
            <v>CD</v>
          </cell>
        </row>
        <row r="12038">
          <cell r="F12038" t="str">
            <v>CD829891</v>
          </cell>
          <cell r="G12038">
            <v>42769</v>
          </cell>
          <cell r="H12038" t="str">
            <v>CD</v>
          </cell>
        </row>
        <row r="12039">
          <cell r="F12039" t="str">
            <v>CD829644</v>
          </cell>
          <cell r="G12039">
            <v>42769</v>
          </cell>
          <cell r="H12039" t="str">
            <v>CD</v>
          </cell>
        </row>
        <row r="12040">
          <cell r="F12040" t="str">
            <v>CD829639</v>
          </cell>
          <cell r="G12040">
            <v>42769</v>
          </cell>
          <cell r="H12040" t="str">
            <v>CD</v>
          </cell>
        </row>
        <row r="12041">
          <cell r="F12041" t="str">
            <v>CD829637</v>
          </cell>
          <cell r="G12041">
            <v>42769</v>
          </cell>
          <cell r="H12041" t="str">
            <v>CD</v>
          </cell>
        </row>
        <row r="12042">
          <cell r="F12042" t="str">
            <v>CD829201</v>
          </cell>
          <cell r="G12042">
            <v>42769</v>
          </cell>
          <cell r="H12042" t="str">
            <v>CD</v>
          </cell>
        </row>
        <row r="12043">
          <cell r="F12043" t="str">
            <v>CD829031</v>
          </cell>
          <cell r="G12043">
            <v>42769</v>
          </cell>
          <cell r="H12043" t="str">
            <v>CD</v>
          </cell>
        </row>
        <row r="12044">
          <cell r="F12044" t="str">
            <v>CD829024</v>
          </cell>
          <cell r="G12044">
            <v>42769</v>
          </cell>
          <cell r="H12044" t="str">
            <v>CD</v>
          </cell>
        </row>
        <row r="12045">
          <cell r="F12045" t="str">
            <v>CD828951</v>
          </cell>
          <cell r="G12045">
            <v>42769</v>
          </cell>
          <cell r="H12045" t="str">
            <v>CD</v>
          </cell>
        </row>
        <row r="12046">
          <cell r="F12046" t="str">
            <v>CD828944</v>
          </cell>
          <cell r="G12046">
            <v>42769</v>
          </cell>
          <cell r="H12046" t="str">
            <v>CD</v>
          </cell>
        </row>
        <row r="12047">
          <cell r="F12047" t="str">
            <v>CD828880</v>
          </cell>
          <cell r="G12047">
            <v>42769</v>
          </cell>
          <cell r="H12047" t="str">
            <v>CD</v>
          </cell>
        </row>
        <row r="12048">
          <cell r="F12048" t="str">
            <v>CD828838</v>
          </cell>
          <cell r="G12048">
            <v>42769</v>
          </cell>
          <cell r="H12048" t="str">
            <v>CD</v>
          </cell>
        </row>
        <row r="12049">
          <cell r="F12049" t="str">
            <v>CD828831</v>
          </cell>
          <cell r="G12049">
            <v>42769</v>
          </cell>
          <cell r="H12049" t="str">
            <v>CD</v>
          </cell>
        </row>
        <row r="12050">
          <cell r="F12050" t="str">
            <v>CD828765</v>
          </cell>
          <cell r="G12050">
            <v>42769</v>
          </cell>
          <cell r="H12050" t="str">
            <v>CD</v>
          </cell>
        </row>
        <row r="12051">
          <cell r="F12051" t="str">
            <v>CD828735</v>
          </cell>
          <cell r="G12051">
            <v>42769</v>
          </cell>
          <cell r="H12051" t="str">
            <v>CD</v>
          </cell>
        </row>
        <row r="12052">
          <cell r="F12052" t="str">
            <v>CD828409</v>
          </cell>
          <cell r="G12052">
            <v>42769</v>
          </cell>
          <cell r="H12052" t="str">
            <v>CD</v>
          </cell>
        </row>
        <row r="12053">
          <cell r="F12053" t="str">
            <v>CD828353</v>
          </cell>
          <cell r="G12053">
            <v>42769</v>
          </cell>
          <cell r="H12053" t="str">
            <v>CD</v>
          </cell>
        </row>
        <row r="12054">
          <cell r="F12054" t="str">
            <v>CD828044</v>
          </cell>
          <cell r="G12054">
            <v>42769</v>
          </cell>
          <cell r="H12054" t="str">
            <v>CD</v>
          </cell>
        </row>
        <row r="12055">
          <cell r="F12055" t="str">
            <v>CD827954</v>
          </cell>
          <cell r="G12055">
            <v>42769</v>
          </cell>
          <cell r="H12055" t="str">
            <v>CD</v>
          </cell>
        </row>
        <row r="12056">
          <cell r="F12056" t="str">
            <v>CD827941</v>
          </cell>
          <cell r="G12056">
            <v>42769</v>
          </cell>
          <cell r="H12056" t="str">
            <v>CD</v>
          </cell>
        </row>
        <row r="12057">
          <cell r="F12057" t="str">
            <v>CD827908</v>
          </cell>
          <cell r="G12057">
            <v>42769</v>
          </cell>
          <cell r="H12057" t="str">
            <v>CD</v>
          </cell>
        </row>
        <row r="12058">
          <cell r="F12058" t="str">
            <v>CD827865</v>
          </cell>
          <cell r="G12058">
            <v>42769</v>
          </cell>
          <cell r="H12058" t="str">
            <v>CD</v>
          </cell>
        </row>
        <row r="12059">
          <cell r="F12059" t="str">
            <v>CD827745</v>
          </cell>
          <cell r="G12059">
            <v>42769</v>
          </cell>
          <cell r="H12059" t="str">
            <v>CD</v>
          </cell>
        </row>
        <row r="12060">
          <cell r="F12060" t="str">
            <v>CD827741</v>
          </cell>
          <cell r="G12060">
            <v>42769</v>
          </cell>
          <cell r="H12060" t="str">
            <v>CD</v>
          </cell>
        </row>
        <row r="12061">
          <cell r="F12061" t="str">
            <v>CD827737</v>
          </cell>
          <cell r="G12061">
            <v>42769</v>
          </cell>
          <cell r="H12061" t="str">
            <v>CD</v>
          </cell>
        </row>
        <row r="12062">
          <cell r="F12062" t="str">
            <v>CD827098</v>
          </cell>
          <cell r="G12062">
            <v>42769</v>
          </cell>
          <cell r="H12062" t="str">
            <v>CD</v>
          </cell>
        </row>
        <row r="12063">
          <cell r="F12063" t="str">
            <v>CD826933</v>
          </cell>
          <cell r="G12063">
            <v>42769</v>
          </cell>
          <cell r="H12063" t="str">
            <v>CD</v>
          </cell>
        </row>
        <row r="12064">
          <cell r="F12064" t="str">
            <v>CD826915</v>
          </cell>
          <cell r="G12064">
            <v>42769</v>
          </cell>
          <cell r="H12064" t="str">
            <v>CD</v>
          </cell>
        </row>
        <row r="12065">
          <cell r="F12065" t="str">
            <v>CD826797</v>
          </cell>
          <cell r="G12065">
            <v>42769</v>
          </cell>
          <cell r="H12065" t="str">
            <v>CD</v>
          </cell>
        </row>
        <row r="12066">
          <cell r="F12066" t="str">
            <v>CD826775</v>
          </cell>
          <cell r="G12066">
            <v>42769</v>
          </cell>
          <cell r="H12066" t="str">
            <v>CD</v>
          </cell>
        </row>
        <row r="12067">
          <cell r="F12067" t="str">
            <v>CD826753</v>
          </cell>
          <cell r="G12067">
            <v>42769</v>
          </cell>
          <cell r="H12067" t="str">
            <v>CD</v>
          </cell>
        </row>
        <row r="12068">
          <cell r="F12068" t="str">
            <v>CD826624</v>
          </cell>
          <cell r="G12068">
            <v>42769</v>
          </cell>
          <cell r="H12068" t="str">
            <v>CD</v>
          </cell>
        </row>
        <row r="12069">
          <cell r="F12069" t="str">
            <v>CD826543</v>
          </cell>
          <cell r="G12069">
            <v>42769</v>
          </cell>
          <cell r="H12069" t="str">
            <v>CD</v>
          </cell>
        </row>
        <row r="12070">
          <cell r="F12070" t="str">
            <v>CD826540</v>
          </cell>
          <cell r="G12070">
            <v>42769</v>
          </cell>
          <cell r="H12070" t="str">
            <v>CD</v>
          </cell>
        </row>
        <row r="12071">
          <cell r="F12071" t="str">
            <v>CD826529</v>
          </cell>
          <cell r="G12071">
            <v>42769</v>
          </cell>
          <cell r="H12071" t="str">
            <v>CD</v>
          </cell>
        </row>
        <row r="12072">
          <cell r="F12072" t="str">
            <v>CD826497</v>
          </cell>
          <cell r="G12072">
            <v>42769</v>
          </cell>
          <cell r="H12072" t="str">
            <v>CD</v>
          </cell>
        </row>
        <row r="12073">
          <cell r="F12073" t="str">
            <v>CD826323</v>
          </cell>
          <cell r="G12073">
            <v>42769</v>
          </cell>
          <cell r="H12073" t="str">
            <v>CD</v>
          </cell>
        </row>
        <row r="12074">
          <cell r="F12074" t="str">
            <v>CD826143</v>
          </cell>
          <cell r="G12074">
            <v>42769</v>
          </cell>
          <cell r="H12074" t="str">
            <v>CD</v>
          </cell>
        </row>
        <row r="12075">
          <cell r="F12075" t="str">
            <v>CD825965</v>
          </cell>
          <cell r="G12075">
            <v>42769</v>
          </cell>
          <cell r="H12075" t="str">
            <v>CD</v>
          </cell>
        </row>
        <row r="12076">
          <cell r="F12076" t="str">
            <v>CD825958</v>
          </cell>
          <cell r="G12076">
            <v>42769</v>
          </cell>
          <cell r="H12076" t="str">
            <v>CD</v>
          </cell>
        </row>
        <row r="12077">
          <cell r="F12077" t="str">
            <v>CD825842</v>
          </cell>
          <cell r="G12077">
            <v>42769</v>
          </cell>
          <cell r="H12077" t="str">
            <v>CD</v>
          </cell>
        </row>
        <row r="12078">
          <cell r="F12078" t="str">
            <v>CD825783</v>
          </cell>
          <cell r="G12078">
            <v>42769</v>
          </cell>
          <cell r="H12078" t="str">
            <v>CD</v>
          </cell>
        </row>
        <row r="12079">
          <cell r="F12079" t="str">
            <v>CD825772</v>
          </cell>
          <cell r="G12079">
            <v>42769</v>
          </cell>
          <cell r="H12079" t="str">
            <v>CD</v>
          </cell>
        </row>
        <row r="12080">
          <cell r="F12080" t="str">
            <v>CD825640</v>
          </cell>
          <cell r="G12080">
            <v>42769</v>
          </cell>
          <cell r="H12080" t="str">
            <v>CD</v>
          </cell>
        </row>
        <row r="12081">
          <cell r="F12081" t="str">
            <v>CD825600</v>
          </cell>
          <cell r="G12081">
            <v>42769</v>
          </cell>
          <cell r="H12081" t="str">
            <v>CD</v>
          </cell>
        </row>
        <row r="12082">
          <cell r="F12082" t="str">
            <v>CD825587</v>
          </cell>
          <cell r="G12082">
            <v>42769</v>
          </cell>
          <cell r="H12082" t="str">
            <v>CD</v>
          </cell>
        </row>
        <row r="12083">
          <cell r="F12083" t="str">
            <v>CD825578</v>
          </cell>
          <cell r="G12083">
            <v>42769</v>
          </cell>
          <cell r="H12083" t="str">
            <v>CD</v>
          </cell>
        </row>
        <row r="12084">
          <cell r="F12084" t="str">
            <v>CD825513</v>
          </cell>
          <cell r="G12084">
            <v>42769</v>
          </cell>
          <cell r="H12084" t="str">
            <v>CD</v>
          </cell>
        </row>
        <row r="12085">
          <cell r="F12085" t="str">
            <v>CD825369</v>
          </cell>
          <cell r="G12085">
            <v>42769</v>
          </cell>
          <cell r="H12085" t="str">
            <v>CD</v>
          </cell>
        </row>
        <row r="12086">
          <cell r="F12086" t="str">
            <v>CD825342</v>
          </cell>
          <cell r="G12086">
            <v>42769</v>
          </cell>
          <cell r="H12086" t="str">
            <v>CD</v>
          </cell>
        </row>
        <row r="12087">
          <cell r="F12087" t="str">
            <v>CD825337</v>
          </cell>
          <cell r="G12087">
            <v>42769</v>
          </cell>
          <cell r="H12087" t="str">
            <v>CD</v>
          </cell>
        </row>
        <row r="12088">
          <cell r="F12088" t="str">
            <v>CD825273</v>
          </cell>
          <cell r="G12088">
            <v>42769</v>
          </cell>
          <cell r="H12088" t="str">
            <v>CD</v>
          </cell>
        </row>
        <row r="12089">
          <cell r="F12089" t="str">
            <v>CD825244</v>
          </cell>
          <cell r="G12089">
            <v>42769</v>
          </cell>
          <cell r="H12089" t="str">
            <v>CD</v>
          </cell>
        </row>
        <row r="12090">
          <cell r="F12090" t="str">
            <v>CD825170</v>
          </cell>
          <cell r="G12090">
            <v>42769</v>
          </cell>
          <cell r="H12090" t="str">
            <v>CD</v>
          </cell>
        </row>
        <row r="12091">
          <cell r="F12091" t="str">
            <v>CD825024</v>
          </cell>
          <cell r="G12091">
            <v>42769</v>
          </cell>
          <cell r="H12091" t="str">
            <v>CD</v>
          </cell>
        </row>
        <row r="12092">
          <cell r="F12092" t="str">
            <v>CD825012</v>
          </cell>
          <cell r="G12092">
            <v>42769</v>
          </cell>
          <cell r="H12092" t="str">
            <v>CD</v>
          </cell>
        </row>
        <row r="12093">
          <cell r="F12093" t="str">
            <v>CD824936</v>
          </cell>
          <cell r="G12093">
            <v>42769</v>
          </cell>
          <cell r="H12093" t="str">
            <v>CD</v>
          </cell>
        </row>
        <row r="12094">
          <cell r="F12094" t="str">
            <v>CD824863</v>
          </cell>
          <cell r="G12094">
            <v>42769</v>
          </cell>
          <cell r="H12094" t="str">
            <v>CD</v>
          </cell>
        </row>
        <row r="12095">
          <cell r="F12095" t="str">
            <v>CD824820</v>
          </cell>
          <cell r="G12095">
            <v>42769</v>
          </cell>
          <cell r="H12095" t="str">
            <v>CD</v>
          </cell>
        </row>
        <row r="12096">
          <cell r="F12096" t="str">
            <v>CD824771</v>
          </cell>
          <cell r="G12096">
            <v>42769</v>
          </cell>
          <cell r="H12096" t="str">
            <v>CD</v>
          </cell>
        </row>
        <row r="12097">
          <cell r="F12097" t="str">
            <v>CD824694</v>
          </cell>
          <cell r="G12097">
            <v>42769</v>
          </cell>
          <cell r="H12097" t="str">
            <v>CD</v>
          </cell>
        </row>
        <row r="12098">
          <cell r="F12098" t="str">
            <v>CD824606</v>
          </cell>
          <cell r="G12098">
            <v>42769</v>
          </cell>
          <cell r="H12098" t="str">
            <v>CD</v>
          </cell>
        </row>
        <row r="12099">
          <cell r="F12099" t="str">
            <v>CD824600</v>
          </cell>
          <cell r="G12099">
            <v>42769</v>
          </cell>
          <cell r="H12099" t="str">
            <v>CD</v>
          </cell>
        </row>
        <row r="12100">
          <cell r="F12100" t="str">
            <v>CD824593</v>
          </cell>
          <cell r="G12100">
            <v>42769</v>
          </cell>
          <cell r="H12100" t="str">
            <v>CD</v>
          </cell>
        </row>
        <row r="12101">
          <cell r="F12101" t="str">
            <v>CD824488</v>
          </cell>
          <cell r="G12101">
            <v>42769</v>
          </cell>
          <cell r="H12101" t="str">
            <v>CD</v>
          </cell>
        </row>
        <row r="12102">
          <cell r="F12102" t="str">
            <v>CD824435</v>
          </cell>
          <cell r="G12102">
            <v>42769</v>
          </cell>
          <cell r="H12102" t="str">
            <v>CD</v>
          </cell>
        </row>
        <row r="12103">
          <cell r="F12103" t="str">
            <v>CD824409</v>
          </cell>
          <cell r="G12103">
            <v>42769</v>
          </cell>
          <cell r="H12103" t="str">
            <v>CD</v>
          </cell>
        </row>
        <row r="12104">
          <cell r="F12104" t="str">
            <v>CD824362</v>
          </cell>
          <cell r="G12104">
            <v>42769</v>
          </cell>
          <cell r="H12104" t="str">
            <v>CD</v>
          </cell>
        </row>
        <row r="12105">
          <cell r="F12105" t="str">
            <v>CD823599</v>
          </cell>
          <cell r="G12105">
            <v>42769</v>
          </cell>
          <cell r="H12105" t="str">
            <v>CD</v>
          </cell>
        </row>
        <row r="12106">
          <cell r="F12106" t="str">
            <v>CD823237</v>
          </cell>
          <cell r="G12106">
            <v>42769</v>
          </cell>
          <cell r="H12106" t="str">
            <v>CD</v>
          </cell>
        </row>
        <row r="12107">
          <cell r="F12107" t="str">
            <v>CD822858</v>
          </cell>
          <cell r="G12107">
            <v>42769</v>
          </cell>
          <cell r="H12107" t="str">
            <v>CD</v>
          </cell>
        </row>
        <row r="12108">
          <cell r="F12108" t="str">
            <v>CD821159</v>
          </cell>
          <cell r="G12108">
            <v>42769</v>
          </cell>
          <cell r="H12108" t="str">
            <v>CD</v>
          </cell>
        </row>
        <row r="12109">
          <cell r="F12109" t="str">
            <v>CD824875</v>
          </cell>
          <cell r="G12109">
            <v>42769</v>
          </cell>
          <cell r="H12109" t="str">
            <v>CD</v>
          </cell>
        </row>
        <row r="12110">
          <cell r="F12110" t="str">
            <v>CD828835</v>
          </cell>
          <cell r="G12110">
            <v>42769</v>
          </cell>
          <cell r="H12110" t="str">
            <v>CD</v>
          </cell>
        </row>
        <row r="12111">
          <cell r="F12111" t="str">
            <v>CD830125</v>
          </cell>
          <cell r="G12111">
            <v>42769</v>
          </cell>
          <cell r="H12111" t="str">
            <v>CD</v>
          </cell>
        </row>
        <row r="12112">
          <cell r="F12112" t="str">
            <v>CH84036</v>
          </cell>
          <cell r="G12112">
            <v>42769</v>
          </cell>
          <cell r="H12112" t="str">
            <v>CH</v>
          </cell>
        </row>
        <row r="12113">
          <cell r="F12113" t="str">
            <v>CD825603</v>
          </cell>
          <cell r="G12113">
            <v>42769</v>
          </cell>
          <cell r="H12113" t="str">
            <v>CD</v>
          </cell>
        </row>
        <row r="12114">
          <cell r="F12114" t="str">
            <v>CD825785</v>
          </cell>
          <cell r="G12114">
            <v>42769</v>
          </cell>
          <cell r="H12114" t="str">
            <v>CD</v>
          </cell>
        </row>
        <row r="12115">
          <cell r="F12115" t="str">
            <v>CD826076</v>
          </cell>
          <cell r="G12115">
            <v>42769</v>
          </cell>
          <cell r="H12115" t="str">
            <v>CD</v>
          </cell>
        </row>
        <row r="12116">
          <cell r="F12116" t="str">
            <v>CD829706</v>
          </cell>
          <cell r="G12116">
            <v>42769</v>
          </cell>
          <cell r="H12116" t="str">
            <v>CD</v>
          </cell>
        </row>
        <row r="12117">
          <cell r="F12117" t="str">
            <v>CD829562</v>
          </cell>
          <cell r="G12117">
            <v>42769</v>
          </cell>
          <cell r="H12117" t="str">
            <v>CD</v>
          </cell>
        </row>
        <row r="12118">
          <cell r="F12118" t="str">
            <v>CD826630</v>
          </cell>
          <cell r="G12118">
            <v>42769</v>
          </cell>
          <cell r="H12118" t="str">
            <v>CD</v>
          </cell>
        </row>
        <row r="12119">
          <cell r="F12119" t="str">
            <v>CD826902</v>
          </cell>
          <cell r="G12119">
            <v>42769</v>
          </cell>
          <cell r="H12119" t="str">
            <v>CD</v>
          </cell>
        </row>
        <row r="12120">
          <cell r="F12120" t="str">
            <v>CD828030</v>
          </cell>
          <cell r="G12120">
            <v>42769</v>
          </cell>
          <cell r="H12120" t="str">
            <v>CD</v>
          </cell>
        </row>
        <row r="12121">
          <cell r="F12121" t="str">
            <v>CD827162</v>
          </cell>
          <cell r="G12121">
            <v>42769</v>
          </cell>
          <cell r="H12121" t="str">
            <v>CD</v>
          </cell>
        </row>
        <row r="12122">
          <cell r="F12122" t="str">
            <v>CD825316</v>
          </cell>
          <cell r="G12122">
            <v>42769</v>
          </cell>
          <cell r="H12122" t="str">
            <v>CD</v>
          </cell>
        </row>
        <row r="12123">
          <cell r="F12123" t="str">
            <v>CD828488</v>
          </cell>
          <cell r="G12123">
            <v>42769</v>
          </cell>
          <cell r="H12123" t="str">
            <v>CD</v>
          </cell>
        </row>
        <row r="12124">
          <cell r="F12124" t="str">
            <v>CD824582</v>
          </cell>
          <cell r="G12124">
            <v>42769</v>
          </cell>
          <cell r="H12124" t="str">
            <v>CD</v>
          </cell>
        </row>
        <row r="12125">
          <cell r="F12125" t="str">
            <v>CD825032</v>
          </cell>
          <cell r="G12125">
            <v>42769</v>
          </cell>
          <cell r="H12125" t="str">
            <v>CD</v>
          </cell>
        </row>
        <row r="12126">
          <cell r="F12126" t="str">
            <v>CD826018</v>
          </cell>
          <cell r="G12126">
            <v>42769</v>
          </cell>
          <cell r="H12126" t="str">
            <v>CD</v>
          </cell>
        </row>
        <row r="12127">
          <cell r="F12127" t="str">
            <v>CD825373</v>
          </cell>
          <cell r="G12127">
            <v>42769</v>
          </cell>
          <cell r="H12127" t="str">
            <v>CD</v>
          </cell>
        </row>
        <row r="12128">
          <cell r="F12128" t="str">
            <v>CD823970</v>
          </cell>
          <cell r="G12128">
            <v>42769</v>
          </cell>
          <cell r="H12128" t="str">
            <v>CD</v>
          </cell>
        </row>
        <row r="12129">
          <cell r="F12129" t="str">
            <v>CD823263</v>
          </cell>
          <cell r="G12129">
            <v>42769</v>
          </cell>
          <cell r="H12129" t="str">
            <v>CD</v>
          </cell>
        </row>
        <row r="12130">
          <cell r="F12130" t="str">
            <v>CD822172</v>
          </cell>
          <cell r="G12130">
            <v>42769</v>
          </cell>
          <cell r="H12130" t="str">
            <v>CD</v>
          </cell>
        </row>
        <row r="12131">
          <cell r="F12131" t="str">
            <v>CD822146</v>
          </cell>
          <cell r="G12131">
            <v>42769</v>
          </cell>
          <cell r="H12131" t="str">
            <v>CD</v>
          </cell>
        </row>
        <row r="12132">
          <cell r="F12132" t="str">
            <v>CD821847</v>
          </cell>
          <cell r="G12132">
            <v>42769</v>
          </cell>
          <cell r="H12132" t="str">
            <v>CD</v>
          </cell>
        </row>
        <row r="12133">
          <cell r="F12133" t="str">
            <v>CD821442</v>
          </cell>
          <cell r="G12133">
            <v>42769</v>
          </cell>
          <cell r="H12133" t="str">
            <v>CD</v>
          </cell>
        </row>
        <row r="12134">
          <cell r="F12134" t="str">
            <v>CD824684</v>
          </cell>
          <cell r="G12134">
            <v>42769</v>
          </cell>
          <cell r="H12134" t="str">
            <v>CD</v>
          </cell>
        </row>
        <row r="12135">
          <cell r="F12135" t="str">
            <v>CD829262</v>
          </cell>
          <cell r="G12135">
            <v>42769</v>
          </cell>
          <cell r="H12135" t="str">
            <v>CD</v>
          </cell>
        </row>
        <row r="12136">
          <cell r="F12136" t="str">
            <v>CD816941</v>
          </cell>
          <cell r="G12136">
            <v>42768</v>
          </cell>
          <cell r="H12136" t="str">
            <v>CD</v>
          </cell>
        </row>
        <row r="12137">
          <cell r="F12137" t="str">
            <v>CD825086</v>
          </cell>
          <cell r="G12137">
            <v>42769</v>
          </cell>
          <cell r="H12137" t="str">
            <v>CD</v>
          </cell>
        </row>
        <row r="12138">
          <cell r="F12138" t="str">
            <v>CD825232</v>
          </cell>
          <cell r="G12138">
            <v>42769</v>
          </cell>
          <cell r="H12138" t="str">
            <v>CD</v>
          </cell>
        </row>
        <row r="12139">
          <cell r="F12139" t="str">
            <v>CD825472</v>
          </cell>
          <cell r="G12139">
            <v>42769</v>
          </cell>
          <cell r="H12139" t="str">
            <v>CD</v>
          </cell>
        </row>
        <row r="12140">
          <cell r="F12140" t="str">
            <v>CD825434</v>
          </cell>
          <cell r="G12140">
            <v>42769</v>
          </cell>
          <cell r="H12140" t="str">
            <v>CD</v>
          </cell>
        </row>
        <row r="12141">
          <cell r="F12141" t="str">
            <v>CD826166</v>
          </cell>
          <cell r="G12141">
            <v>42769</v>
          </cell>
          <cell r="H12141" t="str">
            <v>CD</v>
          </cell>
        </row>
        <row r="12142">
          <cell r="F12142" t="str">
            <v>CD827356</v>
          </cell>
          <cell r="G12142">
            <v>42769</v>
          </cell>
          <cell r="H12142" t="str">
            <v>CD</v>
          </cell>
        </row>
        <row r="12143">
          <cell r="F12143" t="str">
            <v>CD827352</v>
          </cell>
          <cell r="G12143">
            <v>42769</v>
          </cell>
          <cell r="H12143" t="str">
            <v>CD</v>
          </cell>
        </row>
        <row r="12144">
          <cell r="F12144" t="str">
            <v>CD825474</v>
          </cell>
          <cell r="G12144">
            <v>42769</v>
          </cell>
          <cell r="H12144" t="str">
            <v>CD</v>
          </cell>
        </row>
        <row r="12145">
          <cell r="F12145" t="str">
            <v>CD827237</v>
          </cell>
          <cell r="G12145">
            <v>42769</v>
          </cell>
          <cell r="H12145" t="str">
            <v>CD</v>
          </cell>
        </row>
        <row r="12146">
          <cell r="F12146" t="str">
            <v>CD828674</v>
          </cell>
          <cell r="G12146">
            <v>42769</v>
          </cell>
          <cell r="H12146" t="str">
            <v>CD</v>
          </cell>
        </row>
        <row r="12147">
          <cell r="F12147" t="str">
            <v>CD829927</v>
          </cell>
          <cell r="G12147">
            <v>42769</v>
          </cell>
          <cell r="H12147" t="str">
            <v>CD</v>
          </cell>
        </row>
        <row r="12148">
          <cell r="F12148" t="str">
            <v>CD830184</v>
          </cell>
          <cell r="G12148">
            <v>42769</v>
          </cell>
          <cell r="H12148" t="str">
            <v>CD</v>
          </cell>
        </row>
        <row r="12149">
          <cell r="F12149" t="str">
            <v>CD829143</v>
          </cell>
          <cell r="G12149">
            <v>42769</v>
          </cell>
          <cell r="H12149" t="str">
            <v>CD</v>
          </cell>
        </row>
        <row r="12150">
          <cell r="F12150" t="str">
            <v>CD830109</v>
          </cell>
          <cell r="G12150">
            <v>42769</v>
          </cell>
          <cell r="H12150" t="str">
            <v>CD</v>
          </cell>
        </row>
        <row r="12151">
          <cell r="F12151" t="str">
            <v>CD830744</v>
          </cell>
          <cell r="G12151">
            <v>42769</v>
          </cell>
          <cell r="H12151" t="str">
            <v>CD</v>
          </cell>
        </row>
        <row r="12152">
          <cell r="F12152" t="str">
            <v>CD830668</v>
          </cell>
          <cell r="G12152">
            <v>42769</v>
          </cell>
          <cell r="H12152" t="str">
            <v>CD</v>
          </cell>
        </row>
        <row r="12153">
          <cell r="F12153" t="str">
            <v>CD824326</v>
          </cell>
          <cell r="G12153">
            <v>42769</v>
          </cell>
          <cell r="H12153" t="str">
            <v>CD</v>
          </cell>
        </row>
        <row r="12154">
          <cell r="F12154">
            <v>22120405</v>
          </cell>
          <cell r="G12154">
            <v>42769</v>
          </cell>
          <cell r="H12154" t="str">
            <v>22</v>
          </cell>
        </row>
        <row r="12155">
          <cell r="F12155" t="str">
            <v>CD830385</v>
          </cell>
          <cell r="G12155">
            <v>42769</v>
          </cell>
          <cell r="H12155" t="str">
            <v>CD</v>
          </cell>
        </row>
        <row r="12156">
          <cell r="F12156" t="str">
            <v>CD829388</v>
          </cell>
          <cell r="G12156">
            <v>42769</v>
          </cell>
          <cell r="H12156" t="str">
            <v>CD</v>
          </cell>
        </row>
        <row r="12157">
          <cell r="F12157" t="str">
            <v>CD828163</v>
          </cell>
          <cell r="G12157">
            <v>42769</v>
          </cell>
          <cell r="H12157" t="str">
            <v>CD</v>
          </cell>
        </row>
        <row r="12158">
          <cell r="F12158" t="str">
            <v>CD827900</v>
          </cell>
          <cell r="G12158">
            <v>42769</v>
          </cell>
          <cell r="H12158" t="str">
            <v>CD</v>
          </cell>
        </row>
        <row r="12159">
          <cell r="F12159" t="str">
            <v>CD827360</v>
          </cell>
          <cell r="G12159">
            <v>42769</v>
          </cell>
          <cell r="H12159" t="str">
            <v>CD</v>
          </cell>
        </row>
        <row r="12160">
          <cell r="F12160" t="str">
            <v>CD826621</v>
          </cell>
          <cell r="G12160">
            <v>42769</v>
          </cell>
          <cell r="H12160" t="str">
            <v>CD</v>
          </cell>
        </row>
        <row r="12161">
          <cell r="F12161" t="str">
            <v>CD824692</v>
          </cell>
          <cell r="G12161">
            <v>42769</v>
          </cell>
          <cell r="H12161" t="str">
            <v>CD</v>
          </cell>
        </row>
        <row r="12162">
          <cell r="F12162" t="str">
            <v>CD823737</v>
          </cell>
          <cell r="G12162">
            <v>42769</v>
          </cell>
          <cell r="H12162" t="str">
            <v>CD</v>
          </cell>
        </row>
        <row r="12163">
          <cell r="F12163" t="str">
            <v>CD824114</v>
          </cell>
          <cell r="G12163">
            <v>42769</v>
          </cell>
          <cell r="H12163" t="str">
            <v>CD</v>
          </cell>
        </row>
        <row r="12164">
          <cell r="F12164" t="str">
            <v>CD824374</v>
          </cell>
          <cell r="G12164">
            <v>42769</v>
          </cell>
          <cell r="H12164" t="str">
            <v>CD</v>
          </cell>
        </row>
        <row r="12165">
          <cell r="F12165" t="str">
            <v>CD824540</v>
          </cell>
          <cell r="G12165">
            <v>42769</v>
          </cell>
          <cell r="H12165" t="str">
            <v>CD</v>
          </cell>
        </row>
        <row r="12166">
          <cell r="F12166" t="str">
            <v>CD824904</v>
          </cell>
          <cell r="G12166">
            <v>42769</v>
          </cell>
          <cell r="H12166" t="str">
            <v>CD</v>
          </cell>
        </row>
        <row r="12167">
          <cell r="F12167" t="str">
            <v>CD825446</v>
          </cell>
          <cell r="G12167">
            <v>42769</v>
          </cell>
          <cell r="H12167" t="str">
            <v>CD</v>
          </cell>
        </row>
        <row r="12168">
          <cell r="F12168" t="str">
            <v>CD826255</v>
          </cell>
          <cell r="G12168">
            <v>42769</v>
          </cell>
          <cell r="H12168" t="str">
            <v>CD</v>
          </cell>
        </row>
        <row r="12169">
          <cell r="F12169" t="str">
            <v>CD826695</v>
          </cell>
          <cell r="G12169">
            <v>42769</v>
          </cell>
          <cell r="H12169" t="str">
            <v>CD</v>
          </cell>
        </row>
        <row r="12170">
          <cell r="F12170" t="str">
            <v>CD827029</v>
          </cell>
          <cell r="G12170">
            <v>42769</v>
          </cell>
          <cell r="H12170" t="str">
            <v>CD</v>
          </cell>
        </row>
        <row r="12171">
          <cell r="F12171" t="str">
            <v>CD827729</v>
          </cell>
          <cell r="G12171">
            <v>42769</v>
          </cell>
          <cell r="H12171" t="str">
            <v>CD</v>
          </cell>
        </row>
        <row r="12172">
          <cell r="F12172" t="str">
            <v>CD827720</v>
          </cell>
          <cell r="G12172">
            <v>42769</v>
          </cell>
          <cell r="H12172" t="str">
            <v>CD</v>
          </cell>
        </row>
        <row r="12173">
          <cell r="F12173" t="str">
            <v>CD826416</v>
          </cell>
          <cell r="G12173">
            <v>42769</v>
          </cell>
          <cell r="H12173" t="str">
            <v>CD</v>
          </cell>
        </row>
        <row r="12174">
          <cell r="F12174" t="str">
            <v>CD828419</v>
          </cell>
          <cell r="G12174">
            <v>42769</v>
          </cell>
          <cell r="H12174" t="str">
            <v>CD</v>
          </cell>
        </row>
        <row r="12175">
          <cell r="F12175" t="str">
            <v>CD828901</v>
          </cell>
          <cell r="G12175">
            <v>42769</v>
          </cell>
          <cell r="H12175" t="str">
            <v>CD</v>
          </cell>
        </row>
        <row r="12176">
          <cell r="F12176" t="str">
            <v>CD827990</v>
          </cell>
          <cell r="G12176">
            <v>42769</v>
          </cell>
          <cell r="H12176" t="str">
            <v>CD</v>
          </cell>
        </row>
        <row r="12177">
          <cell r="F12177" t="str">
            <v>CD829287</v>
          </cell>
          <cell r="G12177">
            <v>42769</v>
          </cell>
          <cell r="H12177" t="str">
            <v>CD</v>
          </cell>
        </row>
        <row r="12178">
          <cell r="F12178" t="str">
            <v>CD829975</v>
          </cell>
          <cell r="G12178">
            <v>42769</v>
          </cell>
          <cell r="H12178" t="str">
            <v>CD</v>
          </cell>
        </row>
        <row r="12179">
          <cell r="F12179" t="str">
            <v>CD826338</v>
          </cell>
          <cell r="G12179">
            <v>42769</v>
          </cell>
          <cell r="H12179" t="str">
            <v>CD</v>
          </cell>
        </row>
        <row r="12180">
          <cell r="F12180" t="str">
            <v>CD829281</v>
          </cell>
          <cell r="G12180">
            <v>42769</v>
          </cell>
          <cell r="H12180" t="str">
            <v>CD</v>
          </cell>
        </row>
        <row r="12181">
          <cell r="F12181" t="str">
            <v>CD827829</v>
          </cell>
          <cell r="G12181">
            <v>42769</v>
          </cell>
          <cell r="H12181" t="str">
            <v>CD</v>
          </cell>
        </row>
        <row r="12182">
          <cell r="F12182" t="str">
            <v>CD826871</v>
          </cell>
          <cell r="G12182">
            <v>42769</v>
          </cell>
          <cell r="H12182" t="str">
            <v>CD</v>
          </cell>
        </row>
        <row r="12183">
          <cell r="F12183" t="str">
            <v>CD826300</v>
          </cell>
          <cell r="G12183">
            <v>42769</v>
          </cell>
          <cell r="H12183" t="str">
            <v>CD</v>
          </cell>
        </row>
        <row r="12184">
          <cell r="F12184" t="str">
            <v>CD824841</v>
          </cell>
          <cell r="G12184">
            <v>42769</v>
          </cell>
          <cell r="H12184" t="str">
            <v>CD</v>
          </cell>
        </row>
        <row r="12185">
          <cell r="F12185" t="str">
            <v>CD823754</v>
          </cell>
          <cell r="G12185">
            <v>42769</v>
          </cell>
          <cell r="H12185" t="str">
            <v>CD</v>
          </cell>
        </row>
        <row r="12186">
          <cell r="F12186" t="str">
            <v>CQ72221</v>
          </cell>
          <cell r="G12186">
            <v>42769</v>
          </cell>
          <cell r="H12186" t="str">
            <v>CQ</v>
          </cell>
        </row>
        <row r="12187">
          <cell r="F12187" t="str">
            <v>CD820119</v>
          </cell>
          <cell r="G12187">
            <v>42769</v>
          </cell>
          <cell r="H12187" t="str">
            <v>CD</v>
          </cell>
        </row>
        <row r="12188">
          <cell r="F12188" t="str">
            <v>CD817397</v>
          </cell>
          <cell r="G12188">
            <v>42769</v>
          </cell>
          <cell r="H12188" t="str">
            <v>CD</v>
          </cell>
        </row>
        <row r="12189">
          <cell r="F12189" t="str">
            <v>CD821499</v>
          </cell>
          <cell r="G12189">
            <v>42769</v>
          </cell>
          <cell r="H12189" t="str">
            <v>CD</v>
          </cell>
        </row>
        <row r="12190">
          <cell r="F12190" t="str">
            <v>CD821235</v>
          </cell>
          <cell r="G12190">
            <v>42769</v>
          </cell>
          <cell r="H12190" t="str">
            <v>CD</v>
          </cell>
        </row>
        <row r="12191">
          <cell r="F12191" t="str">
            <v>CD820661</v>
          </cell>
          <cell r="G12191">
            <v>42769</v>
          </cell>
          <cell r="H12191" t="str">
            <v>CD</v>
          </cell>
        </row>
        <row r="12192">
          <cell r="F12192" t="str">
            <v>CD823278</v>
          </cell>
          <cell r="G12192">
            <v>42769</v>
          </cell>
          <cell r="H12192" t="str">
            <v>CD</v>
          </cell>
        </row>
        <row r="12193">
          <cell r="F12193" t="str">
            <v>CH84800</v>
          </cell>
          <cell r="G12193">
            <v>42786</v>
          </cell>
          <cell r="H12193" t="str">
            <v>CH</v>
          </cell>
        </row>
        <row r="12194">
          <cell r="F12194" t="str">
            <v>CH84723</v>
          </cell>
          <cell r="G12194">
            <v>42786</v>
          </cell>
          <cell r="H12194" t="str">
            <v>CH</v>
          </cell>
        </row>
        <row r="12195">
          <cell r="F12195" t="str">
            <v>CH84647</v>
          </cell>
          <cell r="G12195">
            <v>42786</v>
          </cell>
          <cell r="H12195" t="str">
            <v>CH</v>
          </cell>
        </row>
        <row r="12196">
          <cell r="F12196" t="str">
            <v>CH84618</v>
          </cell>
          <cell r="G12196">
            <v>42786</v>
          </cell>
          <cell r="H12196" t="str">
            <v>CH</v>
          </cell>
        </row>
        <row r="12197">
          <cell r="F12197" t="str">
            <v>CH84491</v>
          </cell>
          <cell r="G12197">
            <v>42786</v>
          </cell>
          <cell r="H12197" t="str">
            <v>CH</v>
          </cell>
        </row>
        <row r="12198">
          <cell r="F12198" t="str">
            <v>CH84474</v>
          </cell>
          <cell r="G12198">
            <v>42786</v>
          </cell>
          <cell r="H12198" t="str">
            <v>CH</v>
          </cell>
        </row>
        <row r="12199">
          <cell r="F12199" t="str">
            <v>CH84351</v>
          </cell>
          <cell r="G12199">
            <v>42786</v>
          </cell>
          <cell r="H12199" t="str">
            <v>CH</v>
          </cell>
        </row>
        <row r="12200">
          <cell r="F12200" t="str">
            <v>CH84346</v>
          </cell>
          <cell r="G12200">
            <v>42786</v>
          </cell>
          <cell r="H12200" t="str">
            <v>CH</v>
          </cell>
        </row>
        <row r="12201">
          <cell r="F12201" t="str">
            <v>CD840102</v>
          </cell>
          <cell r="G12201">
            <v>42786</v>
          </cell>
          <cell r="H12201" t="str">
            <v>CD</v>
          </cell>
        </row>
        <row r="12202">
          <cell r="F12202" t="str">
            <v>CD839381</v>
          </cell>
          <cell r="G12202">
            <v>42786</v>
          </cell>
          <cell r="H12202" t="str">
            <v>CD</v>
          </cell>
        </row>
        <row r="12203">
          <cell r="F12203" t="str">
            <v>CD839230</v>
          </cell>
          <cell r="G12203">
            <v>42786</v>
          </cell>
          <cell r="H12203" t="str">
            <v>CD</v>
          </cell>
        </row>
        <row r="12204">
          <cell r="F12204" t="str">
            <v>CD839184</v>
          </cell>
          <cell r="G12204">
            <v>42786</v>
          </cell>
          <cell r="H12204" t="str">
            <v>CD</v>
          </cell>
        </row>
        <row r="12205">
          <cell r="F12205" t="str">
            <v>CD839137</v>
          </cell>
          <cell r="G12205">
            <v>42786</v>
          </cell>
          <cell r="H12205" t="str">
            <v>CD</v>
          </cell>
        </row>
        <row r="12206">
          <cell r="F12206" t="str">
            <v>CD839056</v>
          </cell>
          <cell r="G12206">
            <v>42786</v>
          </cell>
          <cell r="H12206" t="str">
            <v>CD</v>
          </cell>
        </row>
        <row r="12207">
          <cell r="F12207" t="str">
            <v>CD839052</v>
          </cell>
          <cell r="G12207">
            <v>42786</v>
          </cell>
          <cell r="H12207" t="str">
            <v>CD</v>
          </cell>
        </row>
        <row r="12208">
          <cell r="F12208" t="str">
            <v>CD838933</v>
          </cell>
          <cell r="G12208">
            <v>42786</v>
          </cell>
          <cell r="H12208" t="str">
            <v>CD</v>
          </cell>
        </row>
        <row r="12209">
          <cell r="F12209" t="str">
            <v>CD838673</v>
          </cell>
          <cell r="G12209">
            <v>42786</v>
          </cell>
          <cell r="H12209" t="str">
            <v>CD</v>
          </cell>
        </row>
        <row r="12210">
          <cell r="F12210" t="str">
            <v>CD838667</v>
          </cell>
          <cell r="G12210">
            <v>42786</v>
          </cell>
          <cell r="H12210" t="str">
            <v>CD</v>
          </cell>
        </row>
        <row r="12211">
          <cell r="F12211" t="str">
            <v>CD838662</v>
          </cell>
          <cell r="G12211">
            <v>42786</v>
          </cell>
          <cell r="H12211" t="str">
            <v>CD</v>
          </cell>
        </row>
        <row r="12212">
          <cell r="F12212" t="str">
            <v>CD838352</v>
          </cell>
          <cell r="G12212">
            <v>42786</v>
          </cell>
          <cell r="H12212" t="str">
            <v>CD</v>
          </cell>
        </row>
        <row r="12213">
          <cell r="F12213" t="str">
            <v>CD838258</v>
          </cell>
          <cell r="G12213">
            <v>42786</v>
          </cell>
          <cell r="H12213" t="str">
            <v>CD</v>
          </cell>
        </row>
        <row r="12214">
          <cell r="F12214" t="str">
            <v>CD838241</v>
          </cell>
          <cell r="G12214">
            <v>42786</v>
          </cell>
          <cell r="H12214" t="str">
            <v>CD</v>
          </cell>
        </row>
        <row r="12215">
          <cell r="F12215" t="str">
            <v>CD838114</v>
          </cell>
          <cell r="G12215">
            <v>42786</v>
          </cell>
          <cell r="H12215" t="str">
            <v>CD</v>
          </cell>
        </row>
        <row r="12216">
          <cell r="F12216" t="str">
            <v>CD838084</v>
          </cell>
          <cell r="G12216">
            <v>42786</v>
          </cell>
          <cell r="H12216" t="str">
            <v>CD</v>
          </cell>
        </row>
        <row r="12217">
          <cell r="F12217" t="str">
            <v>CD837582</v>
          </cell>
          <cell r="G12217">
            <v>42786</v>
          </cell>
          <cell r="H12217" t="str">
            <v>CD</v>
          </cell>
        </row>
        <row r="12218">
          <cell r="F12218" t="str">
            <v>CD837572</v>
          </cell>
          <cell r="G12218">
            <v>42786</v>
          </cell>
          <cell r="H12218" t="str">
            <v>CD</v>
          </cell>
        </row>
        <row r="12219">
          <cell r="F12219" t="str">
            <v>CD837567</v>
          </cell>
          <cell r="G12219">
            <v>42786</v>
          </cell>
          <cell r="H12219" t="str">
            <v>CD</v>
          </cell>
        </row>
        <row r="12220">
          <cell r="F12220" t="str">
            <v>CD837545</v>
          </cell>
          <cell r="G12220">
            <v>42786</v>
          </cell>
          <cell r="H12220" t="str">
            <v>CD</v>
          </cell>
        </row>
        <row r="12221">
          <cell r="F12221" t="str">
            <v>CD836396</v>
          </cell>
          <cell r="G12221">
            <v>42786</v>
          </cell>
          <cell r="H12221" t="str">
            <v>CD</v>
          </cell>
        </row>
        <row r="12222">
          <cell r="F12222" t="str">
            <v>CD836371</v>
          </cell>
          <cell r="G12222">
            <v>42786</v>
          </cell>
          <cell r="H12222" t="str">
            <v>CD</v>
          </cell>
        </row>
        <row r="12223">
          <cell r="F12223" t="str">
            <v>CD836364</v>
          </cell>
          <cell r="G12223">
            <v>42786</v>
          </cell>
          <cell r="H12223" t="str">
            <v>CD</v>
          </cell>
        </row>
        <row r="12224">
          <cell r="F12224" t="str">
            <v>CD836290</v>
          </cell>
          <cell r="G12224">
            <v>42786</v>
          </cell>
          <cell r="H12224" t="str">
            <v>CD</v>
          </cell>
        </row>
        <row r="12225">
          <cell r="F12225" t="str">
            <v>CD836288</v>
          </cell>
          <cell r="G12225">
            <v>42786</v>
          </cell>
          <cell r="H12225" t="str">
            <v>CD</v>
          </cell>
        </row>
        <row r="12226">
          <cell r="F12226" t="str">
            <v>CD836146</v>
          </cell>
          <cell r="G12226">
            <v>42786</v>
          </cell>
          <cell r="H12226" t="str">
            <v>CD</v>
          </cell>
        </row>
        <row r="12227">
          <cell r="F12227" t="str">
            <v>CD835967</v>
          </cell>
          <cell r="G12227">
            <v>42786</v>
          </cell>
          <cell r="H12227" t="str">
            <v>CD</v>
          </cell>
        </row>
        <row r="12228">
          <cell r="F12228" t="str">
            <v>CD835805</v>
          </cell>
          <cell r="G12228">
            <v>42786</v>
          </cell>
          <cell r="H12228" t="str">
            <v>CD</v>
          </cell>
        </row>
        <row r="12229">
          <cell r="F12229" t="str">
            <v>CD835644</v>
          </cell>
          <cell r="G12229">
            <v>42786</v>
          </cell>
          <cell r="H12229" t="str">
            <v>CD</v>
          </cell>
        </row>
        <row r="12230">
          <cell r="F12230" t="str">
            <v>CD835642</v>
          </cell>
          <cell r="G12230">
            <v>42786</v>
          </cell>
          <cell r="H12230" t="str">
            <v>CD</v>
          </cell>
        </row>
        <row r="12231">
          <cell r="F12231" t="str">
            <v>CD835597</v>
          </cell>
          <cell r="G12231">
            <v>42786</v>
          </cell>
          <cell r="H12231" t="str">
            <v>CD</v>
          </cell>
        </row>
        <row r="12232">
          <cell r="F12232" t="str">
            <v>CD835576</v>
          </cell>
          <cell r="G12232">
            <v>42786</v>
          </cell>
          <cell r="H12232" t="str">
            <v>CD</v>
          </cell>
        </row>
        <row r="12233">
          <cell r="F12233" t="str">
            <v>CD835566</v>
          </cell>
          <cell r="G12233">
            <v>42786</v>
          </cell>
          <cell r="H12233" t="str">
            <v>CD</v>
          </cell>
        </row>
        <row r="12234">
          <cell r="F12234" t="str">
            <v>CD835448</v>
          </cell>
          <cell r="G12234">
            <v>42786</v>
          </cell>
          <cell r="H12234" t="str">
            <v>CD</v>
          </cell>
        </row>
        <row r="12235">
          <cell r="F12235" t="str">
            <v>CD835441</v>
          </cell>
          <cell r="G12235">
            <v>42786</v>
          </cell>
          <cell r="H12235" t="str">
            <v>CD</v>
          </cell>
        </row>
        <row r="12236">
          <cell r="F12236" t="str">
            <v>CD835248</v>
          </cell>
          <cell r="G12236">
            <v>42786</v>
          </cell>
          <cell r="H12236" t="str">
            <v>CD</v>
          </cell>
        </row>
        <row r="12237">
          <cell r="F12237" t="str">
            <v>CD835181</v>
          </cell>
          <cell r="G12237">
            <v>42786</v>
          </cell>
          <cell r="H12237" t="str">
            <v>CD</v>
          </cell>
        </row>
        <row r="12238">
          <cell r="F12238" t="str">
            <v>CD834920</v>
          </cell>
          <cell r="G12238">
            <v>42786</v>
          </cell>
          <cell r="H12238" t="str">
            <v>CD</v>
          </cell>
        </row>
        <row r="12239">
          <cell r="F12239" t="str">
            <v>CD834861</v>
          </cell>
          <cell r="G12239">
            <v>42786</v>
          </cell>
          <cell r="H12239" t="str">
            <v>CD</v>
          </cell>
        </row>
        <row r="12240">
          <cell r="F12240" t="str">
            <v>CD834800</v>
          </cell>
          <cell r="G12240">
            <v>42786</v>
          </cell>
          <cell r="H12240" t="str">
            <v>CD</v>
          </cell>
        </row>
        <row r="12241">
          <cell r="F12241" t="str">
            <v>CD834405</v>
          </cell>
          <cell r="G12241">
            <v>42786</v>
          </cell>
          <cell r="H12241" t="str">
            <v>CD</v>
          </cell>
        </row>
        <row r="12242">
          <cell r="F12242" t="str">
            <v>CD834361</v>
          </cell>
          <cell r="G12242">
            <v>42786</v>
          </cell>
          <cell r="H12242" t="str">
            <v>CD</v>
          </cell>
        </row>
        <row r="12243">
          <cell r="F12243" t="str">
            <v>CD834117</v>
          </cell>
          <cell r="G12243">
            <v>42786</v>
          </cell>
          <cell r="H12243" t="str">
            <v>CD</v>
          </cell>
        </row>
        <row r="12244">
          <cell r="F12244" t="str">
            <v>CD833920</v>
          </cell>
          <cell r="G12244">
            <v>42786</v>
          </cell>
          <cell r="H12244" t="str">
            <v>CD</v>
          </cell>
        </row>
        <row r="12245">
          <cell r="F12245" t="str">
            <v>CD833793</v>
          </cell>
          <cell r="G12245">
            <v>42786</v>
          </cell>
          <cell r="H12245" t="str">
            <v>CD</v>
          </cell>
        </row>
        <row r="12246">
          <cell r="F12246" t="str">
            <v>CD833725</v>
          </cell>
          <cell r="G12246">
            <v>42786</v>
          </cell>
          <cell r="H12246" t="str">
            <v>CD</v>
          </cell>
        </row>
        <row r="12247">
          <cell r="F12247" t="str">
            <v>CD833509</v>
          </cell>
          <cell r="G12247">
            <v>42786</v>
          </cell>
          <cell r="H12247" t="str">
            <v>CD</v>
          </cell>
        </row>
        <row r="12248">
          <cell r="F12248" t="str">
            <v>CD833397</v>
          </cell>
          <cell r="G12248">
            <v>42786</v>
          </cell>
          <cell r="H12248" t="str">
            <v>CD</v>
          </cell>
        </row>
        <row r="12249">
          <cell r="F12249" t="str">
            <v>CD833202</v>
          </cell>
          <cell r="G12249">
            <v>42786</v>
          </cell>
          <cell r="H12249" t="str">
            <v>CD</v>
          </cell>
        </row>
        <row r="12250">
          <cell r="F12250" t="str">
            <v>CD833191</v>
          </cell>
          <cell r="G12250">
            <v>42786</v>
          </cell>
          <cell r="H12250" t="str">
            <v>CD</v>
          </cell>
        </row>
        <row r="12251">
          <cell r="F12251" t="str">
            <v>CD833016</v>
          </cell>
          <cell r="G12251">
            <v>42786</v>
          </cell>
          <cell r="H12251" t="str">
            <v>CD</v>
          </cell>
        </row>
        <row r="12252">
          <cell r="F12252" t="str">
            <v>CD832794</v>
          </cell>
          <cell r="G12252">
            <v>42786</v>
          </cell>
          <cell r="H12252" t="str">
            <v>CD</v>
          </cell>
        </row>
        <row r="12253">
          <cell r="F12253" t="str">
            <v>CD832612</v>
          </cell>
          <cell r="G12253">
            <v>42786</v>
          </cell>
          <cell r="H12253" t="str">
            <v>CD</v>
          </cell>
        </row>
        <row r="12254">
          <cell r="F12254" t="str">
            <v>CD832551</v>
          </cell>
          <cell r="G12254">
            <v>42786</v>
          </cell>
          <cell r="H12254" t="str">
            <v>CD</v>
          </cell>
        </row>
        <row r="12255">
          <cell r="F12255" t="str">
            <v>CD832420</v>
          </cell>
          <cell r="G12255">
            <v>42786</v>
          </cell>
          <cell r="H12255" t="str">
            <v>CD</v>
          </cell>
        </row>
        <row r="12256">
          <cell r="F12256" t="str">
            <v>CD832417</v>
          </cell>
          <cell r="G12256">
            <v>42786</v>
          </cell>
          <cell r="H12256" t="str">
            <v>CD</v>
          </cell>
        </row>
        <row r="12257">
          <cell r="F12257" t="str">
            <v>CD832288</v>
          </cell>
          <cell r="G12257">
            <v>42786</v>
          </cell>
          <cell r="H12257" t="str">
            <v>CD</v>
          </cell>
        </row>
        <row r="12258">
          <cell r="F12258" t="str">
            <v>CD832235</v>
          </cell>
          <cell r="G12258">
            <v>42786</v>
          </cell>
          <cell r="H12258" t="str">
            <v>CD</v>
          </cell>
        </row>
        <row r="12259">
          <cell r="F12259" t="str">
            <v>CD832182</v>
          </cell>
          <cell r="G12259">
            <v>42786</v>
          </cell>
          <cell r="H12259" t="str">
            <v>CD</v>
          </cell>
        </row>
        <row r="12260">
          <cell r="F12260" t="str">
            <v>CD832140</v>
          </cell>
          <cell r="G12260">
            <v>42786</v>
          </cell>
          <cell r="H12260" t="str">
            <v>CD</v>
          </cell>
        </row>
        <row r="12261">
          <cell r="F12261" t="str">
            <v>CD832077</v>
          </cell>
          <cell r="G12261">
            <v>42786</v>
          </cell>
          <cell r="H12261" t="str">
            <v>CD</v>
          </cell>
        </row>
        <row r="12262">
          <cell r="F12262" t="str">
            <v>CD832009</v>
          </cell>
          <cell r="G12262">
            <v>42786</v>
          </cell>
          <cell r="H12262" t="str">
            <v>CD</v>
          </cell>
        </row>
        <row r="12263">
          <cell r="F12263" t="str">
            <v>CD831854</v>
          </cell>
          <cell r="G12263">
            <v>42786</v>
          </cell>
          <cell r="H12263" t="str">
            <v>CD</v>
          </cell>
        </row>
        <row r="12264">
          <cell r="F12264" t="str">
            <v>CD831847</v>
          </cell>
          <cell r="G12264">
            <v>42786</v>
          </cell>
          <cell r="H12264" t="str">
            <v>CD</v>
          </cell>
        </row>
        <row r="12265">
          <cell r="F12265" t="str">
            <v>CD831819</v>
          </cell>
          <cell r="G12265">
            <v>42786</v>
          </cell>
          <cell r="H12265" t="str">
            <v>CD</v>
          </cell>
        </row>
        <row r="12266">
          <cell r="F12266" t="str">
            <v>CD831782</v>
          </cell>
          <cell r="G12266">
            <v>42786</v>
          </cell>
          <cell r="H12266" t="str">
            <v>CD</v>
          </cell>
        </row>
        <row r="12267">
          <cell r="F12267" t="str">
            <v>CD831772</v>
          </cell>
          <cell r="G12267">
            <v>42786</v>
          </cell>
          <cell r="H12267" t="str">
            <v>CD</v>
          </cell>
        </row>
        <row r="12268">
          <cell r="F12268" t="str">
            <v>CD831589</v>
          </cell>
          <cell r="G12268">
            <v>42786</v>
          </cell>
          <cell r="H12268" t="str">
            <v>CD</v>
          </cell>
        </row>
        <row r="12269">
          <cell r="F12269" t="str">
            <v>CD831574</v>
          </cell>
          <cell r="G12269">
            <v>42786</v>
          </cell>
          <cell r="H12269" t="str">
            <v>CD</v>
          </cell>
        </row>
        <row r="12270">
          <cell r="F12270" t="str">
            <v>CD831240</v>
          </cell>
          <cell r="G12270">
            <v>42786</v>
          </cell>
          <cell r="H12270" t="str">
            <v>CD</v>
          </cell>
        </row>
        <row r="12271">
          <cell r="F12271" t="str">
            <v>CD831136</v>
          </cell>
          <cell r="G12271">
            <v>42786</v>
          </cell>
          <cell r="H12271" t="str">
            <v>CD</v>
          </cell>
        </row>
        <row r="12272">
          <cell r="F12272" t="str">
            <v>CD831094</v>
          </cell>
          <cell r="G12272">
            <v>42786</v>
          </cell>
          <cell r="H12272" t="str">
            <v>CD</v>
          </cell>
        </row>
        <row r="12273">
          <cell r="F12273" t="str">
            <v>CD831000</v>
          </cell>
          <cell r="G12273">
            <v>42786</v>
          </cell>
          <cell r="H12273" t="str">
            <v>CD</v>
          </cell>
        </row>
        <row r="12274">
          <cell r="F12274" t="str">
            <v>CD830645</v>
          </cell>
          <cell r="G12274">
            <v>42786</v>
          </cell>
          <cell r="H12274" t="str">
            <v>CD</v>
          </cell>
        </row>
        <row r="12275">
          <cell r="F12275" t="str">
            <v>CD830512</v>
          </cell>
          <cell r="G12275">
            <v>42786</v>
          </cell>
          <cell r="H12275" t="str">
            <v>CD</v>
          </cell>
        </row>
        <row r="12276">
          <cell r="F12276" t="str">
            <v>CD830468</v>
          </cell>
          <cell r="G12276">
            <v>42786</v>
          </cell>
          <cell r="H12276" t="str">
            <v>CD</v>
          </cell>
        </row>
        <row r="12277">
          <cell r="F12277" t="str">
            <v>CD830451</v>
          </cell>
          <cell r="G12277">
            <v>42786</v>
          </cell>
          <cell r="H12277" t="str">
            <v>CD</v>
          </cell>
        </row>
        <row r="12278">
          <cell r="F12278" t="str">
            <v>CD830357</v>
          </cell>
          <cell r="G12278">
            <v>42786</v>
          </cell>
          <cell r="H12278" t="str">
            <v>CD</v>
          </cell>
        </row>
        <row r="12279">
          <cell r="F12279" t="str">
            <v>CD822684</v>
          </cell>
          <cell r="G12279">
            <v>42786</v>
          </cell>
          <cell r="H12279" t="str">
            <v>CD</v>
          </cell>
        </row>
        <row r="12280">
          <cell r="F12280" t="str">
            <v>CD832164</v>
          </cell>
          <cell r="G12280">
            <v>42786</v>
          </cell>
          <cell r="H12280" t="str">
            <v>CD</v>
          </cell>
        </row>
        <row r="12281">
          <cell r="F12281" t="str">
            <v>CD831077</v>
          </cell>
          <cell r="G12281">
            <v>42786</v>
          </cell>
          <cell r="H12281" t="str">
            <v>CD</v>
          </cell>
        </row>
        <row r="12282">
          <cell r="F12282" t="str">
            <v>CD831330</v>
          </cell>
          <cell r="G12282">
            <v>42786</v>
          </cell>
          <cell r="H12282" t="str">
            <v>CD</v>
          </cell>
        </row>
        <row r="12283">
          <cell r="F12283" t="str">
            <v>CD831777</v>
          </cell>
          <cell r="G12283">
            <v>42786</v>
          </cell>
          <cell r="H12283" t="str">
            <v>CD</v>
          </cell>
        </row>
        <row r="12284">
          <cell r="F12284" t="str">
            <v>CD832341</v>
          </cell>
          <cell r="G12284">
            <v>42786</v>
          </cell>
          <cell r="H12284" t="str">
            <v>CD</v>
          </cell>
        </row>
        <row r="12285">
          <cell r="F12285" t="str">
            <v>CD832554</v>
          </cell>
          <cell r="G12285">
            <v>42786</v>
          </cell>
          <cell r="H12285" t="str">
            <v>CD</v>
          </cell>
        </row>
        <row r="12286">
          <cell r="F12286" t="str">
            <v>CD833693</v>
          </cell>
          <cell r="G12286">
            <v>42786</v>
          </cell>
          <cell r="H12286" t="str">
            <v>CD</v>
          </cell>
        </row>
        <row r="12287">
          <cell r="F12287" t="str">
            <v>CD834109</v>
          </cell>
          <cell r="G12287">
            <v>42786</v>
          </cell>
          <cell r="H12287" t="str">
            <v>CD</v>
          </cell>
        </row>
        <row r="12288">
          <cell r="F12288" t="str">
            <v>CD834550</v>
          </cell>
          <cell r="G12288">
            <v>42786</v>
          </cell>
          <cell r="H12288" t="str">
            <v>CD</v>
          </cell>
        </row>
        <row r="12289">
          <cell r="F12289" t="str">
            <v>CD835558</v>
          </cell>
          <cell r="G12289">
            <v>42786</v>
          </cell>
          <cell r="H12289" t="str">
            <v>CD</v>
          </cell>
        </row>
        <row r="12290">
          <cell r="F12290" t="str">
            <v>CD835632</v>
          </cell>
          <cell r="G12290">
            <v>42786</v>
          </cell>
          <cell r="H12290" t="str">
            <v>CD</v>
          </cell>
        </row>
        <row r="12291">
          <cell r="F12291" t="str">
            <v>CD835953</v>
          </cell>
          <cell r="G12291">
            <v>42786</v>
          </cell>
          <cell r="H12291" t="str">
            <v>CD</v>
          </cell>
        </row>
        <row r="12292">
          <cell r="F12292" t="str">
            <v>CD837355</v>
          </cell>
          <cell r="G12292">
            <v>42786</v>
          </cell>
          <cell r="H12292" t="str">
            <v>CD</v>
          </cell>
        </row>
        <row r="12293">
          <cell r="F12293" t="str">
            <v>CD838205</v>
          </cell>
          <cell r="G12293">
            <v>42786</v>
          </cell>
          <cell r="H12293" t="str">
            <v>CD</v>
          </cell>
        </row>
        <row r="12294">
          <cell r="F12294" t="str">
            <v>CD837575</v>
          </cell>
          <cell r="G12294">
            <v>42786</v>
          </cell>
          <cell r="H12294" t="str">
            <v>CD</v>
          </cell>
        </row>
        <row r="12295">
          <cell r="F12295" t="str">
            <v>CD839144</v>
          </cell>
          <cell r="G12295">
            <v>42786</v>
          </cell>
          <cell r="H12295" t="str">
            <v>CD</v>
          </cell>
        </row>
        <row r="12296">
          <cell r="F12296" t="str">
            <v>CD839000</v>
          </cell>
          <cell r="G12296">
            <v>42786</v>
          </cell>
          <cell r="H12296" t="str">
            <v>CD</v>
          </cell>
        </row>
        <row r="12297">
          <cell r="F12297" t="str">
            <v>CH84624</v>
          </cell>
          <cell r="G12297">
            <v>42786</v>
          </cell>
          <cell r="H12297" t="str">
            <v>CH</v>
          </cell>
        </row>
        <row r="12298">
          <cell r="F12298" t="str">
            <v>CH84809</v>
          </cell>
          <cell r="G12298">
            <v>42786</v>
          </cell>
          <cell r="H12298" t="str">
            <v>CH</v>
          </cell>
        </row>
        <row r="12299">
          <cell r="F12299" t="str">
            <v>CH84364</v>
          </cell>
          <cell r="G12299">
            <v>42786</v>
          </cell>
          <cell r="H12299" t="str">
            <v>CH</v>
          </cell>
        </row>
        <row r="12300">
          <cell r="F12300" t="str">
            <v>CD839390</v>
          </cell>
          <cell r="G12300">
            <v>42786</v>
          </cell>
          <cell r="H12300" t="str">
            <v>CD</v>
          </cell>
        </row>
        <row r="12301">
          <cell r="F12301" t="str">
            <v>CD836460</v>
          </cell>
          <cell r="G12301">
            <v>42786</v>
          </cell>
          <cell r="H12301" t="str">
            <v>CD</v>
          </cell>
        </row>
        <row r="12302">
          <cell r="F12302" t="str">
            <v>CD836820</v>
          </cell>
          <cell r="G12302">
            <v>42786</v>
          </cell>
          <cell r="H12302" t="str">
            <v>CD</v>
          </cell>
        </row>
        <row r="12303">
          <cell r="F12303" t="str">
            <v>CD839973</v>
          </cell>
          <cell r="G12303">
            <v>42786</v>
          </cell>
          <cell r="H12303" t="str">
            <v>CD</v>
          </cell>
        </row>
        <row r="12304">
          <cell r="F12304" t="str">
            <v>CD837770</v>
          </cell>
          <cell r="G12304">
            <v>42786</v>
          </cell>
          <cell r="H12304" t="str">
            <v>CD</v>
          </cell>
        </row>
        <row r="12305">
          <cell r="F12305" t="str">
            <v>CD831923</v>
          </cell>
          <cell r="G12305">
            <v>42786</v>
          </cell>
          <cell r="H12305" t="str">
            <v>CD</v>
          </cell>
        </row>
        <row r="12306">
          <cell r="F12306" t="str">
            <v>CD831852</v>
          </cell>
          <cell r="G12306">
            <v>42786</v>
          </cell>
          <cell r="H12306" t="str">
            <v>CD</v>
          </cell>
        </row>
        <row r="12307">
          <cell r="F12307" t="str">
            <v>CD832734</v>
          </cell>
          <cell r="G12307">
            <v>42786</v>
          </cell>
          <cell r="H12307" t="str">
            <v>CD</v>
          </cell>
        </row>
        <row r="12308">
          <cell r="F12308" t="str">
            <v>CD833408</v>
          </cell>
          <cell r="G12308">
            <v>42786</v>
          </cell>
          <cell r="H12308" t="str">
            <v>CD</v>
          </cell>
        </row>
        <row r="12309">
          <cell r="F12309" t="str">
            <v>CD833269</v>
          </cell>
          <cell r="G12309">
            <v>42786</v>
          </cell>
          <cell r="H12309" t="str">
            <v>CD</v>
          </cell>
        </row>
        <row r="12310">
          <cell r="F12310" t="str">
            <v>CD835687</v>
          </cell>
          <cell r="G12310">
            <v>42786</v>
          </cell>
          <cell r="H12310" t="str">
            <v>CD</v>
          </cell>
        </row>
        <row r="12311">
          <cell r="F12311" t="str">
            <v>CD836871</v>
          </cell>
          <cell r="G12311">
            <v>42786</v>
          </cell>
          <cell r="H12311" t="str">
            <v>CD</v>
          </cell>
        </row>
        <row r="12312">
          <cell r="F12312" t="str">
            <v>CD838616</v>
          </cell>
          <cell r="G12312">
            <v>42786</v>
          </cell>
          <cell r="H12312" t="str">
            <v>CD</v>
          </cell>
        </row>
        <row r="12313">
          <cell r="F12313" t="str">
            <v>CD836707</v>
          </cell>
          <cell r="G12313">
            <v>42786</v>
          </cell>
          <cell r="H12313" t="str">
            <v>CD</v>
          </cell>
        </row>
        <row r="12314">
          <cell r="F12314" t="str">
            <v>CD834611</v>
          </cell>
          <cell r="G12314">
            <v>42786</v>
          </cell>
          <cell r="H12314" t="str">
            <v>CD</v>
          </cell>
        </row>
        <row r="12315">
          <cell r="F12315" t="str">
            <v>CD834254</v>
          </cell>
          <cell r="G12315">
            <v>42786</v>
          </cell>
          <cell r="H12315" t="str">
            <v>CD</v>
          </cell>
        </row>
        <row r="12316">
          <cell r="F12316" t="str">
            <v>CD833733</v>
          </cell>
          <cell r="G12316">
            <v>42786</v>
          </cell>
          <cell r="H12316" t="str">
            <v>CD</v>
          </cell>
        </row>
        <row r="12317">
          <cell r="F12317" t="str">
            <v>CD835233</v>
          </cell>
          <cell r="G12317">
            <v>42786</v>
          </cell>
          <cell r="H12317" t="str">
            <v>CD</v>
          </cell>
        </row>
        <row r="12318">
          <cell r="F12318" t="str">
            <v>CD835782</v>
          </cell>
          <cell r="G12318">
            <v>42786</v>
          </cell>
          <cell r="H12318" t="str">
            <v>CD</v>
          </cell>
        </row>
        <row r="12319">
          <cell r="F12319" t="str">
            <v>CD836319</v>
          </cell>
          <cell r="G12319">
            <v>42786</v>
          </cell>
          <cell r="H12319" t="str">
            <v>CD</v>
          </cell>
        </row>
        <row r="12320">
          <cell r="F12320" t="str">
            <v>CD836491</v>
          </cell>
          <cell r="G12320">
            <v>42786</v>
          </cell>
          <cell r="H12320" t="str">
            <v>CD</v>
          </cell>
        </row>
        <row r="12321">
          <cell r="F12321" t="str">
            <v>CD837295</v>
          </cell>
          <cell r="G12321">
            <v>42786</v>
          </cell>
          <cell r="H12321" t="str">
            <v>CD</v>
          </cell>
        </row>
        <row r="12322">
          <cell r="F12322" t="str">
            <v>CD838992</v>
          </cell>
          <cell r="G12322">
            <v>42786</v>
          </cell>
          <cell r="H12322" t="str">
            <v>CD</v>
          </cell>
        </row>
        <row r="12323">
          <cell r="F12323" t="str">
            <v>CD838996</v>
          </cell>
          <cell r="G12323">
            <v>42786</v>
          </cell>
          <cell r="H12323" t="str">
            <v>CD</v>
          </cell>
        </row>
        <row r="12324">
          <cell r="F12324" t="str">
            <v>CD838613</v>
          </cell>
          <cell r="G12324">
            <v>42786</v>
          </cell>
          <cell r="H12324" t="str">
            <v>CD</v>
          </cell>
        </row>
        <row r="12325">
          <cell r="F12325" t="str">
            <v>CD835978</v>
          </cell>
          <cell r="G12325">
            <v>42786</v>
          </cell>
          <cell r="H12325" t="str">
            <v>CD</v>
          </cell>
        </row>
        <row r="12326">
          <cell r="F12326" t="str">
            <v>CD825747</v>
          </cell>
          <cell r="G12326">
            <v>42786</v>
          </cell>
          <cell r="H12326" t="str">
            <v>CD</v>
          </cell>
        </row>
        <row r="12327">
          <cell r="F12327" t="str">
            <v>CD833603</v>
          </cell>
          <cell r="G12327">
            <v>42786</v>
          </cell>
          <cell r="H12327" t="str">
            <v>CD</v>
          </cell>
        </row>
        <row r="12328">
          <cell r="F12328" t="str">
            <v>CD831513</v>
          </cell>
          <cell r="G12328">
            <v>42786</v>
          </cell>
          <cell r="H12328" t="str">
            <v>CD</v>
          </cell>
        </row>
        <row r="12329">
          <cell r="F12329" t="str">
            <v>CD831947</v>
          </cell>
          <cell r="G12329">
            <v>42786</v>
          </cell>
          <cell r="H12329" t="str">
            <v>CD</v>
          </cell>
        </row>
        <row r="12330">
          <cell r="F12330" t="str">
            <v>CD831970</v>
          </cell>
          <cell r="G12330">
            <v>42786</v>
          </cell>
          <cell r="H12330" t="str">
            <v>CD</v>
          </cell>
        </row>
        <row r="12331">
          <cell r="F12331" t="str">
            <v>CD832717</v>
          </cell>
          <cell r="G12331">
            <v>42786</v>
          </cell>
          <cell r="H12331" t="str">
            <v>CD</v>
          </cell>
        </row>
        <row r="12332">
          <cell r="F12332" t="str">
            <v>CD832063</v>
          </cell>
          <cell r="G12332">
            <v>42786</v>
          </cell>
          <cell r="H12332" t="str">
            <v>CD</v>
          </cell>
        </row>
        <row r="12333">
          <cell r="F12333" t="str">
            <v>CD833412</v>
          </cell>
          <cell r="G12333">
            <v>42786</v>
          </cell>
          <cell r="H12333" t="str">
            <v>CD</v>
          </cell>
        </row>
        <row r="12334">
          <cell r="F12334" t="str">
            <v>CD825908</v>
          </cell>
          <cell r="G12334">
            <v>42786</v>
          </cell>
          <cell r="H12334" t="str">
            <v>CD</v>
          </cell>
        </row>
        <row r="12335">
          <cell r="F12335" t="str">
            <v>CD839578</v>
          </cell>
          <cell r="G12335">
            <v>42786</v>
          </cell>
          <cell r="H12335" t="str">
            <v>CD</v>
          </cell>
        </row>
        <row r="12336">
          <cell r="F12336" t="str">
            <v>CD838395</v>
          </cell>
          <cell r="G12336">
            <v>42786</v>
          </cell>
          <cell r="H12336" t="str">
            <v>CD</v>
          </cell>
        </row>
        <row r="12337">
          <cell r="F12337" t="str">
            <v>CD836044</v>
          </cell>
          <cell r="G12337">
            <v>42786</v>
          </cell>
          <cell r="H12337" t="str">
            <v>CD</v>
          </cell>
        </row>
        <row r="12338">
          <cell r="F12338" t="str">
            <v>CD835187</v>
          </cell>
          <cell r="G12338">
            <v>42786</v>
          </cell>
          <cell r="H12338" t="str">
            <v>CD</v>
          </cell>
        </row>
        <row r="12339">
          <cell r="F12339" t="str">
            <v>CD835096</v>
          </cell>
          <cell r="G12339">
            <v>42786</v>
          </cell>
          <cell r="H12339" t="str">
            <v>CD</v>
          </cell>
        </row>
        <row r="12340">
          <cell r="F12340" t="str">
            <v>CD834413</v>
          </cell>
          <cell r="G12340">
            <v>42786</v>
          </cell>
          <cell r="H12340" t="str">
            <v>CD</v>
          </cell>
        </row>
        <row r="12341">
          <cell r="F12341" t="str">
            <v>CD834401</v>
          </cell>
          <cell r="G12341">
            <v>42786</v>
          </cell>
          <cell r="H12341" t="str">
            <v>CD</v>
          </cell>
        </row>
        <row r="12342">
          <cell r="F12342" t="str">
            <v>CD834381</v>
          </cell>
          <cell r="G12342">
            <v>42786</v>
          </cell>
          <cell r="H12342" t="str">
            <v>CD</v>
          </cell>
        </row>
        <row r="12343">
          <cell r="F12343" t="str">
            <v>CD830725</v>
          </cell>
          <cell r="G12343">
            <v>42786</v>
          </cell>
          <cell r="H12343" t="str">
            <v>CD</v>
          </cell>
        </row>
        <row r="12344">
          <cell r="F12344" t="str">
            <v>CQ72843</v>
          </cell>
          <cell r="G12344">
            <v>42786</v>
          </cell>
          <cell r="H12344" t="str">
            <v>CQ</v>
          </cell>
        </row>
        <row r="12345">
          <cell r="F12345" t="str">
            <v>CQ72717</v>
          </cell>
          <cell r="G12345">
            <v>42786</v>
          </cell>
          <cell r="H12345" t="str">
            <v>CQ</v>
          </cell>
        </row>
        <row r="12346">
          <cell r="F12346" t="str">
            <v>CQ72600</v>
          </cell>
          <cell r="G12346">
            <v>42786</v>
          </cell>
          <cell r="H12346" t="str">
            <v>CQ</v>
          </cell>
        </row>
        <row r="12347">
          <cell r="F12347" t="str">
            <v>CD829862</v>
          </cell>
          <cell r="G12347">
            <v>42786</v>
          </cell>
          <cell r="H12347" t="str">
            <v>CD</v>
          </cell>
        </row>
        <row r="12348">
          <cell r="F12348" t="str">
            <v>CD828301</v>
          </cell>
          <cell r="G12348">
            <v>42786</v>
          </cell>
          <cell r="H12348" t="str">
            <v>CD</v>
          </cell>
        </row>
        <row r="12349">
          <cell r="F12349" t="str">
            <v>CD819701</v>
          </cell>
          <cell r="G12349">
            <v>42786</v>
          </cell>
          <cell r="H12349" t="str">
            <v>CD</v>
          </cell>
        </row>
        <row r="12350">
          <cell r="F12350" t="str">
            <v>CQ72557</v>
          </cell>
          <cell r="G12350">
            <v>42786</v>
          </cell>
          <cell r="H12350" t="str">
            <v>CQ</v>
          </cell>
        </row>
        <row r="12351">
          <cell r="F12351" t="str">
            <v>CD836063</v>
          </cell>
          <cell r="G12351">
            <v>42786</v>
          </cell>
          <cell r="H12351" t="str">
            <v>CD</v>
          </cell>
        </row>
        <row r="12352">
          <cell r="F12352" t="str">
            <v>CD833795</v>
          </cell>
          <cell r="G12352">
            <v>42786</v>
          </cell>
          <cell r="H12352" t="str">
            <v>CD</v>
          </cell>
        </row>
        <row r="12353">
          <cell r="F12353" t="str">
            <v>CQ72840</v>
          </cell>
          <cell r="G12353">
            <v>42786</v>
          </cell>
          <cell r="H12353" t="str">
            <v>CQ</v>
          </cell>
        </row>
        <row r="12354">
          <cell r="F12354" t="str">
            <v>CD844925</v>
          </cell>
          <cell r="G12354">
            <v>42811</v>
          </cell>
          <cell r="H12354" t="str">
            <v>CD</v>
          </cell>
        </row>
        <row r="12355">
          <cell r="F12355" t="str">
            <v>CD844776</v>
          </cell>
          <cell r="G12355">
            <v>42811</v>
          </cell>
          <cell r="H12355" t="str">
            <v>CD</v>
          </cell>
        </row>
        <row r="12356">
          <cell r="F12356" t="str">
            <v>CD843828</v>
          </cell>
          <cell r="G12356">
            <v>42811</v>
          </cell>
          <cell r="H12356" t="str">
            <v>CD</v>
          </cell>
        </row>
        <row r="12357">
          <cell r="F12357" t="str">
            <v>CD843764</v>
          </cell>
          <cell r="G12357">
            <v>42811</v>
          </cell>
          <cell r="H12357" t="str">
            <v>CD</v>
          </cell>
        </row>
        <row r="12358">
          <cell r="F12358" t="str">
            <v>CD843710</v>
          </cell>
          <cell r="G12358">
            <v>42811</v>
          </cell>
          <cell r="H12358" t="str">
            <v>CD</v>
          </cell>
        </row>
        <row r="12359">
          <cell r="F12359" t="str">
            <v>CD843625</v>
          </cell>
          <cell r="G12359">
            <v>42811</v>
          </cell>
          <cell r="H12359" t="str">
            <v>CD</v>
          </cell>
        </row>
        <row r="12360">
          <cell r="F12360" t="str">
            <v>CD843623</v>
          </cell>
          <cell r="G12360">
            <v>42811</v>
          </cell>
          <cell r="H12360" t="str">
            <v>CD</v>
          </cell>
        </row>
        <row r="12361">
          <cell r="F12361" t="str">
            <v>CD843579</v>
          </cell>
          <cell r="G12361">
            <v>42811</v>
          </cell>
          <cell r="H12361" t="str">
            <v>CD</v>
          </cell>
        </row>
        <row r="12362">
          <cell r="F12362" t="str">
            <v>CD843418</v>
          </cell>
          <cell r="G12362">
            <v>42811</v>
          </cell>
          <cell r="H12362" t="str">
            <v>CD</v>
          </cell>
        </row>
        <row r="12363">
          <cell r="F12363" t="str">
            <v>CD843313</v>
          </cell>
          <cell r="G12363">
            <v>42811</v>
          </cell>
          <cell r="H12363" t="str">
            <v>CD</v>
          </cell>
        </row>
        <row r="12364">
          <cell r="F12364" t="str">
            <v>CD843292</v>
          </cell>
          <cell r="G12364">
            <v>42811</v>
          </cell>
          <cell r="H12364" t="str">
            <v>CD</v>
          </cell>
        </row>
        <row r="12365">
          <cell r="F12365" t="str">
            <v>CD843174</v>
          </cell>
          <cell r="G12365">
            <v>42811</v>
          </cell>
          <cell r="H12365" t="str">
            <v>CD</v>
          </cell>
        </row>
        <row r="12366">
          <cell r="F12366" t="str">
            <v>CD843139</v>
          </cell>
          <cell r="G12366">
            <v>42811</v>
          </cell>
          <cell r="H12366" t="str">
            <v>CD</v>
          </cell>
        </row>
        <row r="12367">
          <cell r="F12367" t="str">
            <v>CD843134</v>
          </cell>
          <cell r="G12367">
            <v>42811</v>
          </cell>
          <cell r="H12367" t="str">
            <v>CD</v>
          </cell>
        </row>
        <row r="12368">
          <cell r="F12368" t="str">
            <v>CD843125</v>
          </cell>
          <cell r="G12368">
            <v>42811</v>
          </cell>
          <cell r="H12368" t="str">
            <v>CD</v>
          </cell>
        </row>
        <row r="12369">
          <cell r="F12369" t="str">
            <v>CD843088</v>
          </cell>
          <cell r="G12369">
            <v>42811</v>
          </cell>
          <cell r="H12369" t="str">
            <v>CD</v>
          </cell>
        </row>
        <row r="12370">
          <cell r="F12370" t="str">
            <v>CD843070</v>
          </cell>
          <cell r="G12370">
            <v>42811</v>
          </cell>
          <cell r="H12370" t="str">
            <v>CD</v>
          </cell>
        </row>
        <row r="12371">
          <cell r="F12371" t="str">
            <v>CD843054</v>
          </cell>
          <cell r="G12371">
            <v>42811</v>
          </cell>
          <cell r="H12371" t="str">
            <v>CD</v>
          </cell>
        </row>
        <row r="12372">
          <cell r="F12372" t="str">
            <v>CD843038</v>
          </cell>
          <cell r="G12372">
            <v>42811</v>
          </cell>
          <cell r="H12372" t="str">
            <v>CD</v>
          </cell>
        </row>
        <row r="12373">
          <cell r="F12373" t="str">
            <v>CD843019</v>
          </cell>
          <cell r="G12373">
            <v>42811</v>
          </cell>
          <cell r="H12373" t="str">
            <v>CD</v>
          </cell>
        </row>
        <row r="12374">
          <cell r="F12374" t="str">
            <v>CD842956</v>
          </cell>
          <cell r="G12374">
            <v>42811</v>
          </cell>
          <cell r="H12374" t="str">
            <v>CD</v>
          </cell>
        </row>
        <row r="12375">
          <cell r="F12375" t="str">
            <v>CD842750</v>
          </cell>
          <cell r="G12375">
            <v>42811</v>
          </cell>
          <cell r="H12375" t="str">
            <v>CD</v>
          </cell>
        </row>
        <row r="12376">
          <cell r="F12376" t="str">
            <v>CD842627</v>
          </cell>
          <cell r="G12376">
            <v>42811</v>
          </cell>
          <cell r="H12376" t="str">
            <v>CD</v>
          </cell>
        </row>
        <row r="12377">
          <cell r="F12377" t="str">
            <v>CD842621</v>
          </cell>
          <cell r="G12377">
            <v>42811</v>
          </cell>
          <cell r="H12377" t="str">
            <v>CD</v>
          </cell>
        </row>
        <row r="12378">
          <cell r="F12378" t="str">
            <v>CD842366</v>
          </cell>
          <cell r="G12378">
            <v>42811</v>
          </cell>
          <cell r="H12378" t="str">
            <v>CD</v>
          </cell>
        </row>
        <row r="12379">
          <cell r="F12379" t="str">
            <v>CD842363</v>
          </cell>
          <cell r="G12379">
            <v>42811</v>
          </cell>
          <cell r="H12379" t="str">
            <v>CD</v>
          </cell>
        </row>
        <row r="12380">
          <cell r="F12380" t="str">
            <v>CD842344</v>
          </cell>
          <cell r="G12380">
            <v>42811</v>
          </cell>
          <cell r="H12380" t="str">
            <v>CD</v>
          </cell>
        </row>
        <row r="12381">
          <cell r="F12381" t="str">
            <v>CD842338</v>
          </cell>
          <cell r="G12381">
            <v>42811</v>
          </cell>
          <cell r="H12381" t="str">
            <v>CD</v>
          </cell>
        </row>
        <row r="12382">
          <cell r="F12382" t="str">
            <v>CD842313</v>
          </cell>
          <cell r="G12382">
            <v>42811</v>
          </cell>
          <cell r="H12382" t="str">
            <v>CD</v>
          </cell>
        </row>
        <row r="12383">
          <cell r="F12383" t="str">
            <v>CD842224</v>
          </cell>
          <cell r="G12383">
            <v>42811</v>
          </cell>
          <cell r="H12383" t="str">
            <v>CD</v>
          </cell>
        </row>
        <row r="12384">
          <cell r="F12384" t="str">
            <v>CD842052</v>
          </cell>
          <cell r="G12384">
            <v>42811</v>
          </cell>
          <cell r="H12384" t="str">
            <v>CD</v>
          </cell>
        </row>
        <row r="12385">
          <cell r="F12385" t="str">
            <v>CD841939</v>
          </cell>
          <cell r="G12385">
            <v>42811</v>
          </cell>
          <cell r="H12385" t="str">
            <v>CD</v>
          </cell>
        </row>
        <row r="12386">
          <cell r="F12386" t="str">
            <v>CD841922</v>
          </cell>
          <cell r="G12386">
            <v>42811</v>
          </cell>
          <cell r="H12386" t="str">
            <v>CD</v>
          </cell>
        </row>
        <row r="12387">
          <cell r="F12387" t="str">
            <v>CD841812</v>
          </cell>
          <cell r="G12387">
            <v>42811</v>
          </cell>
          <cell r="H12387" t="str">
            <v>CD</v>
          </cell>
        </row>
        <row r="12388">
          <cell r="F12388" t="str">
            <v>CD841492</v>
          </cell>
          <cell r="G12388">
            <v>42811</v>
          </cell>
          <cell r="H12388" t="str">
            <v>CD</v>
          </cell>
        </row>
        <row r="12389">
          <cell r="F12389" t="str">
            <v>CD841455</v>
          </cell>
          <cell r="G12389">
            <v>42811</v>
          </cell>
          <cell r="H12389" t="str">
            <v>CD</v>
          </cell>
        </row>
        <row r="12390">
          <cell r="F12390" t="str">
            <v>CD841439</v>
          </cell>
          <cell r="G12390">
            <v>42811</v>
          </cell>
          <cell r="H12390" t="str">
            <v>CD</v>
          </cell>
        </row>
        <row r="12391">
          <cell r="F12391" t="str">
            <v>CD841430</v>
          </cell>
          <cell r="G12391">
            <v>42811</v>
          </cell>
          <cell r="H12391" t="str">
            <v>CD</v>
          </cell>
        </row>
        <row r="12392">
          <cell r="F12392" t="str">
            <v>CD841412</v>
          </cell>
          <cell r="G12392">
            <v>42811</v>
          </cell>
          <cell r="H12392" t="str">
            <v>CD</v>
          </cell>
        </row>
        <row r="12393">
          <cell r="F12393" t="str">
            <v>CD841398</v>
          </cell>
          <cell r="G12393">
            <v>42811</v>
          </cell>
          <cell r="H12393" t="str">
            <v>CD</v>
          </cell>
        </row>
        <row r="12394">
          <cell r="F12394" t="str">
            <v>CD841391</v>
          </cell>
          <cell r="G12394">
            <v>42811</v>
          </cell>
          <cell r="H12394" t="str">
            <v>CD</v>
          </cell>
        </row>
        <row r="12395">
          <cell r="F12395" t="str">
            <v>CD841348</v>
          </cell>
          <cell r="G12395">
            <v>42811</v>
          </cell>
          <cell r="H12395" t="str">
            <v>CD</v>
          </cell>
        </row>
        <row r="12396">
          <cell r="F12396" t="str">
            <v>CD841293</v>
          </cell>
          <cell r="G12396">
            <v>42811</v>
          </cell>
          <cell r="H12396" t="str">
            <v>CD</v>
          </cell>
        </row>
        <row r="12397">
          <cell r="F12397" t="str">
            <v>CD841233</v>
          </cell>
          <cell r="G12397">
            <v>42811</v>
          </cell>
          <cell r="H12397" t="str">
            <v>CD</v>
          </cell>
        </row>
        <row r="12398">
          <cell r="F12398" t="str">
            <v>CD841160</v>
          </cell>
          <cell r="G12398">
            <v>42811</v>
          </cell>
          <cell r="H12398" t="str">
            <v>CD</v>
          </cell>
        </row>
        <row r="12399">
          <cell r="F12399" t="str">
            <v>CD841151</v>
          </cell>
          <cell r="G12399">
            <v>42811</v>
          </cell>
          <cell r="H12399" t="str">
            <v>CD</v>
          </cell>
        </row>
        <row r="12400">
          <cell r="F12400" t="str">
            <v>CD841130</v>
          </cell>
          <cell r="G12400">
            <v>42811</v>
          </cell>
          <cell r="H12400" t="str">
            <v>CD</v>
          </cell>
        </row>
        <row r="12401">
          <cell r="F12401" t="str">
            <v>CD840981</v>
          </cell>
          <cell r="G12401">
            <v>42811</v>
          </cell>
          <cell r="H12401" t="str">
            <v>CD</v>
          </cell>
        </row>
        <row r="12402">
          <cell r="F12402" t="str">
            <v>CD840863</v>
          </cell>
          <cell r="G12402">
            <v>42811</v>
          </cell>
          <cell r="H12402" t="str">
            <v>CD</v>
          </cell>
        </row>
        <row r="12403">
          <cell r="F12403" t="str">
            <v>CD840844</v>
          </cell>
          <cell r="G12403">
            <v>42811</v>
          </cell>
          <cell r="H12403" t="str">
            <v>CD</v>
          </cell>
        </row>
        <row r="12404">
          <cell r="F12404" t="str">
            <v>CD840790</v>
          </cell>
          <cell r="G12404">
            <v>42811</v>
          </cell>
          <cell r="H12404" t="str">
            <v>CD</v>
          </cell>
        </row>
        <row r="12405">
          <cell r="F12405" t="str">
            <v>CD840738</v>
          </cell>
          <cell r="G12405">
            <v>42811</v>
          </cell>
          <cell r="H12405" t="str">
            <v>CD</v>
          </cell>
        </row>
        <row r="12406">
          <cell r="F12406" t="str">
            <v>CD840458</v>
          </cell>
          <cell r="G12406">
            <v>42811</v>
          </cell>
          <cell r="H12406" t="str">
            <v>CD</v>
          </cell>
        </row>
        <row r="12407">
          <cell r="F12407" t="str">
            <v>CD840361</v>
          </cell>
          <cell r="G12407">
            <v>42811</v>
          </cell>
          <cell r="H12407" t="str">
            <v>CD</v>
          </cell>
        </row>
        <row r="12408">
          <cell r="F12408" t="str">
            <v>CD840225</v>
          </cell>
          <cell r="G12408">
            <v>42811</v>
          </cell>
          <cell r="H12408" t="str">
            <v>CD</v>
          </cell>
        </row>
        <row r="12409">
          <cell r="F12409" t="str">
            <v>CD840058</v>
          </cell>
          <cell r="G12409">
            <v>42811</v>
          </cell>
          <cell r="H12409" t="str">
            <v>CD</v>
          </cell>
        </row>
        <row r="12410">
          <cell r="F12410" t="str">
            <v>CD839724</v>
          </cell>
          <cell r="G12410">
            <v>42811</v>
          </cell>
          <cell r="H12410" t="str">
            <v>CD</v>
          </cell>
        </row>
        <row r="12411">
          <cell r="F12411" t="str">
            <v>CD839329</v>
          </cell>
          <cell r="G12411">
            <v>42811</v>
          </cell>
          <cell r="H12411" t="str">
            <v>CD</v>
          </cell>
        </row>
        <row r="12412">
          <cell r="F12412" t="str">
            <v>CD838923</v>
          </cell>
          <cell r="G12412">
            <v>42811</v>
          </cell>
          <cell r="H12412" t="str">
            <v>CD</v>
          </cell>
        </row>
        <row r="12413">
          <cell r="F12413" t="str">
            <v>CD837916</v>
          </cell>
          <cell r="G12413">
            <v>42811</v>
          </cell>
          <cell r="H12413" t="str">
            <v>CD</v>
          </cell>
        </row>
        <row r="12414">
          <cell r="F12414" t="str">
            <v>CD837730</v>
          </cell>
          <cell r="G12414">
            <v>42811</v>
          </cell>
          <cell r="H12414" t="str">
            <v>CD</v>
          </cell>
        </row>
        <row r="12415">
          <cell r="F12415" t="str">
            <v>CD837289</v>
          </cell>
          <cell r="G12415">
            <v>42811</v>
          </cell>
          <cell r="H12415" t="str">
            <v>CD</v>
          </cell>
        </row>
        <row r="12416">
          <cell r="F12416" t="str">
            <v>CD834952</v>
          </cell>
          <cell r="G12416">
            <v>42811</v>
          </cell>
          <cell r="H12416" t="str">
            <v>CD</v>
          </cell>
        </row>
        <row r="12417">
          <cell r="F12417" t="str">
            <v>CD834947</v>
          </cell>
          <cell r="G12417">
            <v>42811</v>
          </cell>
          <cell r="H12417" t="str">
            <v>CD</v>
          </cell>
        </row>
        <row r="12418">
          <cell r="F12418" t="str">
            <v>CD834657</v>
          </cell>
          <cell r="G12418">
            <v>42811</v>
          </cell>
          <cell r="H12418" t="str">
            <v>CD</v>
          </cell>
        </row>
        <row r="12419">
          <cell r="F12419" t="str">
            <v>CD834074</v>
          </cell>
          <cell r="G12419">
            <v>42811</v>
          </cell>
          <cell r="H12419" t="str">
            <v>CD</v>
          </cell>
        </row>
        <row r="12420">
          <cell r="F12420" t="str">
            <v>CD834067</v>
          </cell>
          <cell r="G12420">
            <v>42811</v>
          </cell>
          <cell r="H12420" t="str">
            <v>CD</v>
          </cell>
        </row>
        <row r="12421">
          <cell r="F12421" t="str">
            <v>CD833926</v>
          </cell>
          <cell r="G12421">
            <v>42811</v>
          </cell>
          <cell r="H12421" t="str">
            <v>CD</v>
          </cell>
        </row>
        <row r="12422">
          <cell r="F12422" t="str">
            <v>CD833807</v>
          </cell>
          <cell r="G12422">
            <v>42811</v>
          </cell>
          <cell r="H12422" t="str">
            <v>CD</v>
          </cell>
        </row>
        <row r="12423">
          <cell r="F12423" t="str">
            <v>CD841082</v>
          </cell>
          <cell r="G12423">
            <v>42811</v>
          </cell>
          <cell r="H12423" t="str">
            <v>CD</v>
          </cell>
        </row>
        <row r="12424">
          <cell r="F12424" t="str">
            <v>CD841388</v>
          </cell>
          <cell r="G12424">
            <v>42811</v>
          </cell>
          <cell r="H12424" t="str">
            <v>CD</v>
          </cell>
        </row>
        <row r="12425">
          <cell r="F12425" t="str">
            <v>CD843648</v>
          </cell>
          <cell r="G12425">
            <v>42811</v>
          </cell>
          <cell r="H12425" t="str">
            <v>CD</v>
          </cell>
        </row>
        <row r="12426">
          <cell r="F12426" t="str">
            <v>CD843509</v>
          </cell>
          <cell r="G12426">
            <v>42811</v>
          </cell>
          <cell r="H12426" t="str">
            <v>CD</v>
          </cell>
        </row>
        <row r="12427">
          <cell r="F12427" t="str">
            <v>CD842774</v>
          </cell>
          <cell r="G12427">
            <v>42811</v>
          </cell>
          <cell r="H12427" t="str">
            <v>CD</v>
          </cell>
        </row>
        <row r="12428">
          <cell r="F12428" t="str">
            <v>CD844725</v>
          </cell>
          <cell r="G12428">
            <v>42811</v>
          </cell>
          <cell r="H12428" t="str">
            <v>CD</v>
          </cell>
        </row>
        <row r="12429">
          <cell r="F12429" t="str">
            <v>CD841796</v>
          </cell>
          <cell r="G12429">
            <v>42811</v>
          </cell>
          <cell r="H12429" t="str">
            <v>CD</v>
          </cell>
        </row>
        <row r="12430">
          <cell r="F12430" t="str">
            <v>CD841187</v>
          </cell>
          <cell r="G12430">
            <v>42811</v>
          </cell>
          <cell r="H12430" t="str">
            <v>CD</v>
          </cell>
        </row>
        <row r="12431">
          <cell r="F12431" t="str">
            <v>CD843091</v>
          </cell>
          <cell r="G12431">
            <v>42811</v>
          </cell>
          <cell r="H12431" t="str">
            <v>CD</v>
          </cell>
        </row>
        <row r="12432">
          <cell r="F12432" t="str">
            <v>CD842320</v>
          </cell>
          <cell r="G12432">
            <v>42811</v>
          </cell>
          <cell r="H12432" t="str">
            <v>CD</v>
          </cell>
        </row>
        <row r="12433">
          <cell r="F12433" t="str">
            <v>CD843043</v>
          </cell>
          <cell r="G12433">
            <v>42811</v>
          </cell>
          <cell r="H12433" t="str">
            <v>CD</v>
          </cell>
        </row>
        <row r="12434">
          <cell r="F12434" t="str">
            <v>CD841952</v>
          </cell>
          <cell r="G12434">
            <v>42811</v>
          </cell>
          <cell r="H12434" t="str">
            <v>CD</v>
          </cell>
        </row>
        <row r="12435">
          <cell r="F12435" t="str">
            <v>CD840240</v>
          </cell>
          <cell r="G12435">
            <v>42811</v>
          </cell>
          <cell r="H12435" t="str">
            <v>CD</v>
          </cell>
        </row>
        <row r="12436">
          <cell r="F12436" t="str">
            <v>CD839340</v>
          </cell>
          <cell r="G12436">
            <v>42811</v>
          </cell>
          <cell r="H12436" t="str">
            <v>CD</v>
          </cell>
        </row>
        <row r="12437">
          <cell r="F12437" t="str">
            <v>CD837800</v>
          </cell>
          <cell r="G12437">
            <v>42811</v>
          </cell>
          <cell r="H12437" t="str">
            <v>CD</v>
          </cell>
        </row>
        <row r="12438">
          <cell r="F12438" t="str">
            <v>CH85430</v>
          </cell>
          <cell r="G12438">
            <v>42811</v>
          </cell>
          <cell r="H12438" t="str">
            <v>CH</v>
          </cell>
        </row>
        <row r="12439">
          <cell r="F12439" t="str">
            <v>CH85405</v>
          </cell>
          <cell r="G12439">
            <v>42811</v>
          </cell>
          <cell r="H12439" t="str">
            <v>CH</v>
          </cell>
        </row>
        <row r="12440">
          <cell r="F12440" t="str">
            <v>CH85359</v>
          </cell>
          <cell r="G12440">
            <v>42811</v>
          </cell>
          <cell r="H12440" t="str">
            <v>CH</v>
          </cell>
        </row>
        <row r="12441">
          <cell r="F12441" t="str">
            <v>CH85230</v>
          </cell>
          <cell r="G12441">
            <v>42811</v>
          </cell>
          <cell r="H12441" t="str">
            <v>CH</v>
          </cell>
        </row>
        <row r="12442">
          <cell r="F12442" t="str">
            <v>CH85212</v>
          </cell>
          <cell r="G12442">
            <v>42811</v>
          </cell>
          <cell r="H12442" t="str">
            <v>CH</v>
          </cell>
        </row>
        <row r="12443">
          <cell r="F12443" t="str">
            <v>CH85188</v>
          </cell>
          <cell r="G12443">
            <v>42811</v>
          </cell>
          <cell r="H12443" t="str">
            <v>CH</v>
          </cell>
        </row>
        <row r="12444">
          <cell r="F12444" t="str">
            <v>CH85132</v>
          </cell>
          <cell r="G12444">
            <v>42811</v>
          </cell>
          <cell r="H12444" t="str">
            <v>CH</v>
          </cell>
        </row>
        <row r="12445">
          <cell r="F12445" t="str">
            <v>CH85100</v>
          </cell>
          <cell r="G12445">
            <v>42811</v>
          </cell>
          <cell r="H12445" t="str">
            <v>CH</v>
          </cell>
        </row>
        <row r="12446">
          <cell r="F12446" t="str">
            <v>CH85098</v>
          </cell>
          <cell r="G12446">
            <v>42811</v>
          </cell>
          <cell r="H12446" t="str">
            <v>CH</v>
          </cell>
        </row>
        <row r="12447">
          <cell r="F12447" t="str">
            <v>CH85001</v>
          </cell>
          <cell r="G12447">
            <v>42811</v>
          </cell>
          <cell r="H12447" t="str">
            <v>CH</v>
          </cell>
        </row>
        <row r="12448">
          <cell r="F12448" t="str">
            <v>CH84997</v>
          </cell>
          <cell r="G12448">
            <v>42811</v>
          </cell>
          <cell r="H12448" t="str">
            <v>CH</v>
          </cell>
        </row>
        <row r="12449">
          <cell r="F12449" t="str">
            <v>CH84995</v>
          </cell>
          <cell r="G12449">
            <v>42811</v>
          </cell>
          <cell r="H12449" t="str">
            <v>CH</v>
          </cell>
        </row>
        <row r="12450">
          <cell r="F12450" t="str">
            <v>CH84959</v>
          </cell>
          <cell r="G12450">
            <v>42811</v>
          </cell>
          <cell r="H12450" t="str">
            <v>CH</v>
          </cell>
        </row>
        <row r="12451">
          <cell r="F12451" t="str">
            <v>CD852267</v>
          </cell>
          <cell r="G12451">
            <v>42811</v>
          </cell>
          <cell r="H12451" t="str">
            <v>CD</v>
          </cell>
        </row>
        <row r="12452">
          <cell r="F12452" t="str">
            <v>CD852235</v>
          </cell>
          <cell r="G12452">
            <v>42811</v>
          </cell>
          <cell r="H12452" t="str">
            <v>CD</v>
          </cell>
        </row>
        <row r="12453">
          <cell r="F12453" t="str">
            <v>CD851613</v>
          </cell>
          <cell r="G12453">
            <v>42811</v>
          </cell>
          <cell r="H12453" t="str">
            <v>CD</v>
          </cell>
        </row>
        <row r="12454">
          <cell r="F12454" t="str">
            <v>CD850742</v>
          </cell>
          <cell r="G12454">
            <v>42811</v>
          </cell>
          <cell r="H12454" t="str">
            <v>CD</v>
          </cell>
        </row>
        <row r="12455">
          <cell r="F12455" t="str">
            <v>CD850196</v>
          </cell>
          <cell r="G12455">
            <v>42811</v>
          </cell>
          <cell r="H12455" t="str">
            <v>CD</v>
          </cell>
        </row>
        <row r="12456">
          <cell r="F12456" t="str">
            <v>CD850109</v>
          </cell>
          <cell r="G12456">
            <v>42811</v>
          </cell>
          <cell r="H12456" t="str">
            <v>CD</v>
          </cell>
        </row>
        <row r="12457">
          <cell r="F12457" t="str">
            <v>CD849677</v>
          </cell>
          <cell r="G12457">
            <v>42811</v>
          </cell>
          <cell r="H12457" t="str">
            <v>CD</v>
          </cell>
        </row>
        <row r="12458">
          <cell r="F12458" t="str">
            <v>CD849375</v>
          </cell>
          <cell r="G12458">
            <v>42811</v>
          </cell>
          <cell r="H12458" t="str">
            <v>CD</v>
          </cell>
        </row>
        <row r="12459">
          <cell r="F12459" t="str">
            <v>CD849260</v>
          </cell>
          <cell r="G12459">
            <v>42811</v>
          </cell>
          <cell r="H12459" t="str">
            <v>CD</v>
          </cell>
        </row>
        <row r="12460">
          <cell r="F12460" t="str">
            <v>CD849067</v>
          </cell>
          <cell r="G12460">
            <v>42811</v>
          </cell>
          <cell r="H12460" t="str">
            <v>CD</v>
          </cell>
        </row>
        <row r="12461">
          <cell r="F12461" t="str">
            <v>CD849059</v>
          </cell>
          <cell r="G12461">
            <v>42811</v>
          </cell>
          <cell r="H12461" t="str">
            <v>CD</v>
          </cell>
        </row>
        <row r="12462">
          <cell r="F12462" t="str">
            <v>CD849051</v>
          </cell>
          <cell r="G12462">
            <v>42811</v>
          </cell>
          <cell r="H12462" t="str">
            <v>CD</v>
          </cell>
        </row>
        <row r="12463">
          <cell r="F12463" t="str">
            <v>CD848934</v>
          </cell>
          <cell r="G12463">
            <v>42811</v>
          </cell>
          <cell r="H12463" t="str">
            <v>CD</v>
          </cell>
        </row>
        <row r="12464">
          <cell r="F12464" t="str">
            <v>CD848567</v>
          </cell>
          <cell r="G12464">
            <v>42811</v>
          </cell>
          <cell r="H12464" t="str">
            <v>CD</v>
          </cell>
        </row>
        <row r="12465">
          <cell r="F12465" t="str">
            <v>CD848564</v>
          </cell>
          <cell r="G12465">
            <v>42811</v>
          </cell>
          <cell r="H12465" t="str">
            <v>CD</v>
          </cell>
        </row>
        <row r="12466">
          <cell r="F12466" t="str">
            <v>CD848494</v>
          </cell>
          <cell r="G12466">
            <v>42811</v>
          </cell>
          <cell r="H12466" t="str">
            <v>CD</v>
          </cell>
        </row>
        <row r="12467">
          <cell r="F12467" t="str">
            <v>CD848317</v>
          </cell>
          <cell r="G12467">
            <v>42811</v>
          </cell>
          <cell r="H12467" t="str">
            <v>CD</v>
          </cell>
        </row>
        <row r="12468">
          <cell r="F12468" t="str">
            <v>CD848218</v>
          </cell>
          <cell r="G12468">
            <v>42811</v>
          </cell>
          <cell r="H12468" t="str">
            <v>CD</v>
          </cell>
        </row>
        <row r="12469">
          <cell r="F12469" t="str">
            <v>CD848199</v>
          </cell>
          <cell r="G12469">
            <v>42811</v>
          </cell>
          <cell r="H12469" t="str">
            <v>CD</v>
          </cell>
        </row>
        <row r="12470">
          <cell r="F12470" t="str">
            <v>CD848071</v>
          </cell>
          <cell r="G12470">
            <v>42811</v>
          </cell>
          <cell r="H12470" t="str">
            <v>CD</v>
          </cell>
        </row>
        <row r="12471">
          <cell r="F12471" t="str">
            <v>CD848026</v>
          </cell>
          <cell r="G12471">
            <v>42811</v>
          </cell>
          <cell r="H12471" t="str">
            <v>CD</v>
          </cell>
        </row>
        <row r="12472">
          <cell r="F12472" t="str">
            <v>CD847983</v>
          </cell>
          <cell r="G12472">
            <v>42811</v>
          </cell>
          <cell r="H12472" t="str">
            <v>CD</v>
          </cell>
        </row>
        <row r="12473">
          <cell r="F12473" t="str">
            <v>CD847961</v>
          </cell>
          <cell r="G12473">
            <v>42811</v>
          </cell>
          <cell r="H12473" t="str">
            <v>CD</v>
          </cell>
        </row>
        <row r="12474">
          <cell r="F12474" t="str">
            <v>CD847195</v>
          </cell>
          <cell r="G12474">
            <v>42811</v>
          </cell>
          <cell r="H12474" t="str">
            <v>CD</v>
          </cell>
        </row>
        <row r="12475">
          <cell r="F12475" t="str">
            <v>CD847188</v>
          </cell>
          <cell r="G12475">
            <v>42811</v>
          </cell>
          <cell r="H12475" t="str">
            <v>CD</v>
          </cell>
        </row>
        <row r="12476">
          <cell r="F12476" t="str">
            <v>CD847180</v>
          </cell>
          <cell r="G12476">
            <v>42811</v>
          </cell>
          <cell r="H12476" t="str">
            <v>CD</v>
          </cell>
        </row>
        <row r="12477">
          <cell r="F12477" t="str">
            <v>CD846867</v>
          </cell>
          <cell r="G12477">
            <v>42811</v>
          </cell>
          <cell r="H12477" t="str">
            <v>CD</v>
          </cell>
        </row>
        <row r="12478">
          <cell r="F12478" t="str">
            <v>CD846821</v>
          </cell>
          <cell r="G12478">
            <v>42811</v>
          </cell>
          <cell r="H12478" t="str">
            <v>CD</v>
          </cell>
        </row>
        <row r="12479">
          <cell r="F12479" t="str">
            <v>CD846797</v>
          </cell>
          <cell r="G12479">
            <v>42811</v>
          </cell>
          <cell r="H12479" t="str">
            <v>CD</v>
          </cell>
        </row>
        <row r="12480">
          <cell r="F12480" t="str">
            <v>CD846618</v>
          </cell>
          <cell r="G12480">
            <v>42811</v>
          </cell>
          <cell r="H12480" t="str">
            <v>CD</v>
          </cell>
        </row>
        <row r="12481">
          <cell r="F12481" t="str">
            <v>CD846432</v>
          </cell>
          <cell r="G12481">
            <v>42811</v>
          </cell>
          <cell r="H12481" t="str">
            <v>CD</v>
          </cell>
        </row>
        <row r="12482">
          <cell r="F12482" t="str">
            <v>CD846355</v>
          </cell>
          <cell r="G12482">
            <v>42811</v>
          </cell>
          <cell r="H12482" t="str">
            <v>CD</v>
          </cell>
        </row>
        <row r="12483">
          <cell r="F12483" t="str">
            <v>CD846302</v>
          </cell>
          <cell r="G12483">
            <v>42811</v>
          </cell>
          <cell r="H12483" t="str">
            <v>CD</v>
          </cell>
        </row>
        <row r="12484">
          <cell r="F12484" t="str">
            <v>CD846240</v>
          </cell>
          <cell r="G12484">
            <v>42811</v>
          </cell>
          <cell r="H12484" t="str">
            <v>CD</v>
          </cell>
        </row>
        <row r="12485">
          <cell r="F12485" t="str">
            <v>CD845932</v>
          </cell>
          <cell r="G12485">
            <v>42811</v>
          </cell>
          <cell r="H12485" t="str">
            <v>CD</v>
          </cell>
        </row>
        <row r="12486">
          <cell r="F12486" t="str">
            <v>CD845881</v>
          </cell>
          <cell r="G12486">
            <v>42811</v>
          </cell>
          <cell r="H12486" t="str">
            <v>CD</v>
          </cell>
        </row>
        <row r="12487">
          <cell r="F12487" t="str">
            <v>CD845768</v>
          </cell>
          <cell r="G12487">
            <v>42811</v>
          </cell>
          <cell r="H12487" t="str">
            <v>CD</v>
          </cell>
        </row>
        <row r="12488">
          <cell r="F12488" t="str">
            <v>CD845734</v>
          </cell>
          <cell r="G12488">
            <v>42811</v>
          </cell>
          <cell r="H12488" t="str">
            <v>CD</v>
          </cell>
        </row>
        <row r="12489">
          <cell r="F12489" t="str">
            <v>CD845662</v>
          </cell>
          <cell r="G12489">
            <v>42811</v>
          </cell>
          <cell r="H12489" t="str">
            <v>CD</v>
          </cell>
        </row>
        <row r="12490">
          <cell r="F12490" t="str">
            <v>CD845651</v>
          </cell>
          <cell r="G12490">
            <v>42811</v>
          </cell>
          <cell r="H12490" t="str">
            <v>CD</v>
          </cell>
        </row>
        <row r="12491">
          <cell r="F12491" t="str">
            <v>CD845641</v>
          </cell>
          <cell r="G12491">
            <v>42811</v>
          </cell>
          <cell r="H12491" t="str">
            <v>CD</v>
          </cell>
        </row>
        <row r="12492">
          <cell r="F12492" t="str">
            <v>CD845635</v>
          </cell>
          <cell r="G12492">
            <v>42811</v>
          </cell>
          <cell r="H12492" t="str">
            <v>CD</v>
          </cell>
        </row>
        <row r="12493">
          <cell r="F12493" t="str">
            <v>CD845470</v>
          </cell>
          <cell r="G12493">
            <v>42811</v>
          </cell>
          <cell r="H12493" t="str">
            <v>CD</v>
          </cell>
        </row>
        <row r="12494">
          <cell r="F12494" t="str">
            <v>CD845132</v>
          </cell>
          <cell r="G12494">
            <v>42811</v>
          </cell>
          <cell r="H12494" t="str">
            <v>CD</v>
          </cell>
        </row>
        <row r="12495">
          <cell r="F12495" t="str">
            <v>CD845103</v>
          </cell>
          <cell r="G12495">
            <v>42811</v>
          </cell>
          <cell r="H12495" t="str">
            <v>CD</v>
          </cell>
        </row>
        <row r="12496">
          <cell r="F12496" t="str">
            <v>CD844834</v>
          </cell>
          <cell r="G12496">
            <v>42811</v>
          </cell>
          <cell r="H12496" t="str">
            <v>CD</v>
          </cell>
        </row>
        <row r="12497">
          <cell r="F12497" t="str">
            <v>CD844821</v>
          </cell>
          <cell r="G12497">
            <v>42811</v>
          </cell>
          <cell r="H12497" t="str">
            <v>CD</v>
          </cell>
        </row>
        <row r="12498">
          <cell r="F12498" t="str">
            <v>CD844812</v>
          </cell>
          <cell r="G12498">
            <v>42811</v>
          </cell>
          <cell r="H12498" t="str">
            <v>CD</v>
          </cell>
        </row>
        <row r="12499">
          <cell r="F12499" t="str">
            <v>CD844783</v>
          </cell>
          <cell r="G12499">
            <v>42811</v>
          </cell>
          <cell r="H12499" t="str">
            <v>CD</v>
          </cell>
        </row>
        <row r="12500">
          <cell r="F12500" t="str">
            <v>CD844693</v>
          </cell>
          <cell r="G12500">
            <v>42811</v>
          </cell>
          <cell r="H12500" t="str">
            <v>CD</v>
          </cell>
        </row>
        <row r="12501">
          <cell r="F12501" t="str">
            <v>CD844616</v>
          </cell>
          <cell r="G12501">
            <v>42811</v>
          </cell>
          <cell r="H12501" t="str">
            <v>CD</v>
          </cell>
        </row>
        <row r="12502">
          <cell r="F12502" t="str">
            <v>CD844605</v>
          </cell>
          <cell r="G12502">
            <v>42811</v>
          </cell>
          <cell r="H12502" t="str">
            <v>CD</v>
          </cell>
        </row>
        <row r="12503">
          <cell r="F12503" t="str">
            <v>CD844550</v>
          </cell>
          <cell r="G12503">
            <v>42811</v>
          </cell>
          <cell r="H12503" t="str">
            <v>CD</v>
          </cell>
        </row>
        <row r="12504">
          <cell r="F12504" t="str">
            <v>CD844519</v>
          </cell>
          <cell r="G12504">
            <v>42811</v>
          </cell>
          <cell r="H12504" t="str">
            <v>CD</v>
          </cell>
        </row>
        <row r="12505">
          <cell r="F12505" t="str">
            <v>CD844512</v>
          </cell>
          <cell r="G12505">
            <v>42811</v>
          </cell>
          <cell r="H12505" t="str">
            <v>CD</v>
          </cell>
        </row>
        <row r="12506">
          <cell r="F12506" t="str">
            <v>CD844495</v>
          </cell>
          <cell r="G12506">
            <v>42811</v>
          </cell>
          <cell r="H12506" t="str">
            <v>CD</v>
          </cell>
        </row>
        <row r="12507">
          <cell r="F12507" t="str">
            <v>CD844449</v>
          </cell>
          <cell r="G12507">
            <v>42811</v>
          </cell>
          <cell r="H12507" t="str">
            <v>CD</v>
          </cell>
        </row>
        <row r="12508">
          <cell r="F12508" t="str">
            <v>CD844424</v>
          </cell>
          <cell r="G12508">
            <v>42811</v>
          </cell>
          <cell r="H12508" t="str">
            <v>CD</v>
          </cell>
        </row>
        <row r="12509">
          <cell r="F12509" t="str">
            <v>CD844287</v>
          </cell>
          <cell r="G12509">
            <v>42811</v>
          </cell>
          <cell r="H12509" t="str">
            <v>CD</v>
          </cell>
        </row>
        <row r="12510">
          <cell r="F12510" t="str">
            <v>CD844258</v>
          </cell>
          <cell r="G12510">
            <v>42811</v>
          </cell>
          <cell r="H12510" t="str">
            <v>CD</v>
          </cell>
        </row>
        <row r="12511">
          <cell r="F12511" t="str">
            <v>CD844248</v>
          </cell>
          <cell r="G12511">
            <v>42811</v>
          </cell>
          <cell r="H12511" t="str">
            <v>CD</v>
          </cell>
        </row>
        <row r="12512">
          <cell r="F12512" t="str">
            <v>CD844094</v>
          </cell>
          <cell r="G12512">
            <v>42811</v>
          </cell>
          <cell r="H12512" t="str">
            <v>CD</v>
          </cell>
        </row>
        <row r="12513">
          <cell r="F12513" t="str">
            <v>CD844010</v>
          </cell>
          <cell r="G12513">
            <v>42811</v>
          </cell>
          <cell r="H12513" t="str">
            <v>CD</v>
          </cell>
        </row>
        <row r="12514">
          <cell r="F12514" t="str">
            <v>CD845022</v>
          </cell>
          <cell r="G12514">
            <v>42811</v>
          </cell>
          <cell r="H12514" t="str">
            <v>CD</v>
          </cell>
        </row>
        <row r="12515">
          <cell r="F12515" t="str">
            <v>CH84944</v>
          </cell>
          <cell r="G12515">
            <v>42811</v>
          </cell>
          <cell r="H12515" t="str">
            <v>CH</v>
          </cell>
        </row>
        <row r="12516">
          <cell r="F12516" t="str">
            <v>CD845484</v>
          </cell>
          <cell r="G12516">
            <v>42811</v>
          </cell>
          <cell r="H12516" t="str">
            <v>CD</v>
          </cell>
        </row>
        <row r="12517">
          <cell r="F12517" t="str">
            <v>CH85134</v>
          </cell>
          <cell r="G12517">
            <v>42811</v>
          </cell>
          <cell r="H12517" t="str">
            <v>CH</v>
          </cell>
        </row>
        <row r="12518">
          <cell r="F12518" t="str">
            <v>CH85353</v>
          </cell>
          <cell r="G12518">
            <v>42811</v>
          </cell>
          <cell r="H12518" t="str">
            <v>CH</v>
          </cell>
        </row>
        <row r="12519">
          <cell r="F12519" t="str">
            <v>CD845658</v>
          </cell>
          <cell r="G12519">
            <v>42811</v>
          </cell>
          <cell r="H12519" t="str">
            <v>CD</v>
          </cell>
        </row>
        <row r="12520">
          <cell r="F12520" t="str">
            <v>CD846341</v>
          </cell>
          <cell r="G12520">
            <v>42811</v>
          </cell>
          <cell r="H12520" t="str">
            <v>CD</v>
          </cell>
        </row>
        <row r="12521">
          <cell r="F12521" t="str">
            <v>CD850759</v>
          </cell>
          <cell r="G12521">
            <v>42811</v>
          </cell>
          <cell r="H12521" t="str">
            <v>CD</v>
          </cell>
        </row>
        <row r="12522">
          <cell r="F12522" t="str">
            <v>CD848706</v>
          </cell>
          <cell r="G12522">
            <v>42811</v>
          </cell>
          <cell r="H12522" t="str">
            <v>CD</v>
          </cell>
        </row>
        <row r="12523">
          <cell r="F12523" t="str">
            <v>CD844558</v>
          </cell>
          <cell r="G12523">
            <v>42811</v>
          </cell>
          <cell r="H12523" t="str">
            <v>CD</v>
          </cell>
        </row>
        <row r="12524">
          <cell r="F12524" t="str">
            <v>CD844505</v>
          </cell>
          <cell r="G12524">
            <v>42811</v>
          </cell>
          <cell r="H12524" t="str">
            <v>CD</v>
          </cell>
        </row>
        <row r="12525">
          <cell r="F12525" t="str">
            <v>CD844370</v>
          </cell>
          <cell r="G12525">
            <v>42811</v>
          </cell>
          <cell r="H12525" t="str">
            <v>CD</v>
          </cell>
        </row>
        <row r="12526">
          <cell r="F12526" t="str">
            <v>CH85441</v>
          </cell>
          <cell r="G12526">
            <v>42811</v>
          </cell>
          <cell r="H12526" t="str">
            <v>CH</v>
          </cell>
        </row>
        <row r="12527">
          <cell r="F12527" t="str">
            <v>CD849684</v>
          </cell>
          <cell r="G12527">
            <v>42811</v>
          </cell>
          <cell r="H12527" t="str">
            <v>CD</v>
          </cell>
        </row>
        <row r="12528">
          <cell r="F12528" t="str">
            <v>CD848074</v>
          </cell>
          <cell r="G12528">
            <v>42811</v>
          </cell>
          <cell r="H12528" t="str">
            <v>CD</v>
          </cell>
        </row>
        <row r="12529">
          <cell r="F12529" t="str">
            <v>CD848467</v>
          </cell>
          <cell r="G12529">
            <v>42811</v>
          </cell>
          <cell r="H12529" t="str">
            <v>CD</v>
          </cell>
        </row>
        <row r="12530">
          <cell r="F12530" t="str">
            <v>CD846886</v>
          </cell>
          <cell r="G12530">
            <v>42811</v>
          </cell>
          <cell r="H12530" t="str">
            <v>CD</v>
          </cell>
        </row>
        <row r="12531">
          <cell r="F12531" t="str">
            <v>CD846782</v>
          </cell>
          <cell r="G12531">
            <v>42811</v>
          </cell>
          <cell r="H12531" t="str">
            <v>CD</v>
          </cell>
        </row>
        <row r="12532">
          <cell r="F12532" t="str">
            <v>CD847214</v>
          </cell>
          <cell r="G12532">
            <v>42811</v>
          </cell>
          <cell r="H12532" t="str">
            <v>CD</v>
          </cell>
        </row>
        <row r="12533">
          <cell r="F12533" t="str">
            <v>CD847165</v>
          </cell>
          <cell r="G12533">
            <v>42811</v>
          </cell>
          <cell r="H12533" t="str">
            <v>CD</v>
          </cell>
        </row>
        <row r="12534">
          <cell r="F12534" t="str">
            <v>CD846070</v>
          </cell>
          <cell r="G12534">
            <v>42811</v>
          </cell>
          <cell r="H12534" t="str">
            <v>CD</v>
          </cell>
        </row>
        <row r="12535">
          <cell r="F12535" t="str">
            <v>CD845783</v>
          </cell>
          <cell r="G12535">
            <v>42811</v>
          </cell>
          <cell r="H12535" t="str">
            <v>CD</v>
          </cell>
        </row>
        <row r="12536">
          <cell r="F12536" t="str">
            <v>CD845771</v>
          </cell>
          <cell r="G12536">
            <v>42811</v>
          </cell>
          <cell r="H12536" t="str">
            <v>CD</v>
          </cell>
        </row>
        <row r="12537">
          <cell r="F12537" t="str">
            <v>CD845766</v>
          </cell>
          <cell r="G12537">
            <v>42811</v>
          </cell>
          <cell r="H12537" t="str">
            <v>CD</v>
          </cell>
        </row>
        <row r="12538">
          <cell r="F12538" t="str">
            <v>CD845033</v>
          </cell>
          <cell r="G12538">
            <v>42811</v>
          </cell>
          <cell r="H12538" t="str">
            <v>CD</v>
          </cell>
        </row>
        <row r="12539">
          <cell r="F12539" t="str">
            <v>CD843945</v>
          </cell>
          <cell r="G12539">
            <v>42811</v>
          </cell>
          <cell r="H12539" t="str">
            <v>CD</v>
          </cell>
        </row>
        <row r="12540">
          <cell r="F12540" t="str">
            <v>CD843172</v>
          </cell>
          <cell r="G12540">
            <v>42811</v>
          </cell>
          <cell r="H12540" t="str">
            <v>CD</v>
          </cell>
        </row>
        <row r="12541">
          <cell r="F12541" t="str">
            <v>CD842764</v>
          </cell>
          <cell r="G12541">
            <v>42811</v>
          </cell>
          <cell r="H12541" t="str">
            <v>CD</v>
          </cell>
        </row>
        <row r="12542">
          <cell r="F12542" t="str">
            <v>CD842758</v>
          </cell>
          <cell r="G12542">
            <v>42811</v>
          </cell>
          <cell r="H12542" t="str">
            <v>CD</v>
          </cell>
        </row>
        <row r="12543">
          <cell r="F12543" t="str">
            <v>CD842564</v>
          </cell>
          <cell r="G12543">
            <v>42811</v>
          </cell>
          <cell r="H12543" t="str">
            <v>CD</v>
          </cell>
        </row>
        <row r="12544">
          <cell r="F12544" t="str">
            <v>CD841359</v>
          </cell>
          <cell r="G12544">
            <v>42811</v>
          </cell>
          <cell r="H12544" t="str">
            <v>CD</v>
          </cell>
        </row>
        <row r="12545">
          <cell r="F12545" t="str">
            <v>CD840769</v>
          </cell>
          <cell r="G12545">
            <v>42811</v>
          </cell>
          <cell r="H12545" t="str">
            <v>CD</v>
          </cell>
        </row>
        <row r="12546">
          <cell r="F12546" t="str">
            <v>CD840607</v>
          </cell>
          <cell r="G12546">
            <v>42811</v>
          </cell>
          <cell r="H12546" t="str">
            <v>CD</v>
          </cell>
        </row>
        <row r="12547">
          <cell r="F12547" t="str">
            <v>CD839202</v>
          </cell>
          <cell r="G12547">
            <v>42811</v>
          </cell>
          <cell r="H12547" t="str">
            <v>CD</v>
          </cell>
        </row>
        <row r="12548">
          <cell r="F12548" t="str">
            <v>CD839192</v>
          </cell>
          <cell r="G12548">
            <v>42811</v>
          </cell>
          <cell r="H12548" t="str">
            <v>CD</v>
          </cell>
        </row>
        <row r="12549">
          <cell r="F12549" t="str">
            <v>CD837805</v>
          </cell>
          <cell r="G12549">
            <v>42811</v>
          </cell>
          <cell r="H12549" t="str">
            <v>CD</v>
          </cell>
        </row>
        <row r="12550">
          <cell r="F12550" t="str">
            <v>CD837804</v>
          </cell>
          <cell r="G12550">
            <v>42811</v>
          </cell>
          <cell r="H12550" t="str">
            <v>CD</v>
          </cell>
        </row>
        <row r="12551">
          <cell r="F12551" t="str">
            <v>CD834540</v>
          </cell>
          <cell r="G12551">
            <v>42811</v>
          </cell>
          <cell r="H12551" t="str">
            <v>CD</v>
          </cell>
        </row>
        <row r="12552">
          <cell r="F12552" t="str">
            <v>CD834113</v>
          </cell>
          <cell r="G12552">
            <v>42811</v>
          </cell>
          <cell r="H12552" t="str">
            <v>CD</v>
          </cell>
        </row>
        <row r="12553">
          <cell r="F12553" t="str">
            <v>CD830965</v>
          </cell>
          <cell r="G12553">
            <v>42811</v>
          </cell>
          <cell r="H12553" t="str">
            <v>CD</v>
          </cell>
        </row>
        <row r="12554">
          <cell r="F12554" t="str">
            <v>CD830963</v>
          </cell>
          <cell r="G12554">
            <v>42811</v>
          </cell>
          <cell r="H12554" t="str">
            <v>CD</v>
          </cell>
        </row>
        <row r="12555">
          <cell r="F12555" t="str">
            <v>CD830962</v>
          </cell>
          <cell r="G12555">
            <v>42811</v>
          </cell>
          <cell r="H12555" t="str">
            <v>CD</v>
          </cell>
        </row>
        <row r="12556">
          <cell r="F12556" t="str">
            <v>CD830048</v>
          </cell>
          <cell r="G12556">
            <v>42811</v>
          </cell>
          <cell r="H12556" t="str">
            <v>CD</v>
          </cell>
        </row>
        <row r="12557">
          <cell r="F12557" t="str">
            <v>CD827020</v>
          </cell>
          <cell r="G12557">
            <v>42811</v>
          </cell>
          <cell r="H12557" t="str">
            <v>CD</v>
          </cell>
        </row>
        <row r="12558">
          <cell r="F12558" t="str">
            <v>CD845295</v>
          </cell>
          <cell r="G12558">
            <v>42811</v>
          </cell>
          <cell r="H12558" t="str">
            <v>CD</v>
          </cell>
        </row>
        <row r="12559">
          <cell r="F12559" t="str">
            <v>CD845921</v>
          </cell>
          <cell r="G12559">
            <v>42811</v>
          </cell>
          <cell r="H12559" t="str">
            <v>CD</v>
          </cell>
        </row>
        <row r="12560">
          <cell r="F12560" t="str">
            <v>CD836370</v>
          </cell>
          <cell r="G12560">
            <v>42811</v>
          </cell>
          <cell r="H12560" t="str">
            <v>CD</v>
          </cell>
        </row>
        <row r="12561">
          <cell r="F12561" t="str">
            <v>CD839199</v>
          </cell>
          <cell r="G12561">
            <v>42811</v>
          </cell>
          <cell r="H12561" t="str">
            <v>CD</v>
          </cell>
        </row>
        <row r="12562">
          <cell r="F12562" t="str">
            <v>CD840843</v>
          </cell>
          <cell r="G12562">
            <v>42811</v>
          </cell>
          <cell r="H12562" t="str">
            <v>CD</v>
          </cell>
        </row>
        <row r="12563">
          <cell r="F12563" t="str">
            <v>CD855652</v>
          </cell>
          <cell r="G12563">
            <v>42843</v>
          </cell>
          <cell r="H12563" t="str">
            <v>CD</v>
          </cell>
        </row>
        <row r="12564">
          <cell r="F12564" t="str">
            <v>CD855055</v>
          </cell>
          <cell r="G12564">
            <v>42843</v>
          </cell>
          <cell r="H12564" t="str">
            <v>CD</v>
          </cell>
        </row>
        <row r="12565">
          <cell r="F12565" t="str">
            <v>CD855946</v>
          </cell>
          <cell r="G12565">
            <v>42843</v>
          </cell>
          <cell r="H12565" t="str">
            <v>CD</v>
          </cell>
        </row>
        <row r="12566">
          <cell r="F12566" t="str">
            <v>CD856225</v>
          </cell>
          <cell r="G12566">
            <v>42843</v>
          </cell>
          <cell r="H12566" t="str">
            <v>CD</v>
          </cell>
        </row>
        <row r="12567">
          <cell r="F12567" t="str">
            <v>CD854077</v>
          </cell>
          <cell r="G12567">
            <v>42843</v>
          </cell>
          <cell r="H12567" t="str">
            <v>CD</v>
          </cell>
        </row>
        <row r="12568">
          <cell r="F12568" t="str">
            <v>CD856105</v>
          </cell>
          <cell r="G12568">
            <v>42843</v>
          </cell>
          <cell r="H12568" t="str">
            <v>CD</v>
          </cell>
        </row>
        <row r="12569">
          <cell r="F12569" t="str">
            <v>CD857866</v>
          </cell>
          <cell r="G12569">
            <v>42843</v>
          </cell>
          <cell r="H12569" t="str">
            <v>CD</v>
          </cell>
        </row>
        <row r="12570">
          <cell r="F12570" t="str">
            <v>CD854035</v>
          </cell>
          <cell r="G12570">
            <v>42843</v>
          </cell>
          <cell r="H12570" t="str">
            <v>CD</v>
          </cell>
        </row>
        <row r="12571">
          <cell r="F12571" t="str">
            <v>CD856548</v>
          </cell>
          <cell r="G12571">
            <v>42843</v>
          </cell>
          <cell r="H12571" t="str">
            <v>CD</v>
          </cell>
        </row>
        <row r="12572">
          <cell r="F12572" t="str">
            <v>CD850848</v>
          </cell>
          <cell r="G12572">
            <v>42843</v>
          </cell>
          <cell r="H12572" t="str">
            <v>CD</v>
          </cell>
        </row>
        <row r="12573">
          <cell r="F12573" t="str">
            <v>CD856734</v>
          </cell>
          <cell r="G12573">
            <v>42843</v>
          </cell>
          <cell r="H12573" t="str">
            <v>CD</v>
          </cell>
        </row>
        <row r="12574">
          <cell r="F12574" t="str">
            <v>CD857353</v>
          </cell>
          <cell r="G12574">
            <v>42843</v>
          </cell>
          <cell r="H12574" t="str">
            <v>CD</v>
          </cell>
        </row>
        <row r="12575">
          <cell r="F12575" t="str">
            <v>CD858257</v>
          </cell>
          <cell r="G12575">
            <v>42843</v>
          </cell>
          <cell r="H12575" t="str">
            <v>CD</v>
          </cell>
        </row>
        <row r="12576">
          <cell r="F12576" t="str">
            <v>CD857925</v>
          </cell>
          <cell r="G12576">
            <v>42843</v>
          </cell>
          <cell r="H12576" t="str">
            <v>CD</v>
          </cell>
        </row>
        <row r="12577">
          <cell r="F12577" t="str">
            <v>CD855810</v>
          </cell>
          <cell r="G12577">
            <v>42843</v>
          </cell>
          <cell r="H12577" t="str">
            <v>CD</v>
          </cell>
        </row>
        <row r="12578">
          <cell r="F12578" t="str">
            <v>CD858441</v>
          </cell>
          <cell r="G12578">
            <v>42843</v>
          </cell>
          <cell r="H12578" t="str">
            <v>CD</v>
          </cell>
        </row>
        <row r="12579">
          <cell r="F12579" t="str">
            <v>CD858566</v>
          </cell>
          <cell r="G12579">
            <v>42843</v>
          </cell>
          <cell r="H12579" t="str">
            <v>CD</v>
          </cell>
        </row>
        <row r="12580">
          <cell r="F12580" t="str">
            <v>CD858561</v>
          </cell>
          <cell r="G12580">
            <v>42843</v>
          </cell>
          <cell r="H12580" t="str">
            <v>CD</v>
          </cell>
        </row>
        <row r="12581">
          <cell r="F12581" t="str">
            <v>CD858768</v>
          </cell>
          <cell r="G12581">
            <v>42843</v>
          </cell>
          <cell r="H12581" t="str">
            <v>CD</v>
          </cell>
        </row>
        <row r="12582">
          <cell r="F12582" t="str">
            <v>CD858750</v>
          </cell>
          <cell r="G12582">
            <v>42843</v>
          </cell>
          <cell r="H12582" t="str">
            <v>CD</v>
          </cell>
        </row>
        <row r="12583">
          <cell r="F12583" t="str">
            <v>CD858810</v>
          </cell>
          <cell r="G12583">
            <v>42843</v>
          </cell>
          <cell r="H12583" t="str">
            <v>CD</v>
          </cell>
        </row>
        <row r="12584">
          <cell r="F12584" t="str">
            <v>CD854089</v>
          </cell>
          <cell r="G12584">
            <v>42843</v>
          </cell>
          <cell r="H12584" t="str">
            <v>CD</v>
          </cell>
        </row>
        <row r="12585">
          <cell r="F12585" t="str">
            <v>CD858842</v>
          </cell>
          <cell r="G12585">
            <v>42843</v>
          </cell>
          <cell r="H12585" t="str">
            <v>CD</v>
          </cell>
        </row>
        <row r="12586">
          <cell r="F12586" t="str">
            <v>CD859821</v>
          </cell>
          <cell r="G12586">
            <v>42843</v>
          </cell>
          <cell r="H12586" t="str">
            <v>CD</v>
          </cell>
        </row>
        <row r="12587">
          <cell r="F12587" t="str">
            <v>CD860164</v>
          </cell>
          <cell r="G12587">
            <v>42843</v>
          </cell>
          <cell r="H12587" t="str">
            <v>CD</v>
          </cell>
        </row>
        <row r="12588">
          <cell r="F12588" t="str">
            <v>CD860702</v>
          </cell>
          <cell r="G12588">
            <v>42843</v>
          </cell>
          <cell r="H12588" t="str">
            <v>CD</v>
          </cell>
        </row>
        <row r="12589">
          <cell r="F12589" t="str">
            <v>CD859594</v>
          </cell>
          <cell r="G12589">
            <v>42843</v>
          </cell>
          <cell r="H12589" t="str">
            <v>CD</v>
          </cell>
        </row>
        <row r="12590">
          <cell r="F12590" t="str">
            <v>CD861250</v>
          </cell>
          <cell r="G12590">
            <v>42843</v>
          </cell>
          <cell r="H12590" t="str">
            <v>CD</v>
          </cell>
        </row>
        <row r="12591">
          <cell r="F12591" t="str">
            <v>CD861245</v>
          </cell>
          <cell r="G12591">
            <v>42843</v>
          </cell>
          <cell r="H12591" t="str">
            <v>CD</v>
          </cell>
        </row>
        <row r="12592">
          <cell r="F12592" t="str">
            <v>CD861313</v>
          </cell>
          <cell r="G12592">
            <v>42843</v>
          </cell>
          <cell r="H12592" t="str">
            <v>CD</v>
          </cell>
        </row>
        <row r="12593">
          <cell r="F12593" t="str">
            <v>CD861341</v>
          </cell>
          <cell r="G12593">
            <v>42843</v>
          </cell>
          <cell r="H12593" t="str">
            <v>CD</v>
          </cell>
        </row>
        <row r="12594">
          <cell r="F12594" t="str">
            <v>CD861335</v>
          </cell>
          <cell r="G12594">
            <v>42843</v>
          </cell>
          <cell r="H12594" t="str">
            <v>CD</v>
          </cell>
        </row>
        <row r="12595">
          <cell r="F12595" t="str">
            <v>CD862556</v>
          </cell>
          <cell r="G12595">
            <v>42843</v>
          </cell>
          <cell r="H12595" t="str">
            <v>CD</v>
          </cell>
        </row>
        <row r="12596">
          <cell r="F12596" t="str">
            <v>CD862274</v>
          </cell>
          <cell r="G12596">
            <v>42843</v>
          </cell>
          <cell r="H12596" t="str">
            <v>CD</v>
          </cell>
        </row>
        <row r="12597">
          <cell r="F12597" t="str">
            <v>CD862920</v>
          </cell>
          <cell r="G12597">
            <v>42843</v>
          </cell>
          <cell r="H12597" t="str">
            <v>CD</v>
          </cell>
        </row>
        <row r="12598">
          <cell r="F12598" t="str">
            <v>CD864123</v>
          </cell>
          <cell r="G12598">
            <v>42843</v>
          </cell>
          <cell r="H12598" t="str">
            <v>CD</v>
          </cell>
        </row>
        <row r="12599">
          <cell r="F12599" t="str">
            <v>CD863749</v>
          </cell>
          <cell r="G12599">
            <v>42843</v>
          </cell>
          <cell r="H12599" t="str">
            <v>CD</v>
          </cell>
        </row>
        <row r="12600">
          <cell r="F12600" t="str">
            <v>CD860905</v>
          </cell>
          <cell r="G12600">
            <v>42843</v>
          </cell>
          <cell r="H12600" t="str">
            <v>CD</v>
          </cell>
        </row>
        <row r="12601">
          <cell r="F12601" t="str">
            <v>CD859221</v>
          </cell>
          <cell r="G12601">
            <v>42843</v>
          </cell>
          <cell r="H12601" t="str">
            <v>CD</v>
          </cell>
        </row>
        <row r="12602">
          <cell r="F12602" t="str">
            <v>CD865239</v>
          </cell>
          <cell r="G12602">
            <v>42843</v>
          </cell>
          <cell r="H12602" t="str">
            <v>CD</v>
          </cell>
        </row>
        <row r="12603">
          <cell r="F12603" t="str">
            <v>CD866055</v>
          </cell>
          <cell r="G12603">
            <v>42843</v>
          </cell>
          <cell r="H12603" t="str">
            <v>CD</v>
          </cell>
        </row>
        <row r="12604">
          <cell r="F12604" t="str">
            <v>CD864780</v>
          </cell>
          <cell r="G12604">
            <v>42843</v>
          </cell>
          <cell r="H12604" t="str">
            <v>CD</v>
          </cell>
        </row>
        <row r="12605">
          <cell r="F12605" t="str">
            <v>CD853071</v>
          </cell>
          <cell r="G12605">
            <v>42843</v>
          </cell>
          <cell r="H12605" t="str">
            <v>CD</v>
          </cell>
        </row>
        <row r="12606">
          <cell r="F12606" t="str">
            <v>CD853075</v>
          </cell>
          <cell r="G12606">
            <v>42843</v>
          </cell>
          <cell r="H12606" t="str">
            <v>CD</v>
          </cell>
        </row>
        <row r="12607">
          <cell r="F12607" t="str">
            <v>CD852439</v>
          </cell>
          <cell r="G12607">
            <v>42843</v>
          </cell>
          <cell r="H12607" t="str">
            <v>CD</v>
          </cell>
        </row>
        <row r="12608">
          <cell r="F12608" t="str">
            <v>CD853193</v>
          </cell>
          <cell r="G12608">
            <v>42843</v>
          </cell>
          <cell r="H12608" t="str">
            <v>CD</v>
          </cell>
        </row>
        <row r="12609">
          <cell r="F12609">
            <v>22121328</v>
          </cell>
          <cell r="G12609">
            <v>42843</v>
          </cell>
          <cell r="H12609" t="str">
            <v>22</v>
          </cell>
        </row>
        <row r="12610">
          <cell r="F12610" t="str">
            <v>CD818709</v>
          </cell>
          <cell r="G12610">
            <v>42843</v>
          </cell>
          <cell r="H12610" t="str">
            <v>CD</v>
          </cell>
        </row>
        <row r="12611">
          <cell r="F12611">
            <v>22121269</v>
          </cell>
          <cell r="G12611">
            <v>42843</v>
          </cell>
          <cell r="H12611" t="str">
            <v>22</v>
          </cell>
        </row>
        <row r="12612">
          <cell r="F12612" t="str">
            <v>CD839868</v>
          </cell>
          <cell r="G12612">
            <v>42843</v>
          </cell>
          <cell r="H12612" t="str">
            <v>CD</v>
          </cell>
        </row>
        <row r="12613">
          <cell r="F12613" t="str">
            <v>CD818723</v>
          </cell>
          <cell r="G12613">
            <v>42843</v>
          </cell>
          <cell r="H12613" t="str">
            <v>CD</v>
          </cell>
        </row>
        <row r="12614">
          <cell r="F12614" t="str">
            <v>CD840070</v>
          </cell>
          <cell r="G12614">
            <v>42843</v>
          </cell>
          <cell r="H12614" t="str">
            <v>CD</v>
          </cell>
        </row>
        <row r="12615">
          <cell r="F12615" t="str">
            <v>CD840173</v>
          </cell>
          <cell r="G12615">
            <v>42843</v>
          </cell>
          <cell r="H12615" t="str">
            <v>CD</v>
          </cell>
        </row>
        <row r="12616">
          <cell r="F12616" t="str">
            <v>CD840822</v>
          </cell>
          <cell r="G12616">
            <v>42843</v>
          </cell>
          <cell r="H12616" t="str">
            <v>CD</v>
          </cell>
        </row>
        <row r="12617">
          <cell r="F12617" t="str">
            <v>CD841630</v>
          </cell>
          <cell r="G12617">
            <v>42843</v>
          </cell>
          <cell r="H12617" t="str">
            <v>CD</v>
          </cell>
        </row>
        <row r="12618">
          <cell r="F12618" t="str">
            <v>CD841197</v>
          </cell>
          <cell r="G12618">
            <v>42843</v>
          </cell>
          <cell r="H12618" t="str">
            <v>CD</v>
          </cell>
        </row>
        <row r="12619">
          <cell r="F12619" t="str">
            <v>CD842439</v>
          </cell>
          <cell r="G12619">
            <v>42843</v>
          </cell>
          <cell r="H12619" t="str">
            <v>CD</v>
          </cell>
        </row>
        <row r="12620">
          <cell r="F12620" t="str">
            <v>CD841986</v>
          </cell>
          <cell r="G12620">
            <v>42843</v>
          </cell>
          <cell r="H12620" t="str">
            <v>CD</v>
          </cell>
        </row>
        <row r="12621">
          <cell r="F12621" t="str">
            <v>CD841808</v>
          </cell>
          <cell r="G12621">
            <v>42843</v>
          </cell>
          <cell r="H12621" t="str">
            <v>CD</v>
          </cell>
        </row>
        <row r="12622">
          <cell r="F12622" t="str">
            <v>CD840111</v>
          </cell>
          <cell r="G12622">
            <v>42843</v>
          </cell>
          <cell r="H12622" t="str">
            <v>CD</v>
          </cell>
        </row>
        <row r="12623">
          <cell r="F12623" t="str">
            <v>CD843479</v>
          </cell>
          <cell r="G12623">
            <v>42843</v>
          </cell>
          <cell r="H12623" t="str">
            <v>CD</v>
          </cell>
        </row>
        <row r="12624">
          <cell r="F12624" t="str">
            <v>CD842791</v>
          </cell>
          <cell r="G12624">
            <v>42843</v>
          </cell>
          <cell r="H12624" t="str">
            <v>CD</v>
          </cell>
        </row>
        <row r="12625">
          <cell r="F12625" t="str">
            <v>CD844498</v>
          </cell>
          <cell r="G12625">
            <v>42843</v>
          </cell>
          <cell r="H12625" t="str">
            <v>CD</v>
          </cell>
        </row>
        <row r="12626">
          <cell r="F12626" t="str">
            <v>CD844554</v>
          </cell>
          <cell r="G12626">
            <v>42843</v>
          </cell>
          <cell r="H12626" t="str">
            <v>CD</v>
          </cell>
        </row>
        <row r="12627">
          <cell r="F12627" t="str">
            <v>CD844864</v>
          </cell>
          <cell r="G12627">
            <v>42843</v>
          </cell>
          <cell r="H12627" t="str">
            <v>CD</v>
          </cell>
        </row>
        <row r="12628">
          <cell r="F12628" t="str">
            <v>CD845160</v>
          </cell>
          <cell r="G12628">
            <v>42843</v>
          </cell>
          <cell r="H12628" t="str">
            <v>CD</v>
          </cell>
        </row>
        <row r="12629">
          <cell r="F12629" t="str">
            <v>CD845267</v>
          </cell>
          <cell r="G12629">
            <v>42843</v>
          </cell>
          <cell r="H12629" t="str">
            <v>CD</v>
          </cell>
        </row>
        <row r="12630">
          <cell r="F12630" t="str">
            <v>CD845393</v>
          </cell>
          <cell r="G12630">
            <v>42843</v>
          </cell>
          <cell r="H12630" t="str">
            <v>CD</v>
          </cell>
        </row>
        <row r="12631">
          <cell r="F12631" t="str">
            <v>CD844276</v>
          </cell>
          <cell r="G12631">
            <v>42843</v>
          </cell>
          <cell r="H12631" t="str">
            <v>CD</v>
          </cell>
        </row>
        <row r="12632">
          <cell r="F12632" t="str">
            <v>CD852360</v>
          </cell>
          <cell r="G12632">
            <v>42843</v>
          </cell>
          <cell r="H12632" t="str">
            <v>CD</v>
          </cell>
        </row>
        <row r="12633">
          <cell r="F12633" t="str">
            <v>CD846087</v>
          </cell>
          <cell r="G12633">
            <v>42843</v>
          </cell>
          <cell r="H12633" t="str">
            <v>CD</v>
          </cell>
        </row>
        <row r="12634">
          <cell r="F12634" t="str">
            <v>CD845263</v>
          </cell>
          <cell r="G12634">
            <v>42843</v>
          </cell>
          <cell r="H12634" t="str">
            <v>CD</v>
          </cell>
        </row>
        <row r="12635">
          <cell r="F12635" t="str">
            <v>CD846902</v>
          </cell>
          <cell r="G12635">
            <v>42843</v>
          </cell>
          <cell r="H12635" t="str">
            <v>CD</v>
          </cell>
        </row>
        <row r="12636">
          <cell r="F12636" t="str">
            <v>CD847448</v>
          </cell>
          <cell r="G12636">
            <v>42843</v>
          </cell>
          <cell r="H12636" t="str">
            <v>CD</v>
          </cell>
        </row>
        <row r="12637">
          <cell r="F12637" t="str">
            <v>CD846767</v>
          </cell>
          <cell r="G12637">
            <v>42843</v>
          </cell>
          <cell r="H12637" t="str">
            <v>CD</v>
          </cell>
        </row>
        <row r="12638">
          <cell r="F12638" t="str">
            <v>CD847874</v>
          </cell>
          <cell r="G12638">
            <v>42843</v>
          </cell>
          <cell r="H12638" t="str">
            <v>CD</v>
          </cell>
        </row>
        <row r="12639">
          <cell r="F12639" t="str">
            <v>CD848131</v>
          </cell>
          <cell r="G12639">
            <v>42843</v>
          </cell>
          <cell r="H12639" t="str">
            <v>CD</v>
          </cell>
        </row>
        <row r="12640">
          <cell r="F12640" t="str">
            <v>CD848851</v>
          </cell>
          <cell r="G12640">
            <v>42843</v>
          </cell>
          <cell r="H12640" t="str">
            <v>CD</v>
          </cell>
        </row>
        <row r="12641">
          <cell r="F12641" t="str">
            <v>CD848856</v>
          </cell>
          <cell r="G12641">
            <v>42843</v>
          </cell>
          <cell r="H12641" t="str">
            <v>CD</v>
          </cell>
        </row>
        <row r="12642">
          <cell r="F12642" t="str">
            <v>CD849922</v>
          </cell>
          <cell r="G12642">
            <v>42843</v>
          </cell>
          <cell r="H12642" t="str">
            <v>CD</v>
          </cell>
        </row>
        <row r="12643">
          <cell r="F12643" t="str">
            <v>CD848533</v>
          </cell>
          <cell r="G12643">
            <v>42843</v>
          </cell>
          <cell r="H12643" t="str">
            <v>CD</v>
          </cell>
        </row>
        <row r="12644">
          <cell r="F12644" t="str">
            <v>CD852358</v>
          </cell>
          <cell r="G12644">
            <v>42843</v>
          </cell>
          <cell r="H12644" t="str">
            <v>CD</v>
          </cell>
        </row>
        <row r="12645">
          <cell r="F12645" t="str">
            <v>CD851735</v>
          </cell>
          <cell r="G12645">
            <v>42843</v>
          </cell>
          <cell r="H12645" t="str">
            <v>CD</v>
          </cell>
        </row>
        <row r="12646">
          <cell r="F12646" t="str">
            <v>CD846096</v>
          </cell>
          <cell r="G12646">
            <v>42843</v>
          </cell>
          <cell r="H12646" t="str">
            <v>CD</v>
          </cell>
        </row>
        <row r="12647">
          <cell r="F12647" t="str">
            <v>CD865962</v>
          </cell>
          <cell r="G12647">
            <v>42843</v>
          </cell>
          <cell r="H12647" t="str">
            <v>CD</v>
          </cell>
        </row>
        <row r="12648">
          <cell r="F12648" t="str">
            <v>CD865904</v>
          </cell>
          <cell r="G12648">
            <v>42843</v>
          </cell>
          <cell r="H12648" t="str">
            <v>CD</v>
          </cell>
        </row>
        <row r="12649">
          <cell r="F12649" t="str">
            <v>CD865547</v>
          </cell>
          <cell r="G12649">
            <v>42843</v>
          </cell>
          <cell r="H12649" t="str">
            <v>CD</v>
          </cell>
        </row>
        <row r="12650">
          <cell r="F12650" t="str">
            <v>CD861479</v>
          </cell>
          <cell r="G12650">
            <v>42843</v>
          </cell>
          <cell r="H12650" t="str">
            <v>CD</v>
          </cell>
        </row>
        <row r="12651">
          <cell r="F12651" t="str">
            <v>CD861405</v>
          </cell>
          <cell r="G12651">
            <v>42843</v>
          </cell>
          <cell r="H12651" t="str">
            <v>CD</v>
          </cell>
        </row>
        <row r="12652">
          <cell r="F12652" t="str">
            <v>CD860707</v>
          </cell>
          <cell r="G12652">
            <v>42843</v>
          </cell>
          <cell r="H12652" t="str">
            <v>CD</v>
          </cell>
        </row>
        <row r="12653">
          <cell r="F12653" t="str">
            <v>CD859611</v>
          </cell>
          <cell r="G12653">
            <v>42843</v>
          </cell>
          <cell r="H12653" t="str">
            <v>CD</v>
          </cell>
        </row>
        <row r="12654">
          <cell r="F12654" t="str">
            <v>CD858818</v>
          </cell>
          <cell r="G12654">
            <v>42843</v>
          </cell>
          <cell r="H12654" t="str">
            <v>CD</v>
          </cell>
        </row>
        <row r="12655">
          <cell r="F12655" t="str">
            <v>CD858623</v>
          </cell>
          <cell r="G12655">
            <v>42843</v>
          </cell>
          <cell r="H12655" t="str">
            <v>CD</v>
          </cell>
        </row>
        <row r="12656">
          <cell r="F12656" t="str">
            <v>CD858376</v>
          </cell>
          <cell r="G12656">
            <v>42843</v>
          </cell>
          <cell r="H12656" t="str">
            <v>CD</v>
          </cell>
        </row>
        <row r="12657">
          <cell r="F12657" t="str">
            <v>CD857550</v>
          </cell>
          <cell r="G12657">
            <v>42843</v>
          </cell>
          <cell r="H12657" t="str">
            <v>CD</v>
          </cell>
        </row>
        <row r="12658">
          <cell r="F12658" t="str">
            <v>CD856227</v>
          </cell>
          <cell r="G12658">
            <v>42843</v>
          </cell>
          <cell r="H12658" t="str">
            <v>CD</v>
          </cell>
        </row>
        <row r="12659">
          <cell r="F12659" t="str">
            <v>CD855821</v>
          </cell>
          <cell r="G12659">
            <v>42843</v>
          </cell>
          <cell r="H12659" t="str">
            <v>CD</v>
          </cell>
        </row>
        <row r="12660">
          <cell r="F12660" t="str">
            <v>CD854662</v>
          </cell>
          <cell r="G12660">
            <v>42843</v>
          </cell>
          <cell r="H12660" t="str">
            <v>CD</v>
          </cell>
        </row>
        <row r="12661">
          <cell r="F12661" t="str">
            <v>CD854591</v>
          </cell>
          <cell r="G12661">
            <v>42843</v>
          </cell>
          <cell r="H12661" t="str">
            <v>CD</v>
          </cell>
        </row>
        <row r="12662">
          <cell r="F12662" t="str">
            <v>CD853963</v>
          </cell>
          <cell r="G12662">
            <v>42843</v>
          </cell>
          <cell r="H12662" t="str">
            <v>CD</v>
          </cell>
        </row>
        <row r="12663">
          <cell r="F12663" t="str">
            <v>CD853912</v>
          </cell>
          <cell r="G12663">
            <v>42843</v>
          </cell>
          <cell r="H12663" t="str">
            <v>CD</v>
          </cell>
        </row>
        <row r="12664">
          <cell r="F12664" t="str">
            <v>CD852634</v>
          </cell>
          <cell r="G12664">
            <v>42843</v>
          </cell>
          <cell r="H12664" t="str">
            <v>CD</v>
          </cell>
        </row>
        <row r="12665">
          <cell r="F12665" t="str">
            <v>CD849924</v>
          </cell>
          <cell r="G12665">
            <v>42843</v>
          </cell>
          <cell r="H12665" t="str">
            <v>CD</v>
          </cell>
        </row>
        <row r="12666">
          <cell r="F12666" t="str">
            <v>CD848789</v>
          </cell>
          <cell r="G12666">
            <v>42843</v>
          </cell>
          <cell r="H12666" t="str">
            <v>CD</v>
          </cell>
        </row>
        <row r="12667">
          <cell r="F12667" t="str">
            <v>CD847868</v>
          </cell>
          <cell r="G12667">
            <v>42843</v>
          </cell>
          <cell r="H12667" t="str">
            <v>CD</v>
          </cell>
        </row>
        <row r="12668">
          <cell r="F12668" t="str">
            <v>CD846761</v>
          </cell>
          <cell r="G12668">
            <v>42843</v>
          </cell>
          <cell r="H12668" t="str">
            <v>CD</v>
          </cell>
        </row>
        <row r="12669">
          <cell r="F12669" t="str">
            <v>CD845343</v>
          </cell>
          <cell r="G12669">
            <v>42843</v>
          </cell>
          <cell r="H12669" t="str">
            <v>CD</v>
          </cell>
        </row>
        <row r="12670">
          <cell r="F12670" t="str">
            <v>CD844890</v>
          </cell>
          <cell r="G12670">
            <v>42843</v>
          </cell>
          <cell r="H12670" t="str">
            <v>CD</v>
          </cell>
        </row>
        <row r="12671">
          <cell r="F12671" t="str">
            <v>CD844484</v>
          </cell>
          <cell r="G12671">
            <v>42843</v>
          </cell>
          <cell r="H12671" t="str">
            <v>CD</v>
          </cell>
        </row>
        <row r="12672">
          <cell r="F12672" t="str">
            <v>CD842527</v>
          </cell>
          <cell r="G12672">
            <v>42843</v>
          </cell>
          <cell r="H12672" t="str">
            <v>CD</v>
          </cell>
        </row>
        <row r="12673">
          <cell r="F12673" t="str">
            <v>CD841639</v>
          </cell>
          <cell r="G12673">
            <v>42843</v>
          </cell>
          <cell r="H12673" t="str">
            <v>CD</v>
          </cell>
        </row>
        <row r="12674">
          <cell r="F12674" t="str">
            <v>CD840743</v>
          </cell>
          <cell r="G12674">
            <v>42843</v>
          </cell>
          <cell r="H12674" t="str">
            <v>CD</v>
          </cell>
        </row>
        <row r="12675">
          <cell r="F12675" t="str">
            <v>CD839928</v>
          </cell>
          <cell r="G12675">
            <v>42843</v>
          </cell>
          <cell r="H12675" t="str">
            <v>CD</v>
          </cell>
        </row>
        <row r="12676">
          <cell r="F12676" t="str">
            <v>CD839364</v>
          </cell>
          <cell r="G12676">
            <v>42843</v>
          </cell>
          <cell r="H12676" t="str">
            <v>CD</v>
          </cell>
        </row>
        <row r="12677">
          <cell r="F12677" t="str">
            <v>CD837812</v>
          </cell>
          <cell r="G12677">
            <v>42843</v>
          </cell>
          <cell r="H12677" t="str">
            <v>CD</v>
          </cell>
        </row>
        <row r="12678">
          <cell r="F12678" t="str">
            <v>CH85786</v>
          </cell>
          <cell r="G12678">
            <v>42843</v>
          </cell>
          <cell r="H12678" t="str">
            <v>CH</v>
          </cell>
        </row>
        <row r="12679">
          <cell r="F12679" t="str">
            <v>CH85802</v>
          </cell>
          <cell r="G12679">
            <v>42843</v>
          </cell>
          <cell r="H12679" t="str">
            <v>CH</v>
          </cell>
        </row>
        <row r="12680">
          <cell r="F12680" t="str">
            <v>CD860403</v>
          </cell>
          <cell r="G12680">
            <v>42843</v>
          </cell>
          <cell r="H12680" t="str">
            <v>CD</v>
          </cell>
        </row>
        <row r="12681">
          <cell r="F12681" t="str">
            <v>CD860398</v>
          </cell>
          <cell r="G12681">
            <v>42843</v>
          </cell>
          <cell r="H12681" t="str">
            <v>CD</v>
          </cell>
        </row>
        <row r="12682">
          <cell r="F12682" t="str">
            <v>CD853342</v>
          </cell>
          <cell r="G12682">
            <v>42843</v>
          </cell>
          <cell r="H12682" t="str">
            <v>CD</v>
          </cell>
        </row>
        <row r="12683">
          <cell r="F12683" t="str">
            <v>CD855356</v>
          </cell>
          <cell r="G12683">
            <v>42843</v>
          </cell>
          <cell r="H12683" t="str">
            <v>CD</v>
          </cell>
        </row>
        <row r="12684">
          <cell r="F12684" t="str">
            <v>CH85780</v>
          </cell>
          <cell r="G12684">
            <v>42843</v>
          </cell>
          <cell r="H12684" t="str">
            <v>CH</v>
          </cell>
        </row>
        <row r="12685">
          <cell r="F12685" t="str">
            <v>CD863103</v>
          </cell>
          <cell r="G12685">
            <v>42843</v>
          </cell>
          <cell r="H12685" t="str">
            <v>CD</v>
          </cell>
        </row>
        <row r="12686">
          <cell r="F12686" t="str">
            <v>CD865289</v>
          </cell>
          <cell r="G12686">
            <v>42843</v>
          </cell>
          <cell r="H12686" t="str">
            <v>CD</v>
          </cell>
        </row>
        <row r="12687">
          <cell r="F12687" t="str">
            <v>CD865330</v>
          </cell>
          <cell r="G12687">
            <v>42843</v>
          </cell>
          <cell r="H12687" t="str">
            <v>CD</v>
          </cell>
        </row>
        <row r="12688">
          <cell r="F12688" t="str">
            <v>CH85456</v>
          </cell>
          <cell r="G12688">
            <v>42843</v>
          </cell>
          <cell r="H12688" t="str">
            <v>CH</v>
          </cell>
        </row>
        <row r="12689">
          <cell r="F12689" t="str">
            <v>CD863146</v>
          </cell>
          <cell r="G12689">
            <v>42843</v>
          </cell>
          <cell r="H12689" t="str">
            <v>CD</v>
          </cell>
        </row>
        <row r="12690">
          <cell r="F12690" t="str">
            <v>CH85469</v>
          </cell>
          <cell r="G12690">
            <v>42843</v>
          </cell>
          <cell r="H12690" t="str">
            <v>CH</v>
          </cell>
        </row>
        <row r="12691">
          <cell r="F12691" t="str">
            <v>CD860647</v>
          </cell>
          <cell r="G12691">
            <v>42843</v>
          </cell>
          <cell r="H12691" t="str">
            <v>CD</v>
          </cell>
        </row>
        <row r="12692">
          <cell r="F12692" t="str">
            <v>CD862434</v>
          </cell>
          <cell r="G12692">
            <v>42843</v>
          </cell>
          <cell r="H12692" t="str">
            <v>CD</v>
          </cell>
        </row>
        <row r="12693">
          <cell r="F12693" t="str">
            <v>CD858961</v>
          </cell>
          <cell r="G12693">
            <v>42843</v>
          </cell>
          <cell r="H12693" t="str">
            <v>CD</v>
          </cell>
        </row>
        <row r="12694">
          <cell r="F12694" t="str">
            <v>CD859368</v>
          </cell>
          <cell r="G12694">
            <v>42843</v>
          </cell>
          <cell r="H12694" t="str">
            <v>CD</v>
          </cell>
        </row>
        <row r="12695">
          <cell r="F12695" t="str">
            <v>CD855629</v>
          </cell>
          <cell r="G12695">
            <v>42843</v>
          </cell>
          <cell r="H12695" t="str">
            <v>CD</v>
          </cell>
        </row>
        <row r="12696">
          <cell r="F12696" t="str">
            <v>CD859245</v>
          </cell>
          <cell r="G12696">
            <v>42843</v>
          </cell>
          <cell r="H12696" t="str">
            <v>CD</v>
          </cell>
        </row>
        <row r="12697">
          <cell r="F12697" t="str">
            <v>CD856985</v>
          </cell>
          <cell r="G12697">
            <v>42843</v>
          </cell>
          <cell r="H12697" t="str">
            <v>CD</v>
          </cell>
        </row>
        <row r="12698">
          <cell r="F12698" t="str">
            <v>CD857056</v>
          </cell>
          <cell r="G12698">
            <v>42843</v>
          </cell>
          <cell r="H12698" t="str">
            <v>CD</v>
          </cell>
        </row>
        <row r="12699">
          <cell r="F12699" t="str">
            <v>CD855643</v>
          </cell>
          <cell r="G12699">
            <v>42843</v>
          </cell>
          <cell r="H12699" t="str">
            <v>CD</v>
          </cell>
        </row>
        <row r="12700">
          <cell r="F12700" t="str">
            <v>CD856746</v>
          </cell>
          <cell r="G12700">
            <v>42843</v>
          </cell>
          <cell r="H12700" t="str">
            <v>CD</v>
          </cell>
        </row>
        <row r="12701">
          <cell r="F12701" t="str">
            <v>CD856763</v>
          </cell>
          <cell r="G12701">
            <v>42843</v>
          </cell>
          <cell r="H12701" t="str">
            <v>CD</v>
          </cell>
        </row>
        <row r="12702">
          <cell r="F12702" t="str">
            <v>CD856433</v>
          </cell>
          <cell r="G12702">
            <v>42843</v>
          </cell>
          <cell r="H12702" t="str">
            <v>CD</v>
          </cell>
        </row>
        <row r="12703">
          <cell r="F12703" t="str">
            <v>CD856862</v>
          </cell>
          <cell r="G12703">
            <v>42843</v>
          </cell>
          <cell r="H12703" t="str">
            <v>CD</v>
          </cell>
        </row>
        <row r="12704">
          <cell r="F12704" t="str">
            <v>CD839711</v>
          </cell>
          <cell r="G12704">
            <v>42843</v>
          </cell>
          <cell r="H12704" t="str">
            <v>CD</v>
          </cell>
        </row>
        <row r="12705">
          <cell r="F12705" t="str">
            <v>CD839445</v>
          </cell>
          <cell r="G12705">
            <v>42843</v>
          </cell>
          <cell r="H12705" t="str">
            <v>CD</v>
          </cell>
        </row>
        <row r="12706">
          <cell r="F12706" t="str">
            <v>CD840587</v>
          </cell>
          <cell r="G12706">
            <v>42843</v>
          </cell>
          <cell r="H12706" t="str">
            <v>CD</v>
          </cell>
        </row>
        <row r="12707">
          <cell r="F12707" t="str">
            <v>CD840626</v>
          </cell>
          <cell r="G12707">
            <v>42843</v>
          </cell>
          <cell r="H12707" t="str">
            <v>CD</v>
          </cell>
        </row>
        <row r="12708">
          <cell r="F12708" t="str">
            <v>CD839255</v>
          </cell>
          <cell r="G12708">
            <v>42843</v>
          </cell>
          <cell r="H12708" t="str">
            <v>CD</v>
          </cell>
        </row>
        <row r="12709">
          <cell r="F12709" t="str">
            <v>CD842122</v>
          </cell>
          <cell r="G12709">
            <v>42843</v>
          </cell>
          <cell r="H12709" t="str">
            <v>CD</v>
          </cell>
        </row>
        <row r="12710">
          <cell r="F12710" t="str">
            <v>CD844301</v>
          </cell>
          <cell r="G12710">
            <v>42843</v>
          </cell>
          <cell r="H12710" t="str">
            <v>CD</v>
          </cell>
        </row>
        <row r="12711">
          <cell r="F12711" t="str">
            <v>CD842335</v>
          </cell>
          <cell r="G12711">
            <v>42843</v>
          </cell>
          <cell r="H12711" t="str">
            <v>CD</v>
          </cell>
        </row>
        <row r="12712">
          <cell r="F12712" t="str">
            <v>CD846844</v>
          </cell>
          <cell r="G12712">
            <v>42843</v>
          </cell>
          <cell r="H12712" t="str">
            <v>CD</v>
          </cell>
        </row>
        <row r="12713">
          <cell r="F12713" t="str">
            <v>CD848774</v>
          </cell>
          <cell r="G12713">
            <v>42843</v>
          </cell>
          <cell r="H12713" t="str">
            <v>CD</v>
          </cell>
        </row>
        <row r="12714">
          <cell r="F12714" t="str">
            <v>CD845954</v>
          </cell>
          <cell r="G12714">
            <v>42843</v>
          </cell>
          <cell r="H12714" t="str">
            <v>CD</v>
          </cell>
        </row>
        <row r="12715">
          <cell r="F12715" t="str">
            <v>CD854942</v>
          </cell>
          <cell r="G12715">
            <v>42843</v>
          </cell>
          <cell r="H12715" t="str">
            <v>CD</v>
          </cell>
        </row>
        <row r="12716">
          <cell r="F12716" t="str">
            <v>CD855678</v>
          </cell>
          <cell r="G12716">
            <v>42843</v>
          </cell>
          <cell r="H12716" t="str">
            <v>CD</v>
          </cell>
        </row>
        <row r="12717">
          <cell r="F12717" t="str">
            <v>CD841128</v>
          </cell>
          <cell r="G12717">
            <v>42843</v>
          </cell>
          <cell r="H12717" t="str">
            <v>CD</v>
          </cell>
        </row>
        <row r="12718">
          <cell r="F12718" t="str">
            <v>CD854190</v>
          </cell>
          <cell r="G12718">
            <v>42843</v>
          </cell>
          <cell r="H12718" t="str">
            <v>CD</v>
          </cell>
        </row>
        <row r="12719">
          <cell r="F12719" t="str">
            <v>CD851726</v>
          </cell>
          <cell r="G12719">
            <v>42843</v>
          </cell>
          <cell r="H12719" t="str">
            <v>CD</v>
          </cell>
        </row>
        <row r="12720">
          <cell r="F12720" t="str">
            <v>CD851722</v>
          </cell>
          <cell r="G12720">
            <v>42843</v>
          </cell>
          <cell r="H12720" t="str">
            <v>CD</v>
          </cell>
        </row>
        <row r="12721">
          <cell r="F12721" t="str">
            <v>CD849824</v>
          </cell>
          <cell r="G12721">
            <v>42843</v>
          </cell>
          <cell r="H12721" t="str">
            <v>CD</v>
          </cell>
        </row>
        <row r="12722">
          <cell r="F12722" t="str">
            <v>CD849415</v>
          </cell>
          <cell r="G12722">
            <v>42843</v>
          </cell>
          <cell r="H12722" t="str">
            <v>CD</v>
          </cell>
        </row>
        <row r="12723">
          <cell r="F12723" t="str">
            <v>CH85467</v>
          </cell>
          <cell r="G12723">
            <v>42843</v>
          </cell>
          <cell r="H12723" t="str">
            <v>CH</v>
          </cell>
        </row>
        <row r="12724">
          <cell r="F12724" t="str">
            <v>CH85055</v>
          </cell>
          <cell r="G12724">
            <v>42843</v>
          </cell>
          <cell r="H12724" t="str">
            <v>CH</v>
          </cell>
        </row>
        <row r="12725">
          <cell r="F12725" t="str">
            <v>CD863374</v>
          </cell>
          <cell r="G12725">
            <v>42843</v>
          </cell>
          <cell r="H12725" t="str">
            <v>CD</v>
          </cell>
        </row>
        <row r="12726">
          <cell r="F12726" t="str">
            <v>CD862120</v>
          </cell>
          <cell r="G12726">
            <v>42843</v>
          </cell>
          <cell r="H12726" t="str">
            <v>CD</v>
          </cell>
        </row>
        <row r="12727">
          <cell r="F12727" t="str">
            <v>CD859848</v>
          </cell>
          <cell r="G12727">
            <v>42843</v>
          </cell>
          <cell r="H12727" t="str">
            <v>CD</v>
          </cell>
        </row>
        <row r="12728">
          <cell r="F12728" t="str">
            <v>CD857201</v>
          </cell>
          <cell r="G12728">
            <v>42843</v>
          </cell>
          <cell r="H12728" t="str">
            <v>CD</v>
          </cell>
        </row>
        <row r="12729">
          <cell r="F12729" t="str">
            <v>CD856840</v>
          </cell>
          <cell r="G12729">
            <v>42843</v>
          </cell>
          <cell r="H12729" t="str">
            <v>CD</v>
          </cell>
        </row>
        <row r="12730">
          <cell r="F12730" t="str">
            <v>CD856303</v>
          </cell>
          <cell r="G12730">
            <v>42843</v>
          </cell>
          <cell r="H12730" t="str">
            <v>CD</v>
          </cell>
        </row>
        <row r="12731">
          <cell r="F12731" t="str">
            <v>CD855481</v>
          </cell>
          <cell r="G12731">
            <v>42843</v>
          </cell>
          <cell r="H12731" t="str">
            <v>CD</v>
          </cell>
        </row>
        <row r="12732">
          <cell r="F12732" t="str">
            <v>CD853657</v>
          </cell>
          <cell r="G12732">
            <v>42843</v>
          </cell>
          <cell r="H12732" t="str">
            <v>CD</v>
          </cell>
        </row>
        <row r="12733">
          <cell r="F12733" t="str">
            <v>CD851511</v>
          </cell>
          <cell r="G12733">
            <v>42843</v>
          </cell>
          <cell r="H12733" t="str">
            <v>CD</v>
          </cell>
        </row>
        <row r="12734">
          <cell r="F12734" t="str">
            <v>CD848164</v>
          </cell>
          <cell r="G12734">
            <v>42843</v>
          </cell>
          <cell r="H12734" t="str">
            <v>CD</v>
          </cell>
        </row>
        <row r="12735">
          <cell r="F12735" t="str">
            <v>CD842810</v>
          </cell>
          <cell r="G12735">
            <v>42843</v>
          </cell>
          <cell r="H12735" t="str">
            <v>CD</v>
          </cell>
        </row>
        <row r="12736">
          <cell r="F12736" t="str">
            <v>CD841306</v>
          </cell>
          <cell r="G12736">
            <v>42843</v>
          </cell>
          <cell r="H12736" t="str">
            <v>CD</v>
          </cell>
        </row>
        <row r="12737">
          <cell r="F12737" t="str">
            <v>CD841207</v>
          </cell>
          <cell r="G12737">
            <v>42843</v>
          </cell>
          <cell r="H12737" t="str">
            <v>CD</v>
          </cell>
        </row>
        <row r="12738">
          <cell r="F12738" t="str">
            <v>CD839821</v>
          </cell>
          <cell r="G12738">
            <v>42843</v>
          </cell>
          <cell r="H12738" t="str">
            <v>CD</v>
          </cell>
        </row>
        <row r="12739">
          <cell r="F12739" t="str">
            <v>CD818288</v>
          </cell>
          <cell r="G12739">
            <v>42843</v>
          </cell>
          <cell r="H12739" t="str">
            <v>CD</v>
          </cell>
        </row>
        <row r="12740">
          <cell r="F12740" t="str">
            <v>CD858415</v>
          </cell>
          <cell r="G12740">
            <v>42843</v>
          </cell>
          <cell r="H12740" t="str">
            <v>CD</v>
          </cell>
        </row>
        <row r="12741">
          <cell r="F12741" t="str">
            <v>CD757399</v>
          </cell>
          <cell r="G12741">
            <v>42843</v>
          </cell>
          <cell r="H12741" t="str">
            <v>CD</v>
          </cell>
        </row>
        <row r="12742">
          <cell r="F12742" t="str">
            <v>CD774555</v>
          </cell>
          <cell r="G12742">
            <v>42843</v>
          </cell>
          <cell r="H12742" t="str">
            <v>CD</v>
          </cell>
        </row>
        <row r="12743">
          <cell r="F12743" t="str">
            <v>CD775299</v>
          </cell>
          <cell r="G12743">
            <v>42843</v>
          </cell>
          <cell r="H12743" t="str">
            <v>CD</v>
          </cell>
        </row>
        <row r="12744">
          <cell r="F12744" t="str">
            <v>CD780919</v>
          </cell>
          <cell r="G12744">
            <v>42843</v>
          </cell>
          <cell r="H12744" t="str">
            <v>CD</v>
          </cell>
        </row>
        <row r="12745">
          <cell r="F12745" t="str">
            <v>CD778308</v>
          </cell>
          <cell r="G12745">
            <v>42843</v>
          </cell>
          <cell r="H12745" t="str">
            <v>CD</v>
          </cell>
        </row>
        <row r="12746">
          <cell r="F12746" t="str">
            <v>CD764258</v>
          </cell>
          <cell r="G12746">
            <v>42843</v>
          </cell>
          <cell r="H12746" t="str">
            <v>CD</v>
          </cell>
        </row>
        <row r="12747">
          <cell r="F12747" t="str">
            <v>CD769756</v>
          </cell>
          <cell r="G12747">
            <v>42843</v>
          </cell>
          <cell r="H12747" t="str">
            <v>CD</v>
          </cell>
        </row>
        <row r="12748">
          <cell r="F12748" t="str">
            <v>CD769766</v>
          </cell>
          <cell r="G12748">
            <v>42843</v>
          </cell>
          <cell r="H12748" t="str">
            <v>CD</v>
          </cell>
        </row>
        <row r="12749">
          <cell r="F12749" t="str">
            <v>CD833148</v>
          </cell>
          <cell r="G12749">
            <v>42843</v>
          </cell>
          <cell r="H12749" t="str">
            <v>CD</v>
          </cell>
        </row>
        <row r="12750">
          <cell r="F12750" t="str">
            <v>CD793950</v>
          </cell>
          <cell r="G12750">
            <v>42843</v>
          </cell>
          <cell r="H12750" t="str">
            <v>CD</v>
          </cell>
        </row>
        <row r="12751">
          <cell r="F12751" t="str">
            <v>CD827585</v>
          </cell>
          <cell r="G12751">
            <v>42843</v>
          </cell>
          <cell r="H12751" t="str">
            <v>CD</v>
          </cell>
        </row>
        <row r="12752">
          <cell r="F12752" t="str">
            <v>CD807922</v>
          </cell>
          <cell r="G12752">
            <v>42843</v>
          </cell>
          <cell r="H12752" t="str">
            <v>CD</v>
          </cell>
        </row>
        <row r="12753">
          <cell r="F12753" t="str">
            <v>CD841360</v>
          </cell>
          <cell r="G12753">
            <v>42843</v>
          </cell>
          <cell r="H12753" t="str">
            <v>CD</v>
          </cell>
        </row>
        <row r="12754">
          <cell r="F12754" t="str">
            <v>CD841367</v>
          </cell>
          <cell r="G12754">
            <v>42843</v>
          </cell>
          <cell r="H12754" t="str">
            <v>CD</v>
          </cell>
        </row>
        <row r="12755">
          <cell r="F12755" t="str">
            <v>CD840215</v>
          </cell>
          <cell r="G12755">
            <v>42843</v>
          </cell>
          <cell r="H12755" t="str">
            <v>CD</v>
          </cell>
        </row>
        <row r="12756">
          <cell r="F12756" t="str">
            <v>CD838435</v>
          </cell>
          <cell r="G12756">
            <v>42843</v>
          </cell>
          <cell r="H12756" t="str">
            <v>CD</v>
          </cell>
        </row>
        <row r="12757">
          <cell r="F12757" t="str">
            <v>CD834628</v>
          </cell>
          <cell r="G12757">
            <v>42843</v>
          </cell>
          <cell r="H12757" t="str">
            <v>CD</v>
          </cell>
        </row>
        <row r="12758">
          <cell r="F12758" t="str">
            <v>CD832558</v>
          </cell>
          <cell r="G12758">
            <v>42843</v>
          </cell>
          <cell r="H12758" t="str">
            <v>CD</v>
          </cell>
        </row>
        <row r="12759">
          <cell r="F12759" t="str">
            <v>CD826943</v>
          </cell>
          <cell r="G12759">
            <v>42843</v>
          </cell>
          <cell r="H12759" t="str">
            <v>CD</v>
          </cell>
        </row>
        <row r="12760">
          <cell r="F12760" t="str">
            <v>CD830613</v>
          </cell>
          <cell r="G12760">
            <v>42843</v>
          </cell>
          <cell r="H12760" t="str">
            <v>CD</v>
          </cell>
        </row>
        <row r="12761">
          <cell r="F12761" t="str">
            <v>CD832356</v>
          </cell>
          <cell r="G12761">
            <v>42843</v>
          </cell>
          <cell r="H12761" t="str">
            <v>CD</v>
          </cell>
        </row>
        <row r="12762">
          <cell r="F12762" t="str">
            <v>CD812134</v>
          </cell>
          <cell r="G12762">
            <v>42843</v>
          </cell>
          <cell r="H12762" t="str">
            <v>CD</v>
          </cell>
        </row>
        <row r="12763">
          <cell r="F12763" t="str">
            <v>CD792956</v>
          </cell>
          <cell r="G12763">
            <v>42843</v>
          </cell>
          <cell r="H12763" t="str">
            <v>CD</v>
          </cell>
        </row>
        <row r="12764">
          <cell r="F12764" t="str">
            <v>CD827521</v>
          </cell>
          <cell r="G12764">
            <v>42843</v>
          </cell>
          <cell r="H12764" t="str">
            <v>CD</v>
          </cell>
        </row>
        <row r="12765">
          <cell r="F12765" t="str">
            <v>CD806068</v>
          </cell>
          <cell r="G12765">
            <v>42843</v>
          </cell>
          <cell r="H12765" t="str">
            <v>CD</v>
          </cell>
        </row>
        <row r="12766">
          <cell r="F12766" t="str">
            <v>CD844329</v>
          </cell>
          <cell r="G12766">
            <v>42843</v>
          </cell>
          <cell r="H12766" t="str">
            <v>CD</v>
          </cell>
        </row>
        <row r="12767">
          <cell r="F12767" t="str">
            <v>CD839663</v>
          </cell>
          <cell r="G12767">
            <v>42843</v>
          </cell>
          <cell r="H12767" t="str">
            <v>CD</v>
          </cell>
        </row>
        <row r="12768">
          <cell r="F12768" t="str">
            <v>CD832767</v>
          </cell>
          <cell r="G12768">
            <v>42843</v>
          </cell>
          <cell r="H12768" t="str">
            <v>CD</v>
          </cell>
        </row>
        <row r="12769">
          <cell r="F12769" t="str">
            <v>CD827879</v>
          </cell>
          <cell r="G12769">
            <v>42843</v>
          </cell>
          <cell r="H12769" t="str">
            <v>CD</v>
          </cell>
        </row>
        <row r="12770">
          <cell r="F12770" t="str">
            <v>CD826841</v>
          </cell>
          <cell r="G12770">
            <v>42843</v>
          </cell>
          <cell r="H12770" t="str">
            <v>CD</v>
          </cell>
        </row>
        <row r="12771">
          <cell r="F12771" t="str">
            <v>CD795363</v>
          </cell>
          <cell r="G12771">
            <v>42843</v>
          </cell>
          <cell r="H12771" t="str">
            <v>CD</v>
          </cell>
        </row>
        <row r="12772">
          <cell r="F12772" t="str">
            <v>CD791906</v>
          </cell>
          <cell r="G12772">
            <v>42843</v>
          </cell>
          <cell r="H12772" t="str">
            <v>CD</v>
          </cell>
        </row>
        <row r="12773">
          <cell r="F12773" t="str">
            <v>CD789370</v>
          </cell>
          <cell r="G12773">
            <v>42843</v>
          </cell>
          <cell r="H12773" t="str">
            <v>CD</v>
          </cell>
        </row>
        <row r="12774">
          <cell r="F12774" t="str">
            <v>CD781972</v>
          </cell>
          <cell r="G12774">
            <v>42843</v>
          </cell>
          <cell r="H12774" t="str">
            <v>CD</v>
          </cell>
        </row>
        <row r="12775">
          <cell r="F12775" t="str">
            <v>CD781849</v>
          </cell>
          <cell r="G12775">
            <v>42843</v>
          </cell>
          <cell r="H12775" t="str">
            <v>CD</v>
          </cell>
        </row>
        <row r="12776">
          <cell r="F12776" t="str">
            <v>CQ72963</v>
          </cell>
          <cell r="G12776">
            <v>42843</v>
          </cell>
          <cell r="H12776" t="str">
            <v>CQ</v>
          </cell>
        </row>
        <row r="12777">
          <cell r="F12777" t="str">
            <v>CQ73076</v>
          </cell>
          <cell r="G12777">
            <v>42843</v>
          </cell>
          <cell r="H12777" t="str">
            <v>CQ</v>
          </cell>
        </row>
        <row r="12778">
          <cell r="F12778" t="str">
            <v>CQ74410</v>
          </cell>
          <cell r="G12778">
            <v>42843</v>
          </cell>
          <cell r="H12778" t="str">
            <v>CQ</v>
          </cell>
        </row>
        <row r="12779">
          <cell r="F12779" t="str">
            <v>CQ74493</v>
          </cell>
          <cell r="G12779">
            <v>42843</v>
          </cell>
          <cell r="H12779" t="str">
            <v>CQ</v>
          </cell>
        </row>
        <row r="12780">
          <cell r="F12780" t="str">
            <v>CQ74413</v>
          </cell>
          <cell r="G12780">
            <v>42843</v>
          </cell>
          <cell r="H12780" t="str">
            <v>CQ</v>
          </cell>
        </row>
        <row r="12781">
          <cell r="F12781" t="str">
            <v>CQ74121</v>
          </cell>
          <cell r="G12781">
            <v>42843</v>
          </cell>
          <cell r="H12781" t="str">
            <v>CQ</v>
          </cell>
        </row>
        <row r="12782">
          <cell r="F12782" t="str">
            <v>CQ74040</v>
          </cell>
          <cell r="G12782">
            <v>42843</v>
          </cell>
          <cell r="H12782" t="str">
            <v>CQ</v>
          </cell>
        </row>
        <row r="12783">
          <cell r="F12783" t="str">
            <v>CQ74411</v>
          </cell>
          <cell r="G12783">
            <v>42843</v>
          </cell>
          <cell r="H12783" t="str">
            <v>CQ</v>
          </cell>
        </row>
        <row r="12784">
          <cell r="F12784" t="str">
            <v>CQ73079</v>
          </cell>
          <cell r="G12784">
            <v>42843</v>
          </cell>
          <cell r="H12784" t="str">
            <v>CQ</v>
          </cell>
        </row>
        <row r="12785">
          <cell r="F12785" t="str">
            <v>CQ73022</v>
          </cell>
          <cell r="G12785">
            <v>42843</v>
          </cell>
          <cell r="H12785" t="str">
            <v>CQ</v>
          </cell>
        </row>
        <row r="12786">
          <cell r="F12786" t="str">
            <v>CQ73686</v>
          </cell>
          <cell r="G12786">
            <v>42843</v>
          </cell>
          <cell r="H12786" t="str">
            <v>CQ</v>
          </cell>
        </row>
        <row r="12787">
          <cell r="F12787" t="str">
            <v>CQ73169</v>
          </cell>
          <cell r="G12787">
            <v>42843</v>
          </cell>
          <cell r="H12787" t="str">
            <v>CQ</v>
          </cell>
        </row>
        <row r="12788">
          <cell r="F12788" t="str">
            <v>CQ74220</v>
          </cell>
          <cell r="G12788">
            <v>42843</v>
          </cell>
          <cell r="H12788" t="str">
            <v>CQ</v>
          </cell>
        </row>
        <row r="12789">
          <cell r="F12789" t="str">
            <v>CQ74733</v>
          </cell>
          <cell r="G12789">
            <v>42843</v>
          </cell>
          <cell r="H12789" t="str">
            <v>CQ</v>
          </cell>
        </row>
        <row r="12790">
          <cell r="F12790" t="str">
            <v>CQ74082</v>
          </cell>
          <cell r="G12790">
            <v>42843</v>
          </cell>
          <cell r="H12790" t="str">
            <v>CQ</v>
          </cell>
        </row>
        <row r="12791">
          <cell r="F12791" t="str">
            <v>CQ72983</v>
          </cell>
          <cell r="G12791">
            <v>42843</v>
          </cell>
          <cell r="H12791" t="str">
            <v>CQ</v>
          </cell>
        </row>
        <row r="12792">
          <cell r="F12792" t="str">
            <v>CQ73743</v>
          </cell>
          <cell r="G12792">
            <v>42843</v>
          </cell>
          <cell r="H12792" t="str">
            <v>CQ</v>
          </cell>
        </row>
        <row r="12793">
          <cell r="F12793" t="str">
            <v>CQ73015</v>
          </cell>
          <cell r="G12793">
            <v>42843</v>
          </cell>
          <cell r="H12793" t="str">
            <v>CQ</v>
          </cell>
        </row>
        <row r="12794">
          <cell r="F12794" t="str">
            <v>CD815442</v>
          </cell>
          <cell r="G12794">
            <v>42843</v>
          </cell>
          <cell r="H12794" t="str">
            <v>CD</v>
          </cell>
        </row>
        <row r="12795">
          <cell r="F12795" t="str">
            <v>CD815584</v>
          </cell>
          <cell r="G12795">
            <v>42843</v>
          </cell>
          <cell r="H12795" t="str">
            <v>CD</v>
          </cell>
        </row>
        <row r="12796">
          <cell r="F12796" t="str">
            <v>CD822405</v>
          </cell>
          <cell r="G12796">
            <v>42843</v>
          </cell>
          <cell r="H12796" t="str">
            <v>CD</v>
          </cell>
        </row>
        <row r="12797">
          <cell r="F12797" t="str">
            <v>CD830440</v>
          </cell>
          <cell r="G12797">
            <v>42843</v>
          </cell>
          <cell r="H12797" t="str">
            <v>CD</v>
          </cell>
        </row>
        <row r="12798">
          <cell r="F12798" t="str">
            <v>CD844702</v>
          </cell>
          <cell r="G12798">
            <v>42843</v>
          </cell>
          <cell r="H12798" t="str">
            <v>CD</v>
          </cell>
        </row>
        <row r="12799">
          <cell r="F12799" t="str">
            <v>CD853947</v>
          </cell>
          <cell r="G12799">
            <v>42843</v>
          </cell>
          <cell r="H12799" t="str">
            <v>CD</v>
          </cell>
        </row>
        <row r="12800">
          <cell r="F12800" t="str">
            <v>CD830051</v>
          </cell>
          <cell r="G12800">
            <v>42843</v>
          </cell>
          <cell r="H12800" t="str">
            <v>CD</v>
          </cell>
        </row>
        <row r="12801">
          <cell r="F12801" t="str">
            <v>CD827701</v>
          </cell>
          <cell r="G12801">
            <v>42843</v>
          </cell>
          <cell r="H12801" t="str">
            <v>CD</v>
          </cell>
        </row>
        <row r="12802">
          <cell r="F12802" t="str">
            <v>CD837858</v>
          </cell>
          <cell r="G12802">
            <v>42843</v>
          </cell>
          <cell r="H12802" t="str">
            <v>CD</v>
          </cell>
        </row>
        <row r="12803">
          <cell r="F12803" t="str">
            <v>CD826986</v>
          </cell>
          <cell r="G12803">
            <v>42843</v>
          </cell>
          <cell r="H12803" t="str">
            <v>CD</v>
          </cell>
        </row>
        <row r="12804">
          <cell r="F12804">
            <v>22120634</v>
          </cell>
          <cell r="G12804">
            <v>42843</v>
          </cell>
          <cell r="H12804" t="str">
            <v>22</v>
          </cell>
        </row>
        <row r="12805">
          <cell r="F12805" t="str">
            <v>CD842004</v>
          </cell>
          <cell r="G12805">
            <v>42843</v>
          </cell>
          <cell r="H12805" t="str">
            <v>CD</v>
          </cell>
        </row>
        <row r="12806">
          <cell r="F12806" t="str">
            <v>CD852149</v>
          </cell>
          <cell r="G12806">
            <v>42843</v>
          </cell>
          <cell r="H12806" t="str">
            <v>CD</v>
          </cell>
        </row>
        <row r="12807">
          <cell r="F12807" t="str">
            <v>CD844359</v>
          </cell>
          <cell r="G12807">
            <v>42843</v>
          </cell>
          <cell r="H12807" t="str">
            <v>CD</v>
          </cell>
        </row>
        <row r="12808">
          <cell r="F12808" t="str">
            <v>CD859288</v>
          </cell>
          <cell r="G12808">
            <v>42843</v>
          </cell>
          <cell r="H12808" t="str">
            <v>CD</v>
          </cell>
        </row>
        <row r="12809">
          <cell r="F12809" t="str">
            <v>CD858474</v>
          </cell>
          <cell r="G12809">
            <v>42843</v>
          </cell>
          <cell r="H12809" t="str">
            <v>CD</v>
          </cell>
        </row>
        <row r="12810">
          <cell r="F12810" t="str">
            <v>CD858232</v>
          </cell>
          <cell r="G12810">
            <v>42843</v>
          </cell>
          <cell r="H12810" t="str">
            <v>CD</v>
          </cell>
        </row>
        <row r="12811">
          <cell r="F12811" t="str">
            <v>CD858176</v>
          </cell>
          <cell r="G12811">
            <v>42843</v>
          </cell>
          <cell r="H12811" t="str">
            <v>CD</v>
          </cell>
        </row>
        <row r="12812">
          <cell r="F12812" t="str">
            <v>CD858029</v>
          </cell>
          <cell r="G12812">
            <v>42843</v>
          </cell>
          <cell r="H12812" t="str">
            <v>CD</v>
          </cell>
        </row>
        <row r="12813">
          <cell r="F12813" t="str">
            <v>CD857607</v>
          </cell>
          <cell r="G12813">
            <v>42843</v>
          </cell>
          <cell r="H12813" t="str">
            <v>CD</v>
          </cell>
        </row>
        <row r="12814">
          <cell r="F12814" t="str">
            <v>CD857389</v>
          </cell>
          <cell r="G12814">
            <v>42843</v>
          </cell>
          <cell r="H12814" t="str">
            <v>CD</v>
          </cell>
        </row>
        <row r="12815">
          <cell r="F12815" t="str">
            <v>CD857387</v>
          </cell>
          <cell r="G12815">
            <v>42843</v>
          </cell>
          <cell r="H12815" t="str">
            <v>CD</v>
          </cell>
        </row>
        <row r="12816">
          <cell r="F12816" t="str">
            <v>CD849460</v>
          </cell>
          <cell r="G12816">
            <v>42843</v>
          </cell>
          <cell r="H12816" t="str">
            <v>CD</v>
          </cell>
        </row>
        <row r="12817">
          <cell r="F12817" t="str">
            <v>CD841519</v>
          </cell>
          <cell r="G12817">
            <v>42843</v>
          </cell>
          <cell r="H12817" t="str">
            <v>CD</v>
          </cell>
        </row>
        <row r="12818">
          <cell r="F12818" t="str">
            <v>CD806078</v>
          </cell>
          <cell r="G12818">
            <v>42843</v>
          </cell>
          <cell r="H12818" t="str">
            <v>CD</v>
          </cell>
        </row>
        <row r="12819">
          <cell r="F12819" t="str">
            <v>CD793379</v>
          </cell>
          <cell r="G12819">
            <v>42843</v>
          </cell>
          <cell r="H12819" t="str">
            <v>CD</v>
          </cell>
        </row>
        <row r="12820">
          <cell r="F12820" t="str">
            <v>CD793375</v>
          </cell>
          <cell r="G12820">
            <v>42843</v>
          </cell>
          <cell r="H12820" t="str">
            <v>CD</v>
          </cell>
        </row>
        <row r="12821">
          <cell r="F12821" t="str">
            <v>CD793374</v>
          </cell>
          <cell r="G12821">
            <v>42843</v>
          </cell>
          <cell r="H12821" t="str">
            <v>CD</v>
          </cell>
        </row>
        <row r="12822">
          <cell r="F12822" t="str">
            <v>CD793371</v>
          </cell>
          <cell r="G12822">
            <v>42843</v>
          </cell>
          <cell r="H12822" t="str">
            <v>CD</v>
          </cell>
        </row>
        <row r="12823">
          <cell r="F12823" t="str">
            <v>CD757401</v>
          </cell>
          <cell r="G12823">
            <v>42843</v>
          </cell>
          <cell r="H12823" t="str">
            <v>CD</v>
          </cell>
        </row>
        <row r="12824">
          <cell r="F12824">
            <v>22121359</v>
          </cell>
          <cell r="G12824">
            <v>42843</v>
          </cell>
          <cell r="H12824" t="str">
            <v>22</v>
          </cell>
        </row>
        <row r="12825">
          <cell r="F12825" t="str">
            <v>CD845387</v>
          </cell>
          <cell r="G12825">
            <v>42843</v>
          </cell>
          <cell r="H12825" t="str">
            <v>CD</v>
          </cell>
        </row>
        <row r="12826">
          <cell r="F12826" t="str">
            <v>CD857573</v>
          </cell>
          <cell r="G12826">
            <v>42843</v>
          </cell>
          <cell r="H12826" t="str">
            <v>CD</v>
          </cell>
        </row>
        <row r="12827">
          <cell r="F12827" t="str">
            <v>CD858225</v>
          </cell>
          <cell r="G12827">
            <v>42843</v>
          </cell>
          <cell r="H12827" t="str">
            <v>CD</v>
          </cell>
        </row>
        <row r="12828">
          <cell r="F12828" t="str">
            <v>CQ75092</v>
          </cell>
          <cell r="G12828">
            <v>42843</v>
          </cell>
          <cell r="H12828" t="str">
            <v>CQ</v>
          </cell>
        </row>
        <row r="12829">
          <cell r="F12829" t="str">
            <v>CQ75046</v>
          </cell>
          <cell r="G12829">
            <v>42843</v>
          </cell>
          <cell r="H12829" t="str">
            <v>CQ</v>
          </cell>
        </row>
        <row r="12830">
          <cell r="F12830" t="str">
            <v>CQ74774</v>
          </cell>
          <cell r="G12830">
            <v>42843</v>
          </cell>
          <cell r="H12830" t="str">
            <v>CQ</v>
          </cell>
        </row>
        <row r="12831">
          <cell r="F12831" t="str">
            <v>CQ74374</v>
          </cell>
          <cell r="G12831">
            <v>42843</v>
          </cell>
          <cell r="H12831" t="str">
            <v>CQ</v>
          </cell>
        </row>
        <row r="12832">
          <cell r="F12832" t="str">
            <v>CQ74263</v>
          </cell>
          <cell r="G12832">
            <v>42843</v>
          </cell>
          <cell r="H12832" t="str">
            <v>CQ</v>
          </cell>
        </row>
        <row r="12833">
          <cell r="F12833" t="str">
            <v>CQ74261</v>
          </cell>
          <cell r="G12833">
            <v>42843</v>
          </cell>
          <cell r="H12833" t="str">
            <v>CQ</v>
          </cell>
        </row>
        <row r="12834">
          <cell r="F12834" t="str">
            <v>CQ74069</v>
          </cell>
          <cell r="G12834">
            <v>42843</v>
          </cell>
          <cell r="H12834" t="str">
            <v>CQ</v>
          </cell>
        </row>
        <row r="12835">
          <cell r="F12835" t="str">
            <v>CQ74717</v>
          </cell>
          <cell r="G12835">
            <v>42843</v>
          </cell>
          <cell r="H12835" t="str">
            <v>CQ</v>
          </cell>
        </row>
        <row r="12836">
          <cell r="F12836" t="str">
            <v>CD856418</v>
          </cell>
          <cell r="G12836">
            <v>42843</v>
          </cell>
          <cell r="H12836" t="str">
            <v>CD</v>
          </cell>
        </row>
        <row r="12837">
          <cell r="F12837" t="str">
            <v>CD847220</v>
          </cell>
          <cell r="G12837">
            <v>42843</v>
          </cell>
          <cell r="H12837" t="str">
            <v>CD</v>
          </cell>
        </row>
        <row r="12838">
          <cell r="F12838" t="str">
            <v>CD839729</v>
          </cell>
          <cell r="G12838">
            <v>42843</v>
          </cell>
          <cell r="H12838" t="str">
            <v>CD</v>
          </cell>
        </row>
        <row r="12839">
          <cell r="F12839" t="str">
            <v>CD830028</v>
          </cell>
          <cell r="G12839">
            <v>42843</v>
          </cell>
          <cell r="H12839" t="str">
            <v>CD</v>
          </cell>
        </row>
        <row r="12840">
          <cell r="F12840">
            <v>22121679</v>
          </cell>
          <cell r="G12840">
            <v>42843</v>
          </cell>
          <cell r="H12840" t="str">
            <v>22</v>
          </cell>
        </row>
        <row r="12841">
          <cell r="F12841" t="str">
            <v>CD864009</v>
          </cell>
          <cell r="G12841">
            <v>42843</v>
          </cell>
          <cell r="H12841" t="str">
            <v>CD</v>
          </cell>
        </row>
        <row r="12842">
          <cell r="F12842" t="str">
            <v>CD852764</v>
          </cell>
          <cell r="G12842">
            <v>42843</v>
          </cell>
          <cell r="H12842" t="str">
            <v>CD</v>
          </cell>
        </row>
        <row r="12843">
          <cell r="F12843" t="str">
            <v>CD863779</v>
          </cell>
          <cell r="G12843">
            <v>42843</v>
          </cell>
          <cell r="H12843" t="str">
            <v>CD</v>
          </cell>
        </row>
        <row r="12844">
          <cell r="F12844" t="str">
            <v>CD863079</v>
          </cell>
          <cell r="G12844">
            <v>42843</v>
          </cell>
          <cell r="H12844" t="str">
            <v>CD</v>
          </cell>
        </row>
        <row r="12845">
          <cell r="F12845" t="str">
            <v>CD808090</v>
          </cell>
          <cell r="G12845">
            <v>42843</v>
          </cell>
          <cell r="H12845" t="str">
            <v>CD</v>
          </cell>
        </row>
        <row r="12846">
          <cell r="F12846" t="str">
            <v>CD857223</v>
          </cell>
          <cell r="G12846">
            <v>42844</v>
          </cell>
          <cell r="H12846" t="str">
            <v>CD</v>
          </cell>
        </row>
        <row r="12847">
          <cell r="F12847" t="str">
            <v>CD857206</v>
          </cell>
          <cell r="G12847">
            <v>42844</v>
          </cell>
          <cell r="H12847" t="str">
            <v>CD</v>
          </cell>
        </row>
        <row r="12848">
          <cell r="F12848" t="str">
            <v>CD856972</v>
          </cell>
          <cell r="G12848">
            <v>42844</v>
          </cell>
          <cell r="H12848" t="str">
            <v>CD</v>
          </cell>
        </row>
        <row r="12849">
          <cell r="F12849" t="str">
            <v>CD856957</v>
          </cell>
          <cell r="G12849">
            <v>42844</v>
          </cell>
          <cell r="H12849" t="str">
            <v>CD</v>
          </cell>
        </row>
        <row r="12850">
          <cell r="F12850" t="str">
            <v>CD856955</v>
          </cell>
          <cell r="G12850">
            <v>42844</v>
          </cell>
          <cell r="H12850" t="str">
            <v>CD</v>
          </cell>
        </row>
        <row r="12851">
          <cell r="F12851" t="str">
            <v>CD856878</v>
          </cell>
          <cell r="G12851">
            <v>42844</v>
          </cell>
          <cell r="H12851" t="str">
            <v>CD</v>
          </cell>
        </row>
        <row r="12852">
          <cell r="F12852" t="str">
            <v>CD856780</v>
          </cell>
          <cell r="G12852">
            <v>42844</v>
          </cell>
          <cell r="H12852" t="str">
            <v>CD</v>
          </cell>
        </row>
        <row r="12853">
          <cell r="F12853" t="str">
            <v>CD856733</v>
          </cell>
          <cell r="G12853">
            <v>42844</v>
          </cell>
          <cell r="H12853" t="str">
            <v>CD</v>
          </cell>
        </row>
        <row r="12854">
          <cell r="F12854" t="str">
            <v>CD856627</v>
          </cell>
          <cell r="G12854">
            <v>42844</v>
          </cell>
          <cell r="H12854" t="str">
            <v>CD</v>
          </cell>
        </row>
        <row r="12855">
          <cell r="F12855" t="str">
            <v>CD856594</v>
          </cell>
          <cell r="G12855">
            <v>42844</v>
          </cell>
          <cell r="H12855" t="str">
            <v>CD</v>
          </cell>
        </row>
        <row r="12856">
          <cell r="F12856" t="str">
            <v>CD856535</v>
          </cell>
          <cell r="G12856">
            <v>42844</v>
          </cell>
          <cell r="H12856" t="str">
            <v>CD</v>
          </cell>
        </row>
        <row r="12857">
          <cell r="F12857" t="str">
            <v>CD856386</v>
          </cell>
          <cell r="G12857">
            <v>42844</v>
          </cell>
          <cell r="H12857" t="str">
            <v>CD</v>
          </cell>
        </row>
        <row r="12858">
          <cell r="F12858" t="str">
            <v>CD855825</v>
          </cell>
          <cell r="G12858">
            <v>42844</v>
          </cell>
          <cell r="H12858" t="str">
            <v>CD</v>
          </cell>
        </row>
        <row r="12859">
          <cell r="F12859" t="str">
            <v>CD855737</v>
          </cell>
          <cell r="G12859">
            <v>42844</v>
          </cell>
          <cell r="H12859" t="str">
            <v>CD</v>
          </cell>
        </row>
        <row r="12860">
          <cell r="F12860" t="str">
            <v>CD855675</v>
          </cell>
          <cell r="G12860">
            <v>42844</v>
          </cell>
          <cell r="H12860" t="str">
            <v>CD</v>
          </cell>
        </row>
        <row r="12861">
          <cell r="F12861" t="str">
            <v>CD855589</v>
          </cell>
          <cell r="G12861">
            <v>42844</v>
          </cell>
          <cell r="H12861" t="str">
            <v>CD</v>
          </cell>
        </row>
        <row r="12862">
          <cell r="F12862" t="str">
            <v>CD855462</v>
          </cell>
          <cell r="G12862">
            <v>42844</v>
          </cell>
          <cell r="H12862" t="str">
            <v>CD</v>
          </cell>
        </row>
        <row r="12863">
          <cell r="F12863" t="str">
            <v>CD855447</v>
          </cell>
          <cell r="G12863">
            <v>42844</v>
          </cell>
          <cell r="H12863" t="str">
            <v>CD</v>
          </cell>
        </row>
        <row r="12864">
          <cell r="F12864" t="str">
            <v>CD855397</v>
          </cell>
          <cell r="G12864">
            <v>42844</v>
          </cell>
          <cell r="H12864" t="str">
            <v>CD</v>
          </cell>
        </row>
        <row r="12865">
          <cell r="F12865" t="str">
            <v>CD855379</v>
          </cell>
          <cell r="G12865">
            <v>42844</v>
          </cell>
          <cell r="H12865" t="str">
            <v>CD</v>
          </cell>
        </row>
        <row r="12866">
          <cell r="F12866" t="str">
            <v>CD855309</v>
          </cell>
          <cell r="G12866">
            <v>42844</v>
          </cell>
          <cell r="H12866" t="str">
            <v>CD</v>
          </cell>
        </row>
        <row r="12867">
          <cell r="F12867" t="str">
            <v>CD855272</v>
          </cell>
          <cell r="G12867">
            <v>42844</v>
          </cell>
          <cell r="H12867" t="str">
            <v>CD</v>
          </cell>
        </row>
        <row r="12868">
          <cell r="F12868" t="str">
            <v>CD854875</v>
          </cell>
          <cell r="G12868">
            <v>42844</v>
          </cell>
          <cell r="H12868" t="str">
            <v>CD</v>
          </cell>
        </row>
        <row r="12869">
          <cell r="F12869" t="str">
            <v>CD854865</v>
          </cell>
          <cell r="G12869">
            <v>42844</v>
          </cell>
          <cell r="H12869" t="str">
            <v>CD</v>
          </cell>
        </row>
        <row r="12870">
          <cell r="F12870" t="str">
            <v>CD854666</v>
          </cell>
          <cell r="G12870">
            <v>42844</v>
          </cell>
          <cell r="H12870" t="str">
            <v>CD</v>
          </cell>
        </row>
        <row r="12871">
          <cell r="F12871" t="str">
            <v>CD854664</v>
          </cell>
          <cell r="G12871">
            <v>42844</v>
          </cell>
          <cell r="H12871" t="str">
            <v>CD</v>
          </cell>
        </row>
        <row r="12872">
          <cell r="F12872" t="str">
            <v>CD854661</v>
          </cell>
          <cell r="G12872">
            <v>42844</v>
          </cell>
          <cell r="H12872" t="str">
            <v>CD</v>
          </cell>
        </row>
        <row r="12873">
          <cell r="F12873" t="str">
            <v>CD854605</v>
          </cell>
          <cell r="G12873">
            <v>42844</v>
          </cell>
          <cell r="H12873" t="str">
            <v>CD</v>
          </cell>
        </row>
        <row r="12874">
          <cell r="F12874" t="str">
            <v>CD854549</v>
          </cell>
          <cell r="G12874">
            <v>42844</v>
          </cell>
          <cell r="H12874" t="str">
            <v>CD</v>
          </cell>
        </row>
        <row r="12875">
          <cell r="F12875" t="str">
            <v>CD854548</v>
          </cell>
          <cell r="G12875">
            <v>42844</v>
          </cell>
          <cell r="H12875" t="str">
            <v>CD</v>
          </cell>
        </row>
        <row r="12876">
          <cell r="F12876" t="str">
            <v>CD854514</v>
          </cell>
          <cell r="G12876">
            <v>42844</v>
          </cell>
          <cell r="H12876" t="str">
            <v>CD</v>
          </cell>
        </row>
        <row r="12877">
          <cell r="F12877" t="str">
            <v>CD854461</v>
          </cell>
          <cell r="G12877">
            <v>42844</v>
          </cell>
          <cell r="H12877" t="str">
            <v>CD</v>
          </cell>
        </row>
        <row r="12878">
          <cell r="F12878" t="str">
            <v>CD854435</v>
          </cell>
          <cell r="G12878">
            <v>42844</v>
          </cell>
          <cell r="H12878" t="str">
            <v>CD</v>
          </cell>
        </row>
        <row r="12879">
          <cell r="F12879" t="str">
            <v>CD854342</v>
          </cell>
          <cell r="G12879">
            <v>42844</v>
          </cell>
          <cell r="H12879" t="str">
            <v>CD</v>
          </cell>
        </row>
        <row r="12880">
          <cell r="F12880" t="str">
            <v>CD854251</v>
          </cell>
          <cell r="G12880">
            <v>42844</v>
          </cell>
          <cell r="H12880" t="str">
            <v>CD</v>
          </cell>
        </row>
        <row r="12881">
          <cell r="F12881" t="str">
            <v>CD854222</v>
          </cell>
          <cell r="G12881">
            <v>42844</v>
          </cell>
          <cell r="H12881" t="str">
            <v>CD</v>
          </cell>
        </row>
        <row r="12882">
          <cell r="F12882" t="str">
            <v>CD854098</v>
          </cell>
          <cell r="G12882">
            <v>42844</v>
          </cell>
          <cell r="H12882" t="str">
            <v>CD</v>
          </cell>
        </row>
        <row r="12883">
          <cell r="F12883" t="str">
            <v>CD854042</v>
          </cell>
          <cell r="G12883">
            <v>42844</v>
          </cell>
          <cell r="H12883" t="str">
            <v>CD</v>
          </cell>
        </row>
        <row r="12884">
          <cell r="F12884" t="str">
            <v>CD853973</v>
          </cell>
          <cell r="G12884">
            <v>42844</v>
          </cell>
          <cell r="H12884" t="str">
            <v>CD</v>
          </cell>
        </row>
        <row r="12885">
          <cell r="F12885" t="str">
            <v>CD853926</v>
          </cell>
          <cell r="G12885">
            <v>42844</v>
          </cell>
          <cell r="H12885" t="str">
            <v>CD</v>
          </cell>
        </row>
        <row r="12886">
          <cell r="F12886" t="str">
            <v>CD853791</v>
          </cell>
          <cell r="G12886">
            <v>42844</v>
          </cell>
          <cell r="H12886" t="str">
            <v>CD</v>
          </cell>
        </row>
        <row r="12887">
          <cell r="F12887" t="str">
            <v>CD853603</v>
          </cell>
          <cell r="G12887">
            <v>42844</v>
          </cell>
          <cell r="H12887" t="str">
            <v>CD</v>
          </cell>
        </row>
        <row r="12888">
          <cell r="F12888" t="str">
            <v>CD853565</v>
          </cell>
          <cell r="G12888">
            <v>42844</v>
          </cell>
          <cell r="H12888" t="str">
            <v>CD</v>
          </cell>
        </row>
        <row r="12889">
          <cell r="F12889" t="str">
            <v>CD853529</v>
          </cell>
          <cell r="G12889">
            <v>42844</v>
          </cell>
          <cell r="H12889" t="str">
            <v>CD</v>
          </cell>
        </row>
        <row r="12890">
          <cell r="F12890" t="str">
            <v>CD853489</v>
          </cell>
          <cell r="G12890">
            <v>42844</v>
          </cell>
          <cell r="H12890" t="str">
            <v>CD</v>
          </cell>
        </row>
        <row r="12891">
          <cell r="F12891" t="str">
            <v>CD853457</v>
          </cell>
          <cell r="G12891">
            <v>42844</v>
          </cell>
          <cell r="H12891" t="str">
            <v>CD</v>
          </cell>
        </row>
        <row r="12892">
          <cell r="F12892" t="str">
            <v>CD853383</v>
          </cell>
          <cell r="G12892">
            <v>42844</v>
          </cell>
          <cell r="H12892" t="str">
            <v>CD</v>
          </cell>
        </row>
        <row r="12893">
          <cell r="F12893" t="str">
            <v>CD853151</v>
          </cell>
          <cell r="G12893">
            <v>42844</v>
          </cell>
          <cell r="H12893" t="str">
            <v>CD</v>
          </cell>
        </row>
        <row r="12894">
          <cell r="F12894" t="str">
            <v>CD853140</v>
          </cell>
          <cell r="G12894">
            <v>42844</v>
          </cell>
          <cell r="H12894" t="str">
            <v>CD</v>
          </cell>
        </row>
        <row r="12895">
          <cell r="F12895" t="str">
            <v>CD853059</v>
          </cell>
          <cell r="G12895">
            <v>42844</v>
          </cell>
          <cell r="H12895" t="str">
            <v>CD</v>
          </cell>
        </row>
        <row r="12896">
          <cell r="F12896" t="str">
            <v>CD853025</v>
          </cell>
          <cell r="G12896">
            <v>42844</v>
          </cell>
          <cell r="H12896" t="str">
            <v>CD</v>
          </cell>
        </row>
        <row r="12897">
          <cell r="F12897" t="str">
            <v>CD853011</v>
          </cell>
          <cell r="G12897">
            <v>42844</v>
          </cell>
          <cell r="H12897" t="str">
            <v>CD</v>
          </cell>
        </row>
        <row r="12898">
          <cell r="F12898" t="str">
            <v>CD852974</v>
          </cell>
          <cell r="G12898">
            <v>42844</v>
          </cell>
          <cell r="H12898" t="str">
            <v>CD</v>
          </cell>
        </row>
        <row r="12899">
          <cell r="F12899" t="str">
            <v>CD852956</v>
          </cell>
          <cell r="G12899">
            <v>42844</v>
          </cell>
          <cell r="H12899" t="str">
            <v>CD</v>
          </cell>
        </row>
        <row r="12900">
          <cell r="F12900" t="str">
            <v>CD852892</v>
          </cell>
          <cell r="G12900">
            <v>42844</v>
          </cell>
          <cell r="H12900" t="str">
            <v>CD</v>
          </cell>
        </row>
        <row r="12901">
          <cell r="F12901" t="str">
            <v>CD852790</v>
          </cell>
          <cell r="G12901">
            <v>42844</v>
          </cell>
          <cell r="H12901" t="str">
            <v>CD</v>
          </cell>
        </row>
        <row r="12902">
          <cell r="F12902" t="str">
            <v>CD852742</v>
          </cell>
          <cell r="G12902">
            <v>42844</v>
          </cell>
          <cell r="H12902" t="str">
            <v>CD</v>
          </cell>
        </row>
        <row r="12903">
          <cell r="F12903" t="str">
            <v>CD852735</v>
          </cell>
          <cell r="G12903">
            <v>42844</v>
          </cell>
          <cell r="H12903" t="str">
            <v>CD</v>
          </cell>
        </row>
        <row r="12904">
          <cell r="F12904" t="str">
            <v>CD852724</v>
          </cell>
          <cell r="G12904">
            <v>42844</v>
          </cell>
          <cell r="H12904" t="str">
            <v>CD</v>
          </cell>
        </row>
        <row r="12905">
          <cell r="F12905" t="str">
            <v>CD852717</v>
          </cell>
          <cell r="G12905">
            <v>42844</v>
          </cell>
          <cell r="H12905" t="str">
            <v>CD</v>
          </cell>
        </row>
        <row r="12906">
          <cell r="F12906" t="str">
            <v>CD852586</v>
          </cell>
          <cell r="G12906">
            <v>42844</v>
          </cell>
          <cell r="H12906" t="str">
            <v>CD</v>
          </cell>
        </row>
        <row r="12907">
          <cell r="F12907" t="str">
            <v>CD852389</v>
          </cell>
          <cell r="G12907">
            <v>42844</v>
          </cell>
          <cell r="H12907" t="str">
            <v>CD</v>
          </cell>
        </row>
        <row r="12908">
          <cell r="F12908" t="str">
            <v>CD852387</v>
          </cell>
          <cell r="G12908">
            <v>42844</v>
          </cell>
          <cell r="H12908" t="str">
            <v>CD</v>
          </cell>
        </row>
        <row r="12909">
          <cell r="F12909" t="str">
            <v>CD851951</v>
          </cell>
          <cell r="G12909">
            <v>42844</v>
          </cell>
          <cell r="H12909" t="str">
            <v>CD</v>
          </cell>
        </row>
        <row r="12910">
          <cell r="F12910" t="str">
            <v>CD851827</v>
          </cell>
          <cell r="G12910">
            <v>42844</v>
          </cell>
          <cell r="H12910" t="str">
            <v>CD</v>
          </cell>
        </row>
        <row r="12911">
          <cell r="F12911" t="str">
            <v>CD851763</v>
          </cell>
          <cell r="G12911">
            <v>42844</v>
          </cell>
          <cell r="H12911" t="str">
            <v>CD</v>
          </cell>
        </row>
        <row r="12912">
          <cell r="F12912" t="str">
            <v>CD851587</v>
          </cell>
          <cell r="G12912">
            <v>42844</v>
          </cell>
          <cell r="H12912" t="str">
            <v>CD</v>
          </cell>
        </row>
        <row r="12913">
          <cell r="F12913" t="str">
            <v>CD851330</v>
          </cell>
          <cell r="G12913">
            <v>42844</v>
          </cell>
          <cell r="H12913" t="str">
            <v>CD</v>
          </cell>
        </row>
        <row r="12914">
          <cell r="F12914" t="str">
            <v>CD850837</v>
          </cell>
          <cell r="G12914">
            <v>42844</v>
          </cell>
          <cell r="H12914" t="str">
            <v>CD</v>
          </cell>
        </row>
        <row r="12915">
          <cell r="F12915" t="str">
            <v>CD850712</v>
          </cell>
          <cell r="G12915">
            <v>42844</v>
          </cell>
          <cell r="H12915" t="str">
            <v>CD</v>
          </cell>
        </row>
        <row r="12916">
          <cell r="F12916" t="str">
            <v>CD850335</v>
          </cell>
          <cell r="G12916">
            <v>42844</v>
          </cell>
          <cell r="H12916" t="str">
            <v>CD</v>
          </cell>
        </row>
        <row r="12917">
          <cell r="F12917" t="str">
            <v>CD850294</v>
          </cell>
          <cell r="G12917">
            <v>42844</v>
          </cell>
          <cell r="H12917" t="str">
            <v>CD</v>
          </cell>
        </row>
        <row r="12918">
          <cell r="F12918" t="str">
            <v>CD850235</v>
          </cell>
          <cell r="G12918">
            <v>42844</v>
          </cell>
          <cell r="H12918" t="str">
            <v>CD</v>
          </cell>
        </row>
        <row r="12919">
          <cell r="F12919" t="str">
            <v>CD850181</v>
          </cell>
          <cell r="G12919">
            <v>42844</v>
          </cell>
          <cell r="H12919" t="str">
            <v>CD</v>
          </cell>
        </row>
        <row r="12920">
          <cell r="F12920" t="str">
            <v>CD850125</v>
          </cell>
          <cell r="G12920">
            <v>42844</v>
          </cell>
          <cell r="H12920" t="str">
            <v>CD</v>
          </cell>
        </row>
        <row r="12921">
          <cell r="F12921" t="str">
            <v>CD850102</v>
          </cell>
          <cell r="G12921">
            <v>42844</v>
          </cell>
          <cell r="H12921" t="str">
            <v>CD</v>
          </cell>
        </row>
        <row r="12922">
          <cell r="F12922" t="str">
            <v>CD850086</v>
          </cell>
          <cell r="G12922">
            <v>42844</v>
          </cell>
          <cell r="H12922" t="str">
            <v>CD</v>
          </cell>
        </row>
        <row r="12923">
          <cell r="F12923" t="str">
            <v>CD850077</v>
          </cell>
          <cell r="G12923">
            <v>42844</v>
          </cell>
          <cell r="H12923" t="str">
            <v>CD</v>
          </cell>
        </row>
        <row r="12924">
          <cell r="F12924" t="str">
            <v>CD849674</v>
          </cell>
          <cell r="G12924">
            <v>42844</v>
          </cell>
          <cell r="H12924" t="str">
            <v>CD</v>
          </cell>
        </row>
        <row r="12925">
          <cell r="F12925" t="str">
            <v>CD848935</v>
          </cell>
          <cell r="G12925">
            <v>42844</v>
          </cell>
          <cell r="H12925" t="str">
            <v>CD</v>
          </cell>
        </row>
        <row r="12926">
          <cell r="F12926" t="str">
            <v>CD842532</v>
          </cell>
          <cell r="G12926">
            <v>42844</v>
          </cell>
          <cell r="H12926" t="str">
            <v>CD</v>
          </cell>
        </row>
        <row r="12927">
          <cell r="F12927" t="str">
            <v>CD838550</v>
          </cell>
          <cell r="G12927">
            <v>42844</v>
          </cell>
          <cell r="H12927" t="str">
            <v>CD</v>
          </cell>
        </row>
        <row r="12928">
          <cell r="F12928" t="str">
            <v>CD838027</v>
          </cell>
          <cell r="G12928">
            <v>42844</v>
          </cell>
          <cell r="H12928" t="str">
            <v>CD</v>
          </cell>
        </row>
        <row r="12929">
          <cell r="F12929" t="str">
            <v>CD832021</v>
          </cell>
          <cell r="G12929">
            <v>42844</v>
          </cell>
          <cell r="H12929" t="str">
            <v>CD</v>
          </cell>
        </row>
        <row r="12930">
          <cell r="F12930" t="str">
            <v>CD828548</v>
          </cell>
          <cell r="G12930">
            <v>42844</v>
          </cell>
          <cell r="H12930" t="str">
            <v>CD</v>
          </cell>
        </row>
        <row r="12931">
          <cell r="F12931" t="str">
            <v>CD826012</v>
          </cell>
          <cell r="G12931">
            <v>42844</v>
          </cell>
          <cell r="H12931" t="str">
            <v>CD</v>
          </cell>
        </row>
        <row r="12932">
          <cell r="F12932" t="str">
            <v>CD819637</v>
          </cell>
          <cell r="G12932">
            <v>42844</v>
          </cell>
          <cell r="H12932" t="str">
            <v>CD</v>
          </cell>
        </row>
        <row r="12933">
          <cell r="F12933" t="str">
            <v>CD819516</v>
          </cell>
          <cell r="G12933">
            <v>42844</v>
          </cell>
          <cell r="H12933" t="str">
            <v>CD</v>
          </cell>
        </row>
        <row r="12934">
          <cell r="F12934" t="str">
            <v>CD819033</v>
          </cell>
          <cell r="G12934">
            <v>42844</v>
          </cell>
          <cell r="H12934" t="str">
            <v>CD</v>
          </cell>
        </row>
        <row r="12935">
          <cell r="F12935" t="str">
            <v>CD854284</v>
          </cell>
          <cell r="G12935">
            <v>42844</v>
          </cell>
          <cell r="H12935" t="str">
            <v>CD</v>
          </cell>
        </row>
        <row r="12936">
          <cell r="F12936" t="str">
            <v>CD854500</v>
          </cell>
          <cell r="G12936">
            <v>42844</v>
          </cell>
          <cell r="H12936" t="str">
            <v>CD</v>
          </cell>
        </row>
        <row r="12937">
          <cell r="F12937" t="str">
            <v>CD854552</v>
          </cell>
          <cell r="G12937">
            <v>42844</v>
          </cell>
          <cell r="H12937" t="str">
            <v>CD</v>
          </cell>
        </row>
        <row r="12938">
          <cell r="F12938" t="str">
            <v>CD853503</v>
          </cell>
          <cell r="G12938">
            <v>42844</v>
          </cell>
          <cell r="H12938" t="str">
            <v>CD</v>
          </cell>
        </row>
        <row r="12939">
          <cell r="F12939" t="str">
            <v>CD855445</v>
          </cell>
          <cell r="G12939">
            <v>42844</v>
          </cell>
          <cell r="H12939" t="str">
            <v>CD</v>
          </cell>
        </row>
        <row r="12940">
          <cell r="F12940" t="str">
            <v>CD855617</v>
          </cell>
          <cell r="G12940">
            <v>42844</v>
          </cell>
          <cell r="H12940" t="str">
            <v>CD</v>
          </cell>
        </row>
        <row r="12941">
          <cell r="F12941" t="str">
            <v>CD855294</v>
          </cell>
          <cell r="G12941">
            <v>42844</v>
          </cell>
          <cell r="H12941" t="str">
            <v>CD</v>
          </cell>
        </row>
        <row r="12942">
          <cell r="F12942" t="str">
            <v>CD856663</v>
          </cell>
          <cell r="G12942">
            <v>42844</v>
          </cell>
          <cell r="H12942" t="str">
            <v>CD</v>
          </cell>
        </row>
        <row r="12943">
          <cell r="F12943" t="str">
            <v>CD856884</v>
          </cell>
          <cell r="G12943">
            <v>42844</v>
          </cell>
          <cell r="H12943" t="str">
            <v>CD</v>
          </cell>
        </row>
        <row r="12944">
          <cell r="F12944" t="str">
            <v>CD857013</v>
          </cell>
          <cell r="G12944">
            <v>42844</v>
          </cell>
          <cell r="H12944" t="str">
            <v>CD</v>
          </cell>
        </row>
        <row r="12945">
          <cell r="F12945" t="str">
            <v>CD843005</v>
          </cell>
          <cell r="G12945">
            <v>42844</v>
          </cell>
          <cell r="H12945" t="str">
            <v>CD</v>
          </cell>
        </row>
        <row r="12946">
          <cell r="F12946" t="str">
            <v>CD832094</v>
          </cell>
          <cell r="G12946">
            <v>42844</v>
          </cell>
          <cell r="H12946" t="str">
            <v>CD</v>
          </cell>
        </row>
        <row r="12947">
          <cell r="F12947" t="str">
            <v>CD850187</v>
          </cell>
          <cell r="G12947">
            <v>42844</v>
          </cell>
          <cell r="H12947" t="str">
            <v>CD</v>
          </cell>
        </row>
        <row r="12948">
          <cell r="F12948" t="str">
            <v>CD850423</v>
          </cell>
          <cell r="G12948">
            <v>42844</v>
          </cell>
          <cell r="H12948" t="str">
            <v>CD</v>
          </cell>
        </row>
        <row r="12949">
          <cell r="F12949" t="str">
            <v>CD851372</v>
          </cell>
          <cell r="G12949">
            <v>42844</v>
          </cell>
          <cell r="H12949" t="str">
            <v>CD</v>
          </cell>
        </row>
        <row r="12950">
          <cell r="F12950" t="str">
            <v>CD852594</v>
          </cell>
          <cell r="G12950">
            <v>42844</v>
          </cell>
          <cell r="H12950" t="str">
            <v>CD</v>
          </cell>
        </row>
        <row r="12951">
          <cell r="F12951" t="str">
            <v>CD852917</v>
          </cell>
          <cell r="G12951">
            <v>42844</v>
          </cell>
          <cell r="H12951" t="str">
            <v>CD</v>
          </cell>
        </row>
        <row r="12952">
          <cell r="F12952" t="str">
            <v>CD852737</v>
          </cell>
          <cell r="G12952">
            <v>42844</v>
          </cell>
          <cell r="H12952" t="str">
            <v>CD</v>
          </cell>
        </row>
        <row r="12953">
          <cell r="F12953" t="str">
            <v>CD853622</v>
          </cell>
          <cell r="G12953">
            <v>42844</v>
          </cell>
          <cell r="H12953" t="str">
            <v>CD</v>
          </cell>
        </row>
        <row r="12954">
          <cell r="F12954" t="str">
            <v>CD853301</v>
          </cell>
          <cell r="G12954">
            <v>42844</v>
          </cell>
          <cell r="H12954" t="str">
            <v>CD</v>
          </cell>
        </row>
        <row r="12955">
          <cell r="F12955" t="str">
            <v>CH86045</v>
          </cell>
          <cell r="G12955">
            <v>42844</v>
          </cell>
          <cell r="H12955" t="str">
            <v>CH</v>
          </cell>
        </row>
        <row r="12956">
          <cell r="F12956" t="str">
            <v>CH86025</v>
          </cell>
          <cell r="G12956">
            <v>42844</v>
          </cell>
          <cell r="H12956" t="str">
            <v>CH</v>
          </cell>
        </row>
        <row r="12957">
          <cell r="F12957" t="str">
            <v>CH86023</v>
          </cell>
          <cell r="G12957">
            <v>42844</v>
          </cell>
          <cell r="H12957" t="str">
            <v>CH</v>
          </cell>
        </row>
        <row r="12958">
          <cell r="F12958" t="str">
            <v>CH85978</v>
          </cell>
          <cell r="G12958">
            <v>42844</v>
          </cell>
          <cell r="H12958" t="str">
            <v>CH</v>
          </cell>
        </row>
        <row r="12959">
          <cell r="F12959" t="str">
            <v>CH85942</v>
          </cell>
          <cell r="G12959">
            <v>42844</v>
          </cell>
          <cell r="H12959" t="str">
            <v>CH</v>
          </cell>
        </row>
        <row r="12960">
          <cell r="F12960" t="str">
            <v>CH85868</v>
          </cell>
          <cell r="G12960">
            <v>42844</v>
          </cell>
          <cell r="H12960" t="str">
            <v>CH</v>
          </cell>
        </row>
        <row r="12961">
          <cell r="F12961" t="str">
            <v>CH85866</v>
          </cell>
          <cell r="G12961">
            <v>42844</v>
          </cell>
          <cell r="H12961" t="str">
            <v>CH</v>
          </cell>
        </row>
        <row r="12962">
          <cell r="F12962" t="str">
            <v>CH85844</v>
          </cell>
          <cell r="G12962">
            <v>42844</v>
          </cell>
          <cell r="H12962" t="str">
            <v>CH</v>
          </cell>
        </row>
        <row r="12963">
          <cell r="F12963" t="str">
            <v>CH85806</v>
          </cell>
          <cell r="G12963">
            <v>42844</v>
          </cell>
          <cell r="H12963" t="str">
            <v>CH</v>
          </cell>
        </row>
        <row r="12964">
          <cell r="F12964" t="str">
            <v>CH85755</v>
          </cell>
          <cell r="G12964">
            <v>42844</v>
          </cell>
          <cell r="H12964" t="str">
            <v>CH</v>
          </cell>
        </row>
        <row r="12965">
          <cell r="F12965" t="str">
            <v>CH85605</v>
          </cell>
          <cell r="G12965">
            <v>42844</v>
          </cell>
          <cell r="H12965" t="str">
            <v>CH</v>
          </cell>
        </row>
        <row r="12966">
          <cell r="F12966" t="str">
            <v>CH85570</v>
          </cell>
          <cell r="G12966">
            <v>42844</v>
          </cell>
          <cell r="H12966" t="str">
            <v>CH</v>
          </cell>
        </row>
        <row r="12967">
          <cell r="F12967" t="str">
            <v>CH85500</v>
          </cell>
          <cell r="G12967">
            <v>42844</v>
          </cell>
          <cell r="H12967" t="str">
            <v>CH</v>
          </cell>
        </row>
        <row r="12968">
          <cell r="F12968" t="str">
            <v>CH85496</v>
          </cell>
          <cell r="G12968">
            <v>42844</v>
          </cell>
          <cell r="H12968" t="str">
            <v>CH</v>
          </cell>
        </row>
        <row r="12969">
          <cell r="F12969" t="str">
            <v>CH85494</v>
          </cell>
          <cell r="G12969">
            <v>42844</v>
          </cell>
          <cell r="H12969" t="str">
            <v>CH</v>
          </cell>
        </row>
        <row r="12970">
          <cell r="F12970" t="str">
            <v>CH84502</v>
          </cell>
          <cell r="G12970">
            <v>42844</v>
          </cell>
          <cell r="H12970" t="str">
            <v>CH</v>
          </cell>
        </row>
        <row r="12971">
          <cell r="F12971" t="str">
            <v>CD866507</v>
          </cell>
          <cell r="G12971">
            <v>42844</v>
          </cell>
          <cell r="H12971" t="str">
            <v>CD</v>
          </cell>
        </row>
        <row r="12972">
          <cell r="F12972" t="str">
            <v>CD866086</v>
          </cell>
          <cell r="G12972">
            <v>42844</v>
          </cell>
          <cell r="H12972" t="str">
            <v>CD</v>
          </cell>
        </row>
        <row r="12973">
          <cell r="F12973" t="str">
            <v>CD866081</v>
          </cell>
          <cell r="G12973">
            <v>42844</v>
          </cell>
          <cell r="H12973" t="str">
            <v>CD</v>
          </cell>
        </row>
        <row r="12974">
          <cell r="F12974" t="str">
            <v>CD865410</v>
          </cell>
          <cell r="G12974">
            <v>42844</v>
          </cell>
          <cell r="H12974" t="str">
            <v>CD</v>
          </cell>
        </row>
        <row r="12975">
          <cell r="F12975" t="str">
            <v>CD865258</v>
          </cell>
          <cell r="G12975">
            <v>42844</v>
          </cell>
          <cell r="H12975" t="str">
            <v>CD</v>
          </cell>
        </row>
        <row r="12976">
          <cell r="F12976" t="str">
            <v>CD865194</v>
          </cell>
          <cell r="G12976">
            <v>42844</v>
          </cell>
          <cell r="H12976" t="str">
            <v>CD</v>
          </cell>
        </row>
        <row r="12977">
          <cell r="F12977" t="str">
            <v>CD865122</v>
          </cell>
          <cell r="G12977">
            <v>42844</v>
          </cell>
          <cell r="H12977" t="str">
            <v>CD</v>
          </cell>
        </row>
        <row r="12978">
          <cell r="F12978" t="str">
            <v>CD864591</v>
          </cell>
          <cell r="G12978">
            <v>42844</v>
          </cell>
          <cell r="H12978" t="str">
            <v>CD</v>
          </cell>
        </row>
        <row r="12979">
          <cell r="F12979" t="str">
            <v>CD864557</v>
          </cell>
          <cell r="G12979">
            <v>42844</v>
          </cell>
          <cell r="H12979" t="str">
            <v>CD</v>
          </cell>
        </row>
        <row r="12980">
          <cell r="F12980" t="str">
            <v>CD864536</v>
          </cell>
          <cell r="G12980">
            <v>42844</v>
          </cell>
          <cell r="H12980" t="str">
            <v>CD</v>
          </cell>
        </row>
        <row r="12981">
          <cell r="F12981" t="str">
            <v>CD864259</v>
          </cell>
          <cell r="G12981">
            <v>42844</v>
          </cell>
          <cell r="H12981" t="str">
            <v>CD</v>
          </cell>
        </row>
        <row r="12982">
          <cell r="F12982" t="str">
            <v>CD864188</v>
          </cell>
          <cell r="G12982">
            <v>42844</v>
          </cell>
          <cell r="H12982" t="str">
            <v>CD</v>
          </cell>
        </row>
        <row r="12983">
          <cell r="F12983" t="str">
            <v>CD863952</v>
          </cell>
          <cell r="G12983">
            <v>42844</v>
          </cell>
          <cell r="H12983" t="str">
            <v>CD</v>
          </cell>
        </row>
        <row r="12984">
          <cell r="F12984" t="str">
            <v>CD863896</v>
          </cell>
          <cell r="G12984">
            <v>42844</v>
          </cell>
          <cell r="H12984" t="str">
            <v>CD</v>
          </cell>
        </row>
        <row r="12985">
          <cell r="F12985" t="str">
            <v>CD863735</v>
          </cell>
          <cell r="G12985">
            <v>42844</v>
          </cell>
          <cell r="H12985" t="str">
            <v>CD</v>
          </cell>
        </row>
        <row r="12986">
          <cell r="F12986" t="str">
            <v>CD863667</v>
          </cell>
          <cell r="G12986">
            <v>42844</v>
          </cell>
          <cell r="H12986" t="str">
            <v>CD</v>
          </cell>
        </row>
        <row r="12987">
          <cell r="F12987" t="str">
            <v>CD863613</v>
          </cell>
          <cell r="G12987">
            <v>42844</v>
          </cell>
          <cell r="H12987" t="str">
            <v>CD</v>
          </cell>
        </row>
        <row r="12988">
          <cell r="F12988" t="str">
            <v>CD863562</v>
          </cell>
          <cell r="G12988">
            <v>42844</v>
          </cell>
          <cell r="H12988" t="str">
            <v>CD</v>
          </cell>
        </row>
        <row r="12989">
          <cell r="F12989" t="str">
            <v>CD863266</v>
          </cell>
          <cell r="G12989">
            <v>42844</v>
          </cell>
          <cell r="H12989" t="str">
            <v>CD</v>
          </cell>
        </row>
        <row r="12990">
          <cell r="F12990" t="str">
            <v>CD863214</v>
          </cell>
          <cell r="G12990">
            <v>42844</v>
          </cell>
          <cell r="H12990" t="str">
            <v>CD</v>
          </cell>
        </row>
        <row r="12991">
          <cell r="F12991" t="str">
            <v>CD862996</v>
          </cell>
          <cell r="G12991">
            <v>42844</v>
          </cell>
          <cell r="H12991" t="str">
            <v>CD</v>
          </cell>
        </row>
        <row r="12992">
          <cell r="F12992" t="str">
            <v>CD862970</v>
          </cell>
          <cell r="G12992">
            <v>42844</v>
          </cell>
          <cell r="H12992" t="str">
            <v>CD</v>
          </cell>
        </row>
        <row r="12993">
          <cell r="F12993" t="str">
            <v>CD862947</v>
          </cell>
          <cell r="G12993">
            <v>42844</v>
          </cell>
          <cell r="H12993" t="str">
            <v>CD</v>
          </cell>
        </row>
        <row r="12994">
          <cell r="F12994" t="str">
            <v>CD862872</v>
          </cell>
          <cell r="G12994">
            <v>42844</v>
          </cell>
          <cell r="H12994" t="str">
            <v>CD</v>
          </cell>
        </row>
        <row r="12995">
          <cell r="F12995" t="str">
            <v>CD862721</v>
          </cell>
          <cell r="G12995">
            <v>42844</v>
          </cell>
          <cell r="H12995" t="str">
            <v>CD</v>
          </cell>
        </row>
        <row r="12996">
          <cell r="F12996" t="str">
            <v>CD862719</v>
          </cell>
          <cell r="G12996">
            <v>42844</v>
          </cell>
          <cell r="H12996" t="str">
            <v>CD</v>
          </cell>
        </row>
        <row r="12997">
          <cell r="F12997" t="str">
            <v>CD862562</v>
          </cell>
          <cell r="G12997">
            <v>42844</v>
          </cell>
          <cell r="H12997" t="str">
            <v>CD</v>
          </cell>
        </row>
        <row r="12998">
          <cell r="F12998" t="str">
            <v>CD862551</v>
          </cell>
          <cell r="G12998">
            <v>42844</v>
          </cell>
          <cell r="H12998" t="str">
            <v>CD</v>
          </cell>
        </row>
        <row r="12999">
          <cell r="F12999" t="str">
            <v>CD862512</v>
          </cell>
          <cell r="G12999">
            <v>42844</v>
          </cell>
          <cell r="H12999" t="str">
            <v>CD</v>
          </cell>
        </row>
        <row r="13000">
          <cell r="F13000" t="str">
            <v>CD862394</v>
          </cell>
          <cell r="G13000">
            <v>42844</v>
          </cell>
          <cell r="H13000" t="str">
            <v>CD</v>
          </cell>
        </row>
        <row r="13001">
          <cell r="F13001" t="str">
            <v>CD862047</v>
          </cell>
          <cell r="G13001">
            <v>42844</v>
          </cell>
          <cell r="H13001" t="str">
            <v>CD</v>
          </cell>
        </row>
        <row r="13002">
          <cell r="F13002" t="str">
            <v>CD861955</v>
          </cell>
          <cell r="G13002">
            <v>42844</v>
          </cell>
          <cell r="H13002" t="str">
            <v>CD</v>
          </cell>
        </row>
        <row r="13003">
          <cell r="F13003" t="str">
            <v>CD861841</v>
          </cell>
          <cell r="G13003">
            <v>42844</v>
          </cell>
          <cell r="H13003" t="str">
            <v>CD</v>
          </cell>
        </row>
        <row r="13004">
          <cell r="F13004" t="str">
            <v>CD861822</v>
          </cell>
          <cell r="G13004">
            <v>42844</v>
          </cell>
          <cell r="H13004" t="str">
            <v>CD</v>
          </cell>
        </row>
        <row r="13005">
          <cell r="F13005" t="str">
            <v>CD861813</v>
          </cell>
          <cell r="G13005">
            <v>42844</v>
          </cell>
          <cell r="H13005" t="str">
            <v>CD</v>
          </cell>
        </row>
        <row r="13006">
          <cell r="F13006" t="str">
            <v>CD861810</v>
          </cell>
          <cell r="G13006">
            <v>42844</v>
          </cell>
          <cell r="H13006" t="str">
            <v>CD</v>
          </cell>
        </row>
        <row r="13007">
          <cell r="F13007" t="str">
            <v>CD861624</v>
          </cell>
          <cell r="G13007">
            <v>42844</v>
          </cell>
          <cell r="H13007" t="str">
            <v>CD</v>
          </cell>
        </row>
        <row r="13008">
          <cell r="F13008" t="str">
            <v>CD861443</v>
          </cell>
          <cell r="G13008">
            <v>42844</v>
          </cell>
          <cell r="H13008" t="str">
            <v>CD</v>
          </cell>
        </row>
        <row r="13009">
          <cell r="F13009" t="str">
            <v>CD860970</v>
          </cell>
          <cell r="G13009">
            <v>42844</v>
          </cell>
          <cell r="H13009" t="str">
            <v>CD</v>
          </cell>
        </row>
        <row r="13010">
          <cell r="F13010" t="str">
            <v>CD860755</v>
          </cell>
          <cell r="G13010">
            <v>42844</v>
          </cell>
          <cell r="H13010" t="str">
            <v>CD</v>
          </cell>
        </row>
        <row r="13011">
          <cell r="F13011" t="str">
            <v>CD860557</v>
          </cell>
          <cell r="G13011">
            <v>42844</v>
          </cell>
          <cell r="H13011" t="str">
            <v>CD</v>
          </cell>
        </row>
        <row r="13012">
          <cell r="F13012" t="str">
            <v>CD860534</v>
          </cell>
          <cell r="G13012">
            <v>42844</v>
          </cell>
          <cell r="H13012" t="str">
            <v>CD</v>
          </cell>
        </row>
        <row r="13013">
          <cell r="F13013" t="str">
            <v>CD860525</v>
          </cell>
          <cell r="G13013">
            <v>42844</v>
          </cell>
          <cell r="H13013" t="str">
            <v>CD</v>
          </cell>
        </row>
        <row r="13014">
          <cell r="F13014" t="str">
            <v>CD860279</v>
          </cell>
          <cell r="G13014">
            <v>42844</v>
          </cell>
          <cell r="H13014" t="str">
            <v>CD</v>
          </cell>
        </row>
        <row r="13015">
          <cell r="F13015" t="str">
            <v>CD860258</v>
          </cell>
          <cell r="G13015">
            <v>42844</v>
          </cell>
          <cell r="H13015" t="str">
            <v>CD</v>
          </cell>
        </row>
        <row r="13016">
          <cell r="F13016" t="str">
            <v>CD860240</v>
          </cell>
          <cell r="G13016">
            <v>42844</v>
          </cell>
          <cell r="H13016" t="str">
            <v>CD</v>
          </cell>
        </row>
        <row r="13017">
          <cell r="F13017" t="str">
            <v>CD859773</v>
          </cell>
          <cell r="G13017">
            <v>42844</v>
          </cell>
          <cell r="H13017" t="str">
            <v>CD</v>
          </cell>
        </row>
        <row r="13018">
          <cell r="F13018" t="str">
            <v>CD859429</v>
          </cell>
          <cell r="G13018">
            <v>42844</v>
          </cell>
          <cell r="H13018" t="str">
            <v>CD</v>
          </cell>
        </row>
        <row r="13019">
          <cell r="F13019" t="str">
            <v>CD859366</v>
          </cell>
          <cell r="G13019">
            <v>42844</v>
          </cell>
          <cell r="H13019" t="str">
            <v>CD</v>
          </cell>
        </row>
        <row r="13020">
          <cell r="F13020" t="str">
            <v>CD859153</v>
          </cell>
          <cell r="G13020">
            <v>42844</v>
          </cell>
          <cell r="H13020" t="str">
            <v>CD</v>
          </cell>
        </row>
        <row r="13021">
          <cell r="F13021" t="str">
            <v>CD859124</v>
          </cell>
          <cell r="G13021">
            <v>42844</v>
          </cell>
          <cell r="H13021" t="str">
            <v>CD</v>
          </cell>
        </row>
        <row r="13022">
          <cell r="F13022" t="str">
            <v>CD859120</v>
          </cell>
          <cell r="G13022">
            <v>42844</v>
          </cell>
          <cell r="H13022" t="str">
            <v>CD</v>
          </cell>
        </row>
        <row r="13023">
          <cell r="F13023" t="str">
            <v>CD859011</v>
          </cell>
          <cell r="G13023">
            <v>42844</v>
          </cell>
          <cell r="H13023" t="str">
            <v>CD</v>
          </cell>
        </row>
        <row r="13024">
          <cell r="F13024" t="str">
            <v>CD858487</v>
          </cell>
          <cell r="G13024">
            <v>42844</v>
          </cell>
          <cell r="H13024" t="str">
            <v>CD</v>
          </cell>
        </row>
        <row r="13025">
          <cell r="F13025" t="str">
            <v>CD858466</v>
          </cell>
          <cell r="G13025">
            <v>42844</v>
          </cell>
          <cell r="H13025" t="str">
            <v>CD</v>
          </cell>
        </row>
        <row r="13026">
          <cell r="F13026" t="str">
            <v>CD858407</v>
          </cell>
          <cell r="G13026">
            <v>42844</v>
          </cell>
          <cell r="H13026" t="str">
            <v>CD</v>
          </cell>
        </row>
        <row r="13027">
          <cell r="F13027" t="str">
            <v>CD858254</v>
          </cell>
          <cell r="G13027">
            <v>42844</v>
          </cell>
          <cell r="H13027" t="str">
            <v>CD</v>
          </cell>
        </row>
        <row r="13028">
          <cell r="F13028" t="str">
            <v>CD858187</v>
          </cell>
          <cell r="G13028">
            <v>42844</v>
          </cell>
          <cell r="H13028" t="str">
            <v>CD</v>
          </cell>
        </row>
        <row r="13029">
          <cell r="F13029" t="str">
            <v>CD857817</v>
          </cell>
          <cell r="G13029">
            <v>42844</v>
          </cell>
          <cell r="H13029" t="str">
            <v>CD</v>
          </cell>
        </row>
        <row r="13030">
          <cell r="F13030" t="str">
            <v>CD857771</v>
          </cell>
          <cell r="G13030">
            <v>42844</v>
          </cell>
          <cell r="H13030" t="str">
            <v>CD</v>
          </cell>
        </row>
        <row r="13031">
          <cell r="F13031" t="str">
            <v>CD857720</v>
          </cell>
          <cell r="G13031">
            <v>42844</v>
          </cell>
          <cell r="H13031" t="str">
            <v>CD</v>
          </cell>
        </row>
        <row r="13032">
          <cell r="F13032" t="str">
            <v>CD857345</v>
          </cell>
          <cell r="G13032">
            <v>42844</v>
          </cell>
          <cell r="H13032" t="str">
            <v>CD</v>
          </cell>
        </row>
        <row r="13033">
          <cell r="F13033" t="str">
            <v>CD857303</v>
          </cell>
          <cell r="G13033">
            <v>42844</v>
          </cell>
          <cell r="H13033" t="str">
            <v>CD</v>
          </cell>
        </row>
        <row r="13034">
          <cell r="F13034" t="str">
            <v>CD857284</v>
          </cell>
          <cell r="G13034">
            <v>42844</v>
          </cell>
          <cell r="H13034" t="str">
            <v>CD</v>
          </cell>
        </row>
        <row r="13035">
          <cell r="F13035" t="str">
            <v>CD857262</v>
          </cell>
          <cell r="G13035">
            <v>42844</v>
          </cell>
          <cell r="H13035" t="str">
            <v>CD</v>
          </cell>
        </row>
        <row r="13036">
          <cell r="F13036" t="str">
            <v>CD857260</v>
          </cell>
          <cell r="G13036">
            <v>42844</v>
          </cell>
          <cell r="H13036" t="str">
            <v>CD</v>
          </cell>
        </row>
        <row r="13037">
          <cell r="F13037" t="str">
            <v>CD857238</v>
          </cell>
          <cell r="G13037">
            <v>42844</v>
          </cell>
          <cell r="H13037" t="str">
            <v>CD</v>
          </cell>
        </row>
        <row r="13038">
          <cell r="F13038" t="str">
            <v>CH85976</v>
          </cell>
          <cell r="G13038">
            <v>42844</v>
          </cell>
          <cell r="H13038" t="str">
            <v>CH</v>
          </cell>
        </row>
        <row r="13039">
          <cell r="F13039" t="str">
            <v>CH86027</v>
          </cell>
          <cell r="G13039">
            <v>42844</v>
          </cell>
          <cell r="H13039" t="str">
            <v>CH</v>
          </cell>
        </row>
        <row r="13040">
          <cell r="F13040" t="str">
            <v>CD857320</v>
          </cell>
          <cell r="G13040">
            <v>42844</v>
          </cell>
          <cell r="H13040" t="str">
            <v>CD</v>
          </cell>
        </row>
        <row r="13041">
          <cell r="F13041" t="str">
            <v>CD858366</v>
          </cell>
          <cell r="G13041">
            <v>42844</v>
          </cell>
          <cell r="H13041" t="str">
            <v>CD</v>
          </cell>
        </row>
        <row r="13042">
          <cell r="F13042" t="str">
            <v>CD857773</v>
          </cell>
          <cell r="G13042">
            <v>42844</v>
          </cell>
          <cell r="H13042" t="str">
            <v>CD</v>
          </cell>
        </row>
        <row r="13043">
          <cell r="F13043" t="str">
            <v>CD860238</v>
          </cell>
          <cell r="G13043">
            <v>42844</v>
          </cell>
          <cell r="H13043" t="str">
            <v>CD</v>
          </cell>
        </row>
        <row r="13044">
          <cell r="F13044" t="str">
            <v>CD860387</v>
          </cell>
          <cell r="G13044">
            <v>42844</v>
          </cell>
          <cell r="H13044" t="str">
            <v>CD</v>
          </cell>
        </row>
        <row r="13045">
          <cell r="F13045" t="str">
            <v>CD861724</v>
          </cell>
          <cell r="G13045">
            <v>42844</v>
          </cell>
          <cell r="H13045" t="str">
            <v>CD</v>
          </cell>
        </row>
        <row r="13046">
          <cell r="F13046" t="str">
            <v>CD861833</v>
          </cell>
          <cell r="G13046">
            <v>42844</v>
          </cell>
          <cell r="H13046" t="str">
            <v>CD</v>
          </cell>
        </row>
        <row r="13047">
          <cell r="F13047" t="str">
            <v>CD862140</v>
          </cell>
          <cell r="G13047">
            <v>42844</v>
          </cell>
          <cell r="H13047" t="str">
            <v>CD</v>
          </cell>
        </row>
        <row r="13048">
          <cell r="F13048" t="str">
            <v>CD859306</v>
          </cell>
          <cell r="G13048">
            <v>42844</v>
          </cell>
          <cell r="H13048" t="str">
            <v>CD</v>
          </cell>
        </row>
        <row r="13049">
          <cell r="F13049" t="str">
            <v>CD862903</v>
          </cell>
          <cell r="G13049">
            <v>42844</v>
          </cell>
          <cell r="H13049" t="str">
            <v>CD</v>
          </cell>
        </row>
        <row r="13050">
          <cell r="F13050" t="str">
            <v>CD863046</v>
          </cell>
          <cell r="G13050">
            <v>42844</v>
          </cell>
          <cell r="H13050" t="str">
            <v>CD</v>
          </cell>
        </row>
        <row r="13051">
          <cell r="F13051" t="str">
            <v>CD864407</v>
          </cell>
          <cell r="G13051">
            <v>42844</v>
          </cell>
          <cell r="H13051" t="str">
            <v>CD</v>
          </cell>
        </row>
        <row r="13052">
          <cell r="F13052" t="str">
            <v>CD863591</v>
          </cell>
          <cell r="G13052">
            <v>42844</v>
          </cell>
          <cell r="H13052" t="str">
            <v>CD</v>
          </cell>
        </row>
        <row r="13053">
          <cell r="F13053" t="str">
            <v>CD865353</v>
          </cell>
          <cell r="G13053">
            <v>42844</v>
          </cell>
          <cell r="H13053" t="str">
            <v>CD</v>
          </cell>
        </row>
        <row r="13054">
          <cell r="F13054" t="str">
            <v>CH85498</v>
          </cell>
          <cell r="G13054">
            <v>42844</v>
          </cell>
          <cell r="H13054" t="str">
            <v>CH</v>
          </cell>
        </row>
        <row r="13055">
          <cell r="F13055" t="str">
            <v>CH85617</v>
          </cell>
          <cell r="G13055">
            <v>42844</v>
          </cell>
          <cell r="H13055" t="str">
            <v>CH</v>
          </cell>
        </row>
        <row r="13056">
          <cell r="F13056" t="str">
            <v>CH85864</v>
          </cell>
          <cell r="G13056">
            <v>42844</v>
          </cell>
          <cell r="H13056" t="str">
            <v>CH</v>
          </cell>
        </row>
        <row r="13057">
          <cell r="F13057" t="str">
            <v>CD864863</v>
          </cell>
          <cell r="G13057">
            <v>42844</v>
          </cell>
          <cell r="H13057" t="str">
            <v>CD</v>
          </cell>
        </row>
        <row r="13058">
          <cell r="F13058" t="str">
            <v>CD856471</v>
          </cell>
          <cell r="G13058">
            <v>42844</v>
          </cell>
          <cell r="H13058" t="str">
            <v>CD</v>
          </cell>
        </row>
        <row r="13059">
          <cell r="F13059" t="str">
            <v>CH86349</v>
          </cell>
          <cell r="G13059">
            <v>42844</v>
          </cell>
          <cell r="H13059" t="str">
            <v>CH</v>
          </cell>
        </row>
        <row r="13060">
          <cell r="F13060" t="str">
            <v>CH86310</v>
          </cell>
          <cell r="G13060">
            <v>42844</v>
          </cell>
          <cell r="H13060" t="str">
            <v>CH</v>
          </cell>
        </row>
        <row r="13061">
          <cell r="F13061" t="str">
            <v>CH86284</v>
          </cell>
          <cell r="G13061">
            <v>42844</v>
          </cell>
          <cell r="H13061" t="str">
            <v>CH</v>
          </cell>
        </row>
        <row r="13062">
          <cell r="F13062" t="str">
            <v>CH86278</v>
          </cell>
          <cell r="G13062">
            <v>42844</v>
          </cell>
          <cell r="H13062" t="str">
            <v>CH</v>
          </cell>
        </row>
        <row r="13063">
          <cell r="F13063" t="str">
            <v>CH86274</v>
          </cell>
          <cell r="G13063">
            <v>42844</v>
          </cell>
          <cell r="H13063" t="str">
            <v>CH</v>
          </cell>
        </row>
        <row r="13064">
          <cell r="F13064" t="str">
            <v>CH86241</v>
          </cell>
          <cell r="G13064">
            <v>42844</v>
          </cell>
          <cell r="H13064" t="str">
            <v>CH</v>
          </cell>
        </row>
        <row r="13065">
          <cell r="F13065" t="str">
            <v>CH86207</v>
          </cell>
          <cell r="G13065">
            <v>42844</v>
          </cell>
          <cell r="H13065" t="str">
            <v>CH</v>
          </cell>
        </row>
        <row r="13066">
          <cell r="F13066" t="str">
            <v>CH86145</v>
          </cell>
          <cell r="G13066">
            <v>42844</v>
          </cell>
          <cell r="H13066" t="str">
            <v>CH</v>
          </cell>
        </row>
        <row r="13067">
          <cell r="F13067" t="str">
            <v>CH86094</v>
          </cell>
          <cell r="G13067">
            <v>42844</v>
          </cell>
          <cell r="H13067" t="str">
            <v>CH</v>
          </cell>
        </row>
        <row r="13068">
          <cell r="F13068" t="str">
            <v>CH86058</v>
          </cell>
          <cell r="G13068">
            <v>42844</v>
          </cell>
          <cell r="H13068" t="str">
            <v>CH</v>
          </cell>
        </row>
        <row r="13069">
          <cell r="F13069" t="str">
            <v>CD868490</v>
          </cell>
          <cell r="G13069">
            <v>42844</v>
          </cell>
          <cell r="H13069" t="str">
            <v>CD</v>
          </cell>
        </row>
        <row r="13070">
          <cell r="F13070" t="str">
            <v>CD868478</v>
          </cell>
          <cell r="G13070">
            <v>42844</v>
          </cell>
          <cell r="H13070" t="str">
            <v>CD</v>
          </cell>
        </row>
        <row r="13071">
          <cell r="F13071" t="str">
            <v>CD868474</v>
          </cell>
          <cell r="G13071">
            <v>42844</v>
          </cell>
          <cell r="H13071" t="str">
            <v>CD</v>
          </cell>
        </row>
        <row r="13072">
          <cell r="F13072" t="str">
            <v>CD868471</v>
          </cell>
          <cell r="G13072">
            <v>42844</v>
          </cell>
          <cell r="H13072" t="str">
            <v>CD</v>
          </cell>
        </row>
        <row r="13073">
          <cell r="F13073" t="str">
            <v>CD867540</v>
          </cell>
          <cell r="G13073">
            <v>42844</v>
          </cell>
          <cell r="H13073" t="str">
            <v>CD</v>
          </cell>
        </row>
        <row r="13074">
          <cell r="F13074" t="str">
            <v>CD867409</v>
          </cell>
          <cell r="G13074">
            <v>42844</v>
          </cell>
          <cell r="H13074" t="str">
            <v>CD</v>
          </cell>
        </row>
        <row r="13075">
          <cell r="F13075" t="str">
            <v>CD867243</v>
          </cell>
          <cell r="G13075">
            <v>42844</v>
          </cell>
          <cell r="H13075" t="str">
            <v>CD</v>
          </cell>
        </row>
        <row r="13076">
          <cell r="F13076" t="str">
            <v>CD867211</v>
          </cell>
          <cell r="G13076">
            <v>42844</v>
          </cell>
          <cell r="H13076" t="str">
            <v>CD</v>
          </cell>
        </row>
        <row r="13077">
          <cell r="F13077" t="str">
            <v>CD867108</v>
          </cell>
          <cell r="G13077">
            <v>42844</v>
          </cell>
          <cell r="H13077" t="str">
            <v>CD</v>
          </cell>
        </row>
        <row r="13078">
          <cell r="F13078" t="str">
            <v>CD867106</v>
          </cell>
          <cell r="G13078">
            <v>42844</v>
          </cell>
          <cell r="H13078" t="str">
            <v>CD</v>
          </cell>
        </row>
        <row r="13079">
          <cell r="F13079" t="str">
            <v>CD867089</v>
          </cell>
          <cell r="G13079">
            <v>42844</v>
          </cell>
          <cell r="H13079" t="str">
            <v>CD</v>
          </cell>
        </row>
        <row r="13080">
          <cell r="F13080" t="str">
            <v>CD866858</v>
          </cell>
          <cell r="G13080">
            <v>42844</v>
          </cell>
          <cell r="H13080" t="str">
            <v>CD</v>
          </cell>
        </row>
        <row r="13081">
          <cell r="F13081" t="str">
            <v>CD866797</v>
          </cell>
          <cell r="G13081">
            <v>42844</v>
          </cell>
          <cell r="H13081" t="str">
            <v>CD</v>
          </cell>
        </row>
        <row r="13082">
          <cell r="F13082" t="str">
            <v>CD866628</v>
          </cell>
          <cell r="G13082">
            <v>42844</v>
          </cell>
          <cell r="H13082" t="str">
            <v>CD</v>
          </cell>
        </row>
        <row r="13083">
          <cell r="F13083" t="str">
            <v>CD866588</v>
          </cell>
          <cell r="G13083">
            <v>42844</v>
          </cell>
          <cell r="H13083" t="str">
            <v>CD</v>
          </cell>
        </row>
        <row r="13084">
          <cell r="F13084" t="str">
            <v>CD866444</v>
          </cell>
          <cell r="G13084">
            <v>42844</v>
          </cell>
          <cell r="H13084" t="str">
            <v>CD</v>
          </cell>
        </row>
        <row r="13085">
          <cell r="F13085" t="str">
            <v>CD866307</v>
          </cell>
          <cell r="G13085">
            <v>42844</v>
          </cell>
          <cell r="H13085" t="str">
            <v>CD</v>
          </cell>
        </row>
        <row r="13086">
          <cell r="F13086" t="str">
            <v>CD866239</v>
          </cell>
          <cell r="G13086">
            <v>42844</v>
          </cell>
          <cell r="H13086" t="str">
            <v>CD</v>
          </cell>
        </row>
        <row r="13087">
          <cell r="F13087" t="str">
            <v>CD866002</v>
          </cell>
          <cell r="G13087">
            <v>42844</v>
          </cell>
          <cell r="H13087" t="str">
            <v>CD</v>
          </cell>
        </row>
        <row r="13088">
          <cell r="F13088" t="str">
            <v>CD865726</v>
          </cell>
          <cell r="G13088">
            <v>42844</v>
          </cell>
          <cell r="H13088" t="str">
            <v>CD</v>
          </cell>
        </row>
        <row r="13089">
          <cell r="F13089" t="str">
            <v>CD865504</v>
          </cell>
          <cell r="G13089">
            <v>42844</v>
          </cell>
          <cell r="H13089" t="str">
            <v>CD</v>
          </cell>
        </row>
        <row r="13090">
          <cell r="F13090" t="str">
            <v>CD865492</v>
          </cell>
          <cell r="G13090">
            <v>42844</v>
          </cell>
          <cell r="H13090" t="str">
            <v>CD</v>
          </cell>
        </row>
        <row r="13091">
          <cell r="F13091" t="str">
            <v>CD865116</v>
          </cell>
          <cell r="G13091">
            <v>42844</v>
          </cell>
          <cell r="H13091" t="str">
            <v>CD</v>
          </cell>
        </row>
        <row r="13092">
          <cell r="F13092" t="str">
            <v>CD864893</v>
          </cell>
          <cell r="G13092">
            <v>42844</v>
          </cell>
          <cell r="H13092" t="str">
            <v>CD</v>
          </cell>
        </row>
        <row r="13093">
          <cell r="F13093" t="str">
            <v>CD866192</v>
          </cell>
          <cell r="G13093">
            <v>42844</v>
          </cell>
          <cell r="H13093" t="str">
            <v>CD</v>
          </cell>
        </row>
        <row r="13094">
          <cell r="F13094" t="str">
            <v>CD867531</v>
          </cell>
          <cell r="G13094">
            <v>42844</v>
          </cell>
          <cell r="H13094" t="str">
            <v>CD</v>
          </cell>
        </row>
        <row r="13095">
          <cell r="F13095" t="str">
            <v>CD867079</v>
          </cell>
          <cell r="G13095">
            <v>42844</v>
          </cell>
          <cell r="H13095" t="str">
            <v>CD</v>
          </cell>
        </row>
        <row r="13096">
          <cell r="F13096" t="str">
            <v>CD867124</v>
          </cell>
          <cell r="G13096">
            <v>42844</v>
          </cell>
          <cell r="H13096" t="str">
            <v>CD</v>
          </cell>
        </row>
        <row r="13097">
          <cell r="F13097" t="str">
            <v>CH86308</v>
          </cell>
          <cell r="G13097">
            <v>42844</v>
          </cell>
          <cell r="H13097" t="str">
            <v>CH</v>
          </cell>
        </row>
        <row r="13098">
          <cell r="F13098" t="str">
            <v>CH86272</v>
          </cell>
          <cell r="G13098">
            <v>42844</v>
          </cell>
          <cell r="H13098" t="str">
            <v>CH</v>
          </cell>
        </row>
        <row r="13099">
          <cell r="F13099" t="str">
            <v>CH86141</v>
          </cell>
          <cell r="G13099">
            <v>42844</v>
          </cell>
          <cell r="H13099" t="str">
            <v>CH</v>
          </cell>
        </row>
        <row r="13100">
          <cell r="F13100" t="str">
            <v>CD877328</v>
          </cell>
          <cell r="G13100">
            <v>42873</v>
          </cell>
          <cell r="H13100" t="str">
            <v>CD</v>
          </cell>
        </row>
        <row r="13101">
          <cell r="F13101" t="str">
            <v>CD877323</v>
          </cell>
          <cell r="G13101">
            <v>42873</v>
          </cell>
          <cell r="H13101" t="str">
            <v>CD</v>
          </cell>
        </row>
        <row r="13102">
          <cell r="F13102" t="str">
            <v>CD877290</v>
          </cell>
          <cell r="G13102">
            <v>42873</v>
          </cell>
          <cell r="H13102" t="str">
            <v>CD</v>
          </cell>
        </row>
        <row r="13103">
          <cell r="F13103" t="str">
            <v>CD877010</v>
          </cell>
          <cell r="G13103">
            <v>42873</v>
          </cell>
          <cell r="H13103" t="str">
            <v>CD</v>
          </cell>
        </row>
        <row r="13104">
          <cell r="F13104" t="str">
            <v>CD876642</v>
          </cell>
          <cell r="G13104">
            <v>42873</v>
          </cell>
          <cell r="H13104" t="str">
            <v>CD</v>
          </cell>
        </row>
        <row r="13105">
          <cell r="F13105" t="str">
            <v>CD876592</v>
          </cell>
          <cell r="G13105">
            <v>42873</v>
          </cell>
          <cell r="H13105" t="str">
            <v>CD</v>
          </cell>
        </row>
        <row r="13106">
          <cell r="F13106" t="str">
            <v>CD876381</v>
          </cell>
          <cell r="G13106">
            <v>42873</v>
          </cell>
          <cell r="H13106" t="str">
            <v>CD</v>
          </cell>
        </row>
        <row r="13107">
          <cell r="F13107" t="str">
            <v>CD876372</v>
          </cell>
          <cell r="G13107">
            <v>42873</v>
          </cell>
          <cell r="H13107" t="str">
            <v>CD</v>
          </cell>
        </row>
        <row r="13108">
          <cell r="F13108" t="str">
            <v>CD876348</v>
          </cell>
          <cell r="G13108">
            <v>42873</v>
          </cell>
          <cell r="H13108" t="str">
            <v>CD</v>
          </cell>
        </row>
        <row r="13109">
          <cell r="F13109" t="str">
            <v>CD876341</v>
          </cell>
          <cell r="G13109">
            <v>42873</v>
          </cell>
          <cell r="H13109" t="str">
            <v>CD</v>
          </cell>
        </row>
        <row r="13110">
          <cell r="F13110" t="str">
            <v>CD876014</v>
          </cell>
          <cell r="G13110">
            <v>42873</v>
          </cell>
          <cell r="H13110" t="str">
            <v>CD</v>
          </cell>
        </row>
        <row r="13111">
          <cell r="F13111" t="str">
            <v>CD875728</v>
          </cell>
          <cell r="G13111">
            <v>42873</v>
          </cell>
          <cell r="H13111" t="str">
            <v>CD</v>
          </cell>
        </row>
        <row r="13112">
          <cell r="F13112" t="str">
            <v>CD875706</v>
          </cell>
          <cell r="G13112">
            <v>42873</v>
          </cell>
          <cell r="H13112" t="str">
            <v>CD</v>
          </cell>
        </row>
        <row r="13113">
          <cell r="F13113" t="str">
            <v>CD875267</v>
          </cell>
          <cell r="G13113">
            <v>42873</v>
          </cell>
          <cell r="H13113" t="str">
            <v>CD</v>
          </cell>
        </row>
        <row r="13114">
          <cell r="F13114" t="str">
            <v>CD875182</v>
          </cell>
          <cell r="G13114">
            <v>42873</v>
          </cell>
          <cell r="H13114" t="str">
            <v>CD</v>
          </cell>
        </row>
        <row r="13115">
          <cell r="F13115" t="str">
            <v>CD874883</v>
          </cell>
          <cell r="G13115">
            <v>42873</v>
          </cell>
          <cell r="H13115" t="str">
            <v>CD</v>
          </cell>
        </row>
        <row r="13116">
          <cell r="F13116" t="str">
            <v>CD874497</v>
          </cell>
          <cell r="G13116">
            <v>42873</v>
          </cell>
          <cell r="H13116" t="str">
            <v>CD</v>
          </cell>
        </row>
        <row r="13117">
          <cell r="F13117" t="str">
            <v>CD874237</v>
          </cell>
          <cell r="G13117">
            <v>42873</v>
          </cell>
          <cell r="H13117" t="str">
            <v>CD</v>
          </cell>
        </row>
        <row r="13118">
          <cell r="F13118" t="str">
            <v>CD873866</v>
          </cell>
          <cell r="G13118">
            <v>42873</v>
          </cell>
          <cell r="H13118" t="str">
            <v>CD</v>
          </cell>
        </row>
        <row r="13119">
          <cell r="F13119" t="str">
            <v>CD873784</v>
          </cell>
          <cell r="G13119">
            <v>42873</v>
          </cell>
          <cell r="H13119" t="str">
            <v>CD</v>
          </cell>
        </row>
        <row r="13120">
          <cell r="F13120" t="str">
            <v>CD873780</v>
          </cell>
          <cell r="G13120">
            <v>42873</v>
          </cell>
          <cell r="H13120" t="str">
            <v>CD</v>
          </cell>
        </row>
        <row r="13121">
          <cell r="F13121" t="str">
            <v>CD873611</v>
          </cell>
          <cell r="G13121">
            <v>42873</v>
          </cell>
          <cell r="H13121" t="str">
            <v>CD</v>
          </cell>
        </row>
        <row r="13122">
          <cell r="F13122" t="str">
            <v>CD873559</v>
          </cell>
          <cell r="G13122">
            <v>42873</v>
          </cell>
          <cell r="H13122" t="str">
            <v>CD</v>
          </cell>
        </row>
        <row r="13123">
          <cell r="F13123" t="str">
            <v>CD873530</v>
          </cell>
          <cell r="G13123">
            <v>42873</v>
          </cell>
          <cell r="H13123" t="str">
            <v>CD</v>
          </cell>
        </row>
        <row r="13124">
          <cell r="F13124" t="str">
            <v>CD873471</v>
          </cell>
          <cell r="G13124">
            <v>42873</v>
          </cell>
          <cell r="H13124" t="str">
            <v>CD</v>
          </cell>
        </row>
        <row r="13125">
          <cell r="F13125" t="str">
            <v>CD873256</v>
          </cell>
          <cell r="G13125">
            <v>42873</v>
          </cell>
          <cell r="H13125" t="str">
            <v>CD</v>
          </cell>
        </row>
        <row r="13126">
          <cell r="F13126" t="str">
            <v>CD872904</v>
          </cell>
          <cell r="G13126">
            <v>42873</v>
          </cell>
          <cell r="H13126" t="str">
            <v>CD</v>
          </cell>
        </row>
        <row r="13127">
          <cell r="F13127" t="str">
            <v>CD872689</v>
          </cell>
          <cell r="G13127">
            <v>42873</v>
          </cell>
          <cell r="H13127" t="str">
            <v>CD</v>
          </cell>
        </row>
        <row r="13128">
          <cell r="F13128" t="str">
            <v>CD872662</v>
          </cell>
          <cell r="G13128">
            <v>42873</v>
          </cell>
          <cell r="H13128" t="str">
            <v>CD</v>
          </cell>
        </row>
        <row r="13129">
          <cell r="F13129" t="str">
            <v>CD872646</v>
          </cell>
          <cell r="G13129">
            <v>42873</v>
          </cell>
          <cell r="H13129" t="str">
            <v>CD</v>
          </cell>
        </row>
        <row r="13130">
          <cell r="F13130" t="str">
            <v>CD872626</v>
          </cell>
          <cell r="G13130">
            <v>42873</v>
          </cell>
          <cell r="H13130" t="str">
            <v>CD</v>
          </cell>
        </row>
        <row r="13131">
          <cell r="F13131" t="str">
            <v>CD872614</v>
          </cell>
          <cell r="G13131">
            <v>42873</v>
          </cell>
          <cell r="H13131" t="str">
            <v>CD</v>
          </cell>
        </row>
        <row r="13132">
          <cell r="F13132" t="str">
            <v>CD872292</v>
          </cell>
          <cell r="G13132">
            <v>42873</v>
          </cell>
          <cell r="H13132" t="str">
            <v>CD</v>
          </cell>
        </row>
        <row r="13133">
          <cell r="F13133" t="str">
            <v>CD872216</v>
          </cell>
          <cell r="G13133">
            <v>42873</v>
          </cell>
          <cell r="H13133" t="str">
            <v>CD</v>
          </cell>
        </row>
        <row r="13134">
          <cell r="F13134" t="str">
            <v>CD872122</v>
          </cell>
          <cell r="G13134">
            <v>42873</v>
          </cell>
          <cell r="H13134" t="str">
            <v>CD</v>
          </cell>
        </row>
        <row r="13135">
          <cell r="F13135" t="str">
            <v>CD872120</v>
          </cell>
          <cell r="G13135">
            <v>42873</v>
          </cell>
          <cell r="H13135" t="str">
            <v>CD</v>
          </cell>
        </row>
        <row r="13136">
          <cell r="F13136" t="str">
            <v>CD872094</v>
          </cell>
          <cell r="G13136">
            <v>42873</v>
          </cell>
          <cell r="H13136" t="str">
            <v>CD</v>
          </cell>
        </row>
        <row r="13137">
          <cell r="F13137" t="str">
            <v>CD871983</v>
          </cell>
          <cell r="G13137">
            <v>42873</v>
          </cell>
          <cell r="H13137" t="str">
            <v>CD</v>
          </cell>
        </row>
        <row r="13138">
          <cell r="F13138" t="str">
            <v>CD871912</v>
          </cell>
          <cell r="G13138">
            <v>42873</v>
          </cell>
          <cell r="H13138" t="str">
            <v>CD</v>
          </cell>
        </row>
        <row r="13139">
          <cell r="F13139" t="str">
            <v>CD871808</v>
          </cell>
          <cell r="G13139">
            <v>42873</v>
          </cell>
          <cell r="H13139" t="str">
            <v>CD</v>
          </cell>
        </row>
        <row r="13140">
          <cell r="F13140" t="str">
            <v>CD871806</v>
          </cell>
          <cell r="G13140">
            <v>42873</v>
          </cell>
          <cell r="H13140" t="str">
            <v>CD</v>
          </cell>
        </row>
        <row r="13141">
          <cell r="F13141" t="str">
            <v>CD871804</v>
          </cell>
          <cell r="G13141">
            <v>42873</v>
          </cell>
          <cell r="H13141" t="str">
            <v>CD</v>
          </cell>
        </row>
        <row r="13142">
          <cell r="F13142" t="str">
            <v>CD871664</v>
          </cell>
          <cell r="G13142">
            <v>42873</v>
          </cell>
          <cell r="H13142" t="str">
            <v>CD</v>
          </cell>
        </row>
        <row r="13143">
          <cell r="F13143" t="str">
            <v>CD871662</v>
          </cell>
          <cell r="G13143">
            <v>42873</v>
          </cell>
          <cell r="H13143" t="str">
            <v>CD</v>
          </cell>
        </row>
        <row r="13144">
          <cell r="F13144" t="str">
            <v>CD871635</v>
          </cell>
          <cell r="G13144">
            <v>42873</v>
          </cell>
          <cell r="H13144" t="str">
            <v>CD</v>
          </cell>
        </row>
        <row r="13145">
          <cell r="F13145" t="str">
            <v>CD871524</v>
          </cell>
          <cell r="G13145">
            <v>42873</v>
          </cell>
          <cell r="H13145" t="str">
            <v>CD</v>
          </cell>
        </row>
        <row r="13146">
          <cell r="F13146" t="str">
            <v>CD871461</v>
          </cell>
          <cell r="G13146">
            <v>42873</v>
          </cell>
          <cell r="H13146" t="str">
            <v>CD</v>
          </cell>
        </row>
        <row r="13147">
          <cell r="F13147" t="str">
            <v>CD871435</v>
          </cell>
          <cell r="G13147">
            <v>42873</v>
          </cell>
          <cell r="H13147" t="str">
            <v>CD</v>
          </cell>
        </row>
        <row r="13148">
          <cell r="F13148" t="str">
            <v>CD871235</v>
          </cell>
          <cell r="G13148">
            <v>42873</v>
          </cell>
          <cell r="H13148" t="str">
            <v>CD</v>
          </cell>
        </row>
        <row r="13149">
          <cell r="F13149" t="str">
            <v>CD871225</v>
          </cell>
          <cell r="G13149">
            <v>42873</v>
          </cell>
          <cell r="H13149" t="str">
            <v>CD</v>
          </cell>
        </row>
        <row r="13150">
          <cell r="F13150" t="str">
            <v>CD871172</v>
          </cell>
          <cell r="G13150">
            <v>42873</v>
          </cell>
          <cell r="H13150" t="str">
            <v>CD</v>
          </cell>
        </row>
        <row r="13151">
          <cell r="F13151" t="str">
            <v>CD871149</v>
          </cell>
          <cell r="G13151">
            <v>42873</v>
          </cell>
          <cell r="H13151" t="str">
            <v>CD</v>
          </cell>
        </row>
        <row r="13152">
          <cell r="F13152" t="str">
            <v>CD871087</v>
          </cell>
          <cell r="G13152">
            <v>42873</v>
          </cell>
          <cell r="H13152" t="str">
            <v>CD</v>
          </cell>
        </row>
        <row r="13153">
          <cell r="F13153" t="str">
            <v>CD871077</v>
          </cell>
          <cell r="G13153">
            <v>42873</v>
          </cell>
          <cell r="H13153" t="str">
            <v>CD</v>
          </cell>
        </row>
        <row r="13154">
          <cell r="F13154" t="str">
            <v>CD871057</v>
          </cell>
          <cell r="G13154">
            <v>42873</v>
          </cell>
          <cell r="H13154" t="str">
            <v>CD</v>
          </cell>
        </row>
        <row r="13155">
          <cell r="F13155" t="str">
            <v>CD870746</v>
          </cell>
          <cell r="G13155">
            <v>42873</v>
          </cell>
          <cell r="H13155" t="str">
            <v>CD</v>
          </cell>
        </row>
        <row r="13156">
          <cell r="F13156" t="str">
            <v>CD870736</v>
          </cell>
          <cell r="G13156">
            <v>42873</v>
          </cell>
          <cell r="H13156" t="str">
            <v>CD</v>
          </cell>
        </row>
        <row r="13157">
          <cell r="F13157" t="str">
            <v>CD870610</v>
          </cell>
          <cell r="G13157">
            <v>42873</v>
          </cell>
          <cell r="H13157" t="str">
            <v>CD</v>
          </cell>
        </row>
        <row r="13158">
          <cell r="F13158" t="str">
            <v>CD870412</v>
          </cell>
          <cell r="G13158">
            <v>42873</v>
          </cell>
          <cell r="H13158" t="str">
            <v>CD</v>
          </cell>
        </row>
        <row r="13159">
          <cell r="F13159" t="str">
            <v>CD870410</v>
          </cell>
          <cell r="G13159">
            <v>42873</v>
          </cell>
          <cell r="H13159" t="str">
            <v>CD</v>
          </cell>
        </row>
        <row r="13160">
          <cell r="F13160" t="str">
            <v>CD870403</v>
          </cell>
          <cell r="G13160">
            <v>42873</v>
          </cell>
          <cell r="H13160" t="str">
            <v>CD</v>
          </cell>
        </row>
        <row r="13161">
          <cell r="F13161" t="str">
            <v>CD870279</v>
          </cell>
          <cell r="G13161">
            <v>42873</v>
          </cell>
          <cell r="H13161" t="str">
            <v>CD</v>
          </cell>
        </row>
        <row r="13162">
          <cell r="F13162" t="str">
            <v>CD870180</v>
          </cell>
          <cell r="G13162">
            <v>42873</v>
          </cell>
          <cell r="H13162" t="str">
            <v>CD</v>
          </cell>
        </row>
        <row r="13163">
          <cell r="F13163" t="str">
            <v>CD870057</v>
          </cell>
          <cell r="G13163">
            <v>42873</v>
          </cell>
          <cell r="H13163" t="str">
            <v>CD</v>
          </cell>
        </row>
        <row r="13164">
          <cell r="F13164" t="str">
            <v>CD869983</v>
          </cell>
          <cell r="G13164">
            <v>42873</v>
          </cell>
          <cell r="H13164" t="str">
            <v>CD</v>
          </cell>
        </row>
        <row r="13165">
          <cell r="F13165" t="str">
            <v>CD869830</v>
          </cell>
          <cell r="G13165">
            <v>42873</v>
          </cell>
          <cell r="H13165" t="str">
            <v>CD</v>
          </cell>
        </row>
        <row r="13166">
          <cell r="F13166" t="str">
            <v>CD869686</v>
          </cell>
          <cell r="G13166">
            <v>42873</v>
          </cell>
          <cell r="H13166" t="str">
            <v>CD</v>
          </cell>
        </row>
        <row r="13167">
          <cell r="F13167" t="str">
            <v>CD869639</v>
          </cell>
          <cell r="G13167">
            <v>42873</v>
          </cell>
          <cell r="H13167" t="str">
            <v>CD</v>
          </cell>
        </row>
        <row r="13168">
          <cell r="F13168" t="str">
            <v>CD869593</v>
          </cell>
          <cell r="G13168">
            <v>42873</v>
          </cell>
          <cell r="H13168" t="str">
            <v>CD</v>
          </cell>
        </row>
        <row r="13169">
          <cell r="F13169" t="str">
            <v>CD869580</v>
          </cell>
          <cell r="G13169">
            <v>42873</v>
          </cell>
          <cell r="H13169" t="str">
            <v>CD</v>
          </cell>
        </row>
        <row r="13170">
          <cell r="F13170" t="str">
            <v>CD869575</v>
          </cell>
          <cell r="G13170">
            <v>42873</v>
          </cell>
          <cell r="H13170" t="str">
            <v>CD</v>
          </cell>
        </row>
        <row r="13171">
          <cell r="F13171" t="str">
            <v>CD869482</v>
          </cell>
          <cell r="G13171">
            <v>42873</v>
          </cell>
          <cell r="H13171" t="str">
            <v>CD</v>
          </cell>
        </row>
        <row r="13172">
          <cell r="F13172" t="str">
            <v>CD869476</v>
          </cell>
          <cell r="G13172">
            <v>42873</v>
          </cell>
          <cell r="H13172" t="str">
            <v>CD</v>
          </cell>
        </row>
        <row r="13173">
          <cell r="F13173" t="str">
            <v>CD869430</v>
          </cell>
          <cell r="G13173">
            <v>42873</v>
          </cell>
          <cell r="H13173" t="str">
            <v>CD</v>
          </cell>
        </row>
        <row r="13174">
          <cell r="F13174" t="str">
            <v>CD869424</v>
          </cell>
          <cell r="G13174">
            <v>42873</v>
          </cell>
          <cell r="H13174" t="str">
            <v>CD</v>
          </cell>
        </row>
        <row r="13175">
          <cell r="F13175" t="str">
            <v>CD869411</v>
          </cell>
          <cell r="G13175">
            <v>42873</v>
          </cell>
          <cell r="H13175" t="str">
            <v>CD</v>
          </cell>
        </row>
        <row r="13176">
          <cell r="F13176" t="str">
            <v>CD869303</v>
          </cell>
          <cell r="G13176">
            <v>42873</v>
          </cell>
          <cell r="H13176" t="str">
            <v>CD</v>
          </cell>
        </row>
        <row r="13177">
          <cell r="F13177" t="str">
            <v>CD869150</v>
          </cell>
          <cell r="G13177">
            <v>42873</v>
          </cell>
          <cell r="H13177" t="str">
            <v>CD</v>
          </cell>
        </row>
        <row r="13178">
          <cell r="F13178" t="str">
            <v>CD869057</v>
          </cell>
          <cell r="G13178">
            <v>42873</v>
          </cell>
          <cell r="H13178" t="str">
            <v>CD</v>
          </cell>
        </row>
        <row r="13179">
          <cell r="F13179" t="str">
            <v>CD868893</v>
          </cell>
          <cell r="G13179">
            <v>42873</v>
          </cell>
          <cell r="H13179" t="str">
            <v>CD</v>
          </cell>
        </row>
        <row r="13180">
          <cell r="F13180" t="str">
            <v>CD868835</v>
          </cell>
          <cell r="G13180">
            <v>42873</v>
          </cell>
          <cell r="H13180" t="str">
            <v>CD</v>
          </cell>
        </row>
        <row r="13181">
          <cell r="F13181" t="str">
            <v>CD868705</v>
          </cell>
          <cell r="G13181">
            <v>42873</v>
          </cell>
          <cell r="H13181" t="str">
            <v>CD</v>
          </cell>
        </row>
        <row r="13182">
          <cell r="F13182" t="str">
            <v>CD868610</v>
          </cell>
          <cell r="G13182">
            <v>42873</v>
          </cell>
          <cell r="H13182" t="str">
            <v>CD</v>
          </cell>
        </row>
        <row r="13183">
          <cell r="F13183" t="str">
            <v>CD868605</v>
          </cell>
          <cell r="G13183">
            <v>42873</v>
          </cell>
          <cell r="H13183" t="str">
            <v>CD</v>
          </cell>
        </row>
        <row r="13184">
          <cell r="F13184" t="str">
            <v>CD868578</v>
          </cell>
          <cell r="G13184">
            <v>42873</v>
          </cell>
          <cell r="H13184" t="str">
            <v>CD</v>
          </cell>
        </row>
        <row r="13185">
          <cell r="F13185" t="str">
            <v>CD868407</v>
          </cell>
          <cell r="G13185">
            <v>42873</v>
          </cell>
          <cell r="H13185" t="str">
            <v>CD</v>
          </cell>
        </row>
        <row r="13186">
          <cell r="F13186" t="str">
            <v>CD868394</v>
          </cell>
          <cell r="G13186">
            <v>42873</v>
          </cell>
          <cell r="H13186" t="str">
            <v>CD</v>
          </cell>
        </row>
        <row r="13187">
          <cell r="F13187" t="str">
            <v>CD868344</v>
          </cell>
          <cell r="G13187">
            <v>42873</v>
          </cell>
          <cell r="H13187" t="str">
            <v>CD</v>
          </cell>
        </row>
        <row r="13188">
          <cell r="F13188" t="str">
            <v>CD867991</v>
          </cell>
          <cell r="G13188">
            <v>42873</v>
          </cell>
          <cell r="H13188" t="str">
            <v>CD</v>
          </cell>
        </row>
        <row r="13189">
          <cell r="F13189" t="str">
            <v>CD862863</v>
          </cell>
          <cell r="G13189">
            <v>42873</v>
          </cell>
          <cell r="H13189" t="str">
            <v>CD</v>
          </cell>
        </row>
        <row r="13190">
          <cell r="F13190" t="str">
            <v>CH86420</v>
          </cell>
          <cell r="G13190">
            <v>42873</v>
          </cell>
          <cell r="H13190" t="str">
            <v>CH</v>
          </cell>
        </row>
        <row r="13191">
          <cell r="F13191" t="str">
            <v>CD877331</v>
          </cell>
          <cell r="G13191">
            <v>42873</v>
          </cell>
          <cell r="H13191" t="str">
            <v>CD</v>
          </cell>
        </row>
        <row r="13192">
          <cell r="F13192" t="str">
            <v>CD877255</v>
          </cell>
          <cell r="G13192">
            <v>42873</v>
          </cell>
          <cell r="H13192" t="str">
            <v>CD</v>
          </cell>
        </row>
        <row r="13193">
          <cell r="F13193" t="str">
            <v>CD879200</v>
          </cell>
          <cell r="G13193">
            <v>42873</v>
          </cell>
          <cell r="H13193" t="str">
            <v>CD</v>
          </cell>
        </row>
        <row r="13194">
          <cell r="F13194" t="str">
            <v>CD879444</v>
          </cell>
          <cell r="G13194">
            <v>42873</v>
          </cell>
          <cell r="H13194" t="str">
            <v>CD</v>
          </cell>
        </row>
        <row r="13195">
          <cell r="F13195" t="str">
            <v>CD873153</v>
          </cell>
          <cell r="G13195">
            <v>42873</v>
          </cell>
          <cell r="H13195" t="str">
            <v>CD</v>
          </cell>
        </row>
        <row r="13196">
          <cell r="F13196" t="str">
            <v>CD876454</v>
          </cell>
          <cell r="G13196">
            <v>42873</v>
          </cell>
          <cell r="H13196" t="str">
            <v>CD</v>
          </cell>
        </row>
        <row r="13197">
          <cell r="F13197" t="str">
            <v>CH86546</v>
          </cell>
          <cell r="G13197">
            <v>42873</v>
          </cell>
          <cell r="H13197" t="str">
            <v>CH</v>
          </cell>
        </row>
        <row r="13198">
          <cell r="F13198" t="str">
            <v>CH86716</v>
          </cell>
          <cell r="G13198">
            <v>42873</v>
          </cell>
          <cell r="H13198" t="str">
            <v>CH</v>
          </cell>
        </row>
        <row r="13199">
          <cell r="F13199" t="str">
            <v>CD869568</v>
          </cell>
          <cell r="G13199">
            <v>42873</v>
          </cell>
          <cell r="H13199" t="str">
            <v>CD</v>
          </cell>
        </row>
        <row r="13200">
          <cell r="F13200" t="str">
            <v>CD869140</v>
          </cell>
          <cell r="G13200">
            <v>42873</v>
          </cell>
          <cell r="H13200" t="str">
            <v>CD</v>
          </cell>
        </row>
        <row r="13201">
          <cell r="F13201" t="str">
            <v>CD873808</v>
          </cell>
          <cell r="G13201">
            <v>42873</v>
          </cell>
          <cell r="H13201" t="str">
            <v>CD</v>
          </cell>
        </row>
        <row r="13202">
          <cell r="F13202" t="str">
            <v>CD874735</v>
          </cell>
          <cell r="G13202">
            <v>42873</v>
          </cell>
          <cell r="H13202" t="str">
            <v>CD</v>
          </cell>
        </row>
        <row r="13203">
          <cell r="F13203" t="str">
            <v>CD870419</v>
          </cell>
          <cell r="G13203">
            <v>42873</v>
          </cell>
          <cell r="H13203" t="str">
            <v>CD</v>
          </cell>
        </row>
        <row r="13204">
          <cell r="F13204" t="str">
            <v>CD870750</v>
          </cell>
          <cell r="G13204">
            <v>42873</v>
          </cell>
          <cell r="H13204" t="str">
            <v>CD</v>
          </cell>
        </row>
        <row r="13205">
          <cell r="F13205" t="str">
            <v>CD871120</v>
          </cell>
          <cell r="G13205">
            <v>42873</v>
          </cell>
          <cell r="H13205" t="str">
            <v>CD</v>
          </cell>
        </row>
        <row r="13206">
          <cell r="F13206" t="str">
            <v>CD871591</v>
          </cell>
          <cell r="G13206">
            <v>42873</v>
          </cell>
          <cell r="H13206" t="str">
            <v>CD</v>
          </cell>
        </row>
        <row r="13207">
          <cell r="F13207" t="str">
            <v>CD869931</v>
          </cell>
          <cell r="G13207">
            <v>42873</v>
          </cell>
          <cell r="H13207" t="str">
            <v>CD</v>
          </cell>
        </row>
        <row r="13208">
          <cell r="F13208" t="str">
            <v>CD871758</v>
          </cell>
          <cell r="G13208">
            <v>42873</v>
          </cell>
          <cell r="H13208" t="str">
            <v>CD</v>
          </cell>
        </row>
        <row r="13209">
          <cell r="F13209" t="str">
            <v>CD871829</v>
          </cell>
          <cell r="G13209">
            <v>42873</v>
          </cell>
          <cell r="H13209" t="str">
            <v>CD</v>
          </cell>
        </row>
        <row r="13210">
          <cell r="F13210" t="str">
            <v>CD872658</v>
          </cell>
          <cell r="G13210">
            <v>42873</v>
          </cell>
          <cell r="H13210" t="str">
            <v>CD</v>
          </cell>
        </row>
        <row r="13211">
          <cell r="F13211" t="str">
            <v>CD872375</v>
          </cell>
          <cell r="G13211">
            <v>42873</v>
          </cell>
          <cell r="H13211" t="str">
            <v>CD</v>
          </cell>
        </row>
        <row r="13212">
          <cell r="F13212" t="str">
            <v>CD875390</v>
          </cell>
          <cell r="G13212">
            <v>42873</v>
          </cell>
          <cell r="H13212" t="str">
            <v>CD</v>
          </cell>
        </row>
        <row r="13213">
          <cell r="F13213" t="str">
            <v>CD869610</v>
          </cell>
          <cell r="G13213">
            <v>42873</v>
          </cell>
          <cell r="H13213" t="str">
            <v>CD</v>
          </cell>
        </row>
        <row r="13214">
          <cell r="F13214" t="str">
            <v>CD868768</v>
          </cell>
          <cell r="G13214">
            <v>42873</v>
          </cell>
          <cell r="H13214" t="str">
            <v>CD</v>
          </cell>
        </row>
        <row r="13215">
          <cell r="F13215" t="str">
            <v>CH86953</v>
          </cell>
          <cell r="G13215">
            <v>42873</v>
          </cell>
          <cell r="H13215" t="str">
            <v>CH</v>
          </cell>
        </row>
        <row r="13216">
          <cell r="F13216" t="str">
            <v>CH86861</v>
          </cell>
          <cell r="G13216">
            <v>42873</v>
          </cell>
          <cell r="H13216" t="str">
            <v>CH</v>
          </cell>
        </row>
        <row r="13217">
          <cell r="F13217" t="str">
            <v>CH86755</v>
          </cell>
          <cell r="G13217">
            <v>42873</v>
          </cell>
          <cell r="H13217" t="str">
            <v>CH</v>
          </cell>
        </row>
        <row r="13218">
          <cell r="F13218" t="str">
            <v>CH86668</v>
          </cell>
          <cell r="G13218">
            <v>42873</v>
          </cell>
          <cell r="H13218" t="str">
            <v>CH</v>
          </cell>
        </row>
        <row r="13219">
          <cell r="F13219" t="str">
            <v>CH86666</v>
          </cell>
          <cell r="G13219">
            <v>42873</v>
          </cell>
          <cell r="H13219" t="str">
            <v>CH</v>
          </cell>
        </row>
        <row r="13220">
          <cell r="F13220" t="str">
            <v>CH86557</v>
          </cell>
          <cell r="G13220">
            <v>42873</v>
          </cell>
          <cell r="H13220" t="str">
            <v>CH</v>
          </cell>
        </row>
        <row r="13221">
          <cell r="F13221" t="str">
            <v>CH86544</v>
          </cell>
          <cell r="G13221">
            <v>42873</v>
          </cell>
          <cell r="H13221" t="str">
            <v>CH</v>
          </cell>
        </row>
        <row r="13222">
          <cell r="F13222" t="str">
            <v>CH86508</v>
          </cell>
          <cell r="G13222">
            <v>42873</v>
          </cell>
          <cell r="H13222" t="str">
            <v>CH</v>
          </cell>
        </row>
        <row r="13223">
          <cell r="F13223" t="str">
            <v>CH86502</v>
          </cell>
          <cell r="G13223">
            <v>42873</v>
          </cell>
          <cell r="H13223" t="str">
            <v>CH</v>
          </cell>
        </row>
        <row r="13224">
          <cell r="F13224" t="str">
            <v>CH86499</v>
          </cell>
          <cell r="G13224">
            <v>42873</v>
          </cell>
          <cell r="H13224" t="str">
            <v>CH</v>
          </cell>
        </row>
        <row r="13225">
          <cell r="F13225" t="str">
            <v>CH86487</v>
          </cell>
          <cell r="G13225">
            <v>42873</v>
          </cell>
          <cell r="H13225" t="str">
            <v>CH</v>
          </cell>
        </row>
        <row r="13226">
          <cell r="F13226" t="str">
            <v>CH86468</v>
          </cell>
          <cell r="G13226">
            <v>42873</v>
          </cell>
          <cell r="H13226" t="str">
            <v>CH</v>
          </cell>
        </row>
        <row r="13227">
          <cell r="F13227" t="str">
            <v>CH86439</v>
          </cell>
          <cell r="G13227">
            <v>42873</v>
          </cell>
          <cell r="H13227" t="str">
            <v>CH</v>
          </cell>
        </row>
        <row r="13228">
          <cell r="F13228" t="str">
            <v>CH86407</v>
          </cell>
          <cell r="G13228">
            <v>42873</v>
          </cell>
          <cell r="H13228" t="str">
            <v>CH</v>
          </cell>
        </row>
        <row r="13229">
          <cell r="F13229" t="str">
            <v>CH86400</v>
          </cell>
          <cell r="G13229">
            <v>42873</v>
          </cell>
          <cell r="H13229" t="str">
            <v>CH</v>
          </cell>
        </row>
        <row r="13230">
          <cell r="F13230" t="str">
            <v>CH86375</v>
          </cell>
          <cell r="G13230">
            <v>42873</v>
          </cell>
          <cell r="H13230" t="str">
            <v>CH</v>
          </cell>
        </row>
        <row r="13231">
          <cell r="F13231" t="str">
            <v>CD879376</v>
          </cell>
          <cell r="G13231">
            <v>42873</v>
          </cell>
          <cell r="H13231" t="str">
            <v>CD</v>
          </cell>
        </row>
        <row r="13232">
          <cell r="F13232" t="str">
            <v>CD879244</v>
          </cell>
          <cell r="G13232">
            <v>42873</v>
          </cell>
          <cell r="H13232" t="str">
            <v>CD</v>
          </cell>
        </row>
        <row r="13233">
          <cell r="F13233" t="str">
            <v>CD879242</v>
          </cell>
          <cell r="G13233">
            <v>42873</v>
          </cell>
          <cell r="H13233" t="str">
            <v>CD</v>
          </cell>
        </row>
        <row r="13234">
          <cell r="F13234" t="str">
            <v>CD879198</v>
          </cell>
          <cell r="G13234">
            <v>42873</v>
          </cell>
          <cell r="H13234" t="str">
            <v>CD</v>
          </cell>
        </row>
        <row r="13235">
          <cell r="F13235" t="str">
            <v>CD879172</v>
          </cell>
          <cell r="G13235">
            <v>42873</v>
          </cell>
          <cell r="H13235" t="str">
            <v>CD</v>
          </cell>
        </row>
        <row r="13236">
          <cell r="F13236" t="str">
            <v>CD878845</v>
          </cell>
          <cell r="G13236">
            <v>42873</v>
          </cell>
          <cell r="H13236" t="str">
            <v>CD</v>
          </cell>
        </row>
        <row r="13237">
          <cell r="F13237" t="str">
            <v>CD878227</v>
          </cell>
          <cell r="G13237">
            <v>42873</v>
          </cell>
          <cell r="H13237" t="str">
            <v>CD</v>
          </cell>
        </row>
        <row r="13238">
          <cell r="F13238" t="str">
            <v>CD878000</v>
          </cell>
          <cell r="G13238">
            <v>42873</v>
          </cell>
          <cell r="H13238" t="str">
            <v>CD</v>
          </cell>
        </row>
        <row r="13239">
          <cell r="F13239" t="str">
            <v>CD877533</v>
          </cell>
          <cell r="G13239">
            <v>42873</v>
          </cell>
          <cell r="H13239" t="str">
            <v>CD</v>
          </cell>
        </row>
        <row r="13240">
          <cell r="F13240" t="str">
            <v>CD877340</v>
          </cell>
          <cell r="G13240">
            <v>42873</v>
          </cell>
          <cell r="H13240" t="str">
            <v>CD</v>
          </cell>
        </row>
        <row r="13241">
          <cell r="F13241" t="str">
            <v>CD851143</v>
          </cell>
          <cell r="G13241">
            <v>42873</v>
          </cell>
          <cell r="H13241" t="str">
            <v>CD</v>
          </cell>
        </row>
        <row r="13242">
          <cell r="F13242" t="str">
            <v>CD852460</v>
          </cell>
          <cell r="G13242">
            <v>42873</v>
          </cell>
          <cell r="H13242" t="str">
            <v>CD</v>
          </cell>
        </row>
        <row r="13243">
          <cell r="F13243" t="str">
            <v>CD856530</v>
          </cell>
          <cell r="G13243">
            <v>42873</v>
          </cell>
          <cell r="H13243" t="str">
            <v>CD</v>
          </cell>
        </row>
        <row r="13244">
          <cell r="F13244" t="str">
            <v>CD866783</v>
          </cell>
          <cell r="G13244">
            <v>42873</v>
          </cell>
          <cell r="H13244" t="str">
            <v>CD</v>
          </cell>
        </row>
        <row r="13245">
          <cell r="F13245" t="str">
            <v>CD871884</v>
          </cell>
          <cell r="G13245">
            <v>42873</v>
          </cell>
          <cell r="H13245" t="str">
            <v>CD</v>
          </cell>
        </row>
        <row r="13246">
          <cell r="F13246" t="str">
            <v>CD869375</v>
          </cell>
          <cell r="G13246">
            <v>42873</v>
          </cell>
          <cell r="H13246" t="str">
            <v>CD</v>
          </cell>
        </row>
        <row r="13247">
          <cell r="F13247" t="str">
            <v>CD867268</v>
          </cell>
          <cell r="G13247">
            <v>42873</v>
          </cell>
          <cell r="H13247" t="str">
            <v>CD</v>
          </cell>
        </row>
        <row r="13248">
          <cell r="F13248" t="str">
            <v>CD865062</v>
          </cell>
          <cell r="G13248">
            <v>42873</v>
          </cell>
          <cell r="H13248" t="str">
            <v>CD</v>
          </cell>
        </row>
        <row r="13249">
          <cell r="F13249" t="str">
            <v>CD863257</v>
          </cell>
          <cell r="G13249">
            <v>42873</v>
          </cell>
          <cell r="H13249" t="str">
            <v>CD</v>
          </cell>
        </row>
        <row r="13250">
          <cell r="F13250" t="str">
            <v>CD857093</v>
          </cell>
          <cell r="G13250">
            <v>42873</v>
          </cell>
          <cell r="H13250" t="str">
            <v>CD</v>
          </cell>
        </row>
        <row r="13251">
          <cell r="F13251" t="str">
            <v>CD855063</v>
          </cell>
          <cell r="G13251">
            <v>42873</v>
          </cell>
          <cell r="H13251" t="str">
            <v>CD</v>
          </cell>
        </row>
        <row r="13252">
          <cell r="F13252" t="str">
            <v>CD854975</v>
          </cell>
          <cell r="G13252">
            <v>42873</v>
          </cell>
          <cell r="H13252" t="str">
            <v>CD</v>
          </cell>
        </row>
        <row r="13253">
          <cell r="F13253" t="str">
            <v>CD854944</v>
          </cell>
          <cell r="G13253">
            <v>42873</v>
          </cell>
          <cell r="H13253" t="str">
            <v>CD</v>
          </cell>
        </row>
        <row r="13254">
          <cell r="F13254" t="str">
            <v>CD852022</v>
          </cell>
          <cell r="G13254">
            <v>42873</v>
          </cell>
          <cell r="H13254" t="str">
            <v>CD</v>
          </cell>
        </row>
        <row r="13255">
          <cell r="F13255" t="str">
            <v>CD851739</v>
          </cell>
          <cell r="G13255">
            <v>42873</v>
          </cell>
          <cell r="H13255" t="str">
            <v>CD</v>
          </cell>
        </row>
        <row r="13256">
          <cell r="F13256" t="str">
            <v>CD851310</v>
          </cell>
          <cell r="G13256">
            <v>42873</v>
          </cell>
          <cell r="H13256" t="str">
            <v>CD</v>
          </cell>
        </row>
        <row r="13257">
          <cell r="F13257" t="str">
            <v>CD850994</v>
          </cell>
          <cell r="G13257">
            <v>42873</v>
          </cell>
          <cell r="H13257" t="str">
            <v>CD</v>
          </cell>
        </row>
        <row r="13258">
          <cell r="F13258" t="str">
            <v>CD850823</v>
          </cell>
          <cell r="G13258">
            <v>42873</v>
          </cell>
          <cell r="H13258" t="str">
            <v>CD</v>
          </cell>
        </row>
        <row r="13259">
          <cell r="F13259" t="str">
            <v>CD849668</v>
          </cell>
          <cell r="G13259">
            <v>42873</v>
          </cell>
          <cell r="H13259" t="str">
            <v>CD</v>
          </cell>
        </row>
        <row r="13260">
          <cell r="F13260" t="str">
            <v>CD849474</v>
          </cell>
          <cell r="G13260">
            <v>42873</v>
          </cell>
          <cell r="H13260" t="str">
            <v>CD</v>
          </cell>
        </row>
        <row r="13261">
          <cell r="F13261" t="str">
            <v>CD848531</v>
          </cell>
          <cell r="G13261">
            <v>42873</v>
          </cell>
          <cell r="H13261" t="str">
            <v>CD</v>
          </cell>
        </row>
        <row r="13262">
          <cell r="F13262" t="str">
            <v>CD848450</v>
          </cell>
          <cell r="G13262">
            <v>42873</v>
          </cell>
          <cell r="H13262" t="str">
            <v>CD</v>
          </cell>
        </row>
        <row r="13263">
          <cell r="F13263" t="str">
            <v>CD846632</v>
          </cell>
          <cell r="G13263">
            <v>42873</v>
          </cell>
          <cell r="H13263" t="str">
            <v>CD</v>
          </cell>
        </row>
        <row r="13264">
          <cell r="F13264" t="str">
            <v>CD845502</v>
          </cell>
          <cell r="G13264">
            <v>42873</v>
          </cell>
          <cell r="H13264" t="str">
            <v>CD</v>
          </cell>
        </row>
        <row r="13265">
          <cell r="F13265" t="str">
            <v>CQ75728</v>
          </cell>
          <cell r="G13265">
            <v>42873</v>
          </cell>
          <cell r="H13265" t="str">
            <v>CQ</v>
          </cell>
        </row>
        <row r="13266">
          <cell r="F13266" t="str">
            <v>CQ75725</v>
          </cell>
          <cell r="G13266">
            <v>42873</v>
          </cell>
          <cell r="H13266" t="str">
            <v>CQ</v>
          </cell>
        </row>
        <row r="13267">
          <cell r="F13267" t="str">
            <v>CQ75440</v>
          </cell>
          <cell r="G13267">
            <v>42873</v>
          </cell>
          <cell r="H13267" t="str">
            <v>CQ</v>
          </cell>
        </row>
        <row r="13268">
          <cell r="F13268" t="str">
            <v>CQ75339</v>
          </cell>
          <cell r="G13268">
            <v>42873</v>
          </cell>
          <cell r="H13268" t="str">
            <v>CQ</v>
          </cell>
        </row>
        <row r="13269">
          <cell r="F13269">
            <v>22122200</v>
          </cell>
          <cell r="G13269">
            <v>42873</v>
          </cell>
          <cell r="H13269" t="str">
            <v>22</v>
          </cell>
        </row>
        <row r="13270">
          <cell r="F13270" t="str">
            <v>CD875692</v>
          </cell>
          <cell r="G13270">
            <v>42873</v>
          </cell>
          <cell r="H13270" t="str">
            <v>CD</v>
          </cell>
        </row>
        <row r="13271">
          <cell r="F13271" t="str">
            <v>CD868529</v>
          </cell>
          <cell r="G13271">
            <v>42873</v>
          </cell>
          <cell r="H13271" t="str">
            <v>CD</v>
          </cell>
        </row>
        <row r="13272">
          <cell r="F13272" t="str">
            <v>CD866100</v>
          </cell>
          <cell r="G13272">
            <v>42873</v>
          </cell>
          <cell r="H13272" t="str">
            <v>CD</v>
          </cell>
        </row>
        <row r="13273">
          <cell r="F13273" t="str">
            <v>CD866096</v>
          </cell>
          <cell r="G13273">
            <v>42873</v>
          </cell>
          <cell r="H13273" t="str">
            <v>CD</v>
          </cell>
        </row>
        <row r="13274">
          <cell r="F13274" t="str">
            <v>CD874069</v>
          </cell>
          <cell r="G13274">
            <v>42873</v>
          </cell>
          <cell r="H13274" t="str">
            <v>CD</v>
          </cell>
        </row>
        <row r="13275">
          <cell r="F13275" t="str">
            <v>CD874791</v>
          </cell>
          <cell r="G13275">
            <v>42873</v>
          </cell>
          <cell r="H13275" t="str">
            <v>CD</v>
          </cell>
        </row>
        <row r="13276">
          <cell r="F13276" t="str">
            <v>CD874724</v>
          </cell>
          <cell r="G13276">
            <v>42873</v>
          </cell>
          <cell r="H13276" t="str">
            <v>CD</v>
          </cell>
        </row>
        <row r="13277">
          <cell r="F13277" t="str">
            <v>CD870938</v>
          </cell>
          <cell r="G13277">
            <v>42873</v>
          </cell>
          <cell r="H13277" t="str">
            <v>CD</v>
          </cell>
        </row>
        <row r="13278">
          <cell r="F13278" t="str">
            <v>CD870216</v>
          </cell>
          <cell r="G13278">
            <v>42873</v>
          </cell>
          <cell r="H13278" t="str">
            <v>CD</v>
          </cell>
        </row>
        <row r="13279">
          <cell r="F13279" t="str">
            <v>CD867966</v>
          </cell>
          <cell r="G13279">
            <v>42873</v>
          </cell>
          <cell r="H13279" t="str">
            <v>CD</v>
          </cell>
        </row>
        <row r="13280">
          <cell r="F13280" t="str">
            <v>CD874727</v>
          </cell>
          <cell r="G13280">
            <v>42874</v>
          </cell>
          <cell r="H13280" t="str">
            <v>CD</v>
          </cell>
        </row>
        <row r="13281">
          <cell r="F13281" t="str">
            <v>CD875079</v>
          </cell>
          <cell r="G13281">
            <v>42874</v>
          </cell>
          <cell r="H13281" t="str">
            <v>CD</v>
          </cell>
        </row>
        <row r="13282">
          <cell r="F13282" t="str">
            <v>CD875170</v>
          </cell>
          <cell r="G13282">
            <v>42874</v>
          </cell>
          <cell r="H13282" t="str">
            <v>CD</v>
          </cell>
        </row>
        <row r="13283">
          <cell r="F13283" t="str">
            <v>CD876775</v>
          </cell>
          <cell r="G13283">
            <v>42874</v>
          </cell>
          <cell r="H13283" t="str">
            <v>CD</v>
          </cell>
        </row>
        <row r="13284">
          <cell r="F13284" t="str">
            <v>CD876734</v>
          </cell>
          <cell r="G13284">
            <v>42874</v>
          </cell>
          <cell r="H13284" t="str">
            <v>CD</v>
          </cell>
        </row>
        <row r="13285">
          <cell r="F13285" t="str">
            <v>CD876088</v>
          </cell>
          <cell r="G13285">
            <v>42874</v>
          </cell>
          <cell r="H13285" t="str">
            <v>CD</v>
          </cell>
        </row>
        <row r="13286">
          <cell r="F13286" t="str">
            <v>CD876709</v>
          </cell>
          <cell r="G13286">
            <v>42874</v>
          </cell>
          <cell r="H13286" t="str">
            <v>CD</v>
          </cell>
        </row>
        <row r="13287">
          <cell r="F13287" t="str">
            <v>CD872487</v>
          </cell>
          <cell r="G13287">
            <v>42874</v>
          </cell>
          <cell r="H13287" t="str">
            <v>CD</v>
          </cell>
        </row>
        <row r="13288">
          <cell r="F13288" t="str">
            <v>CD877241</v>
          </cell>
          <cell r="G13288">
            <v>42874</v>
          </cell>
          <cell r="H13288" t="str">
            <v>CD</v>
          </cell>
        </row>
        <row r="13289">
          <cell r="F13289" t="str">
            <v>CD873587</v>
          </cell>
          <cell r="G13289">
            <v>42874</v>
          </cell>
          <cell r="H13289" t="str">
            <v>CD</v>
          </cell>
        </row>
        <row r="13290">
          <cell r="F13290" t="str">
            <v>CD877121</v>
          </cell>
          <cell r="G13290">
            <v>42874</v>
          </cell>
          <cell r="H13290" t="str">
            <v>CD</v>
          </cell>
        </row>
        <row r="13291">
          <cell r="F13291" t="str">
            <v>CD871372</v>
          </cell>
          <cell r="G13291">
            <v>42874</v>
          </cell>
          <cell r="H13291" t="str">
            <v>CD</v>
          </cell>
        </row>
        <row r="13292">
          <cell r="F13292" t="str">
            <v>CD874633</v>
          </cell>
          <cell r="G13292">
            <v>42874</v>
          </cell>
          <cell r="H13292" t="str">
            <v>CD</v>
          </cell>
        </row>
        <row r="13293">
          <cell r="F13293" t="str">
            <v>CD873753</v>
          </cell>
          <cell r="G13293">
            <v>42874</v>
          </cell>
          <cell r="H13293" t="str">
            <v>CD</v>
          </cell>
        </row>
        <row r="13294">
          <cell r="F13294" t="str">
            <v>CD877118</v>
          </cell>
          <cell r="G13294">
            <v>42874</v>
          </cell>
          <cell r="H13294" t="str">
            <v>CD</v>
          </cell>
        </row>
        <row r="13295">
          <cell r="F13295" t="str">
            <v>CD871546</v>
          </cell>
          <cell r="G13295">
            <v>42874</v>
          </cell>
          <cell r="H13295" t="str">
            <v>CD</v>
          </cell>
        </row>
        <row r="13296">
          <cell r="F13296" t="str">
            <v>CD871382</v>
          </cell>
          <cell r="G13296">
            <v>42874</v>
          </cell>
          <cell r="H13296" t="str">
            <v>CD</v>
          </cell>
        </row>
        <row r="13297">
          <cell r="F13297" t="str">
            <v>CD872056</v>
          </cell>
          <cell r="G13297">
            <v>42874</v>
          </cell>
          <cell r="H13297" t="str">
            <v>CD</v>
          </cell>
        </row>
        <row r="13298">
          <cell r="F13298" t="str">
            <v>CD873387</v>
          </cell>
          <cell r="G13298">
            <v>42874</v>
          </cell>
          <cell r="H13298" t="str">
            <v>CD</v>
          </cell>
        </row>
        <row r="13299">
          <cell r="F13299" t="str">
            <v>CD831090</v>
          </cell>
          <cell r="G13299">
            <v>42874</v>
          </cell>
          <cell r="H13299" t="str">
            <v>CD</v>
          </cell>
        </row>
        <row r="13300">
          <cell r="F13300" t="str">
            <v>CD866934</v>
          </cell>
          <cell r="G13300">
            <v>42874</v>
          </cell>
          <cell r="H13300" t="str">
            <v>CD</v>
          </cell>
        </row>
        <row r="13301">
          <cell r="F13301" t="str">
            <v>CD867494</v>
          </cell>
          <cell r="G13301">
            <v>42874</v>
          </cell>
          <cell r="H13301" t="str">
            <v>CD</v>
          </cell>
        </row>
        <row r="13302">
          <cell r="F13302" t="str">
            <v>CD866942</v>
          </cell>
          <cell r="G13302">
            <v>42874</v>
          </cell>
          <cell r="H13302" t="str">
            <v>CD</v>
          </cell>
        </row>
        <row r="13303">
          <cell r="F13303" t="str">
            <v>CD867833</v>
          </cell>
          <cell r="G13303">
            <v>42874</v>
          </cell>
          <cell r="H13303" t="str">
            <v>CD</v>
          </cell>
        </row>
        <row r="13304">
          <cell r="F13304" t="str">
            <v>CD866785</v>
          </cell>
          <cell r="G13304">
            <v>42874</v>
          </cell>
          <cell r="H13304" t="str">
            <v>CD</v>
          </cell>
        </row>
        <row r="13305">
          <cell r="F13305" t="str">
            <v>CD868175</v>
          </cell>
          <cell r="G13305">
            <v>42874</v>
          </cell>
          <cell r="H13305" t="str">
            <v>CD</v>
          </cell>
        </row>
        <row r="13306">
          <cell r="F13306" t="str">
            <v>CD867967</v>
          </cell>
          <cell r="G13306">
            <v>42874</v>
          </cell>
          <cell r="H13306" t="str">
            <v>CD</v>
          </cell>
        </row>
        <row r="13307">
          <cell r="F13307" t="str">
            <v>CD868334</v>
          </cell>
          <cell r="G13307">
            <v>42874</v>
          </cell>
          <cell r="H13307" t="str">
            <v>CD</v>
          </cell>
        </row>
        <row r="13308">
          <cell r="F13308" t="str">
            <v>CD871309</v>
          </cell>
          <cell r="G13308">
            <v>42874</v>
          </cell>
          <cell r="H13308" t="str">
            <v>CD</v>
          </cell>
        </row>
        <row r="13309">
          <cell r="F13309" t="str">
            <v>CD868589</v>
          </cell>
          <cell r="G13309">
            <v>42874</v>
          </cell>
          <cell r="H13309" t="str">
            <v>CD</v>
          </cell>
        </row>
        <row r="13310">
          <cell r="F13310" t="str">
            <v>CD867924</v>
          </cell>
          <cell r="G13310">
            <v>42874</v>
          </cell>
          <cell r="H13310" t="str">
            <v>CD</v>
          </cell>
        </row>
        <row r="13311">
          <cell r="F13311" t="str">
            <v>CD869374</v>
          </cell>
          <cell r="G13311">
            <v>42874</v>
          </cell>
          <cell r="H13311" t="str">
            <v>CD</v>
          </cell>
        </row>
        <row r="13312">
          <cell r="F13312" t="str">
            <v>CD869016</v>
          </cell>
          <cell r="G13312">
            <v>42874</v>
          </cell>
          <cell r="H13312" t="str">
            <v>CD</v>
          </cell>
        </row>
        <row r="13313">
          <cell r="F13313" t="str">
            <v>CD869386</v>
          </cell>
          <cell r="G13313">
            <v>42874</v>
          </cell>
          <cell r="H13313" t="str">
            <v>CD</v>
          </cell>
        </row>
        <row r="13314">
          <cell r="F13314" t="str">
            <v>CD869605</v>
          </cell>
          <cell r="G13314">
            <v>42874</v>
          </cell>
          <cell r="H13314" t="str">
            <v>CD</v>
          </cell>
        </row>
        <row r="13315">
          <cell r="F13315" t="str">
            <v>CD869782</v>
          </cell>
          <cell r="G13315">
            <v>42874</v>
          </cell>
          <cell r="H13315" t="str">
            <v>CD</v>
          </cell>
        </row>
        <row r="13316">
          <cell r="F13316" t="str">
            <v>CD871284</v>
          </cell>
          <cell r="G13316">
            <v>42874</v>
          </cell>
          <cell r="H13316" t="str">
            <v>CD</v>
          </cell>
        </row>
        <row r="13317">
          <cell r="F13317" t="str">
            <v>CD870095</v>
          </cell>
          <cell r="G13317">
            <v>42874</v>
          </cell>
          <cell r="H13317" t="str">
            <v>CD</v>
          </cell>
        </row>
        <row r="13318">
          <cell r="F13318" t="str">
            <v>CD870081</v>
          </cell>
          <cell r="G13318">
            <v>42874</v>
          </cell>
          <cell r="H13318" t="str">
            <v>CD</v>
          </cell>
        </row>
        <row r="13319">
          <cell r="F13319" t="str">
            <v>CD868958</v>
          </cell>
          <cell r="G13319">
            <v>42874</v>
          </cell>
          <cell r="H13319" t="str">
            <v>CD</v>
          </cell>
        </row>
        <row r="13320">
          <cell r="F13320" t="str">
            <v>CD868799</v>
          </cell>
          <cell r="G13320">
            <v>42874</v>
          </cell>
          <cell r="H13320" t="str">
            <v>CD</v>
          </cell>
        </row>
        <row r="13321">
          <cell r="F13321" t="str">
            <v>CD877288</v>
          </cell>
          <cell r="G13321">
            <v>42874</v>
          </cell>
          <cell r="H13321" t="str">
            <v>CD</v>
          </cell>
        </row>
        <row r="13322">
          <cell r="F13322" t="str">
            <v>CD877002</v>
          </cell>
          <cell r="G13322">
            <v>42874</v>
          </cell>
          <cell r="H13322" t="str">
            <v>CD</v>
          </cell>
        </row>
        <row r="13323">
          <cell r="F13323" t="str">
            <v>CD876694</v>
          </cell>
          <cell r="G13323">
            <v>42874</v>
          </cell>
          <cell r="H13323" t="str">
            <v>CD</v>
          </cell>
        </row>
        <row r="13324">
          <cell r="F13324" t="str">
            <v>CD876352</v>
          </cell>
          <cell r="G13324">
            <v>42874</v>
          </cell>
          <cell r="H13324" t="str">
            <v>CD</v>
          </cell>
        </row>
        <row r="13325">
          <cell r="F13325" t="str">
            <v>CD875371</v>
          </cell>
          <cell r="G13325">
            <v>42874</v>
          </cell>
          <cell r="H13325" t="str">
            <v>CD</v>
          </cell>
        </row>
        <row r="13326">
          <cell r="F13326" t="str">
            <v>CD873964</v>
          </cell>
          <cell r="G13326">
            <v>42874</v>
          </cell>
          <cell r="H13326" t="str">
            <v>CD</v>
          </cell>
        </row>
        <row r="13327">
          <cell r="F13327" t="str">
            <v>CD873284</v>
          </cell>
          <cell r="G13327">
            <v>42874</v>
          </cell>
          <cell r="H13327" t="str">
            <v>CD</v>
          </cell>
        </row>
        <row r="13328">
          <cell r="F13328" t="str">
            <v>CD872582</v>
          </cell>
          <cell r="G13328">
            <v>42874</v>
          </cell>
          <cell r="H13328" t="str">
            <v>CD</v>
          </cell>
        </row>
        <row r="13329">
          <cell r="F13329" t="str">
            <v>CD871819</v>
          </cell>
          <cell r="G13329">
            <v>42874</v>
          </cell>
          <cell r="H13329" t="str">
            <v>CD</v>
          </cell>
        </row>
        <row r="13330">
          <cell r="F13330" t="str">
            <v>CD871311</v>
          </cell>
          <cell r="G13330">
            <v>42874</v>
          </cell>
          <cell r="H13330" t="str">
            <v>CD</v>
          </cell>
        </row>
        <row r="13331">
          <cell r="F13331" t="str">
            <v>CD870094</v>
          </cell>
          <cell r="G13331">
            <v>42874</v>
          </cell>
          <cell r="H13331" t="str">
            <v>CD</v>
          </cell>
        </row>
        <row r="13332">
          <cell r="F13332" t="str">
            <v>CD869387</v>
          </cell>
          <cell r="G13332">
            <v>42874</v>
          </cell>
          <cell r="H13332" t="str">
            <v>CD</v>
          </cell>
        </row>
        <row r="13333">
          <cell r="F13333" t="str">
            <v>CD869013</v>
          </cell>
          <cell r="G13333">
            <v>42874</v>
          </cell>
          <cell r="H13333" t="str">
            <v>CD</v>
          </cell>
        </row>
        <row r="13334">
          <cell r="F13334" t="str">
            <v>CD867811</v>
          </cell>
          <cell r="G13334">
            <v>42874</v>
          </cell>
          <cell r="H13334" t="str">
            <v>CD</v>
          </cell>
        </row>
        <row r="13335">
          <cell r="F13335" t="str">
            <v>CD866674</v>
          </cell>
          <cell r="G13335">
            <v>42874</v>
          </cell>
          <cell r="H13335" t="str">
            <v>CD</v>
          </cell>
        </row>
        <row r="13336">
          <cell r="F13336" t="str">
            <v>CD866662</v>
          </cell>
          <cell r="G13336">
            <v>42874</v>
          </cell>
          <cell r="H13336" t="str">
            <v>CD</v>
          </cell>
        </row>
        <row r="13337">
          <cell r="F13337" t="str">
            <v>CD866326</v>
          </cell>
          <cell r="G13337">
            <v>42874</v>
          </cell>
          <cell r="H13337" t="str">
            <v>CD</v>
          </cell>
        </row>
        <row r="13338">
          <cell r="F13338" t="str">
            <v>CD864889</v>
          </cell>
          <cell r="G13338">
            <v>42874</v>
          </cell>
          <cell r="H13338" t="str">
            <v>CD</v>
          </cell>
        </row>
        <row r="13339">
          <cell r="F13339" t="str">
            <v>CD871390</v>
          </cell>
          <cell r="G13339">
            <v>42874</v>
          </cell>
          <cell r="H13339" t="str">
            <v>CD</v>
          </cell>
        </row>
        <row r="13340">
          <cell r="F13340" t="str">
            <v>CD871367</v>
          </cell>
          <cell r="G13340">
            <v>42874</v>
          </cell>
          <cell r="H13340" t="str">
            <v>CD</v>
          </cell>
        </row>
        <row r="13341">
          <cell r="F13341" t="str">
            <v>CD871458</v>
          </cell>
          <cell r="G13341">
            <v>42874</v>
          </cell>
          <cell r="H13341" t="str">
            <v>CD</v>
          </cell>
        </row>
        <row r="13342">
          <cell r="F13342" t="str">
            <v>CD872092</v>
          </cell>
          <cell r="G13342">
            <v>42874</v>
          </cell>
          <cell r="H13342" t="str">
            <v>CD</v>
          </cell>
        </row>
        <row r="13343">
          <cell r="F13343" t="str">
            <v>CD873354</v>
          </cell>
          <cell r="G13343">
            <v>42874</v>
          </cell>
          <cell r="H13343" t="str">
            <v>CD</v>
          </cell>
        </row>
        <row r="13344">
          <cell r="F13344" t="str">
            <v>CD872080</v>
          </cell>
          <cell r="G13344">
            <v>42874</v>
          </cell>
          <cell r="H13344" t="str">
            <v>CD</v>
          </cell>
        </row>
        <row r="13345">
          <cell r="F13345" t="str">
            <v>CD868576</v>
          </cell>
          <cell r="G13345">
            <v>42874</v>
          </cell>
          <cell r="H13345" t="str">
            <v>CD</v>
          </cell>
        </row>
        <row r="13346">
          <cell r="F13346" t="str">
            <v>CD873606</v>
          </cell>
          <cell r="G13346">
            <v>42874</v>
          </cell>
          <cell r="H13346" t="str">
            <v>CD</v>
          </cell>
        </row>
        <row r="13347">
          <cell r="F13347" t="str">
            <v>CD871313</v>
          </cell>
          <cell r="G13347">
            <v>42874</v>
          </cell>
          <cell r="H13347" t="str">
            <v>CD</v>
          </cell>
        </row>
        <row r="13348">
          <cell r="F13348" t="str">
            <v>CD874200</v>
          </cell>
          <cell r="G13348">
            <v>42874</v>
          </cell>
          <cell r="H13348" t="str">
            <v>CD</v>
          </cell>
        </row>
        <row r="13349">
          <cell r="F13349" t="str">
            <v>CD874852</v>
          </cell>
          <cell r="G13349">
            <v>42874</v>
          </cell>
          <cell r="H13349" t="str">
            <v>CD</v>
          </cell>
        </row>
        <row r="13350">
          <cell r="F13350" t="str">
            <v>CD875418</v>
          </cell>
          <cell r="G13350">
            <v>42874</v>
          </cell>
          <cell r="H13350" t="str">
            <v>CD</v>
          </cell>
        </row>
        <row r="13351">
          <cell r="F13351" t="str">
            <v>CD875042</v>
          </cell>
          <cell r="G13351">
            <v>42874</v>
          </cell>
          <cell r="H13351" t="str">
            <v>CD</v>
          </cell>
        </row>
        <row r="13352">
          <cell r="F13352" t="str">
            <v>CD875457</v>
          </cell>
          <cell r="G13352">
            <v>42874</v>
          </cell>
          <cell r="H13352" t="str">
            <v>CD</v>
          </cell>
        </row>
        <row r="13353">
          <cell r="F13353" t="str">
            <v>CD876074</v>
          </cell>
          <cell r="G13353">
            <v>42874</v>
          </cell>
          <cell r="H13353" t="str">
            <v>CD</v>
          </cell>
        </row>
        <row r="13354">
          <cell r="F13354" t="str">
            <v>CD875966</v>
          </cell>
          <cell r="G13354">
            <v>42874</v>
          </cell>
          <cell r="H13354" t="str">
            <v>CD</v>
          </cell>
        </row>
        <row r="13355">
          <cell r="F13355" t="str">
            <v>CD877311</v>
          </cell>
          <cell r="G13355">
            <v>42874</v>
          </cell>
          <cell r="H13355" t="str">
            <v>CD</v>
          </cell>
        </row>
        <row r="13356">
          <cell r="F13356" t="str">
            <v>CD877329</v>
          </cell>
          <cell r="G13356">
            <v>42874</v>
          </cell>
          <cell r="H13356" t="str">
            <v>CD</v>
          </cell>
        </row>
        <row r="13357">
          <cell r="F13357" t="str">
            <v>CH86437</v>
          </cell>
          <cell r="G13357">
            <v>42874</v>
          </cell>
          <cell r="H13357" t="str">
            <v>CH</v>
          </cell>
        </row>
        <row r="13358">
          <cell r="F13358" t="str">
            <v>CD878436</v>
          </cell>
          <cell r="G13358">
            <v>42874</v>
          </cell>
          <cell r="H13358" t="str">
            <v>CD</v>
          </cell>
        </row>
        <row r="13359">
          <cell r="F13359" t="str">
            <v>CD877802</v>
          </cell>
          <cell r="G13359">
            <v>42874</v>
          </cell>
          <cell r="H13359" t="str">
            <v>CD</v>
          </cell>
        </row>
        <row r="13360">
          <cell r="F13360" t="str">
            <v>CD864154</v>
          </cell>
          <cell r="G13360">
            <v>42874</v>
          </cell>
          <cell r="H13360" t="str">
            <v>CD</v>
          </cell>
        </row>
        <row r="13361">
          <cell r="F13361" t="str">
            <v>CD866106</v>
          </cell>
          <cell r="G13361">
            <v>42874</v>
          </cell>
          <cell r="H13361" t="str">
            <v>CD</v>
          </cell>
        </row>
        <row r="13362">
          <cell r="F13362" t="str">
            <v>CD866596</v>
          </cell>
          <cell r="G13362">
            <v>42874</v>
          </cell>
          <cell r="H13362" t="str">
            <v>CD</v>
          </cell>
        </row>
        <row r="13363">
          <cell r="F13363" t="str">
            <v>CD867932</v>
          </cell>
          <cell r="G13363">
            <v>42874</v>
          </cell>
          <cell r="H13363" t="str">
            <v>CD</v>
          </cell>
        </row>
        <row r="13364">
          <cell r="F13364" t="str">
            <v>CD866593</v>
          </cell>
          <cell r="G13364">
            <v>42874</v>
          </cell>
          <cell r="H13364" t="str">
            <v>CD</v>
          </cell>
        </row>
        <row r="13365">
          <cell r="F13365" t="str">
            <v>CD868035</v>
          </cell>
          <cell r="G13365">
            <v>42874</v>
          </cell>
          <cell r="H13365" t="str">
            <v>CD</v>
          </cell>
        </row>
        <row r="13366">
          <cell r="F13366" t="str">
            <v>CD867934</v>
          </cell>
          <cell r="G13366">
            <v>42874</v>
          </cell>
          <cell r="H13366" t="str">
            <v>CD</v>
          </cell>
        </row>
        <row r="13367">
          <cell r="F13367" t="str">
            <v>CH86809</v>
          </cell>
          <cell r="G13367">
            <v>42874</v>
          </cell>
          <cell r="H13367" t="str">
            <v>CH</v>
          </cell>
        </row>
        <row r="13368">
          <cell r="F13368" t="str">
            <v>CD877564</v>
          </cell>
          <cell r="G13368">
            <v>42874</v>
          </cell>
          <cell r="H13368" t="str">
            <v>CD</v>
          </cell>
        </row>
        <row r="13369">
          <cell r="F13369" t="str">
            <v>CD877508</v>
          </cell>
          <cell r="G13369">
            <v>42874</v>
          </cell>
          <cell r="H13369" t="str">
            <v>CD</v>
          </cell>
        </row>
        <row r="13370">
          <cell r="F13370" t="str">
            <v>CD873604</v>
          </cell>
          <cell r="G13370">
            <v>42874</v>
          </cell>
          <cell r="H13370" t="str">
            <v>CD</v>
          </cell>
        </row>
        <row r="13371">
          <cell r="F13371" t="str">
            <v>CD871585</v>
          </cell>
          <cell r="G13371">
            <v>42874</v>
          </cell>
          <cell r="H13371" t="str">
            <v>CD</v>
          </cell>
        </row>
        <row r="13372">
          <cell r="F13372" t="str">
            <v>CD871109</v>
          </cell>
          <cell r="G13372">
            <v>42874</v>
          </cell>
          <cell r="H13372" t="str">
            <v>CD</v>
          </cell>
        </row>
        <row r="13373">
          <cell r="F13373" t="str">
            <v>CD869758</v>
          </cell>
          <cell r="G13373">
            <v>42874</v>
          </cell>
          <cell r="H13373" t="str">
            <v>CD</v>
          </cell>
        </row>
        <row r="13374">
          <cell r="F13374" t="str">
            <v>CD868776</v>
          </cell>
          <cell r="G13374">
            <v>42874</v>
          </cell>
          <cell r="H13374" t="str">
            <v>CD</v>
          </cell>
        </row>
        <row r="13375">
          <cell r="F13375">
            <v>22121878</v>
          </cell>
          <cell r="G13375">
            <v>42874</v>
          </cell>
          <cell r="H13375" t="str">
            <v>22</v>
          </cell>
        </row>
        <row r="13376">
          <cell r="F13376" t="str">
            <v>CQ74593</v>
          </cell>
          <cell r="G13376">
            <v>42874</v>
          </cell>
          <cell r="H13376" t="str">
            <v>CQ</v>
          </cell>
        </row>
        <row r="13377">
          <cell r="F13377" t="str">
            <v>CQ75528</v>
          </cell>
          <cell r="G13377">
            <v>42874</v>
          </cell>
          <cell r="H13377" t="str">
            <v>CQ</v>
          </cell>
        </row>
        <row r="13378">
          <cell r="F13378" t="str">
            <v>CQ75679</v>
          </cell>
          <cell r="G13378">
            <v>42874</v>
          </cell>
          <cell r="H13378" t="str">
            <v>CQ</v>
          </cell>
        </row>
        <row r="13379">
          <cell r="F13379" t="str">
            <v>CD847615</v>
          </cell>
          <cell r="G13379">
            <v>42874</v>
          </cell>
          <cell r="H13379" t="str">
            <v>CD</v>
          </cell>
        </row>
        <row r="13380">
          <cell r="F13380" t="str">
            <v>CD868234</v>
          </cell>
          <cell r="G13380">
            <v>42874</v>
          </cell>
          <cell r="H13380" t="str">
            <v>CD</v>
          </cell>
        </row>
        <row r="13381">
          <cell r="F13381" t="str">
            <v>CD848006</v>
          </cell>
          <cell r="G13381">
            <v>42874</v>
          </cell>
          <cell r="H13381" t="str">
            <v>CD</v>
          </cell>
        </row>
        <row r="13382">
          <cell r="F13382" t="str">
            <v>CD847220</v>
          </cell>
          <cell r="G13382">
            <v>42900</v>
          </cell>
          <cell r="H13382" t="str">
            <v>CD</v>
          </cell>
        </row>
        <row r="13383">
          <cell r="F13383" t="str">
            <v>CD895891</v>
          </cell>
          <cell r="G13383">
            <v>42934</v>
          </cell>
          <cell r="H13383" t="str">
            <v>CD</v>
          </cell>
        </row>
        <row r="13384">
          <cell r="F13384" t="str">
            <v>CD896635</v>
          </cell>
          <cell r="G13384">
            <v>42934</v>
          </cell>
          <cell r="H13384" t="str">
            <v>CD</v>
          </cell>
        </row>
        <row r="13385">
          <cell r="F13385" t="str">
            <v>CD894903</v>
          </cell>
          <cell r="G13385">
            <v>42934</v>
          </cell>
          <cell r="H13385" t="str">
            <v>CD</v>
          </cell>
        </row>
        <row r="13386">
          <cell r="F13386" t="str">
            <v>CD893391</v>
          </cell>
          <cell r="G13386">
            <v>42934</v>
          </cell>
          <cell r="H13386" t="str">
            <v>CD</v>
          </cell>
        </row>
        <row r="13387">
          <cell r="F13387" t="str">
            <v>CD897919</v>
          </cell>
          <cell r="G13387">
            <v>42934</v>
          </cell>
          <cell r="H13387" t="str">
            <v>CD</v>
          </cell>
        </row>
        <row r="13388">
          <cell r="F13388" t="str">
            <v>CD897218</v>
          </cell>
          <cell r="G13388">
            <v>42934</v>
          </cell>
          <cell r="H13388" t="str">
            <v>CD</v>
          </cell>
        </row>
        <row r="13389">
          <cell r="F13389" t="str">
            <v>CD896594</v>
          </cell>
          <cell r="G13389">
            <v>42934</v>
          </cell>
          <cell r="H13389" t="str">
            <v>CD</v>
          </cell>
        </row>
        <row r="13390">
          <cell r="F13390" t="str">
            <v>CD895950</v>
          </cell>
          <cell r="G13390">
            <v>42934</v>
          </cell>
          <cell r="H13390" t="str">
            <v>CD</v>
          </cell>
        </row>
        <row r="13391">
          <cell r="F13391" t="str">
            <v>CD895941</v>
          </cell>
          <cell r="G13391">
            <v>42934</v>
          </cell>
          <cell r="H13391" t="str">
            <v>CD</v>
          </cell>
        </row>
        <row r="13392">
          <cell r="F13392" t="str">
            <v>CD895741</v>
          </cell>
          <cell r="G13392">
            <v>42934</v>
          </cell>
          <cell r="H13392" t="str">
            <v>CD</v>
          </cell>
        </row>
        <row r="13393">
          <cell r="F13393" t="str">
            <v>CD895556</v>
          </cell>
          <cell r="G13393">
            <v>42934</v>
          </cell>
          <cell r="H13393" t="str">
            <v>CD</v>
          </cell>
        </row>
        <row r="13394">
          <cell r="F13394" t="str">
            <v>CD895000</v>
          </cell>
          <cell r="G13394">
            <v>42934</v>
          </cell>
          <cell r="H13394" t="str">
            <v>CD</v>
          </cell>
        </row>
        <row r="13395">
          <cell r="F13395" t="str">
            <v>CD894835</v>
          </cell>
          <cell r="G13395">
            <v>42934</v>
          </cell>
          <cell r="H13395" t="str">
            <v>CD</v>
          </cell>
        </row>
        <row r="13396">
          <cell r="F13396" t="str">
            <v>CD893783</v>
          </cell>
          <cell r="G13396">
            <v>42934</v>
          </cell>
          <cell r="H13396" t="str">
            <v>CD</v>
          </cell>
        </row>
        <row r="13397">
          <cell r="F13397" t="str">
            <v>CD893742</v>
          </cell>
          <cell r="G13397">
            <v>42934</v>
          </cell>
          <cell r="H13397" t="str">
            <v>CD</v>
          </cell>
        </row>
        <row r="13398">
          <cell r="F13398" t="str">
            <v>CD893165</v>
          </cell>
          <cell r="G13398">
            <v>42934</v>
          </cell>
          <cell r="H13398" t="str">
            <v>CD</v>
          </cell>
        </row>
        <row r="13399">
          <cell r="F13399" t="str">
            <v>CD892596</v>
          </cell>
          <cell r="G13399">
            <v>42934</v>
          </cell>
          <cell r="H13399" t="str">
            <v>CD</v>
          </cell>
        </row>
        <row r="13400">
          <cell r="F13400" t="str">
            <v>CD892404</v>
          </cell>
          <cell r="G13400">
            <v>42934</v>
          </cell>
          <cell r="H13400" t="str">
            <v>CD</v>
          </cell>
        </row>
        <row r="13401">
          <cell r="F13401" t="str">
            <v>CD824043</v>
          </cell>
          <cell r="G13401">
            <v>42934</v>
          </cell>
          <cell r="H13401" t="str">
            <v>CD</v>
          </cell>
        </row>
        <row r="13402">
          <cell r="F13402" t="str">
            <v>CD892522</v>
          </cell>
          <cell r="G13402">
            <v>42934</v>
          </cell>
          <cell r="H13402" t="str">
            <v>CD</v>
          </cell>
        </row>
        <row r="13403">
          <cell r="F13403" t="str">
            <v>CD896342</v>
          </cell>
          <cell r="G13403">
            <v>42934</v>
          </cell>
          <cell r="H13403" t="str">
            <v>CD</v>
          </cell>
        </row>
        <row r="13404">
          <cell r="F13404" t="str">
            <v>CD895700</v>
          </cell>
          <cell r="G13404">
            <v>42934</v>
          </cell>
          <cell r="H13404" t="str">
            <v>CD</v>
          </cell>
        </row>
        <row r="13405">
          <cell r="F13405" t="str">
            <v>CD899168</v>
          </cell>
          <cell r="G13405">
            <v>42934</v>
          </cell>
          <cell r="H13405" t="str">
            <v>CD</v>
          </cell>
        </row>
        <row r="13406">
          <cell r="F13406" t="str">
            <v>CD894430</v>
          </cell>
          <cell r="G13406">
            <v>42934</v>
          </cell>
          <cell r="H13406" t="str">
            <v>CD</v>
          </cell>
        </row>
        <row r="13407">
          <cell r="F13407" t="str">
            <v>CD896712</v>
          </cell>
          <cell r="G13407">
            <v>42934</v>
          </cell>
          <cell r="H13407" t="str">
            <v>CD</v>
          </cell>
        </row>
        <row r="13408">
          <cell r="F13408" t="str">
            <v>CD891496</v>
          </cell>
          <cell r="G13408">
            <v>42934</v>
          </cell>
          <cell r="H13408" t="str">
            <v>CD</v>
          </cell>
        </row>
        <row r="13409">
          <cell r="F13409" t="str">
            <v>CD891998</v>
          </cell>
          <cell r="G13409">
            <v>42934</v>
          </cell>
          <cell r="H13409" t="str">
            <v>CD</v>
          </cell>
        </row>
        <row r="13410">
          <cell r="F13410" t="str">
            <v>CD899023</v>
          </cell>
          <cell r="G13410">
            <v>42934</v>
          </cell>
          <cell r="H13410" t="str">
            <v>CD</v>
          </cell>
        </row>
        <row r="13411">
          <cell r="F13411" t="str">
            <v>CD898772</v>
          </cell>
          <cell r="G13411">
            <v>42934</v>
          </cell>
          <cell r="H13411" t="str">
            <v>CD</v>
          </cell>
        </row>
        <row r="13412">
          <cell r="F13412" t="str">
            <v>CD896844</v>
          </cell>
          <cell r="G13412">
            <v>42934</v>
          </cell>
          <cell r="H13412" t="str">
            <v>CD</v>
          </cell>
        </row>
        <row r="13413">
          <cell r="F13413" t="str">
            <v>CD896591</v>
          </cell>
          <cell r="G13413">
            <v>42934</v>
          </cell>
          <cell r="H13413" t="str">
            <v>CD</v>
          </cell>
        </row>
        <row r="13414">
          <cell r="F13414" t="str">
            <v>CD896561</v>
          </cell>
          <cell r="G13414">
            <v>42934</v>
          </cell>
          <cell r="H13414" t="str">
            <v>CD</v>
          </cell>
        </row>
        <row r="13415">
          <cell r="F13415" t="str">
            <v>CD896533</v>
          </cell>
          <cell r="G13415">
            <v>42934</v>
          </cell>
          <cell r="H13415" t="str">
            <v>CD</v>
          </cell>
        </row>
        <row r="13416">
          <cell r="F13416" t="str">
            <v>CD896274</v>
          </cell>
          <cell r="G13416">
            <v>42934</v>
          </cell>
          <cell r="H13416" t="str">
            <v>CD</v>
          </cell>
        </row>
        <row r="13417">
          <cell r="F13417" t="str">
            <v>CD895998</v>
          </cell>
          <cell r="G13417">
            <v>42934</v>
          </cell>
          <cell r="H13417" t="str">
            <v>CD</v>
          </cell>
        </row>
        <row r="13418">
          <cell r="F13418" t="str">
            <v>CD895776</v>
          </cell>
          <cell r="G13418">
            <v>42934</v>
          </cell>
          <cell r="H13418" t="str">
            <v>CD</v>
          </cell>
        </row>
        <row r="13419">
          <cell r="F13419" t="str">
            <v>CD895266</v>
          </cell>
          <cell r="G13419">
            <v>42934</v>
          </cell>
          <cell r="H13419" t="str">
            <v>CD</v>
          </cell>
        </row>
        <row r="13420">
          <cell r="F13420" t="str">
            <v>CD895053</v>
          </cell>
          <cell r="G13420">
            <v>42934</v>
          </cell>
          <cell r="H13420" t="str">
            <v>CD</v>
          </cell>
        </row>
        <row r="13421">
          <cell r="F13421" t="str">
            <v>CD894796</v>
          </cell>
          <cell r="G13421">
            <v>42934</v>
          </cell>
          <cell r="H13421" t="str">
            <v>CD</v>
          </cell>
        </row>
        <row r="13422">
          <cell r="F13422" t="str">
            <v>CD894056</v>
          </cell>
          <cell r="G13422">
            <v>42934</v>
          </cell>
          <cell r="H13422" t="str">
            <v>CD</v>
          </cell>
        </row>
        <row r="13423">
          <cell r="F13423" t="str">
            <v>CD893665</v>
          </cell>
          <cell r="G13423">
            <v>42934</v>
          </cell>
          <cell r="H13423" t="str">
            <v>CD</v>
          </cell>
        </row>
        <row r="13424">
          <cell r="F13424" t="str">
            <v>CD893102</v>
          </cell>
          <cell r="G13424">
            <v>42934</v>
          </cell>
          <cell r="H13424" t="str">
            <v>CD</v>
          </cell>
        </row>
        <row r="13425">
          <cell r="F13425" t="str">
            <v>CD892907</v>
          </cell>
          <cell r="G13425">
            <v>42934</v>
          </cell>
          <cell r="H13425" t="str">
            <v>CD</v>
          </cell>
        </row>
        <row r="13426">
          <cell r="F13426" t="str">
            <v>CD892876</v>
          </cell>
          <cell r="G13426">
            <v>42934</v>
          </cell>
          <cell r="H13426" t="str">
            <v>CD</v>
          </cell>
        </row>
        <row r="13427">
          <cell r="F13427" t="str">
            <v>CD892853</v>
          </cell>
          <cell r="G13427">
            <v>42934</v>
          </cell>
          <cell r="H13427" t="str">
            <v>CD</v>
          </cell>
        </row>
        <row r="13428">
          <cell r="F13428" t="str">
            <v>CD892565</v>
          </cell>
          <cell r="G13428">
            <v>42934</v>
          </cell>
          <cell r="H13428" t="str">
            <v>CD</v>
          </cell>
        </row>
        <row r="13429">
          <cell r="F13429" t="str">
            <v>CD892462</v>
          </cell>
          <cell r="G13429">
            <v>42934</v>
          </cell>
          <cell r="H13429" t="str">
            <v>CD</v>
          </cell>
        </row>
        <row r="13430">
          <cell r="F13430" t="str">
            <v>CD892454</v>
          </cell>
          <cell r="G13430">
            <v>42934</v>
          </cell>
          <cell r="H13430" t="str">
            <v>CD</v>
          </cell>
        </row>
        <row r="13431">
          <cell r="F13431" t="str">
            <v>CD892083</v>
          </cell>
          <cell r="G13431">
            <v>42934</v>
          </cell>
          <cell r="H13431" t="str">
            <v>CD</v>
          </cell>
        </row>
        <row r="13432">
          <cell r="F13432" t="str">
            <v>CD891700</v>
          </cell>
          <cell r="G13432">
            <v>42934</v>
          </cell>
          <cell r="H13432" t="str">
            <v>CD</v>
          </cell>
        </row>
        <row r="13433">
          <cell r="F13433" t="str">
            <v>CD891627</v>
          </cell>
          <cell r="G13433">
            <v>42934</v>
          </cell>
          <cell r="H13433" t="str">
            <v>CD</v>
          </cell>
        </row>
        <row r="13434">
          <cell r="F13434" t="str">
            <v>CD891545</v>
          </cell>
          <cell r="G13434">
            <v>42934</v>
          </cell>
          <cell r="H13434" t="str">
            <v>CD</v>
          </cell>
        </row>
        <row r="13435">
          <cell r="F13435" t="str">
            <v>CD891311</v>
          </cell>
          <cell r="G13435">
            <v>42934</v>
          </cell>
          <cell r="H13435" t="str">
            <v>CD</v>
          </cell>
        </row>
        <row r="13436">
          <cell r="F13436" t="str">
            <v>CD891250</v>
          </cell>
          <cell r="G13436">
            <v>42934</v>
          </cell>
          <cell r="H13436" t="str">
            <v>CD</v>
          </cell>
        </row>
        <row r="13437">
          <cell r="F13437" t="str">
            <v>CD891092</v>
          </cell>
          <cell r="G13437">
            <v>42934</v>
          </cell>
          <cell r="H13437" t="str">
            <v>CD</v>
          </cell>
        </row>
        <row r="13438">
          <cell r="F13438" t="str">
            <v>CD891020</v>
          </cell>
          <cell r="G13438">
            <v>42934</v>
          </cell>
          <cell r="H13438" t="str">
            <v>CD</v>
          </cell>
        </row>
        <row r="13439">
          <cell r="F13439" t="str">
            <v>CD890925</v>
          </cell>
          <cell r="G13439">
            <v>42934</v>
          </cell>
          <cell r="H13439" t="str">
            <v>CD</v>
          </cell>
        </row>
        <row r="13440">
          <cell r="F13440" t="str">
            <v>CD890821</v>
          </cell>
          <cell r="G13440">
            <v>42934</v>
          </cell>
          <cell r="H13440" t="str">
            <v>CD</v>
          </cell>
        </row>
        <row r="13441">
          <cell r="F13441" t="str">
            <v>CD890700</v>
          </cell>
          <cell r="G13441">
            <v>42934</v>
          </cell>
          <cell r="H13441" t="str">
            <v>CD</v>
          </cell>
        </row>
        <row r="13442">
          <cell r="F13442" t="str">
            <v>CD890688</v>
          </cell>
          <cell r="G13442">
            <v>42934</v>
          </cell>
          <cell r="H13442" t="str">
            <v>CD</v>
          </cell>
        </row>
        <row r="13443">
          <cell r="F13443" t="str">
            <v>CD890537</v>
          </cell>
          <cell r="G13443">
            <v>42934</v>
          </cell>
          <cell r="H13443" t="str">
            <v>CD</v>
          </cell>
        </row>
        <row r="13444">
          <cell r="F13444" t="str">
            <v>CD890361</v>
          </cell>
          <cell r="G13444">
            <v>42934</v>
          </cell>
          <cell r="H13444" t="str">
            <v>CD</v>
          </cell>
        </row>
        <row r="13445">
          <cell r="F13445" t="str">
            <v>CD890298</v>
          </cell>
          <cell r="G13445">
            <v>42934</v>
          </cell>
          <cell r="H13445" t="str">
            <v>CD</v>
          </cell>
        </row>
        <row r="13446">
          <cell r="F13446" t="str">
            <v>CD890121</v>
          </cell>
          <cell r="G13446">
            <v>42934</v>
          </cell>
          <cell r="H13446" t="str">
            <v>CD</v>
          </cell>
        </row>
        <row r="13447">
          <cell r="F13447" t="str">
            <v>CD890108</v>
          </cell>
          <cell r="G13447">
            <v>42934</v>
          </cell>
          <cell r="H13447" t="str">
            <v>CD</v>
          </cell>
        </row>
        <row r="13448">
          <cell r="F13448" t="str">
            <v>CD895580</v>
          </cell>
          <cell r="G13448">
            <v>42934</v>
          </cell>
          <cell r="H13448" t="str">
            <v>CD</v>
          </cell>
        </row>
        <row r="13449">
          <cell r="F13449" t="str">
            <v>CD893503</v>
          </cell>
          <cell r="G13449">
            <v>42934</v>
          </cell>
          <cell r="H13449" t="str">
            <v>CD</v>
          </cell>
        </row>
        <row r="13450">
          <cell r="F13450" t="str">
            <v>CD893151</v>
          </cell>
          <cell r="G13450">
            <v>42934</v>
          </cell>
          <cell r="H13450" t="str">
            <v>CD</v>
          </cell>
        </row>
        <row r="13451">
          <cell r="F13451" t="str">
            <v>CD891888</v>
          </cell>
          <cell r="G13451">
            <v>42934</v>
          </cell>
          <cell r="H13451" t="str">
            <v>CD</v>
          </cell>
        </row>
        <row r="13452">
          <cell r="F13452" t="str">
            <v>CD895665</v>
          </cell>
          <cell r="G13452">
            <v>42934</v>
          </cell>
          <cell r="H13452" t="str">
            <v>CD</v>
          </cell>
        </row>
        <row r="13453">
          <cell r="F13453" t="str">
            <v>CD895528</v>
          </cell>
          <cell r="G13453">
            <v>42934</v>
          </cell>
          <cell r="H13453" t="str">
            <v>CD</v>
          </cell>
        </row>
        <row r="13454">
          <cell r="F13454" t="str">
            <v>CD893195</v>
          </cell>
          <cell r="G13454">
            <v>42934</v>
          </cell>
          <cell r="H13454" t="str">
            <v>CD</v>
          </cell>
        </row>
        <row r="13455">
          <cell r="F13455" t="str">
            <v>CD893048</v>
          </cell>
          <cell r="G13455">
            <v>42934</v>
          </cell>
          <cell r="H13455" t="str">
            <v>CD</v>
          </cell>
        </row>
        <row r="13456">
          <cell r="F13456" t="str">
            <v>CD892884</v>
          </cell>
          <cell r="G13456">
            <v>42934</v>
          </cell>
          <cell r="H13456" t="str">
            <v>CD</v>
          </cell>
        </row>
        <row r="13457">
          <cell r="F13457" t="str">
            <v>CD892682</v>
          </cell>
          <cell r="G13457">
            <v>42934</v>
          </cell>
          <cell r="H13457" t="str">
            <v>CD</v>
          </cell>
        </row>
        <row r="13458">
          <cell r="F13458" t="str">
            <v>CD892066</v>
          </cell>
          <cell r="G13458">
            <v>42934</v>
          </cell>
          <cell r="H13458" t="str">
            <v>CD</v>
          </cell>
        </row>
        <row r="13459">
          <cell r="F13459" t="str">
            <v>CD891630</v>
          </cell>
          <cell r="G13459">
            <v>42934</v>
          </cell>
          <cell r="H13459" t="str">
            <v>CD</v>
          </cell>
        </row>
        <row r="13460">
          <cell r="F13460" t="str">
            <v>CD891615</v>
          </cell>
          <cell r="G13460">
            <v>42934</v>
          </cell>
          <cell r="H13460" t="str">
            <v>CD</v>
          </cell>
        </row>
        <row r="13461">
          <cell r="F13461" t="str">
            <v>CD891541</v>
          </cell>
          <cell r="G13461">
            <v>42934</v>
          </cell>
          <cell r="H13461" t="str">
            <v>CD</v>
          </cell>
        </row>
        <row r="13462">
          <cell r="F13462" t="str">
            <v>CD897637</v>
          </cell>
          <cell r="G13462">
            <v>42931</v>
          </cell>
          <cell r="H13462" t="str">
            <v>CD</v>
          </cell>
        </row>
        <row r="13463">
          <cell r="F13463" t="str">
            <v>CD899069</v>
          </cell>
          <cell r="G13463">
            <v>42931</v>
          </cell>
          <cell r="H13463" t="str">
            <v>CD</v>
          </cell>
        </row>
        <row r="13464">
          <cell r="F13464" t="str">
            <v>CD898811</v>
          </cell>
          <cell r="G13464">
            <v>42931</v>
          </cell>
          <cell r="H13464" t="str">
            <v>CD</v>
          </cell>
        </row>
        <row r="13465">
          <cell r="F13465" t="str">
            <v>CD899361</v>
          </cell>
          <cell r="G13465">
            <v>42931</v>
          </cell>
          <cell r="H13465" t="str">
            <v>CD</v>
          </cell>
        </row>
        <row r="13466">
          <cell r="F13466" t="str">
            <v>CD899995</v>
          </cell>
          <cell r="G13466">
            <v>42931</v>
          </cell>
          <cell r="H13466" t="str">
            <v>CD</v>
          </cell>
        </row>
        <row r="13467">
          <cell r="F13467" t="str">
            <v>CD900211</v>
          </cell>
          <cell r="G13467">
            <v>42931</v>
          </cell>
          <cell r="H13467" t="str">
            <v>CD</v>
          </cell>
        </row>
        <row r="13468">
          <cell r="F13468" t="str">
            <v>CD900335</v>
          </cell>
          <cell r="G13468">
            <v>42931</v>
          </cell>
          <cell r="H13468" t="str">
            <v>CD</v>
          </cell>
        </row>
        <row r="13469">
          <cell r="F13469" t="str">
            <v>CD900266</v>
          </cell>
          <cell r="G13469">
            <v>42931</v>
          </cell>
          <cell r="H13469" t="str">
            <v>CD</v>
          </cell>
        </row>
        <row r="13470">
          <cell r="F13470" t="str">
            <v>CD900247</v>
          </cell>
          <cell r="G13470">
            <v>42931</v>
          </cell>
          <cell r="H13470" t="str">
            <v>CD</v>
          </cell>
        </row>
        <row r="13471">
          <cell r="F13471" t="str">
            <v>CD900207</v>
          </cell>
          <cell r="G13471">
            <v>42931</v>
          </cell>
          <cell r="H13471" t="str">
            <v>CD</v>
          </cell>
        </row>
        <row r="13472">
          <cell r="F13472" t="str">
            <v>CD900112</v>
          </cell>
          <cell r="G13472">
            <v>42931</v>
          </cell>
          <cell r="H13472" t="str">
            <v>CD</v>
          </cell>
        </row>
        <row r="13473">
          <cell r="F13473" t="str">
            <v>CD900032</v>
          </cell>
          <cell r="G13473">
            <v>42931</v>
          </cell>
          <cell r="H13473" t="str">
            <v>CD</v>
          </cell>
        </row>
        <row r="13474">
          <cell r="F13474" t="str">
            <v>CD899986</v>
          </cell>
          <cell r="G13474">
            <v>42931</v>
          </cell>
          <cell r="H13474" t="str">
            <v>CD</v>
          </cell>
        </row>
        <row r="13475">
          <cell r="F13475" t="str">
            <v>CD899972</v>
          </cell>
          <cell r="G13475">
            <v>42931</v>
          </cell>
          <cell r="H13475" t="str">
            <v>CD</v>
          </cell>
        </row>
        <row r="13476">
          <cell r="F13476" t="str">
            <v>CD899921</v>
          </cell>
          <cell r="G13476">
            <v>42931</v>
          </cell>
          <cell r="H13476" t="str">
            <v>CD</v>
          </cell>
        </row>
        <row r="13477">
          <cell r="F13477" t="str">
            <v>CD899871</v>
          </cell>
          <cell r="G13477">
            <v>42931</v>
          </cell>
          <cell r="H13477" t="str">
            <v>CD</v>
          </cell>
        </row>
        <row r="13478">
          <cell r="F13478" t="str">
            <v>CD899817</v>
          </cell>
          <cell r="G13478">
            <v>42931</v>
          </cell>
          <cell r="H13478" t="str">
            <v>CD</v>
          </cell>
        </row>
        <row r="13479">
          <cell r="F13479" t="str">
            <v>CD899802</v>
          </cell>
          <cell r="G13479">
            <v>42931</v>
          </cell>
          <cell r="H13479" t="str">
            <v>CD</v>
          </cell>
        </row>
        <row r="13480">
          <cell r="F13480" t="str">
            <v>CD899365</v>
          </cell>
          <cell r="G13480">
            <v>42931</v>
          </cell>
          <cell r="H13480" t="str">
            <v>CD</v>
          </cell>
        </row>
        <row r="13481">
          <cell r="F13481" t="str">
            <v>CD899091</v>
          </cell>
          <cell r="G13481">
            <v>42931</v>
          </cell>
          <cell r="H13481" t="str">
            <v>CD</v>
          </cell>
        </row>
        <row r="13482">
          <cell r="F13482" t="str">
            <v>CD899080</v>
          </cell>
          <cell r="G13482">
            <v>42931</v>
          </cell>
          <cell r="H13482" t="str">
            <v>CD</v>
          </cell>
        </row>
        <row r="13483">
          <cell r="F13483" t="str">
            <v>CD899074</v>
          </cell>
          <cell r="G13483">
            <v>42931</v>
          </cell>
          <cell r="H13483" t="str">
            <v>CD</v>
          </cell>
        </row>
        <row r="13484">
          <cell r="F13484" t="str">
            <v>CD899062</v>
          </cell>
          <cell r="G13484">
            <v>42931</v>
          </cell>
          <cell r="H13484" t="str">
            <v>CD</v>
          </cell>
        </row>
        <row r="13485">
          <cell r="F13485" t="str">
            <v>CD898833</v>
          </cell>
          <cell r="G13485">
            <v>42931</v>
          </cell>
          <cell r="H13485" t="str">
            <v>CD</v>
          </cell>
        </row>
        <row r="13486">
          <cell r="F13486" t="str">
            <v>CD898820</v>
          </cell>
          <cell r="G13486">
            <v>42931</v>
          </cell>
          <cell r="H13486" t="str">
            <v>CD</v>
          </cell>
        </row>
        <row r="13487">
          <cell r="F13487" t="str">
            <v>CD898612</v>
          </cell>
          <cell r="G13487">
            <v>42931</v>
          </cell>
          <cell r="H13487" t="str">
            <v>CD</v>
          </cell>
        </row>
        <row r="13488">
          <cell r="F13488" t="str">
            <v>CD898584</v>
          </cell>
          <cell r="G13488">
            <v>42931</v>
          </cell>
          <cell r="H13488" t="str">
            <v>CD</v>
          </cell>
        </row>
        <row r="13489">
          <cell r="F13489" t="str">
            <v>CD898342</v>
          </cell>
          <cell r="G13489">
            <v>42931</v>
          </cell>
          <cell r="H13489" t="str">
            <v>CD</v>
          </cell>
        </row>
        <row r="13490">
          <cell r="F13490" t="str">
            <v>CD898298</v>
          </cell>
          <cell r="G13490">
            <v>42931</v>
          </cell>
          <cell r="H13490" t="str">
            <v>CD</v>
          </cell>
        </row>
        <row r="13491">
          <cell r="F13491" t="str">
            <v>CD898170</v>
          </cell>
          <cell r="G13491">
            <v>42931</v>
          </cell>
          <cell r="H13491" t="str">
            <v>CD</v>
          </cell>
        </row>
        <row r="13492">
          <cell r="F13492" t="str">
            <v>CD897795</v>
          </cell>
          <cell r="G13492">
            <v>42931</v>
          </cell>
          <cell r="H13492" t="str">
            <v>CD</v>
          </cell>
        </row>
        <row r="13493">
          <cell r="F13493" t="str">
            <v>CD897682</v>
          </cell>
          <cell r="G13493">
            <v>42931</v>
          </cell>
          <cell r="H13493" t="str">
            <v>CD</v>
          </cell>
        </row>
        <row r="13494">
          <cell r="F13494" t="str">
            <v>CD897581</v>
          </cell>
          <cell r="G13494">
            <v>42931</v>
          </cell>
          <cell r="H13494" t="str">
            <v>CD</v>
          </cell>
        </row>
        <row r="13495">
          <cell r="F13495" t="str">
            <v>CD897408</v>
          </cell>
          <cell r="G13495">
            <v>42931</v>
          </cell>
          <cell r="H13495" t="str">
            <v>CD</v>
          </cell>
        </row>
        <row r="13496">
          <cell r="F13496" t="str">
            <v>CD897329</v>
          </cell>
          <cell r="G13496">
            <v>42931</v>
          </cell>
          <cell r="H13496" t="str">
            <v>CD</v>
          </cell>
        </row>
        <row r="13497">
          <cell r="F13497" t="str">
            <v>CD896939</v>
          </cell>
          <cell r="G13497">
            <v>42931</v>
          </cell>
          <cell r="H13497" t="str">
            <v>CD</v>
          </cell>
        </row>
        <row r="13498">
          <cell r="F13498" t="str">
            <v>CD895302</v>
          </cell>
          <cell r="G13498">
            <v>42931</v>
          </cell>
          <cell r="H13498" t="str">
            <v>CD</v>
          </cell>
        </row>
        <row r="13499">
          <cell r="F13499" t="str">
            <v>CD894786</v>
          </cell>
          <cell r="G13499">
            <v>42931</v>
          </cell>
          <cell r="H13499" t="str">
            <v>CD</v>
          </cell>
        </row>
        <row r="13500">
          <cell r="F13500" t="str">
            <v>CD891924</v>
          </cell>
          <cell r="G13500">
            <v>42931</v>
          </cell>
          <cell r="H13500" t="str">
            <v>CD</v>
          </cell>
        </row>
        <row r="13501">
          <cell r="F13501" t="str">
            <v>CD893417</v>
          </cell>
          <cell r="G13501">
            <v>42931</v>
          </cell>
          <cell r="H13501" t="str">
            <v>CD</v>
          </cell>
        </row>
        <row r="13502">
          <cell r="F13502" t="str">
            <v>CD898204</v>
          </cell>
          <cell r="G13502">
            <v>42931</v>
          </cell>
          <cell r="H13502" t="str">
            <v>CD</v>
          </cell>
        </row>
        <row r="13503">
          <cell r="F13503" t="str">
            <v>CD897539</v>
          </cell>
          <cell r="G13503">
            <v>42931</v>
          </cell>
          <cell r="H13503" t="str">
            <v>CD</v>
          </cell>
        </row>
        <row r="13504">
          <cell r="F13504" t="str">
            <v>CD898410</v>
          </cell>
          <cell r="G13504">
            <v>42931</v>
          </cell>
          <cell r="H13504" t="str">
            <v>CD</v>
          </cell>
        </row>
        <row r="13505">
          <cell r="F13505" t="str">
            <v>CD898343</v>
          </cell>
          <cell r="G13505">
            <v>42931</v>
          </cell>
          <cell r="H13505" t="str">
            <v>CD</v>
          </cell>
        </row>
        <row r="13506">
          <cell r="F13506" t="str">
            <v>CD898304</v>
          </cell>
          <cell r="G13506">
            <v>42931</v>
          </cell>
          <cell r="H13506" t="str">
            <v>CD</v>
          </cell>
        </row>
        <row r="13507">
          <cell r="F13507" t="str">
            <v>CD897821</v>
          </cell>
          <cell r="G13507">
            <v>42931</v>
          </cell>
          <cell r="H13507" t="str">
            <v>CD</v>
          </cell>
        </row>
        <row r="13508">
          <cell r="F13508" t="str">
            <v>CD897689</v>
          </cell>
          <cell r="G13508">
            <v>42931</v>
          </cell>
          <cell r="H13508" t="str">
            <v>CD</v>
          </cell>
        </row>
        <row r="13509">
          <cell r="F13509" t="str">
            <v>CD897619</v>
          </cell>
          <cell r="G13509">
            <v>42931</v>
          </cell>
          <cell r="H13509" t="str">
            <v>CD</v>
          </cell>
        </row>
        <row r="13510">
          <cell r="F13510" t="str">
            <v>CD897346</v>
          </cell>
          <cell r="G13510">
            <v>42931</v>
          </cell>
          <cell r="H13510" t="str">
            <v>CD</v>
          </cell>
        </row>
        <row r="13511">
          <cell r="F13511" t="str">
            <v>CD895301</v>
          </cell>
          <cell r="G13511">
            <v>42931</v>
          </cell>
          <cell r="H13511" t="str">
            <v>CD</v>
          </cell>
        </row>
        <row r="13512">
          <cell r="F13512" t="str">
            <v>CD892512</v>
          </cell>
          <cell r="G13512">
            <v>42931</v>
          </cell>
          <cell r="H13512" t="str">
            <v>CD</v>
          </cell>
        </row>
        <row r="13513">
          <cell r="F13513" t="str">
            <v>CH87221</v>
          </cell>
          <cell r="G13513">
            <v>42934</v>
          </cell>
          <cell r="H13513" t="str">
            <v>CH</v>
          </cell>
        </row>
        <row r="13514">
          <cell r="F13514" t="str">
            <v>CH87329</v>
          </cell>
          <cell r="G13514">
            <v>42934</v>
          </cell>
          <cell r="H13514" t="str">
            <v>CH</v>
          </cell>
        </row>
        <row r="13515">
          <cell r="F13515" t="str">
            <v>CD902211</v>
          </cell>
          <cell r="G13515">
            <v>42934</v>
          </cell>
          <cell r="H13515" t="str">
            <v>CD</v>
          </cell>
        </row>
        <row r="13516">
          <cell r="F13516" t="str">
            <v>CD901169</v>
          </cell>
          <cell r="G13516">
            <v>42934</v>
          </cell>
          <cell r="H13516" t="str">
            <v>CD</v>
          </cell>
        </row>
        <row r="13517">
          <cell r="F13517" t="str">
            <v>CD888461</v>
          </cell>
          <cell r="G13517">
            <v>42934</v>
          </cell>
          <cell r="H13517" t="str">
            <v>CD</v>
          </cell>
        </row>
        <row r="13518">
          <cell r="F13518" t="str">
            <v>CD889696</v>
          </cell>
          <cell r="G13518">
            <v>42934</v>
          </cell>
          <cell r="H13518" t="str">
            <v>CD</v>
          </cell>
        </row>
        <row r="13519">
          <cell r="F13519" t="str">
            <v>CD891010</v>
          </cell>
          <cell r="G13519">
            <v>42934</v>
          </cell>
          <cell r="H13519" t="str">
            <v>CD</v>
          </cell>
        </row>
        <row r="13520">
          <cell r="F13520" t="str">
            <v>CD885579</v>
          </cell>
          <cell r="G13520">
            <v>42934</v>
          </cell>
          <cell r="H13520" t="str">
            <v>CD</v>
          </cell>
        </row>
        <row r="13521">
          <cell r="F13521" t="str">
            <v>CD883783</v>
          </cell>
          <cell r="G13521">
            <v>42934</v>
          </cell>
          <cell r="H13521" t="str">
            <v>CD</v>
          </cell>
        </row>
        <row r="13522">
          <cell r="F13522" t="str">
            <v>CD879874</v>
          </cell>
          <cell r="G13522">
            <v>42934</v>
          </cell>
          <cell r="H13522" t="str">
            <v>CD</v>
          </cell>
        </row>
        <row r="13523">
          <cell r="F13523" t="str">
            <v>CH88362</v>
          </cell>
          <cell r="G13523">
            <v>42934</v>
          </cell>
          <cell r="H13523" t="str">
            <v>CH</v>
          </cell>
        </row>
        <row r="13524">
          <cell r="F13524" t="str">
            <v>CH87420</v>
          </cell>
          <cell r="G13524">
            <v>42934</v>
          </cell>
          <cell r="H13524" t="str">
            <v>CH</v>
          </cell>
        </row>
        <row r="13525">
          <cell r="F13525" t="str">
            <v>CH87327</v>
          </cell>
          <cell r="G13525">
            <v>42934</v>
          </cell>
          <cell r="H13525" t="str">
            <v>CH</v>
          </cell>
        </row>
        <row r="13526">
          <cell r="F13526" t="str">
            <v>CH87325</v>
          </cell>
          <cell r="G13526">
            <v>42934</v>
          </cell>
          <cell r="H13526" t="str">
            <v>CH</v>
          </cell>
        </row>
        <row r="13527">
          <cell r="F13527" t="str">
            <v>CH87265</v>
          </cell>
          <cell r="G13527">
            <v>42934</v>
          </cell>
          <cell r="H13527" t="str">
            <v>CH</v>
          </cell>
        </row>
        <row r="13528">
          <cell r="F13528" t="str">
            <v>CH87205</v>
          </cell>
          <cell r="G13528">
            <v>42934</v>
          </cell>
          <cell r="H13528" t="str">
            <v>CH</v>
          </cell>
        </row>
        <row r="13529">
          <cell r="F13529" t="str">
            <v>CH87188</v>
          </cell>
          <cell r="G13529">
            <v>42934</v>
          </cell>
          <cell r="H13529" t="str">
            <v>CH</v>
          </cell>
        </row>
        <row r="13530">
          <cell r="F13530" t="str">
            <v>CD902214</v>
          </cell>
          <cell r="G13530">
            <v>42934</v>
          </cell>
          <cell r="H13530" t="str">
            <v>CD</v>
          </cell>
        </row>
        <row r="13531">
          <cell r="F13531" t="str">
            <v>CD902139</v>
          </cell>
          <cell r="G13531">
            <v>42934</v>
          </cell>
          <cell r="H13531" t="str">
            <v>CD</v>
          </cell>
        </row>
        <row r="13532">
          <cell r="F13532" t="str">
            <v>CD901646</v>
          </cell>
          <cell r="G13532">
            <v>42934</v>
          </cell>
          <cell r="H13532" t="str">
            <v>CD</v>
          </cell>
        </row>
        <row r="13533">
          <cell r="F13533" t="str">
            <v>CD901442</v>
          </cell>
          <cell r="G13533">
            <v>42934</v>
          </cell>
          <cell r="H13533" t="str">
            <v>CD</v>
          </cell>
        </row>
        <row r="13534">
          <cell r="F13534" t="str">
            <v>CD901106</v>
          </cell>
          <cell r="G13534">
            <v>42934</v>
          </cell>
          <cell r="H13534" t="str">
            <v>CD</v>
          </cell>
        </row>
        <row r="13535">
          <cell r="F13535" t="str">
            <v>CD894596</v>
          </cell>
          <cell r="G13535">
            <v>42934</v>
          </cell>
          <cell r="H13535" t="str">
            <v>CD</v>
          </cell>
        </row>
        <row r="13536">
          <cell r="F13536" t="str">
            <v>CD894159</v>
          </cell>
          <cell r="G13536">
            <v>42934</v>
          </cell>
          <cell r="H13536" t="str">
            <v>CD</v>
          </cell>
        </row>
        <row r="13537">
          <cell r="F13537" t="str">
            <v>CD892775</v>
          </cell>
          <cell r="G13537">
            <v>42934</v>
          </cell>
          <cell r="H13537" t="str">
            <v>CD</v>
          </cell>
        </row>
        <row r="13538">
          <cell r="F13538" t="str">
            <v>CD891754</v>
          </cell>
          <cell r="G13538">
            <v>42934</v>
          </cell>
          <cell r="H13538" t="str">
            <v>CD</v>
          </cell>
        </row>
        <row r="13539">
          <cell r="F13539" t="str">
            <v>CD891751</v>
          </cell>
          <cell r="G13539">
            <v>42934</v>
          </cell>
          <cell r="H13539" t="str">
            <v>CD</v>
          </cell>
        </row>
        <row r="13540">
          <cell r="F13540" t="str">
            <v>CD891309</v>
          </cell>
          <cell r="G13540">
            <v>42934</v>
          </cell>
          <cell r="H13540" t="str">
            <v>CD</v>
          </cell>
        </row>
        <row r="13541">
          <cell r="F13541" t="str">
            <v>CD891000</v>
          </cell>
          <cell r="G13541">
            <v>42934</v>
          </cell>
          <cell r="H13541" t="str">
            <v>CD</v>
          </cell>
        </row>
        <row r="13542">
          <cell r="F13542" t="str">
            <v>CD890654</v>
          </cell>
          <cell r="G13542">
            <v>42934</v>
          </cell>
          <cell r="H13542" t="str">
            <v>CD</v>
          </cell>
        </row>
        <row r="13543">
          <cell r="F13543" t="str">
            <v>CD889962</v>
          </cell>
          <cell r="G13543">
            <v>42934</v>
          </cell>
          <cell r="H13543" t="str">
            <v>CD</v>
          </cell>
        </row>
        <row r="13544">
          <cell r="F13544" t="str">
            <v>CD888790</v>
          </cell>
          <cell r="G13544">
            <v>42934</v>
          </cell>
          <cell r="H13544" t="str">
            <v>CD</v>
          </cell>
        </row>
        <row r="13545">
          <cell r="F13545" t="str">
            <v>CD888765</v>
          </cell>
          <cell r="G13545">
            <v>42934</v>
          </cell>
          <cell r="H13545" t="str">
            <v>CD</v>
          </cell>
        </row>
        <row r="13546">
          <cell r="F13546" t="str">
            <v>CD888722</v>
          </cell>
          <cell r="G13546">
            <v>42934</v>
          </cell>
          <cell r="H13546" t="str">
            <v>CD</v>
          </cell>
        </row>
        <row r="13547">
          <cell r="F13547" t="str">
            <v>CD888309</v>
          </cell>
          <cell r="G13547">
            <v>42934</v>
          </cell>
          <cell r="H13547" t="str">
            <v>CD</v>
          </cell>
        </row>
        <row r="13548">
          <cell r="F13548" t="str">
            <v>CD888124</v>
          </cell>
          <cell r="G13548">
            <v>42934</v>
          </cell>
          <cell r="H13548" t="str">
            <v>CD</v>
          </cell>
        </row>
        <row r="13549">
          <cell r="F13549" t="str">
            <v>CD887312</v>
          </cell>
          <cell r="G13549">
            <v>42934</v>
          </cell>
          <cell r="H13549" t="str">
            <v>CD</v>
          </cell>
        </row>
        <row r="13550">
          <cell r="F13550" t="str">
            <v>CD887172</v>
          </cell>
          <cell r="G13550">
            <v>42934</v>
          </cell>
          <cell r="H13550" t="str">
            <v>CD</v>
          </cell>
        </row>
        <row r="13551">
          <cell r="F13551" t="str">
            <v>CD887164</v>
          </cell>
          <cell r="G13551">
            <v>42934</v>
          </cell>
          <cell r="H13551" t="str">
            <v>CD</v>
          </cell>
        </row>
        <row r="13552">
          <cell r="F13552" t="str">
            <v>CD887112</v>
          </cell>
          <cell r="G13552">
            <v>42934</v>
          </cell>
          <cell r="H13552" t="str">
            <v>CD</v>
          </cell>
        </row>
        <row r="13553">
          <cell r="F13553" t="str">
            <v>CD886458</v>
          </cell>
          <cell r="G13553">
            <v>42934</v>
          </cell>
          <cell r="H13553" t="str">
            <v>CD</v>
          </cell>
        </row>
        <row r="13554">
          <cell r="F13554" t="str">
            <v>CD884526</v>
          </cell>
          <cell r="G13554">
            <v>42934</v>
          </cell>
          <cell r="H13554" t="str">
            <v>CD</v>
          </cell>
        </row>
        <row r="13555">
          <cell r="F13555" t="str">
            <v>CD884444</v>
          </cell>
          <cell r="G13555">
            <v>42934</v>
          </cell>
          <cell r="H13555" t="str">
            <v>CD</v>
          </cell>
        </row>
        <row r="13556">
          <cell r="F13556" t="str">
            <v>CD884093</v>
          </cell>
          <cell r="G13556">
            <v>42934</v>
          </cell>
          <cell r="H13556" t="str">
            <v>CD</v>
          </cell>
        </row>
        <row r="13557">
          <cell r="F13557" t="str">
            <v>CD883487</v>
          </cell>
          <cell r="G13557">
            <v>42934</v>
          </cell>
          <cell r="H13557" t="str">
            <v>CD</v>
          </cell>
        </row>
        <row r="13558">
          <cell r="F13558" t="str">
            <v>CD881121</v>
          </cell>
          <cell r="G13558">
            <v>42934</v>
          </cell>
          <cell r="H13558" t="str">
            <v>CD</v>
          </cell>
        </row>
        <row r="13559">
          <cell r="F13559" t="str">
            <v>CD880530</v>
          </cell>
          <cell r="G13559">
            <v>42934</v>
          </cell>
          <cell r="H13559" t="str">
            <v>CD</v>
          </cell>
        </row>
        <row r="13560">
          <cell r="F13560" t="str">
            <v>CD879818</v>
          </cell>
          <cell r="G13560">
            <v>42934</v>
          </cell>
          <cell r="H13560" t="str">
            <v>CD</v>
          </cell>
        </row>
        <row r="13561">
          <cell r="F13561" t="str">
            <v>CD879813</v>
          </cell>
          <cell r="G13561">
            <v>42934</v>
          </cell>
          <cell r="H13561" t="str">
            <v>CD</v>
          </cell>
        </row>
        <row r="13562">
          <cell r="F13562" t="str">
            <v>CD879506</v>
          </cell>
          <cell r="G13562">
            <v>42934</v>
          </cell>
          <cell r="H13562" t="str">
            <v>CD</v>
          </cell>
        </row>
        <row r="13563">
          <cell r="F13563" t="str">
            <v>CD879233</v>
          </cell>
          <cell r="G13563">
            <v>42934</v>
          </cell>
          <cell r="H13563" t="str">
            <v>CD</v>
          </cell>
        </row>
        <row r="13564">
          <cell r="F13564" t="str">
            <v>CD879230</v>
          </cell>
          <cell r="G13564">
            <v>42934</v>
          </cell>
          <cell r="H13564" t="str">
            <v>CD</v>
          </cell>
        </row>
        <row r="13565">
          <cell r="F13565" t="str">
            <v>CD879151</v>
          </cell>
          <cell r="G13565">
            <v>42934</v>
          </cell>
          <cell r="H13565" t="str">
            <v>CD</v>
          </cell>
        </row>
        <row r="13566">
          <cell r="F13566" t="str">
            <v>CD877927</v>
          </cell>
          <cell r="G13566">
            <v>42934</v>
          </cell>
          <cell r="H13566" t="str">
            <v>CD</v>
          </cell>
        </row>
        <row r="13567">
          <cell r="F13567">
            <v>22123414</v>
          </cell>
          <cell r="G13567">
            <v>42934</v>
          </cell>
          <cell r="H13567" t="str">
            <v>22</v>
          </cell>
        </row>
        <row r="13568">
          <cell r="F13568" t="str">
            <v>CH87530</v>
          </cell>
          <cell r="G13568">
            <v>42934</v>
          </cell>
          <cell r="H13568" t="str">
            <v>CH</v>
          </cell>
        </row>
        <row r="13569">
          <cell r="F13569" t="str">
            <v>CH87244</v>
          </cell>
          <cell r="G13569">
            <v>42934</v>
          </cell>
          <cell r="H13569" t="str">
            <v>CH</v>
          </cell>
        </row>
        <row r="13570">
          <cell r="F13570" t="str">
            <v>CD880526</v>
          </cell>
          <cell r="G13570">
            <v>42931</v>
          </cell>
          <cell r="H13570" t="str">
            <v>CD</v>
          </cell>
        </row>
        <row r="13571">
          <cell r="F13571" t="str">
            <v>CD894073</v>
          </cell>
          <cell r="G13571">
            <v>42931</v>
          </cell>
          <cell r="H13571" t="str">
            <v>CD</v>
          </cell>
        </row>
        <row r="13572">
          <cell r="F13572" t="str">
            <v>CH87119</v>
          </cell>
          <cell r="G13572">
            <v>42931</v>
          </cell>
          <cell r="H13572" t="str">
            <v>CH</v>
          </cell>
        </row>
        <row r="13573">
          <cell r="F13573" t="str">
            <v>CH87945</v>
          </cell>
          <cell r="G13573">
            <v>42931</v>
          </cell>
          <cell r="H13573" t="str">
            <v>CH</v>
          </cell>
        </row>
        <row r="13574">
          <cell r="F13574" t="str">
            <v>CD897719</v>
          </cell>
          <cell r="G13574">
            <v>42931</v>
          </cell>
          <cell r="H13574" t="str">
            <v>CD</v>
          </cell>
        </row>
        <row r="13575">
          <cell r="F13575" t="str">
            <v>CH88159</v>
          </cell>
          <cell r="G13575">
            <v>42931</v>
          </cell>
          <cell r="H13575" t="str">
            <v>CH</v>
          </cell>
        </row>
        <row r="13576">
          <cell r="F13576" t="str">
            <v>CH88273</v>
          </cell>
          <cell r="G13576">
            <v>42931</v>
          </cell>
          <cell r="H13576" t="str">
            <v>CH</v>
          </cell>
        </row>
        <row r="13577">
          <cell r="F13577" t="str">
            <v>CD882957</v>
          </cell>
          <cell r="G13577">
            <v>42931</v>
          </cell>
          <cell r="H13577" t="str">
            <v>CD</v>
          </cell>
        </row>
        <row r="13578">
          <cell r="F13578" t="str">
            <v>CD879815</v>
          </cell>
          <cell r="G13578">
            <v>42931</v>
          </cell>
          <cell r="H13578" t="str">
            <v>CD</v>
          </cell>
        </row>
        <row r="13579">
          <cell r="F13579" t="str">
            <v>PR76594</v>
          </cell>
          <cell r="G13579">
            <v>42931</v>
          </cell>
          <cell r="H13579" t="str">
            <v>PR</v>
          </cell>
        </row>
        <row r="13580">
          <cell r="F13580" t="str">
            <v>CH88351</v>
          </cell>
          <cell r="G13580">
            <v>42931</v>
          </cell>
          <cell r="H13580" t="str">
            <v>CH</v>
          </cell>
        </row>
        <row r="13581">
          <cell r="F13581" t="str">
            <v>CH88324</v>
          </cell>
          <cell r="G13581">
            <v>42931</v>
          </cell>
          <cell r="H13581" t="str">
            <v>CH</v>
          </cell>
        </row>
        <row r="13582">
          <cell r="F13582" t="str">
            <v>CH88200</v>
          </cell>
          <cell r="G13582">
            <v>42931</v>
          </cell>
          <cell r="H13582" t="str">
            <v>CH</v>
          </cell>
        </row>
        <row r="13583">
          <cell r="F13583" t="str">
            <v>CH88172</v>
          </cell>
          <cell r="G13583">
            <v>42931</v>
          </cell>
          <cell r="H13583" t="str">
            <v>CH</v>
          </cell>
        </row>
        <row r="13584">
          <cell r="F13584" t="str">
            <v>CH88170</v>
          </cell>
          <cell r="G13584">
            <v>42931</v>
          </cell>
          <cell r="H13584" t="str">
            <v>CH</v>
          </cell>
        </row>
        <row r="13585">
          <cell r="F13585" t="str">
            <v>CH88113</v>
          </cell>
          <cell r="G13585">
            <v>42931</v>
          </cell>
          <cell r="H13585" t="str">
            <v>CH</v>
          </cell>
        </row>
        <row r="13586">
          <cell r="F13586" t="str">
            <v>CH88107</v>
          </cell>
          <cell r="G13586">
            <v>42931</v>
          </cell>
          <cell r="H13586" t="str">
            <v>CH</v>
          </cell>
        </row>
        <row r="13587">
          <cell r="F13587" t="str">
            <v>CH88003</v>
          </cell>
          <cell r="G13587">
            <v>42931</v>
          </cell>
          <cell r="H13587" t="str">
            <v>CH</v>
          </cell>
        </row>
        <row r="13588">
          <cell r="F13588" t="str">
            <v>CH87922</v>
          </cell>
          <cell r="G13588">
            <v>42931</v>
          </cell>
          <cell r="H13588" t="str">
            <v>CH</v>
          </cell>
        </row>
        <row r="13589">
          <cell r="F13589" t="str">
            <v>CH87867</v>
          </cell>
          <cell r="G13589">
            <v>42931</v>
          </cell>
          <cell r="H13589" t="str">
            <v>CH</v>
          </cell>
        </row>
        <row r="13590">
          <cell r="F13590" t="str">
            <v>CH87303</v>
          </cell>
          <cell r="G13590">
            <v>42931</v>
          </cell>
          <cell r="H13590" t="str">
            <v>CH</v>
          </cell>
        </row>
        <row r="13591">
          <cell r="F13591" t="str">
            <v>CH87094</v>
          </cell>
          <cell r="G13591">
            <v>42931</v>
          </cell>
          <cell r="H13591" t="str">
            <v>CH</v>
          </cell>
        </row>
        <row r="13592">
          <cell r="F13592" t="str">
            <v>CD901286</v>
          </cell>
          <cell r="G13592">
            <v>42931</v>
          </cell>
          <cell r="H13592" t="str">
            <v>CD</v>
          </cell>
        </row>
        <row r="13593">
          <cell r="F13593" t="str">
            <v>CD901023</v>
          </cell>
          <cell r="G13593">
            <v>42931</v>
          </cell>
          <cell r="H13593" t="str">
            <v>CD</v>
          </cell>
        </row>
        <row r="13594">
          <cell r="F13594" t="str">
            <v>CD899733</v>
          </cell>
          <cell r="G13594">
            <v>42931</v>
          </cell>
          <cell r="H13594" t="str">
            <v>CD</v>
          </cell>
        </row>
        <row r="13595">
          <cell r="F13595" t="str">
            <v>CD899651</v>
          </cell>
          <cell r="G13595">
            <v>42931</v>
          </cell>
          <cell r="H13595" t="str">
            <v>CD</v>
          </cell>
        </row>
        <row r="13596">
          <cell r="F13596" t="str">
            <v>CD899584</v>
          </cell>
          <cell r="G13596">
            <v>42931</v>
          </cell>
          <cell r="H13596" t="str">
            <v>CD</v>
          </cell>
        </row>
        <row r="13597">
          <cell r="F13597" t="str">
            <v>CD899477</v>
          </cell>
          <cell r="G13597">
            <v>42931</v>
          </cell>
          <cell r="H13597" t="str">
            <v>CD</v>
          </cell>
        </row>
        <row r="13598">
          <cell r="F13598" t="str">
            <v>CD897424</v>
          </cell>
          <cell r="G13598">
            <v>42931</v>
          </cell>
          <cell r="H13598" t="str">
            <v>CD</v>
          </cell>
        </row>
        <row r="13599">
          <cell r="F13599" t="str">
            <v>CD894762</v>
          </cell>
          <cell r="G13599">
            <v>42931</v>
          </cell>
          <cell r="H13599" t="str">
            <v>CD</v>
          </cell>
        </row>
        <row r="13600">
          <cell r="F13600" t="str">
            <v>CD894184</v>
          </cell>
          <cell r="G13600">
            <v>42931</v>
          </cell>
          <cell r="H13600" t="str">
            <v>CD</v>
          </cell>
        </row>
        <row r="13601">
          <cell r="F13601" t="str">
            <v>CD893999</v>
          </cell>
          <cell r="G13601">
            <v>42931</v>
          </cell>
          <cell r="H13601" t="str">
            <v>CD</v>
          </cell>
        </row>
        <row r="13602">
          <cell r="F13602" t="str">
            <v>CD893485</v>
          </cell>
          <cell r="G13602">
            <v>42931</v>
          </cell>
          <cell r="H13602" t="str">
            <v>CD</v>
          </cell>
        </row>
        <row r="13603">
          <cell r="F13603" t="str">
            <v>CD883136</v>
          </cell>
          <cell r="G13603">
            <v>42931</v>
          </cell>
          <cell r="H13603" t="str">
            <v>CD</v>
          </cell>
        </row>
        <row r="13604">
          <cell r="F13604" t="str">
            <v>CD882950</v>
          </cell>
          <cell r="G13604">
            <v>42931</v>
          </cell>
          <cell r="H13604" t="str">
            <v>CD</v>
          </cell>
        </row>
        <row r="13605">
          <cell r="F13605" t="str">
            <v>CD882803</v>
          </cell>
          <cell r="G13605">
            <v>42931</v>
          </cell>
          <cell r="H13605" t="str">
            <v>CD</v>
          </cell>
        </row>
        <row r="13606">
          <cell r="F13606" t="str">
            <v>CD882707</v>
          </cell>
          <cell r="G13606">
            <v>42931</v>
          </cell>
          <cell r="H13606" t="str">
            <v>CD</v>
          </cell>
        </row>
        <row r="13607">
          <cell r="F13607" t="str">
            <v>CD882702</v>
          </cell>
          <cell r="G13607">
            <v>42931</v>
          </cell>
          <cell r="H13607" t="str">
            <v>CD</v>
          </cell>
        </row>
        <row r="13608">
          <cell r="F13608" t="str">
            <v>CD882569</v>
          </cell>
          <cell r="G13608">
            <v>42931</v>
          </cell>
          <cell r="H13608" t="str">
            <v>CD</v>
          </cell>
        </row>
        <row r="13609">
          <cell r="F13609" t="str">
            <v>CD881249</v>
          </cell>
          <cell r="G13609">
            <v>42931</v>
          </cell>
          <cell r="H13609" t="str">
            <v>CD</v>
          </cell>
        </row>
        <row r="13610">
          <cell r="F13610" t="str">
            <v>CD880596</v>
          </cell>
          <cell r="G13610">
            <v>42931</v>
          </cell>
          <cell r="H13610" t="str">
            <v>CD</v>
          </cell>
        </row>
        <row r="13611">
          <cell r="F13611" t="str">
            <v>CD880521</v>
          </cell>
          <cell r="G13611">
            <v>42931</v>
          </cell>
          <cell r="H13611" t="str">
            <v>CD</v>
          </cell>
        </row>
        <row r="13612">
          <cell r="F13612" t="str">
            <v>CD880251</v>
          </cell>
          <cell r="G13612">
            <v>42931</v>
          </cell>
          <cell r="H13612" t="str">
            <v>CD</v>
          </cell>
        </row>
        <row r="13613">
          <cell r="F13613" t="str">
            <v>CD880177</v>
          </cell>
          <cell r="G13613">
            <v>42931</v>
          </cell>
          <cell r="H13613" t="str">
            <v>CD</v>
          </cell>
        </row>
        <row r="13614">
          <cell r="F13614" t="str">
            <v>CD879811</v>
          </cell>
          <cell r="G13614">
            <v>42931</v>
          </cell>
          <cell r="H13614" t="str">
            <v>CD</v>
          </cell>
        </row>
        <row r="13615">
          <cell r="F13615" t="str">
            <v>CD873416</v>
          </cell>
          <cell r="G13615">
            <v>42931</v>
          </cell>
          <cell r="H13615" t="str">
            <v>CD</v>
          </cell>
        </row>
        <row r="13616">
          <cell r="F13616" t="str">
            <v>CD864484</v>
          </cell>
          <cell r="G13616">
            <v>42931</v>
          </cell>
          <cell r="H13616" t="str">
            <v>CD</v>
          </cell>
        </row>
        <row r="13617">
          <cell r="F13617" t="str">
            <v>CD862981</v>
          </cell>
          <cell r="G13617">
            <v>42931</v>
          </cell>
          <cell r="H13617" t="str">
            <v>CD</v>
          </cell>
        </row>
        <row r="13618">
          <cell r="F13618" t="str">
            <v>CD824161</v>
          </cell>
          <cell r="G13618">
            <v>42931</v>
          </cell>
          <cell r="H13618" t="str">
            <v>CD</v>
          </cell>
        </row>
        <row r="13619">
          <cell r="F13619" t="str">
            <v>CD897723</v>
          </cell>
          <cell r="G13619">
            <v>42931</v>
          </cell>
          <cell r="H13619" t="str">
            <v>CD</v>
          </cell>
        </row>
        <row r="13620">
          <cell r="F13620" t="str">
            <v>CH87877</v>
          </cell>
          <cell r="G13620">
            <v>42931</v>
          </cell>
          <cell r="H13620" t="str">
            <v>CH</v>
          </cell>
        </row>
        <row r="13621">
          <cell r="F13621" t="str">
            <v>CH87104</v>
          </cell>
          <cell r="G13621">
            <v>42931</v>
          </cell>
          <cell r="H13621" t="str">
            <v>CH</v>
          </cell>
        </row>
        <row r="13622">
          <cell r="F13622" t="str">
            <v>CD884121</v>
          </cell>
          <cell r="G13622">
            <v>42931</v>
          </cell>
          <cell r="H13622" t="str">
            <v>CD</v>
          </cell>
        </row>
        <row r="13623">
          <cell r="F13623" t="str">
            <v>CD896725</v>
          </cell>
          <cell r="G13623">
            <v>42931</v>
          </cell>
          <cell r="H13623" t="str">
            <v>CD</v>
          </cell>
        </row>
        <row r="13624">
          <cell r="F13624" t="str">
            <v>CH87166</v>
          </cell>
          <cell r="G13624">
            <v>42931</v>
          </cell>
          <cell r="H13624" t="str">
            <v>CH</v>
          </cell>
        </row>
        <row r="13625">
          <cell r="F13625" t="str">
            <v>CD891414</v>
          </cell>
          <cell r="G13625">
            <v>42931</v>
          </cell>
          <cell r="H13625" t="str">
            <v>CD</v>
          </cell>
        </row>
        <row r="13626">
          <cell r="F13626" t="str">
            <v>CD891927</v>
          </cell>
          <cell r="G13626">
            <v>42931</v>
          </cell>
          <cell r="H13626" t="str">
            <v>CD</v>
          </cell>
        </row>
        <row r="13627">
          <cell r="F13627" t="str">
            <v>CD893566</v>
          </cell>
          <cell r="G13627">
            <v>42931</v>
          </cell>
          <cell r="H13627" t="str">
            <v>CD</v>
          </cell>
        </row>
        <row r="13628">
          <cell r="F13628" t="str">
            <v>CD893854</v>
          </cell>
          <cell r="G13628">
            <v>42931</v>
          </cell>
          <cell r="H13628" t="str">
            <v>CD</v>
          </cell>
        </row>
        <row r="13629">
          <cell r="F13629" t="str">
            <v>CD884098</v>
          </cell>
          <cell r="G13629">
            <v>42931</v>
          </cell>
          <cell r="H13629" t="str">
            <v>CD</v>
          </cell>
        </row>
        <row r="13630">
          <cell r="F13630" t="str">
            <v>CD884084</v>
          </cell>
          <cell r="G13630">
            <v>42931</v>
          </cell>
          <cell r="H13630" t="str">
            <v>CD</v>
          </cell>
        </row>
        <row r="13631">
          <cell r="F13631" t="str">
            <v>CD883100</v>
          </cell>
          <cell r="G13631">
            <v>42931</v>
          </cell>
          <cell r="H13631" t="str">
            <v>CD</v>
          </cell>
        </row>
        <row r="13632">
          <cell r="F13632" t="str">
            <v>CD880157</v>
          </cell>
          <cell r="G13632">
            <v>42931</v>
          </cell>
          <cell r="H13632" t="str">
            <v>CD</v>
          </cell>
        </row>
        <row r="13633">
          <cell r="F13633" t="str">
            <v>CD887724</v>
          </cell>
          <cell r="G13633">
            <v>42934</v>
          </cell>
          <cell r="H13633" t="str">
            <v>CD</v>
          </cell>
        </row>
        <row r="13634">
          <cell r="F13634" t="str">
            <v>CD889131</v>
          </cell>
          <cell r="G13634">
            <v>42934</v>
          </cell>
          <cell r="H13634" t="str">
            <v>CD</v>
          </cell>
        </row>
        <row r="13635">
          <cell r="F13635" t="str">
            <v>CD888493</v>
          </cell>
          <cell r="G13635">
            <v>42934</v>
          </cell>
          <cell r="H13635" t="str">
            <v>CD</v>
          </cell>
        </row>
        <row r="13636">
          <cell r="F13636" t="str">
            <v>CD890819</v>
          </cell>
          <cell r="G13636">
            <v>42934</v>
          </cell>
          <cell r="H13636" t="str">
            <v>CD</v>
          </cell>
        </row>
        <row r="13637">
          <cell r="F13637" t="str">
            <v>CD901539</v>
          </cell>
          <cell r="G13637">
            <v>42934</v>
          </cell>
          <cell r="H13637" t="str">
            <v>CD</v>
          </cell>
        </row>
        <row r="13638">
          <cell r="F13638" t="str">
            <v>CD902077</v>
          </cell>
          <cell r="G13638">
            <v>42934</v>
          </cell>
          <cell r="H13638" t="str">
            <v>CD</v>
          </cell>
        </row>
        <row r="13639">
          <cell r="F13639" t="str">
            <v>CD901213</v>
          </cell>
          <cell r="G13639">
            <v>42934</v>
          </cell>
          <cell r="H13639" t="str">
            <v>CD</v>
          </cell>
        </row>
        <row r="13640">
          <cell r="F13640" t="str">
            <v>CD885673</v>
          </cell>
          <cell r="G13640">
            <v>42934</v>
          </cell>
          <cell r="H13640" t="str">
            <v>CD</v>
          </cell>
        </row>
        <row r="13641">
          <cell r="F13641" t="str">
            <v>CD886614</v>
          </cell>
          <cell r="G13641">
            <v>42934</v>
          </cell>
          <cell r="H13641" t="str">
            <v>CD</v>
          </cell>
        </row>
        <row r="13642">
          <cell r="F13642" t="str">
            <v>CD886317</v>
          </cell>
          <cell r="G13642">
            <v>42934</v>
          </cell>
          <cell r="H13642" t="str">
            <v>CD</v>
          </cell>
        </row>
        <row r="13643">
          <cell r="F13643" t="str">
            <v>CD887342</v>
          </cell>
          <cell r="G13643">
            <v>42934</v>
          </cell>
          <cell r="H13643" t="str">
            <v>CD</v>
          </cell>
        </row>
        <row r="13644">
          <cell r="F13644" t="str">
            <v>CD902343</v>
          </cell>
          <cell r="G13644">
            <v>42934</v>
          </cell>
          <cell r="H13644" t="str">
            <v>CD</v>
          </cell>
        </row>
        <row r="13645">
          <cell r="F13645" t="str">
            <v>CD902224</v>
          </cell>
          <cell r="G13645">
            <v>42934</v>
          </cell>
          <cell r="H13645" t="str">
            <v>CD</v>
          </cell>
        </row>
        <row r="13646">
          <cell r="F13646" t="str">
            <v>CD902135</v>
          </cell>
          <cell r="G13646">
            <v>42934</v>
          </cell>
          <cell r="H13646" t="str">
            <v>CD</v>
          </cell>
        </row>
        <row r="13647">
          <cell r="F13647" t="str">
            <v>CD901867</v>
          </cell>
          <cell r="G13647">
            <v>42934</v>
          </cell>
          <cell r="H13647" t="str">
            <v>CD</v>
          </cell>
        </row>
        <row r="13648">
          <cell r="F13648" t="str">
            <v>CD901863</v>
          </cell>
          <cell r="G13648">
            <v>42934</v>
          </cell>
          <cell r="H13648" t="str">
            <v>CD</v>
          </cell>
        </row>
        <row r="13649">
          <cell r="F13649" t="str">
            <v>CD901729</v>
          </cell>
          <cell r="G13649">
            <v>42934</v>
          </cell>
          <cell r="H13649" t="str">
            <v>CD</v>
          </cell>
        </row>
        <row r="13650">
          <cell r="F13650" t="str">
            <v>CD901492</v>
          </cell>
          <cell r="G13650">
            <v>42934</v>
          </cell>
          <cell r="H13650" t="str">
            <v>CD</v>
          </cell>
        </row>
        <row r="13651">
          <cell r="F13651" t="str">
            <v>CD901348</v>
          </cell>
          <cell r="G13651">
            <v>42934</v>
          </cell>
          <cell r="H13651" t="str">
            <v>CD</v>
          </cell>
        </row>
        <row r="13652">
          <cell r="F13652" t="str">
            <v>CD901315</v>
          </cell>
          <cell r="G13652">
            <v>42934</v>
          </cell>
          <cell r="H13652" t="str">
            <v>CD</v>
          </cell>
        </row>
        <row r="13653">
          <cell r="F13653" t="str">
            <v>CD900764</v>
          </cell>
          <cell r="G13653">
            <v>42934</v>
          </cell>
          <cell r="H13653" t="str">
            <v>CD</v>
          </cell>
        </row>
        <row r="13654">
          <cell r="F13654" t="str">
            <v>CD900675</v>
          </cell>
          <cell r="G13654">
            <v>42934</v>
          </cell>
          <cell r="H13654" t="str">
            <v>CD</v>
          </cell>
        </row>
        <row r="13655">
          <cell r="F13655" t="str">
            <v>CD898781</v>
          </cell>
          <cell r="G13655">
            <v>42934</v>
          </cell>
          <cell r="H13655" t="str">
            <v>CD</v>
          </cell>
        </row>
        <row r="13656">
          <cell r="F13656" t="str">
            <v>CD890574</v>
          </cell>
          <cell r="G13656">
            <v>42934</v>
          </cell>
          <cell r="H13656" t="str">
            <v>CD</v>
          </cell>
        </row>
        <row r="13657">
          <cell r="F13657" t="str">
            <v>CD889970</v>
          </cell>
          <cell r="G13657">
            <v>42934</v>
          </cell>
          <cell r="H13657" t="str">
            <v>CD</v>
          </cell>
        </row>
        <row r="13658">
          <cell r="F13658" t="str">
            <v>CD889959</v>
          </cell>
          <cell r="G13658">
            <v>42934</v>
          </cell>
          <cell r="H13658" t="str">
            <v>CD</v>
          </cell>
        </row>
        <row r="13659">
          <cell r="F13659" t="str">
            <v>CD889743</v>
          </cell>
          <cell r="G13659">
            <v>42934</v>
          </cell>
          <cell r="H13659" t="str">
            <v>CD</v>
          </cell>
        </row>
        <row r="13660">
          <cell r="F13660" t="str">
            <v>CD889411</v>
          </cell>
          <cell r="G13660">
            <v>42934</v>
          </cell>
          <cell r="H13660" t="str">
            <v>CD</v>
          </cell>
        </row>
        <row r="13661">
          <cell r="F13661" t="str">
            <v>CD889269</v>
          </cell>
          <cell r="G13661">
            <v>42934</v>
          </cell>
          <cell r="H13661" t="str">
            <v>CD</v>
          </cell>
        </row>
        <row r="13662">
          <cell r="F13662" t="str">
            <v>CD889259</v>
          </cell>
          <cell r="G13662">
            <v>42934</v>
          </cell>
          <cell r="H13662" t="str">
            <v>CD</v>
          </cell>
        </row>
        <row r="13663">
          <cell r="F13663" t="str">
            <v>CD889006</v>
          </cell>
          <cell r="G13663">
            <v>42934</v>
          </cell>
          <cell r="H13663" t="str">
            <v>CD</v>
          </cell>
        </row>
        <row r="13664">
          <cell r="F13664" t="str">
            <v>CD888780</v>
          </cell>
          <cell r="G13664">
            <v>42934</v>
          </cell>
          <cell r="H13664" t="str">
            <v>CD</v>
          </cell>
        </row>
        <row r="13665">
          <cell r="F13665" t="str">
            <v>CD888649</v>
          </cell>
          <cell r="G13665">
            <v>42934</v>
          </cell>
          <cell r="H13665" t="str">
            <v>CD</v>
          </cell>
        </row>
        <row r="13666">
          <cell r="F13666" t="str">
            <v>CD888263</v>
          </cell>
          <cell r="G13666">
            <v>42934</v>
          </cell>
          <cell r="H13666" t="str">
            <v>CD</v>
          </cell>
        </row>
        <row r="13667">
          <cell r="F13667" t="str">
            <v>CD888217</v>
          </cell>
          <cell r="G13667">
            <v>42934</v>
          </cell>
          <cell r="H13667" t="str">
            <v>CD</v>
          </cell>
        </row>
        <row r="13668">
          <cell r="F13668" t="str">
            <v>CD887914</v>
          </cell>
          <cell r="G13668">
            <v>42934</v>
          </cell>
          <cell r="H13668" t="str">
            <v>CD</v>
          </cell>
        </row>
        <row r="13669">
          <cell r="F13669" t="str">
            <v>CD887610</v>
          </cell>
          <cell r="G13669">
            <v>42934</v>
          </cell>
          <cell r="H13669" t="str">
            <v>CD</v>
          </cell>
        </row>
        <row r="13670">
          <cell r="F13670" t="str">
            <v>CD887597</v>
          </cell>
          <cell r="G13670">
            <v>42934</v>
          </cell>
          <cell r="H13670" t="str">
            <v>CD</v>
          </cell>
        </row>
        <row r="13671">
          <cell r="F13671" t="str">
            <v>CD887546</v>
          </cell>
          <cell r="G13671">
            <v>42934</v>
          </cell>
          <cell r="H13671" t="str">
            <v>CD</v>
          </cell>
        </row>
        <row r="13672">
          <cell r="F13672" t="str">
            <v>CD887407</v>
          </cell>
          <cell r="G13672">
            <v>42934</v>
          </cell>
          <cell r="H13672" t="str">
            <v>CD</v>
          </cell>
        </row>
        <row r="13673">
          <cell r="F13673" t="str">
            <v>CD887406</v>
          </cell>
          <cell r="G13673">
            <v>42934</v>
          </cell>
          <cell r="H13673" t="str">
            <v>CD</v>
          </cell>
        </row>
        <row r="13674">
          <cell r="F13674" t="str">
            <v>CD887404</v>
          </cell>
          <cell r="G13674">
            <v>42934</v>
          </cell>
          <cell r="H13674" t="str">
            <v>CD</v>
          </cell>
        </row>
        <row r="13675">
          <cell r="F13675" t="str">
            <v>CD887379</v>
          </cell>
          <cell r="G13675">
            <v>42934</v>
          </cell>
          <cell r="H13675" t="str">
            <v>CD</v>
          </cell>
        </row>
        <row r="13676">
          <cell r="F13676" t="str">
            <v>CD887234</v>
          </cell>
          <cell r="G13676">
            <v>42934</v>
          </cell>
          <cell r="H13676" t="str">
            <v>CD</v>
          </cell>
        </row>
        <row r="13677">
          <cell r="F13677" t="str">
            <v>CD886900</v>
          </cell>
          <cell r="G13677">
            <v>42934</v>
          </cell>
          <cell r="H13677" t="str">
            <v>CD</v>
          </cell>
        </row>
        <row r="13678">
          <cell r="F13678" t="str">
            <v>CD886720</v>
          </cell>
          <cell r="G13678">
            <v>42934</v>
          </cell>
          <cell r="H13678" t="str">
            <v>CD</v>
          </cell>
        </row>
        <row r="13679">
          <cell r="F13679" t="str">
            <v>CD886506</v>
          </cell>
          <cell r="G13679">
            <v>42934</v>
          </cell>
          <cell r="H13679" t="str">
            <v>CD</v>
          </cell>
        </row>
        <row r="13680">
          <cell r="F13680" t="str">
            <v>CD886443</v>
          </cell>
          <cell r="G13680">
            <v>42934</v>
          </cell>
          <cell r="H13680" t="str">
            <v>CD</v>
          </cell>
        </row>
        <row r="13681">
          <cell r="F13681" t="str">
            <v>CD886324</v>
          </cell>
          <cell r="G13681">
            <v>42934</v>
          </cell>
          <cell r="H13681" t="str">
            <v>CD</v>
          </cell>
        </row>
        <row r="13682">
          <cell r="F13682" t="str">
            <v>CD886227</v>
          </cell>
          <cell r="G13682">
            <v>42934</v>
          </cell>
          <cell r="H13682" t="str">
            <v>CD</v>
          </cell>
        </row>
        <row r="13683">
          <cell r="F13683" t="str">
            <v>CD886175</v>
          </cell>
          <cell r="G13683">
            <v>42934</v>
          </cell>
          <cell r="H13683" t="str">
            <v>CD</v>
          </cell>
        </row>
        <row r="13684">
          <cell r="F13684" t="str">
            <v>CD885835</v>
          </cell>
          <cell r="G13684">
            <v>42934</v>
          </cell>
          <cell r="H13684" t="str">
            <v>CD</v>
          </cell>
        </row>
        <row r="13685">
          <cell r="F13685" t="str">
            <v>CD885819</v>
          </cell>
          <cell r="G13685">
            <v>42934</v>
          </cell>
          <cell r="H13685" t="str">
            <v>CD</v>
          </cell>
        </row>
        <row r="13686">
          <cell r="F13686" t="str">
            <v>CD885783</v>
          </cell>
          <cell r="G13686">
            <v>42934</v>
          </cell>
          <cell r="H13686" t="str">
            <v>CD</v>
          </cell>
        </row>
        <row r="13687">
          <cell r="F13687" t="str">
            <v>CD885723</v>
          </cell>
          <cell r="G13687">
            <v>42934</v>
          </cell>
          <cell r="H13687" t="str">
            <v>CD</v>
          </cell>
        </row>
        <row r="13688">
          <cell r="F13688" t="str">
            <v>CD885697</v>
          </cell>
          <cell r="G13688">
            <v>42934</v>
          </cell>
          <cell r="H13688" t="str">
            <v>CD</v>
          </cell>
        </row>
        <row r="13689">
          <cell r="F13689" t="str">
            <v>CD885618</v>
          </cell>
          <cell r="G13689">
            <v>42934</v>
          </cell>
          <cell r="H13689" t="str">
            <v>CD</v>
          </cell>
        </row>
        <row r="13690">
          <cell r="F13690" t="str">
            <v>CD885549</v>
          </cell>
          <cell r="G13690">
            <v>42934</v>
          </cell>
          <cell r="H13690" t="str">
            <v>CD</v>
          </cell>
        </row>
        <row r="13691">
          <cell r="F13691" t="str">
            <v>CD885048</v>
          </cell>
          <cell r="G13691">
            <v>42934</v>
          </cell>
          <cell r="H13691" t="str">
            <v>CD</v>
          </cell>
        </row>
        <row r="13692">
          <cell r="F13692" t="str">
            <v>CD885012</v>
          </cell>
          <cell r="G13692">
            <v>42934</v>
          </cell>
          <cell r="H13692" t="str">
            <v>CD</v>
          </cell>
        </row>
        <row r="13693">
          <cell r="F13693" t="str">
            <v>CD884826</v>
          </cell>
          <cell r="G13693">
            <v>42934</v>
          </cell>
          <cell r="H13693" t="str">
            <v>CD</v>
          </cell>
        </row>
        <row r="13694">
          <cell r="F13694" t="str">
            <v>CD884360</v>
          </cell>
          <cell r="G13694">
            <v>42934</v>
          </cell>
          <cell r="H13694" t="str">
            <v>CD</v>
          </cell>
        </row>
        <row r="13695">
          <cell r="F13695" t="str">
            <v>CD884221</v>
          </cell>
          <cell r="G13695">
            <v>42934</v>
          </cell>
          <cell r="H13695" t="str">
            <v>CD</v>
          </cell>
        </row>
        <row r="13696">
          <cell r="F13696" t="str">
            <v>CD884103</v>
          </cell>
          <cell r="G13696">
            <v>42934</v>
          </cell>
          <cell r="H13696" t="str">
            <v>CD</v>
          </cell>
        </row>
        <row r="13697">
          <cell r="F13697" t="str">
            <v>CD888901</v>
          </cell>
          <cell r="G13697">
            <v>42934</v>
          </cell>
          <cell r="H13697" t="str">
            <v>CD</v>
          </cell>
        </row>
        <row r="13698">
          <cell r="F13698" t="str">
            <v>CD885832</v>
          </cell>
          <cell r="G13698">
            <v>42934</v>
          </cell>
          <cell r="H13698" t="str">
            <v>CD</v>
          </cell>
        </row>
        <row r="13699">
          <cell r="F13699" t="str">
            <v>CD884263</v>
          </cell>
          <cell r="G13699">
            <v>42934</v>
          </cell>
          <cell r="H13699" t="str">
            <v>CD</v>
          </cell>
        </row>
        <row r="13700">
          <cell r="F13700" t="str">
            <v>CD889731</v>
          </cell>
          <cell r="G13700">
            <v>42934</v>
          </cell>
          <cell r="H13700" t="str">
            <v>CD</v>
          </cell>
        </row>
        <row r="13701">
          <cell r="F13701" t="str">
            <v>CD887789</v>
          </cell>
          <cell r="G13701">
            <v>42934</v>
          </cell>
          <cell r="H13701" t="str">
            <v>CD</v>
          </cell>
        </row>
        <row r="13702">
          <cell r="F13702" t="str">
            <v>CD889887</v>
          </cell>
          <cell r="G13702">
            <v>42934</v>
          </cell>
          <cell r="H13702" t="str">
            <v>CD</v>
          </cell>
        </row>
        <row r="13703">
          <cell r="F13703" t="str">
            <v>CD889637</v>
          </cell>
          <cell r="G13703">
            <v>42934</v>
          </cell>
          <cell r="H13703" t="str">
            <v>CD</v>
          </cell>
        </row>
        <row r="13704">
          <cell r="F13704" t="str">
            <v>CD889318</v>
          </cell>
          <cell r="G13704">
            <v>42934</v>
          </cell>
          <cell r="H13704" t="str">
            <v>CD</v>
          </cell>
        </row>
        <row r="13705">
          <cell r="F13705" t="str">
            <v>CD888991</v>
          </cell>
          <cell r="G13705">
            <v>42934</v>
          </cell>
          <cell r="H13705" t="str">
            <v>CD</v>
          </cell>
        </row>
        <row r="13706">
          <cell r="F13706" t="str">
            <v>CD887943</v>
          </cell>
          <cell r="G13706">
            <v>42934</v>
          </cell>
          <cell r="H13706" t="str">
            <v>CD</v>
          </cell>
        </row>
        <row r="13707">
          <cell r="F13707" t="str">
            <v>CD888473</v>
          </cell>
          <cell r="G13707">
            <v>42934</v>
          </cell>
          <cell r="H13707" t="str">
            <v>CD</v>
          </cell>
        </row>
        <row r="13708">
          <cell r="F13708" t="str">
            <v>CD887486</v>
          </cell>
          <cell r="G13708">
            <v>42934</v>
          </cell>
          <cell r="H13708" t="str">
            <v>CD</v>
          </cell>
        </row>
        <row r="13709">
          <cell r="F13709" t="str">
            <v>CD886192</v>
          </cell>
          <cell r="G13709">
            <v>42934</v>
          </cell>
          <cell r="H13709" t="str">
            <v>CD</v>
          </cell>
        </row>
        <row r="13710">
          <cell r="F13710" t="str">
            <v>CD887251</v>
          </cell>
          <cell r="G13710">
            <v>42934</v>
          </cell>
          <cell r="H13710" t="str">
            <v>CD</v>
          </cell>
        </row>
        <row r="13711">
          <cell r="F13711" t="str">
            <v>CD887393</v>
          </cell>
          <cell r="G13711">
            <v>42934</v>
          </cell>
          <cell r="H13711" t="str">
            <v>CD</v>
          </cell>
        </row>
        <row r="13712">
          <cell r="F13712" t="str">
            <v>CD884549</v>
          </cell>
          <cell r="G13712">
            <v>42934</v>
          </cell>
          <cell r="H13712" t="str">
            <v>CD</v>
          </cell>
        </row>
        <row r="13713">
          <cell r="F13713" t="str">
            <v>CD884851</v>
          </cell>
          <cell r="G13713">
            <v>42934</v>
          </cell>
          <cell r="H13713" t="str">
            <v>CD</v>
          </cell>
        </row>
        <row r="13714">
          <cell r="F13714" t="str">
            <v>CD885479</v>
          </cell>
          <cell r="G13714">
            <v>42934</v>
          </cell>
          <cell r="H13714" t="str">
            <v>CD</v>
          </cell>
        </row>
        <row r="13715">
          <cell r="F13715" t="str">
            <v>CD884483</v>
          </cell>
          <cell r="G13715">
            <v>42934</v>
          </cell>
          <cell r="H13715" t="str">
            <v>CD</v>
          </cell>
        </row>
        <row r="13716">
          <cell r="F13716" t="str">
            <v>CD894978</v>
          </cell>
          <cell r="G13716">
            <v>42934</v>
          </cell>
          <cell r="H13716" t="str">
            <v>CD</v>
          </cell>
        </row>
        <row r="13717">
          <cell r="F13717" t="str">
            <v>CD895452</v>
          </cell>
          <cell r="G13717">
            <v>42934</v>
          </cell>
          <cell r="H13717" t="str">
            <v>CD</v>
          </cell>
        </row>
        <row r="13718">
          <cell r="F13718" t="str">
            <v>CD899131</v>
          </cell>
          <cell r="G13718">
            <v>42934</v>
          </cell>
          <cell r="H13718" t="str">
            <v>CD</v>
          </cell>
        </row>
        <row r="13719">
          <cell r="F13719" t="str">
            <v>CD899071</v>
          </cell>
          <cell r="G13719">
            <v>42934</v>
          </cell>
          <cell r="H13719" t="str">
            <v>CD</v>
          </cell>
        </row>
        <row r="13720">
          <cell r="F13720" t="str">
            <v>CD900488</v>
          </cell>
          <cell r="G13720">
            <v>42934</v>
          </cell>
          <cell r="H13720" t="str">
            <v>CD</v>
          </cell>
        </row>
        <row r="13721">
          <cell r="F13721" t="str">
            <v>CD900489</v>
          </cell>
          <cell r="G13721">
            <v>42934</v>
          </cell>
          <cell r="H13721" t="str">
            <v>CD</v>
          </cell>
        </row>
        <row r="13722">
          <cell r="F13722" t="str">
            <v>CD899546</v>
          </cell>
          <cell r="G13722">
            <v>42934</v>
          </cell>
          <cell r="H13722" t="str">
            <v>CD</v>
          </cell>
        </row>
        <row r="13723">
          <cell r="F13723" t="str">
            <v>CD900512</v>
          </cell>
          <cell r="G13723">
            <v>42934</v>
          </cell>
          <cell r="H13723" t="str">
            <v>CD</v>
          </cell>
        </row>
        <row r="13724">
          <cell r="F13724" t="str">
            <v>CD901095</v>
          </cell>
          <cell r="G13724">
            <v>42934</v>
          </cell>
          <cell r="H13724" t="str">
            <v>CD</v>
          </cell>
        </row>
        <row r="13725">
          <cell r="F13725" t="str">
            <v>CD900511</v>
          </cell>
          <cell r="G13725">
            <v>42934</v>
          </cell>
          <cell r="H13725" t="str">
            <v>CD</v>
          </cell>
        </row>
        <row r="13726">
          <cell r="F13726" t="str">
            <v>CD899162</v>
          </cell>
          <cell r="G13726">
            <v>42934</v>
          </cell>
          <cell r="H13726" t="str">
            <v>CD</v>
          </cell>
        </row>
        <row r="13727">
          <cell r="F13727" t="str">
            <v>CD895395</v>
          </cell>
          <cell r="G13727">
            <v>42934</v>
          </cell>
          <cell r="H13727" t="str">
            <v>CD</v>
          </cell>
        </row>
        <row r="13728">
          <cell r="F13728" t="str">
            <v>CD879951</v>
          </cell>
          <cell r="G13728">
            <v>42934</v>
          </cell>
          <cell r="H13728" t="str">
            <v>CD</v>
          </cell>
        </row>
        <row r="13729">
          <cell r="F13729">
            <v>22124043</v>
          </cell>
          <cell r="G13729">
            <v>42934</v>
          </cell>
          <cell r="H13729" t="str">
            <v>22</v>
          </cell>
        </row>
        <row r="13730">
          <cell r="F13730">
            <v>22123691</v>
          </cell>
          <cell r="G13730">
            <v>42934</v>
          </cell>
          <cell r="H13730" t="str">
            <v>22</v>
          </cell>
        </row>
        <row r="13731">
          <cell r="F13731" t="str">
            <v>CD898511</v>
          </cell>
          <cell r="G13731">
            <v>42934</v>
          </cell>
          <cell r="H13731" t="str">
            <v>CD</v>
          </cell>
        </row>
        <row r="13732">
          <cell r="F13732" t="str">
            <v>CD898358</v>
          </cell>
          <cell r="G13732">
            <v>42934</v>
          </cell>
          <cell r="H13732" t="str">
            <v>CD</v>
          </cell>
        </row>
        <row r="13733">
          <cell r="F13733" t="str">
            <v>CD898015</v>
          </cell>
          <cell r="G13733">
            <v>42934</v>
          </cell>
          <cell r="H13733" t="str">
            <v>CD</v>
          </cell>
        </row>
        <row r="13734">
          <cell r="F13734" t="str">
            <v>CD897245</v>
          </cell>
          <cell r="G13734">
            <v>42934</v>
          </cell>
          <cell r="H13734" t="str">
            <v>CD</v>
          </cell>
        </row>
        <row r="13735">
          <cell r="F13735" t="str">
            <v>CD897060</v>
          </cell>
          <cell r="G13735">
            <v>42934</v>
          </cell>
          <cell r="H13735" t="str">
            <v>CD</v>
          </cell>
        </row>
        <row r="13736">
          <cell r="F13736" t="str">
            <v>CD896582</v>
          </cell>
          <cell r="G13736">
            <v>42934</v>
          </cell>
          <cell r="H13736" t="str">
            <v>CD</v>
          </cell>
        </row>
        <row r="13737">
          <cell r="F13737" t="str">
            <v>CD896441</v>
          </cell>
          <cell r="G13737">
            <v>42934</v>
          </cell>
          <cell r="H13737" t="str">
            <v>CD</v>
          </cell>
        </row>
        <row r="13738">
          <cell r="F13738" t="str">
            <v>CD895785</v>
          </cell>
          <cell r="G13738">
            <v>42934</v>
          </cell>
          <cell r="H13738" t="str">
            <v>CD</v>
          </cell>
        </row>
        <row r="13739">
          <cell r="F13739" t="str">
            <v>CD895476</v>
          </cell>
          <cell r="G13739">
            <v>42934</v>
          </cell>
          <cell r="H13739" t="str">
            <v>CD</v>
          </cell>
        </row>
        <row r="13740">
          <cell r="F13740" t="str">
            <v>CD895459</v>
          </cell>
          <cell r="G13740">
            <v>42934</v>
          </cell>
          <cell r="H13740" t="str">
            <v>CD</v>
          </cell>
        </row>
        <row r="13741">
          <cell r="F13741" t="str">
            <v>CD893881</v>
          </cell>
          <cell r="G13741">
            <v>42934</v>
          </cell>
          <cell r="H13741" t="str">
            <v>CD</v>
          </cell>
        </row>
        <row r="13742">
          <cell r="F13742" t="str">
            <v>CD893577</v>
          </cell>
          <cell r="G13742">
            <v>42934</v>
          </cell>
          <cell r="H13742" t="str">
            <v>CD</v>
          </cell>
        </row>
        <row r="13743">
          <cell r="F13743" t="str">
            <v>CD892130</v>
          </cell>
          <cell r="G13743">
            <v>42934</v>
          </cell>
          <cell r="H13743" t="str">
            <v>CD</v>
          </cell>
        </row>
        <row r="13744">
          <cell r="F13744" t="str">
            <v>CD891208</v>
          </cell>
          <cell r="G13744">
            <v>42934</v>
          </cell>
          <cell r="H13744" t="str">
            <v>CD</v>
          </cell>
        </row>
        <row r="13745">
          <cell r="F13745" t="str">
            <v>CD890817</v>
          </cell>
          <cell r="G13745">
            <v>42934</v>
          </cell>
          <cell r="H13745" t="str">
            <v>CD</v>
          </cell>
        </row>
        <row r="13746">
          <cell r="F13746" t="str">
            <v>CD883319</v>
          </cell>
          <cell r="G13746">
            <v>42934</v>
          </cell>
          <cell r="H13746" t="str">
            <v>CD</v>
          </cell>
        </row>
        <row r="13747">
          <cell r="F13747" t="str">
            <v>CD889286</v>
          </cell>
          <cell r="G13747">
            <v>42934</v>
          </cell>
          <cell r="H13747" t="str">
            <v>CD</v>
          </cell>
        </row>
        <row r="13748">
          <cell r="F13748" t="str">
            <v>CD889117</v>
          </cell>
          <cell r="G13748">
            <v>42934</v>
          </cell>
          <cell r="H13748" t="str">
            <v>CD</v>
          </cell>
        </row>
        <row r="13749">
          <cell r="F13749" t="str">
            <v>CD883324</v>
          </cell>
          <cell r="G13749">
            <v>42934</v>
          </cell>
          <cell r="H13749" t="str">
            <v>CD</v>
          </cell>
        </row>
        <row r="13750">
          <cell r="F13750" t="str">
            <v>CD885606</v>
          </cell>
          <cell r="G13750">
            <v>42934</v>
          </cell>
          <cell r="H13750" t="str">
            <v>CD</v>
          </cell>
        </row>
        <row r="13751">
          <cell r="F13751" t="str">
            <v>CD882450</v>
          </cell>
          <cell r="G13751">
            <v>42934</v>
          </cell>
          <cell r="H13751" t="str">
            <v>CD</v>
          </cell>
        </row>
        <row r="13752">
          <cell r="F13752" t="str">
            <v>CD885071</v>
          </cell>
          <cell r="G13752">
            <v>42934</v>
          </cell>
          <cell r="H13752" t="str">
            <v>CD</v>
          </cell>
        </row>
        <row r="13753">
          <cell r="F13753" t="str">
            <v>CD879502</v>
          </cell>
          <cell r="G13753">
            <v>42934</v>
          </cell>
          <cell r="H13753" t="str">
            <v>CD</v>
          </cell>
        </row>
        <row r="13754">
          <cell r="F13754" t="str">
            <v>CD885031</v>
          </cell>
          <cell r="G13754">
            <v>42934</v>
          </cell>
          <cell r="H13754" t="str">
            <v>CD</v>
          </cell>
        </row>
        <row r="13755">
          <cell r="F13755" t="str">
            <v>CD881185</v>
          </cell>
          <cell r="G13755">
            <v>42934</v>
          </cell>
          <cell r="H13755" t="str">
            <v>CD</v>
          </cell>
        </row>
        <row r="13756">
          <cell r="F13756" t="str">
            <v>CD883770</v>
          </cell>
          <cell r="G13756">
            <v>42934</v>
          </cell>
          <cell r="H13756" t="str">
            <v>CD</v>
          </cell>
        </row>
        <row r="13757">
          <cell r="F13757" t="str">
            <v>CD878548</v>
          </cell>
          <cell r="G13757">
            <v>42934</v>
          </cell>
          <cell r="H13757" t="str">
            <v>CD</v>
          </cell>
        </row>
        <row r="13758">
          <cell r="F13758" t="str">
            <v>CD878347</v>
          </cell>
          <cell r="G13758">
            <v>42934</v>
          </cell>
          <cell r="H13758" t="str">
            <v>CD</v>
          </cell>
        </row>
        <row r="13759">
          <cell r="F13759" t="str">
            <v>CD882418</v>
          </cell>
          <cell r="G13759">
            <v>42934</v>
          </cell>
          <cell r="H13759" t="str">
            <v>CD</v>
          </cell>
        </row>
        <row r="13760">
          <cell r="F13760" t="str">
            <v>CD881845</v>
          </cell>
          <cell r="G13760">
            <v>42934</v>
          </cell>
          <cell r="H13760" t="str">
            <v>CD</v>
          </cell>
        </row>
        <row r="13761">
          <cell r="F13761" t="str">
            <v>CD862287</v>
          </cell>
          <cell r="G13761">
            <v>42934</v>
          </cell>
          <cell r="H13761" t="str">
            <v>CD</v>
          </cell>
        </row>
        <row r="13762">
          <cell r="F13762" t="str">
            <v>CD885059</v>
          </cell>
          <cell r="G13762">
            <v>42934</v>
          </cell>
          <cell r="H13762" t="str">
            <v>CD</v>
          </cell>
        </row>
        <row r="13763">
          <cell r="F13763" t="str">
            <v>CD852361</v>
          </cell>
          <cell r="G13763">
            <v>42934</v>
          </cell>
          <cell r="H13763" t="str">
            <v>CD</v>
          </cell>
        </row>
        <row r="13764">
          <cell r="F13764" t="str">
            <v>CD880985</v>
          </cell>
          <cell r="G13764">
            <v>42934</v>
          </cell>
          <cell r="H13764" t="str">
            <v>CD</v>
          </cell>
        </row>
        <row r="13765">
          <cell r="F13765" t="str">
            <v>CD879955</v>
          </cell>
          <cell r="G13765">
            <v>42934</v>
          </cell>
          <cell r="H13765" t="str">
            <v>CD</v>
          </cell>
        </row>
        <row r="13766">
          <cell r="F13766" t="str">
            <v>CD897010</v>
          </cell>
          <cell r="G13766">
            <v>42931</v>
          </cell>
          <cell r="H13766" t="str">
            <v>CD</v>
          </cell>
        </row>
        <row r="13767">
          <cell r="F13767" t="str">
            <v>CD888601</v>
          </cell>
          <cell r="G13767">
            <v>42931</v>
          </cell>
          <cell r="H13767" t="str">
            <v>CD</v>
          </cell>
        </row>
        <row r="13768">
          <cell r="F13768" t="str">
            <v>CD888421</v>
          </cell>
          <cell r="G13768">
            <v>42931</v>
          </cell>
          <cell r="H13768" t="str">
            <v>CD</v>
          </cell>
        </row>
        <row r="13769">
          <cell r="F13769" t="str">
            <v>CD879636</v>
          </cell>
          <cell r="G13769">
            <v>42931</v>
          </cell>
          <cell r="H13769" t="str">
            <v>CD</v>
          </cell>
        </row>
        <row r="13770">
          <cell r="F13770" t="str">
            <v>CD865819</v>
          </cell>
          <cell r="G13770">
            <v>42931</v>
          </cell>
          <cell r="H13770" t="str">
            <v>CD</v>
          </cell>
        </row>
        <row r="13771">
          <cell r="F13771" t="str">
            <v>CD865772</v>
          </cell>
          <cell r="G13771">
            <v>42931</v>
          </cell>
          <cell r="H13771" t="str">
            <v>CD</v>
          </cell>
        </row>
        <row r="13772">
          <cell r="F13772" t="str">
            <v>CD861936</v>
          </cell>
          <cell r="G13772">
            <v>42931</v>
          </cell>
          <cell r="H13772" t="str">
            <v>CD</v>
          </cell>
        </row>
        <row r="13773">
          <cell r="F13773" t="str">
            <v>CD855907</v>
          </cell>
          <cell r="G13773">
            <v>42931</v>
          </cell>
          <cell r="H13773" t="str">
            <v>CD</v>
          </cell>
        </row>
        <row r="13774">
          <cell r="F13774" t="str">
            <v>CD830507</v>
          </cell>
          <cell r="G13774">
            <v>42931</v>
          </cell>
          <cell r="H13774" t="str">
            <v>CD</v>
          </cell>
        </row>
        <row r="13775">
          <cell r="F13775" t="str">
            <v>CD901422</v>
          </cell>
          <cell r="G13775">
            <v>42934</v>
          </cell>
          <cell r="H13775" t="str">
            <v>CD</v>
          </cell>
        </row>
        <row r="13776">
          <cell r="F13776" t="str">
            <v>CD901861</v>
          </cell>
          <cell r="G13776">
            <v>42934</v>
          </cell>
          <cell r="H13776" t="str">
            <v>CD</v>
          </cell>
        </row>
        <row r="13777">
          <cell r="F13777" t="str">
            <v>CD902516</v>
          </cell>
          <cell r="G13777">
            <v>42934</v>
          </cell>
          <cell r="H13777" t="str">
            <v>CD</v>
          </cell>
        </row>
        <row r="13778">
          <cell r="F13778" t="str">
            <v>CD888629</v>
          </cell>
          <cell r="G13778">
            <v>42934</v>
          </cell>
          <cell r="H13778" t="str">
            <v>CD</v>
          </cell>
        </row>
        <row r="13779">
          <cell r="F13779" t="str">
            <v>CD902846</v>
          </cell>
          <cell r="G13779">
            <v>42934</v>
          </cell>
          <cell r="H13779" t="str">
            <v>CD</v>
          </cell>
        </row>
        <row r="13780">
          <cell r="F13780" t="str">
            <v>CD902428</v>
          </cell>
          <cell r="G13780">
            <v>42934</v>
          </cell>
          <cell r="H13780" t="str">
            <v>CD</v>
          </cell>
        </row>
        <row r="13781">
          <cell r="F13781" t="str">
            <v>CD898978</v>
          </cell>
          <cell r="G13781">
            <v>42934</v>
          </cell>
          <cell r="H13781" t="str">
            <v>CD</v>
          </cell>
        </row>
        <row r="13782">
          <cell r="F13782" t="str">
            <v>CD894979</v>
          </cell>
          <cell r="G13782">
            <v>42934</v>
          </cell>
          <cell r="H13782" t="str">
            <v>CD</v>
          </cell>
        </row>
        <row r="13783">
          <cell r="F13783" t="str">
            <v>CD897532</v>
          </cell>
          <cell r="G13783">
            <v>42934</v>
          </cell>
          <cell r="H13783" t="str">
            <v>CD</v>
          </cell>
        </row>
        <row r="13784">
          <cell r="F13784" t="str">
            <v>CD897410</v>
          </cell>
          <cell r="G13784">
            <v>42934</v>
          </cell>
          <cell r="H13784" t="str">
            <v>CD</v>
          </cell>
        </row>
        <row r="13785">
          <cell r="F13785" t="str">
            <v>CD894667</v>
          </cell>
          <cell r="G13785">
            <v>42934</v>
          </cell>
          <cell r="H13785" t="str">
            <v>CD</v>
          </cell>
        </row>
        <row r="13786">
          <cell r="F13786" t="str">
            <v>CD892310</v>
          </cell>
          <cell r="G13786">
            <v>42934</v>
          </cell>
          <cell r="H13786" t="str">
            <v>CD</v>
          </cell>
        </row>
        <row r="13787">
          <cell r="F13787" t="str">
            <v>CD891825</v>
          </cell>
          <cell r="G13787">
            <v>42934</v>
          </cell>
          <cell r="H13787" t="str">
            <v>CD</v>
          </cell>
        </row>
        <row r="13788">
          <cell r="F13788" t="str">
            <v>CD891479</v>
          </cell>
          <cell r="G13788">
            <v>42934</v>
          </cell>
          <cell r="H13788" t="str">
            <v>CD</v>
          </cell>
        </row>
        <row r="13789">
          <cell r="F13789" t="str">
            <v>CD890218</v>
          </cell>
          <cell r="G13789">
            <v>42934</v>
          </cell>
          <cell r="H13789" t="str">
            <v>CD</v>
          </cell>
        </row>
        <row r="13790">
          <cell r="F13790" t="str">
            <v>CD890207</v>
          </cell>
          <cell r="G13790">
            <v>42934</v>
          </cell>
          <cell r="H13790" t="str">
            <v>CD</v>
          </cell>
        </row>
        <row r="13791">
          <cell r="F13791" t="str">
            <v>CD888908</v>
          </cell>
          <cell r="G13791">
            <v>42934</v>
          </cell>
          <cell r="H13791" t="str">
            <v>CD</v>
          </cell>
        </row>
        <row r="13792">
          <cell r="F13792" t="str">
            <v>CD888851</v>
          </cell>
          <cell r="G13792">
            <v>42934</v>
          </cell>
          <cell r="H13792" t="str">
            <v>CD</v>
          </cell>
        </row>
        <row r="13793">
          <cell r="F13793" t="str">
            <v>CD888817</v>
          </cell>
          <cell r="G13793">
            <v>42934</v>
          </cell>
          <cell r="H13793" t="str">
            <v>CD</v>
          </cell>
        </row>
        <row r="13794">
          <cell r="F13794" t="str">
            <v>CD888693</v>
          </cell>
          <cell r="G13794">
            <v>42934</v>
          </cell>
          <cell r="H13794" t="str">
            <v>CD</v>
          </cell>
        </row>
        <row r="13795">
          <cell r="F13795" t="str">
            <v>CD888088</v>
          </cell>
          <cell r="G13795">
            <v>42934</v>
          </cell>
          <cell r="H13795" t="str">
            <v>CD</v>
          </cell>
        </row>
        <row r="13796">
          <cell r="F13796" t="str">
            <v>CD887271</v>
          </cell>
          <cell r="G13796">
            <v>42934</v>
          </cell>
          <cell r="H13796" t="str">
            <v>CD</v>
          </cell>
        </row>
        <row r="13797">
          <cell r="F13797" t="str">
            <v>CD887093</v>
          </cell>
          <cell r="G13797">
            <v>42934</v>
          </cell>
          <cell r="H13797" t="str">
            <v>CD</v>
          </cell>
        </row>
        <row r="13798">
          <cell r="F13798" t="str">
            <v>CD886689</v>
          </cell>
          <cell r="G13798">
            <v>42934</v>
          </cell>
          <cell r="H13798" t="str">
            <v>CD</v>
          </cell>
        </row>
        <row r="13799">
          <cell r="F13799" t="str">
            <v>CD886656</v>
          </cell>
          <cell r="G13799">
            <v>42934</v>
          </cell>
          <cell r="H13799" t="str">
            <v>CD</v>
          </cell>
        </row>
        <row r="13800">
          <cell r="F13800" t="str">
            <v>CD885970</v>
          </cell>
          <cell r="G13800">
            <v>42934</v>
          </cell>
          <cell r="H13800" t="str">
            <v>CD</v>
          </cell>
        </row>
        <row r="13801">
          <cell r="F13801" t="str">
            <v>CD885746</v>
          </cell>
          <cell r="G13801">
            <v>42934</v>
          </cell>
          <cell r="H13801" t="str">
            <v>CD</v>
          </cell>
        </row>
        <row r="13802">
          <cell r="F13802" t="str">
            <v>CQ77303</v>
          </cell>
          <cell r="G13802">
            <v>42934</v>
          </cell>
          <cell r="H13802" t="str">
            <v>CQ</v>
          </cell>
        </row>
        <row r="13803">
          <cell r="F13803" t="str">
            <v>CQ77767</v>
          </cell>
          <cell r="G13803">
            <v>42934</v>
          </cell>
          <cell r="H13803" t="str">
            <v>CQ</v>
          </cell>
        </row>
        <row r="13804">
          <cell r="F13804" t="str">
            <v>CQ76915</v>
          </cell>
          <cell r="G13804">
            <v>42934</v>
          </cell>
          <cell r="H13804" t="str">
            <v>CQ</v>
          </cell>
        </row>
        <row r="13805">
          <cell r="F13805" t="str">
            <v>CQ76704</v>
          </cell>
          <cell r="G13805">
            <v>42934</v>
          </cell>
          <cell r="H13805" t="str">
            <v>CQ</v>
          </cell>
        </row>
        <row r="13806">
          <cell r="F13806" t="str">
            <v>CQ76086</v>
          </cell>
          <cell r="G13806">
            <v>42934</v>
          </cell>
          <cell r="H13806" t="str">
            <v>CQ</v>
          </cell>
        </row>
        <row r="13807">
          <cell r="F13807" t="str">
            <v>CQ76378</v>
          </cell>
          <cell r="G13807">
            <v>42934</v>
          </cell>
          <cell r="H13807" t="str">
            <v>CQ</v>
          </cell>
        </row>
        <row r="13808">
          <cell r="F13808" t="str">
            <v>CQ76401</v>
          </cell>
          <cell r="G13808">
            <v>42934</v>
          </cell>
          <cell r="H13808" t="str">
            <v>CQ</v>
          </cell>
        </row>
        <row r="13809">
          <cell r="F13809" t="str">
            <v>CQ76938</v>
          </cell>
          <cell r="G13809">
            <v>42934</v>
          </cell>
          <cell r="H13809" t="str">
            <v>CQ</v>
          </cell>
        </row>
        <row r="13810">
          <cell r="F13810" t="str">
            <v>CQ77062</v>
          </cell>
          <cell r="G13810">
            <v>42934</v>
          </cell>
          <cell r="H13810" t="str">
            <v>CQ</v>
          </cell>
        </row>
        <row r="13811">
          <cell r="F13811" t="str">
            <v>CQ77598</v>
          </cell>
          <cell r="G13811">
            <v>42934</v>
          </cell>
          <cell r="H13811" t="str">
            <v>CQ</v>
          </cell>
        </row>
        <row r="13812">
          <cell r="F13812" t="str">
            <v>CQ76551</v>
          </cell>
          <cell r="G13812">
            <v>42934</v>
          </cell>
          <cell r="H13812" t="str">
            <v>CQ</v>
          </cell>
        </row>
        <row r="13813">
          <cell r="F13813" t="str">
            <v>CQ75834</v>
          </cell>
          <cell r="G13813">
            <v>42934</v>
          </cell>
          <cell r="H13813" t="str">
            <v>CQ</v>
          </cell>
        </row>
        <row r="13814">
          <cell r="F13814" t="str">
            <v>CQ76235</v>
          </cell>
          <cell r="G13814">
            <v>42934</v>
          </cell>
          <cell r="H13814" t="str">
            <v>CQ</v>
          </cell>
        </row>
        <row r="13815">
          <cell r="F13815" t="str">
            <v>CQ76265</v>
          </cell>
          <cell r="G13815">
            <v>42934</v>
          </cell>
          <cell r="H13815" t="str">
            <v>CQ</v>
          </cell>
        </row>
        <row r="13816">
          <cell r="F13816">
            <v>22122441</v>
          </cell>
          <cell r="G13816">
            <v>42934</v>
          </cell>
          <cell r="H13816" t="str">
            <v>22</v>
          </cell>
        </row>
        <row r="13817">
          <cell r="F13817" t="str">
            <v>CQ77309</v>
          </cell>
          <cell r="G13817">
            <v>42934</v>
          </cell>
          <cell r="H13817" t="str">
            <v>CQ</v>
          </cell>
        </row>
        <row r="13818">
          <cell r="F13818" t="str">
            <v>CQ77064</v>
          </cell>
          <cell r="G13818">
            <v>42934</v>
          </cell>
          <cell r="H13818" t="str">
            <v>CQ</v>
          </cell>
        </row>
        <row r="13819">
          <cell r="F13819" t="str">
            <v>CQ76806</v>
          </cell>
          <cell r="G13819">
            <v>42934</v>
          </cell>
          <cell r="H13819" t="str">
            <v>CQ</v>
          </cell>
        </row>
        <row r="13820">
          <cell r="F13820" t="str">
            <v>CQ76517</v>
          </cell>
          <cell r="G13820">
            <v>42934</v>
          </cell>
          <cell r="H13820" t="str">
            <v>CQ</v>
          </cell>
        </row>
        <row r="13821">
          <cell r="F13821">
            <v>22123673</v>
          </cell>
          <cell r="G13821">
            <v>42934</v>
          </cell>
          <cell r="H13821" t="str">
            <v>22</v>
          </cell>
        </row>
        <row r="13822">
          <cell r="F13822" t="str">
            <v>CD881810</v>
          </cell>
          <cell r="G13822">
            <v>42934</v>
          </cell>
          <cell r="H13822" t="str">
            <v>CD</v>
          </cell>
        </row>
        <row r="13823">
          <cell r="F13823" t="str">
            <v>CD894038</v>
          </cell>
          <cell r="G13823">
            <v>42934</v>
          </cell>
          <cell r="H13823" t="str">
            <v>CD</v>
          </cell>
        </row>
        <row r="13824">
          <cell r="F13824" t="str">
            <v>CD894631</v>
          </cell>
          <cell r="G13824">
            <v>42934</v>
          </cell>
          <cell r="H13824" t="str">
            <v>CD</v>
          </cell>
        </row>
        <row r="13825">
          <cell r="F13825" t="str">
            <v>CD895804</v>
          </cell>
          <cell r="G13825">
            <v>42934</v>
          </cell>
          <cell r="H13825" t="str">
            <v>CD</v>
          </cell>
        </row>
        <row r="13826">
          <cell r="F13826" t="str">
            <v>CD883847</v>
          </cell>
          <cell r="G13826">
            <v>42934</v>
          </cell>
          <cell r="H13826" t="str">
            <v>CD</v>
          </cell>
        </row>
        <row r="13827">
          <cell r="F13827" t="str">
            <v>CD891587</v>
          </cell>
          <cell r="G13827">
            <v>42934</v>
          </cell>
          <cell r="H13827" t="str">
            <v>CD</v>
          </cell>
        </row>
        <row r="13828">
          <cell r="F13828" t="str">
            <v>CD880518</v>
          </cell>
          <cell r="G13828">
            <v>42934</v>
          </cell>
          <cell r="H13828" t="str">
            <v>CD</v>
          </cell>
        </row>
        <row r="13829">
          <cell r="F13829" t="str">
            <v>CD879359</v>
          </cell>
          <cell r="G13829">
            <v>42934</v>
          </cell>
          <cell r="H13829" t="str">
            <v>CD</v>
          </cell>
        </row>
        <row r="13830">
          <cell r="F13830" t="str">
            <v>CD878767</v>
          </cell>
          <cell r="G13830">
            <v>42934</v>
          </cell>
          <cell r="H13830" t="str">
            <v>CD</v>
          </cell>
        </row>
        <row r="13831">
          <cell r="F13831" t="str">
            <v>CD878220</v>
          </cell>
          <cell r="G13831">
            <v>42934</v>
          </cell>
          <cell r="H13831" t="str">
            <v>CD</v>
          </cell>
        </row>
        <row r="13832">
          <cell r="F13832" t="str">
            <v>CD877766</v>
          </cell>
          <cell r="G13832">
            <v>42934</v>
          </cell>
          <cell r="H13832" t="str">
            <v>CD</v>
          </cell>
        </row>
        <row r="13833">
          <cell r="F13833" t="str">
            <v>CD894742</v>
          </cell>
          <cell r="G13833">
            <v>42934</v>
          </cell>
          <cell r="H13833" t="str">
            <v>CD</v>
          </cell>
        </row>
        <row r="13834">
          <cell r="F13834" t="str">
            <v>CD886145</v>
          </cell>
          <cell r="G13834">
            <v>42934</v>
          </cell>
          <cell r="H13834" t="str">
            <v>CD</v>
          </cell>
        </row>
        <row r="13835">
          <cell r="F13835" t="str">
            <v>CD891557</v>
          </cell>
          <cell r="G13835">
            <v>42934</v>
          </cell>
          <cell r="H13835" t="str">
            <v>CD</v>
          </cell>
        </row>
        <row r="13836">
          <cell r="F13836" t="str">
            <v>CD894808</v>
          </cell>
          <cell r="G13836">
            <v>42934</v>
          </cell>
          <cell r="H13836" t="str">
            <v>CD</v>
          </cell>
        </row>
        <row r="13837">
          <cell r="F13837" t="str">
            <v>CD883953</v>
          </cell>
          <cell r="G13837">
            <v>42934</v>
          </cell>
          <cell r="H13837" t="str">
            <v>CD</v>
          </cell>
        </row>
        <row r="13838">
          <cell r="F13838" t="str">
            <v>CD897469</v>
          </cell>
          <cell r="G13838">
            <v>42934</v>
          </cell>
          <cell r="H13838" t="str">
            <v>CD</v>
          </cell>
        </row>
        <row r="13839">
          <cell r="F13839" t="str">
            <v>CD885404</v>
          </cell>
          <cell r="G13839">
            <v>42934</v>
          </cell>
          <cell r="H13839" t="str">
            <v>CD</v>
          </cell>
        </row>
        <row r="13840">
          <cell r="F13840" t="str">
            <v>CD901290</v>
          </cell>
          <cell r="G13840">
            <v>42934</v>
          </cell>
          <cell r="H13840" t="str">
            <v>CD</v>
          </cell>
        </row>
        <row r="13841">
          <cell r="F13841" t="str">
            <v>CD900052</v>
          </cell>
          <cell r="G13841">
            <v>42934</v>
          </cell>
          <cell r="H13841" t="str">
            <v>CD</v>
          </cell>
        </row>
        <row r="13842">
          <cell r="F13842" t="str">
            <v>CD898802</v>
          </cell>
          <cell r="G13842">
            <v>42934</v>
          </cell>
          <cell r="H13842" t="str">
            <v>CD</v>
          </cell>
        </row>
        <row r="13843">
          <cell r="F13843" t="str">
            <v>CD896501</v>
          </cell>
          <cell r="G13843">
            <v>42934</v>
          </cell>
          <cell r="H13843" t="str">
            <v>CD</v>
          </cell>
        </row>
        <row r="13844">
          <cell r="F13844" t="str">
            <v>CD895619</v>
          </cell>
          <cell r="G13844">
            <v>42934</v>
          </cell>
          <cell r="H13844" t="str">
            <v>CD</v>
          </cell>
        </row>
        <row r="13845">
          <cell r="F13845" t="str">
            <v>CD885325</v>
          </cell>
          <cell r="G13845">
            <v>42934</v>
          </cell>
          <cell r="H13845" t="str">
            <v>CD</v>
          </cell>
        </row>
        <row r="13846">
          <cell r="F13846" t="str">
            <v>CH87117</v>
          </cell>
          <cell r="G13846">
            <v>42934</v>
          </cell>
          <cell r="H13846" t="str">
            <v>CH</v>
          </cell>
        </row>
        <row r="13847">
          <cell r="F13847" t="str">
            <v>CD901876</v>
          </cell>
          <cell r="G13847">
            <v>42934</v>
          </cell>
          <cell r="H13847" t="str">
            <v>CD</v>
          </cell>
        </row>
        <row r="13848">
          <cell r="F13848" t="str">
            <v>CD896268</v>
          </cell>
          <cell r="G13848">
            <v>42934</v>
          </cell>
          <cell r="H13848" t="str">
            <v>CD</v>
          </cell>
        </row>
        <row r="13849">
          <cell r="F13849" t="str">
            <v>CD894836</v>
          </cell>
          <cell r="G13849">
            <v>42934</v>
          </cell>
          <cell r="H13849" t="str">
            <v>CD</v>
          </cell>
        </row>
        <row r="13850">
          <cell r="F13850" t="str">
            <v>CD893555</v>
          </cell>
          <cell r="G13850">
            <v>42934</v>
          </cell>
          <cell r="H13850" t="str">
            <v>CD</v>
          </cell>
        </row>
        <row r="13851">
          <cell r="F13851" t="str">
            <v>CD883420</v>
          </cell>
          <cell r="G13851">
            <v>42934</v>
          </cell>
          <cell r="H13851" t="str">
            <v>CD</v>
          </cell>
        </row>
        <row r="13852">
          <cell r="F13852" t="str">
            <v>CD883342</v>
          </cell>
          <cell r="G13852">
            <v>42934</v>
          </cell>
          <cell r="H13852" t="str">
            <v>CD</v>
          </cell>
        </row>
        <row r="13853">
          <cell r="F13853" t="str">
            <v>CD882717</v>
          </cell>
          <cell r="G13853">
            <v>42934</v>
          </cell>
          <cell r="H13853" t="str">
            <v>CD</v>
          </cell>
        </row>
        <row r="13854">
          <cell r="F13854" t="str">
            <v>CD882127</v>
          </cell>
          <cell r="G13854">
            <v>42934</v>
          </cell>
          <cell r="H13854" t="str">
            <v>CD</v>
          </cell>
        </row>
        <row r="13855">
          <cell r="F13855" t="str">
            <v>CD881677</v>
          </cell>
          <cell r="G13855">
            <v>42934</v>
          </cell>
          <cell r="H13855" t="str">
            <v>CD</v>
          </cell>
        </row>
        <row r="13856">
          <cell r="F13856" t="str">
            <v>CD881488</v>
          </cell>
          <cell r="G13856">
            <v>42934</v>
          </cell>
          <cell r="H13856" t="str">
            <v>CD</v>
          </cell>
        </row>
        <row r="13857">
          <cell r="F13857" t="str">
            <v>CD901182</v>
          </cell>
          <cell r="G13857">
            <v>42931</v>
          </cell>
          <cell r="H13857" t="str">
            <v>CD</v>
          </cell>
        </row>
        <row r="13858">
          <cell r="F13858" t="str">
            <v>CD898233</v>
          </cell>
          <cell r="G13858">
            <v>42931</v>
          </cell>
          <cell r="H13858" t="str">
            <v>CD</v>
          </cell>
        </row>
        <row r="13859">
          <cell r="F13859" t="str">
            <v>CD894829</v>
          </cell>
          <cell r="G13859">
            <v>42931</v>
          </cell>
          <cell r="H13859" t="str">
            <v>CD</v>
          </cell>
        </row>
        <row r="13860">
          <cell r="F13860" t="str">
            <v>CD900363</v>
          </cell>
          <cell r="G13860">
            <v>42931</v>
          </cell>
          <cell r="H13860" t="str">
            <v>CD</v>
          </cell>
        </row>
        <row r="13861">
          <cell r="F13861" t="str">
            <v>CD883307</v>
          </cell>
          <cell r="G13861">
            <v>42931</v>
          </cell>
          <cell r="H13861" t="str">
            <v>CD</v>
          </cell>
        </row>
        <row r="13862">
          <cell r="F13862" t="str">
            <v>CD901758</v>
          </cell>
          <cell r="G13862">
            <v>42931</v>
          </cell>
          <cell r="H13862" t="str">
            <v>CD</v>
          </cell>
        </row>
        <row r="13863">
          <cell r="F13863" t="str">
            <v>CD900946</v>
          </cell>
          <cell r="G13863">
            <v>42931</v>
          </cell>
          <cell r="H13863" t="str">
            <v>CD</v>
          </cell>
        </row>
        <row r="13864">
          <cell r="F13864" t="str">
            <v>CD900939</v>
          </cell>
          <cell r="G13864">
            <v>42931</v>
          </cell>
          <cell r="H13864" t="str">
            <v>CD</v>
          </cell>
        </row>
        <row r="13865">
          <cell r="F13865" t="str">
            <v>CD900364</v>
          </cell>
          <cell r="G13865">
            <v>42931</v>
          </cell>
          <cell r="H13865" t="str">
            <v>CD</v>
          </cell>
        </row>
        <row r="13866">
          <cell r="F13866" t="str">
            <v>CD899425</v>
          </cell>
          <cell r="G13866">
            <v>42931</v>
          </cell>
          <cell r="H13866" t="str">
            <v>CD</v>
          </cell>
        </row>
        <row r="13867">
          <cell r="F13867" t="str">
            <v>CD899420</v>
          </cell>
          <cell r="G13867">
            <v>42931</v>
          </cell>
          <cell r="H13867" t="str">
            <v>CD</v>
          </cell>
        </row>
        <row r="13868">
          <cell r="F13868" t="str">
            <v>CD898701</v>
          </cell>
          <cell r="G13868">
            <v>42931</v>
          </cell>
          <cell r="H13868" t="str">
            <v>CD</v>
          </cell>
        </row>
        <row r="13869">
          <cell r="F13869" t="str">
            <v>CD895789</v>
          </cell>
          <cell r="G13869">
            <v>42931</v>
          </cell>
          <cell r="H13869" t="str">
            <v>CD</v>
          </cell>
        </row>
        <row r="13870">
          <cell r="F13870" t="str">
            <v>CD895773</v>
          </cell>
          <cell r="G13870">
            <v>42931</v>
          </cell>
          <cell r="H13870" t="str">
            <v>CD</v>
          </cell>
        </row>
        <row r="13871">
          <cell r="F13871" t="str">
            <v>CD895585</v>
          </cell>
          <cell r="G13871">
            <v>42931</v>
          </cell>
          <cell r="H13871" t="str">
            <v>CD</v>
          </cell>
        </row>
        <row r="13872">
          <cell r="F13872" t="str">
            <v>CD894248</v>
          </cell>
          <cell r="G13872">
            <v>42931</v>
          </cell>
          <cell r="H13872" t="str">
            <v>CD</v>
          </cell>
        </row>
        <row r="13873">
          <cell r="F13873" t="str">
            <v>CD893892</v>
          </cell>
          <cell r="G13873">
            <v>42931</v>
          </cell>
          <cell r="H13873" t="str">
            <v>CD</v>
          </cell>
        </row>
        <row r="13874">
          <cell r="F13874" t="str">
            <v>CD893422</v>
          </cell>
          <cell r="G13874">
            <v>42931</v>
          </cell>
          <cell r="H13874" t="str">
            <v>CD</v>
          </cell>
        </row>
        <row r="13875">
          <cell r="F13875" t="str">
            <v>CD888972</v>
          </cell>
          <cell r="G13875">
            <v>42931</v>
          </cell>
          <cell r="H13875" t="str">
            <v>CD</v>
          </cell>
        </row>
        <row r="13876">
          <cell r="F13876" t="str">
            <v>CD888753</v>
          </cell>
          <cell r="G13876">
            <v>42931</v>
          </cell>
          <cell r="H13876" t="str">
            <v>CD</v>
          </cell>
        </row>
        <row r="13877">
          <cell r="F13877" t="str">
            <v>CD887470</v>
          </cell>
          <cell r="G13877">
            <v>42931</v>
          </cell>
          <cell r="H13877" t="str">
            <v>CD</v>
          </cell>
        </row>
        <row r="13878">
          <cell r="F13878" t="str">
            <v>CD883416</v>
          </cell>
          <cell r="G13878">
            <v>42931</v>
          </cell>
          <cell r="H13878" t="str">
            <v>CD</v>
          </cell>
        </row>
        <row r="13879">
          <cell r="F13879" t="str">
            <v>CD882170</v>
          </cell>
          <cell r="G13879">
            <v>42931</v>
          </cell>
          <cell r="H13879" t="str">
            <v>CD</v>
          </cell>
        </row>
        <row r="13880">
          <cell r="F13880" t="str">
            <v>CD882041</v>
          </cell>
          <cell r="G13880">
            <v>42931</v>
          </cell>
          <cell r="H13880" t="str">
            <v>CD</v>
          </cell>
        </row>
        <row r="13881">
          <cell r="F13881" t="str">
            <v>CD878811</v>
          </cell>
          <cell r="G13881">
            <v>42931</v>
          </cell>
          <cell r="H13881" t="str">
            <v>CD</v>
          </cell>
        </row>
        <row r="13882">
          <cell r="F13882" t="str">
            <v>CD877495</v>
          </cell>
          <cell r="G13882">
            <v>42931</v>
          </cell>
          <cell r="H13882" t="str">
            <v>CD</v>
          </cell>
        </row>
        <row r="13883">
          <cell r="F13883" t="str">
            <v>CD876105</v>
          </cell>
          <cell r="G13883">
            <v>42931</v>
          </cell>
          <cell r="H13883" t="str">
            <v>CD</v>
          </cell>
        </row>
        <row r="13884">
          <cell r="F13884" t="str">
            <v>CD875169</v>
          </cell>
          <cell r="G13884">
            <v>42931</v>
          </cell>
          <cell r="H13884" t="str">
            <v>CD</v>
          </cell>
        </row>
        <row r="13885">
          <cell r="F13885" t="str">
            <v>CD860130</v>
          </cell>
          <cell r="G13885">
            <v>42931</v>
          </cell>
          <cell r="H13885" t="str">
            <v>CD</v>
          </cell>
        </row>
        <row r="13886">
          <cell r="F13886" t="str">
            <v>CD857362</v>
          </cell>
          <cell r="G13886">
            <v>42931</v>
          </cell>
          <cell r="H13886" t="str">
            <v>CD</v>
          </cell>
        </row>
        <row r="13887">
          <cell r="F13887" t="str">
            <v>CD840727</v>
          </cell>
          <cell r="G13887">
            <v>42931</v>
          </cell>
          <cell r="H13887" t="str">
            <v>CD</v>
          </cell>
        </row>
        <row r="13888">
          <cell r="F13888" t="str">
            <v>CD836754</v>
          </cell>
          <cell r="G13888">
            <v>42931</v>
          </cell>
          <cell r="H13888" t="str">
            <v>CD</v>
          </cell>
        </row>
        <row r="13889">
          <cell r="F13889" t="str">
            <v>CD898703</v>
          </cell>
          <cell r="G13889">
            <v>42931</v>
          </cell>
          <cell r="H13889" t="str">
            <v>CD</v>
          </cell>
        </row>
        <row r="13890">
          <cell r="F13890" t="str">
            <v>CD871894</v>
          </cell>
          <cell r="G13890">
            <v>42931</v>
          </cell>
          <cell r="H13890" t="str">
            <v>CD</v>
          </cell>
        </row>
        <row r="13891">
          <cell r="F13891" t="str">
            <v>CD888555</v>
          </cell>
          <cell r="G13891">
            <v>42931</v>
          </cell>
          <cell r="H13891" t="str">
            <v>CD</v>
          </cell>
        </row>
        <row r="13892">
          <cell r="F13892" t="str">
            <v>CD892397</v>
          </cell>
          <cell r="G13892">
            <v>42931</v>
          </cell>
          <cell r="H13892" t="str">
            <v>CD</v>
          </cell>
        </row>
        <row r="13893">
          <cell r="F13893" t="str">
            <v>CD871890</v>
          </cell>
          <cell r="G13893">
            <v>42931</v>
          </cell>
          <cell r="H13893" t="str">
            <v>CD</v>
          </cell>
        </row>
        <row r="13894">
          <cell r="F13894" t="str">
            <v>CD902015</v>
          </cell>
          <cell r="G13894">
            <v>42931</v>
          </cell>
          <cell r="H13894" t="str">
            <v>CD</v>
          </cell>
        </row>
        <row r="13895">
          <cell r="F13895" t="str">
            <v>CD901207</v>
          </cell>
          <cell r="G13895">
            <v>42931</v>
          </cell>
          <cell r="H13895" t="str">
            <v>CD</v>
          </cell>
        </row>
        <row r="13896">
          <cell r="F13896" t="str">
            <v>CD897255</v>
          </cell>
          <cell r="G13896">
            <v>42931</v>
          </cell>
          <cell r="H13896" t="str">
            <v>CD</v>
          </cell>
        </row>
        <row r="13897">
          <cell r="F13897" t="str">
            <v>CD893635</v>
          </cell>
          <cell r="G13897">
            <v>42931</v>
          </cell>
          <cell r="H13897" t="str">
            <v>CD</v>
          </cell>
        </row>
        <row r="13898">
          <cell r="F13898" t="str">
            <v>CD894244</v>
          </cell>
          <cell r="G13898">
            <v>42931</v>
          </cell>
          <cell r="H13898" t="str">
            <v>CD</v>
          </cell>
        </row>
        <row r="13899">
          <cell r="F13899" t="str">
            <v>CD887467</v>
          </cell>
          <cell r="G13899">
            <v>42931</v>
          </cell>
          <cell r="H13899" t="str">
            <v>CD</v>
          </cell>
        </row>
        <row r="13900">
          <cell r="F13900" t="str">
            <v>CD894625</v>
          </cell>
          <cell r="G13900">
            <v>42931</v>
          </cell>
          <cell r="H13900" t="str">
            <v>CD</v>
          </cell>
        </row>
        <row r="13901">
          <cell r="F13901" t="str">
            <v>CD896689</v>
          </cell>
          <cell r="G13901">
            <v>42931</v>
          </cell>
          <cell r="H13901" t="str">
            <v>CD</v>
          </cell>
        </row>
        <row r="13902">
          <cell r="F13902" t="str">
            <v>CD875571</v>
          </cell>
          <cell r="G13902">
            <v>42931</v>
          </cell>
          <cell r="H13902" t="str">
            <v>CD</v>
          </cell>
        </row>
        <row r="13903">
          <cell r="F13903" t="str">
            <v>CD887638</v>
          </cell>
          <cell r="G13903">
            <v>42931</v>
          </cell>
          <cell r="H13903" t="str">
            <v>CD</v>
          </cell>
        </row>
        <row r="13904">
          <cell r="F13904" t="str">
            <v>CD878186</v>
          </cell>
          <cell r="G13904">
            <v>42931</v>
          </cell>
          <cell r="H13904" t="str">
            <v>CD</v>
          </cell>
        </row>
        <row r="13905">
          <cell r="F13905" t="str">
            <v>CD882157</v>
          </cell>
          <cell r="G13905">
            <v>42931</v>
          </cell>
          <cell r="H13905" t="str">
            <v>CD</v>
          </cell>
        </row>
        <row r="13906">
          <cell r="F13906" t="str">
            <v>CD884953</v>
          </cell>
          <cell r="G13906">
            <v>42931</v>
          </cell>
          <cell r="H13906" t="str">
            <v>CD</v>
          </cell>
        </row>
        <row r="13907">
          <cell r="F13907" t="str">
            <v>CD843171</v>
          </cell>
          <cell r="G13907">
            <v>42931</v>
          </cell>
          <cell r="H13907" t="str">
            <v>CD</v>
          </cell>
        </row>
        <row r="13908">
          <cell r="F13908" t="str">
            <v>CD864194</v>
          </cell>
          <cell r="G13908">
            <v>42931</v>
          </cell>
          <cell r="H13908" t="str">
            <v>CD</v>
          </cell>
        </row>
        <row r="13909">
          <cell r="F13909" t="str">
            <v>CD824113</v>
          </cell>
          <cell r="G13909">
            <v>42931</v>
          </cell>
          <cell r="H13909" t="str">
            <v>CD</v>
          </cell>
        </row>
        <row r="13910">
          <cell r="F13910" t="str">
            <v>CD895426</v>
          </cell>
          <cell r="G13910">
            <v>42934</v>
          </cell>
          <cell r="H13910" t="str">
            <v>CD</v>
          </cell>
        </row>
        <row r="13911">
          <cell r="F13911" t="str">
            <v>CD893595</v>
          </cell>
          <cell r="G13911">
            <v>42934</v>
          </cell>
          <cell r="H13911" t="str">
            <v>CD</v>
          </cell>
        </row>
        <row r="13912">
          <cell r="F13912" t="str">
            <v>CD888222</v>
          </cell>
          <cell r="G13912">
            <v>42934</v>
          </cell>
          <cell r="H13912" t="str">
            <v>CD</v>
          </cell>
        </row>
        <row r="13913">
          <cell r="F13913" t="str">
            <v>CD881883</v>
          </cell>
          <cell r="G13913">
            <v>42934</v>
          </cell>
          <cell r="H13913" t="str">
            <v>CD</v>
          </cell>
        </row>
        <row r="13914">
          <cell r="F13914" t="str">
            <v>CD888903</v>
          </cell>
          <cell r="G13914">
            <v>42934</v>
          </cell>
          <cell r="H13914" t="str">
            <v>CD</v>
          </cell>
        </row>
        <row r="13915">
          <cell r="F13915" t="str">
            <v>CD892312</v>
          </cell>
          <cell r="G13915">
            <v>42934</v>
          </cell>
          <cell r="H13915" t="str">
            <v>CD</v>
          </cell>
        </row>
        <row r="13916">
          <cell r="F13916" t="str">
            <v>CD896816</v>
          </cell>
          <cell r="G13916">
            <v>42934</v>
          </cell>
          <cell r="H13916" t="str">
            <v>CD</v>
          </cell>
        </row>
        <row r="13917">
          <cell r="F13917" t="str">
            <v>CD897868</v>
          </cell>
          <cell r="G13917">
            <v>42934</v>
          </cell>
          <cell r="H13917" t="str">
            <v>CD</v>
          </cell>
        </row>
        <row r="13918">
          <cell r="F13918" t="str">
            <v>CD885858</v>
          </cell>
          <cell r="G13918">
            <v>42934</v>
          </cell>
          <cell r="H13918" t="str">
            <v>CD</v>
          </cell>
        </row>
        <row r="13919">
          <cell r="F13919" t="str">
            <v>CD884490</v>
          </cell>
          <cell r="G13919">
            <v>42934</v>
          </cell>
          <cell r="H13919" t="str">
            <v>CD</v>
          </cell>
        </row>
        <row r="13920">
          <cell r="F13920" t="str">
            <v>CD875168</v>
          </cell>
          <cell r="G13920">
            <v>42934</v>
          </cell>
          <cell r="H13920" t="str">
            <v>CD</v>
          </cell>
        </row>
        <row r="13921">
          <cell r="F13921" t="str">
            <v>CD894610</v>
          </cell>
          <cell r="G13921">
            <v>42934</v>
          </cell>
          <cell r="H13921" t="str">
            <v>CD</v>
          </cell>
        </row>
        <row r="13922">
          <cell r="F13922" t="str">
            <v>CD885173</v>
          </cell>
          <cell r="G13922">
            <v>42934</v>
          </cell>
          <cell r="H13922" t="str">
            <v>CD</v>
          </cell>
        </row>
        <row r="13923">
          <cell r="F13923" t="str">
            <v>CD889219</v>
          </cell>
          <cell r="G13923">
            <v>42934</v>
          </cell>
          <cell r="H13923" t="str">
            <v>CD</v>
          </cell>
        </row>
        <row r="13924">
          <cell r="F13924" t="str">
            <v>CD889040</v>
          </cell>
          <cell r="G13924">
            <v>42934</v>
          </cell>
          <cell r="H13924" t="str">
            <v>CD</v>
          </cell>
        </row>
        <row r="13925">
          <cell r="F13925" t="str">
            <v>CD882542</v>
          </cell>
          <cell r="G13925">
            <v>42934</v>
          </cell>
          <cell r="H13925" t="str">
            <v>CD</v>
          </cell>
        </row>
        <row r="13926">
          <cell r="F13926" t="str">
            <v>CD876160</v>
          </cell>
          <cell r="G13926">
            <v>42934</v>
          </cell>
          <cell r="H13926" t="str">
            <v>CD</v>
          </cell>
        </row>
        <row r="13927">
          <cell r="F13927" t="str">
            <v>CD888561</v>
          </cell>
          <cell r="G13927">
            <v>42934</v>
          </cell>
          <cell r="H13927" t="str">
            <v>CD</v>
          </cell>
        </row>
        <row r="13928">
          <cell r="F13928" t="str">
            <v>CD858503</v>
          </cell>
          <cell r="G13928">
            <v>42934</v>
          </cell>
          <cell r="H13928" t="str">
            <v>CD</v>
          </cell>
        </row>
        <row r="13929">
          <cell r="F13929" t="str">
            <v>CD869447</v>
          </cell>
          <cell r="G13929">
            <v>42934</v>
          </cell>
          <cell r="H13929" t="str">
            <v>CD</v>
          </cell>
        </row>
        <row r="13930">
          <cell r="F13930" t="str">
            <v>CD861956</v>
          </cell>
          <cell r="G13930">
            <v>42934</v>
          </cell>
          <cell r="H13930" t="str">
            <v>CD</v>
          </cell>
        </row>
        <row r="13931">
          <cell r="F13931" t="str">
            <v>CD870646</v>
          </cell>
          <cell r="G13931">
            <v>42934</v>
          </cell>
          <cell r="H13931" t="str">
            <v>CD</v>
          </cell>
        </row>
        <row r="13932">
          <cell r="F13932" t="str">
            <v>CD893630</v>
          </cell>
          <cell r="G13932">
            <v>42934</v>
          </cell>
          <cell r="H13932" t="str">
            <v>CD</v>
          </cell>
        </row>
        <row r="13933">
          <cell r="F13933" t="str">
            <v>CD890466</v>
          </cell>
          <cell r="G13933">
            <v>42934</v>
          </cell>
          <cell r="H13933" t="str">
            <v>CD</v>
          </cell>
        </row>
        <row r="13934">
          <cell r="F13934" t="str">
            <v>CD887466</v>
          </cell>
          <cell r="G13934">
            <v>42934</v>
          </cell>
          <cell r="H13934" t="str">
            <v>CD</v>
          </cell>
        </row>
        <row r="13935">
          <cell r="F13935" t="str">
            <v>CD875848</v>
          </cell>
          <cell r="G13935">
            <v>42934</v>
          </cell>
          <cell r="H13935" t="str">
            <v>CD</v>
          </cell>
        </row>
        <row r="13936">
          <cell r="F13936" t="str">
            <v>CD866105</v>
          </cell>
          <cell r="G13936">
            <v>42934</v>
          </cell>
          <cell r="H13936" t="str">
            <v>CD</v>
          </cell>
        </row>
        <row r="13937">
          <cell r="F13937" t="str">
            <v>CD857390</v>
          </cell>
          <cell r="G13937">
            <v>42934</v>
          </cell>
          <cell r="H13937" t="str">
            <v>CD</v>
          </cell>
        </row>
        <row r="13938">
          <cell r="F13938">
            <v>22123687</v>
          </cell>
          <cell r="G13938">
            <v>42934</v>
          </cell>
          <cell r="H13938" t="str">
            <v>22</v>
          </cell>
        </row>
        <row r="13939">
          <cell r="F13939" t="str">
            <v>CD841244</v>
          </cell>
          <cell r="G13939">
            <v>42934</v>
          </cell>
          <cell r="H13939" t="str">
            <v>CD</v>
          </cell>
        </row>
        <row r="13940">
          <cell r="F13940" t="str">
            <v>CD902034</v>
          </cell>
          <cell r="G13940">
            <v>42934</v>
          </cell>
          <cell r="H13940" t="str">
            <v>CD</v>
          </cell>
        </row>
        <row r="13941">
          <cell r="F13941" t="str">
            <v>CD895246</v>
          </cell>
          <cell r="G13941">
            <v>42934</v>
          </cell>
          <cell r="H13941" t="str">
            <v>CD</v>
          </cell>
        </row>
        <row r="13942">
          <cell r="F13942" t="str">
            <v>CD894211</v>
          </cell>
          <cell r="G13942">
            <v>42934</v>
          </cell>
          <cell r="H13942" t="str">
            <v>CD</v>
          </cell>
        </row>
        <row r="13943">
          <cell r="F13943" t="str">
            <v>CD885099</v>
          </cell>
          <cell r="G13943">
            <v>42934</v>
          </cell>
          <cell r="H13943" t="str">
            <v>CD</v>
          </cell>
        </row>
        <row r="13944">
          <cell r="F13944" t="str">
            <v>CD888546</v>
          </cell>
          <cell r="G13944">
            <v>42934</v>
          </cell>
          <cell r="H13944" t="str">
            <v>CD</v>
          </cell>
        </row>
        <row r="13945">
          <cell r="F13945" t="str">
            <v>CD893925</v>
          </cell>
          <cell r="G13945">
            <v>42934</v>
          </cell>
          <cell r="H13945" t="str">
            <v>CD</v>
          </cell>
        </row>
        <row r="13946">
          <cell r="F13946" t="str">
            <v>CH87219</v>
          </cell>
          <cell r="G13946">
            <v>42934</v>
          </cell>
          <cell r="H13946" t="str">
            <v>CH</v>
          </cell>
        </row>
        <row r="13947">
          <cell r="F13947" t="str">
            <v>CH87217</v>
          </cell>
          <cell r="G13947">
            <v>42934</v>
          </cell>
          <cell r="H13947" t="str">
            <v>CH</v>
          </cell>
        </row>
        <row r="13948">
          <cell r="F13948" t="str">
            <v>CD883105</v>
          </cell>
          <cell r="G13948">
            <v>42934</v>
          </cell>
          <cell r="H13948" t="str">
            <v>CD</v>
          </cell>
        </row>
        <row r="13949">
          <cell r="F13949" t="str">
            <v>CD881522</v>
          </cell>
          <cell r="G13949">
            <v>42934</v>
          </cell>
          <cell r="H13949" t="str">
            <v>CD</v>
          </cell>
        </row>
        <row r="13950">
          <cell r="F13950" t="str">
            <v>CD894556</v>
          </cell>
          <cell r="G13950">
            <v>42934</v>
          </cell>
          <cell r="H13950" t="str">
            <v>CD</v>
          </cell>
        </row>
        <row r="13951">
          <cell r="F13951" t="str">
            <v>CD894398</v>
          </cell>
          <cell r="G13951">
            <v>42934</v>
          </cell>
          <cell r="H13951" t="str">
            <v>CD</v>
          </cell>
        </row>
        <row r="13952">
          <cell r="F13952" t="str">
            <v>CD881539</v>
          </cell>
          <cell r="G13952">
            <v>42934</v>
          </cell>
          <cell r="H13952" t="str">
            <v>CD</v>
          </cell>
        </row>
        <row r="13953">
          <cell r="F13953" t="str">
            <v>CD858468</v>
          </cell>
          <cell r="G13953">
            <v>42934</v>
          </cell>
          <cell r="H13953" t="str">
            <v>CD</v>
          </cell>
        </row>
        <row r="13954">
          <cell r="F13954" t="str">
            <v>CD862648</v>
          </cell>
          <cell r="G13954">
            <v>42934</v>
          </cell>
          <cell r="H13954" t="str">
            <v>CD</v>
          </cell>
        </row>
        <row r="13955">
          <cell r="F13955" t="str">
            <v>CD870407</v>
          </cell>
          <cell r="G13955">
            <v>42934</v>
          </cell>
          <cell r="H13955" t="str">
            <v>CD</v>
          </cell>
        </row>
        <row r="13956">
          <cell r="F13956" t="str">
            <v>CD886551</v>
          </cell>
          <cell r="G13956">
            <v>42934</v>
          </cell>
          <cell r="H13956" t="str">
            <v>CD</v>
          </cell>
        </row>
        <row r="13957">
          <cell r="F13957" t="str">
            <v>CD893059</v>
          </cell>
          <cell r="G13957">
            <v>42934</v>
          </cell>
          <cell r="H13957" t="str">
            <v>CD</v>
          </cell>
        </row>
        <row r="13958">
          <cell r="F13958" t="str">
            <v>CD896476</v>
          </cell>
          <cell r="G13958">
            <v>42934</v>
          </cell>
          <cell r="H13958" t="str">
            <v>CD</v>
          </cell>
        </row>
        <row r="13959">
          <cell r="F13959" t="str">
            <v>CD856357</v>
          </cell>
          <cell r="G13959">
            <v>42934</v>
          </cell>
          <cell r="H13959" t="str">
            <v>CD</v>
          </cell>
        </row>
        <row r="13960">
          <cell r="F13960" t="str">
            <v>CD887055</v>
          </cell>
          <cell r="G13960">
            <v>42934</v>
          </cell>
          <cell r="H13960" t="str">
            <v>CD</v>
          </cell>
        </row>
        <row r="13961">
          <cell r="F13961" t="str">
            <v>CD894486</v>
          </cell>
          <cell r="G13961">
            <v>42934</v>
          </cell>
          <cell r="H13961" t="str">
            <v>CD</v>
          </cell>
        </row>
        <row r="13962">
          <cell r="F13962" t="str">
            <v>CD877120</v>
          </cell>
          <cell r="G13962">
            <v>42934</v>
          </cell>
          <cell r="H13962" t="str">
            <v>CD</v>
          </cell>
        </row>
        <row r="13963">
          <cell r="F13963" t="str">
            <v>CD838913</v>
          </cell>
          <cell r="G13963">
            <v>42934</v>
          </cell>
          <cell r="H13963" t="str">
            <v>CD</v>
          </cell>
        </row>
        <row r="13964">
          <cell r="F13964" t="str">
            <v>CD867451</v>
          </cell>
          <cell r="G13964">
            <v>42934</v>
          </cell>
          <cell r="H13964" t="str">
            <v>CD</v>
          </cell>
        </row>
        <row r="13965">
          <cell r="F13965" t="str">
            <v>CD874709</v>
          </cell>
          <cell r="G13965">
            <v>42934</v>
          </cell>
          <cell r="H13965" t="str">
            <v>CD</v>
          </cell>
        </row>
        <row r="13966">
          <cell r="F13966" t="str">
            <v>CD853731</v>
          </cell>
          <cell r="G13966">
            <v>42934</v>
          </cell>
          <cell r="H13966" t="str">
            <v>CD</v>
          </cell>
        </row>
        <row r="13967">
          <cell r="F13967" t="str">
            <v>CD877096</v>
          </cell>
          <cell r="G13967">
            <v>42934</v>
          </cell>
          <cell r="H13967" t="str">
            <v>CD</v>
          </cell>
        </row>
        <row r="13968">
          <cell r="F13968" t="str">
            <v>CD884998</v>
          </cell>
          <cell r="G13968">
            <v>42934</v>
          </cell>
          <cell r="H13968" t="str">
            <v>CD</v>
          </cell>
        </row>
        <row r="13969">
          <cell r="F13969" t="str">
            <v>CD880189</v>
          </cell>
          <cell r="G13969">
            <v>42934</v>
          </cell>
          <cell r="H13969" t="str">
            <v>CD</v>
          </cell>
        </row>
        <row r="13970">
          <cell r="F13970" t="str">
            <v>CD877763</v>
          </cell>
          <cell r="G13970">
            <v>42934</v>
          </cell>
          <cell r="H13970" t="str">
            <v>CD</v>
          </cell>
        </row>
        <row r="13971">
          <cell r="F13971" t="str">
            <v>CD869667</v>
          </cell>
          <cell r="G13971">
            <v>42934</v>
          </cell>
          <cell r="H13971" t="str">
            <v>CD</v>
          </cell>
        </row>
        <row r="13972">
          <cell r="F13972" t="str">
            <v>CD869669</v>
          </cell>
          <cell r="G13972">
            <v>42934</v>
          </cell>
          <cell r="H13972" t="str">
            <v>CD</v>
          </cell>
        </row>
        <row r="13973">
          <cell r="F13973" t="str">
            <v>CD869581</v>
          </cell>
          <cell r="G13973">
            <v>42934</v>
          </cell>
          <cell r="H13973" t="str">
            <v>CD</v>
          </cell>
        </row>
        <row r="13974">
          <cell r="F13974" t="str">
            <v>CD862555</v>
          </cell>
          <cell r="G13974">
            <v>42934</v>
          </cell>
          <cell r="H13974" t="str">
            <v>CD</v>
          </cell>
        </row>
        <row r="13975">
          <cell r="F13975" t="str">
            <v>CD858022</v>
          </cell>
          <cell r="G13975">
            <v>42934</v>
          </cell>
          <cell r="H13975" t="str">
            <v>CD</v>
          </cell>
        </row>
        <row r="13976">
          <cell r="F13976" t="str">
            <v>CD853811</v>
          </cell>
          <cell r="G13976">
            <v>42934</v>
          </cell>
          <cell r="H13976" t="str">
            <v>CD</v>
          </cell>
        </row>
        <row r="13977">
          <cell r="F13977" t="str">
            <v>CD846077</v>
          </cell>
          <cell r="G13977">
            <v>42934</v>
          </cell>
          <cell r="H13977" t="str">
            <v>CD</v>
          </cell>
        </row>
        <row r="13978">
          <cell r="F13978" t="str">
            <v>CD895596</v>
          </cell>
          <cell r="G13978">
            <v>42934</v>
          </cell>
          <cell r="H13978" t="str">
            <v>CD</v>
          </cell>
        </row>
        <row r="13979">
          <cell r="F13979" t="str">
            <v>CD895593</v>
          </cell>
          <cell r="G13979">
            <v>42934</v>
          </cell>
          <cell r="H13979" t="str">
            <v>CD</v>
          </cell>
        </row>
        <row r="13980">
          <cell r="F13980" t="str">
            <v>CD885249</v>
          </cell>
          <cell r="G13980">
            <v>42934</v>
          </cell>
          <cell r="H13980" t="str">
            <v>CD</v>
          </cell>
        </row>
        <row r="13981">
          <cell r="F13981" t="str">
            <v>CD874704</v>
          </cell>
          <cell r="G13981">
            <v>42934</v>
          </cell>
          <cell r="H13981" t="str">
            <v>CD</v>
          </cell>
        </row>
        <row r="13982">
          <cell r="F13982" t="str">
            <v>CD872086</v>
          </cell>
          <cell r="G13982">
            <v>42934</v>
          </cell>
          <cell r="H13982" t="str">
            <v>CD</v>
          </cell>
        </row>
        <row r="13983">
          <cell r="F13983" t="str">
            <v>CD868183</v>
          </cell>
          <cell r="G13983">
            <v>42934</v>
          </cell>
          <cell r="H13983" t="str">
            <v>CD</v>
          </cell>
        </row>
        <row r="13984">
          <cell r="F13984" t="str">
            <v>CD860051</v>
          </cell>
          <cell r="G13984">
            <v>42934</v>
          </cell>
          <cell r="H13984" t="str">
            <v>CD</v>
          </cell>
        </row>
        <row r="13985">
          <cell r="F13985" t="str">
            <v>CD853147</v>
          </cell>
          <cell r="G13985">
            <v>42934</v>
          </cell>
          <cell r="H13985" t="str">
            <v>CD</v>
          </cell>
        </row>
        <row r="13986">
          <cell r="F13986" t="str">
            <v>CD844897</v>
          </cell>
          <cell r="G13986">
            <v>42934</v>
          </cell>
          <cell r="H13986" t="str">
            <v>CD</v>
          </cell>
        </row>
        <row r="13987">
          <cell r="F13987" t="str">
            <v>CD880716</v>
          </cell>
          <cell r="G13987">
            <v>42933</v>
          </cell>
          <cell r="H13987" t="str">
            <v>CD</v>
          </cell>
        </row>
        <row r="13988">
          <cell r="F13988" t="str">
            <v>CD879094</v>
          </cell>
          <cell r="G13988">
            <v>42933</v>
          </cell>
          <cell r="H13988" t="str">
            <v>CD</v>
          </cell>
        </row>
        <row r="13989">
          <cell r="F13989" t="str">
            <v>CD881247</v>
          </cell>
          <cell r="G13989">
            <v>42933</v>
          </cell>
          <cell r="H13989" t="str">
            <v>CD</v>
          </cell>
        </row>
        <row r="13990">
          <cell r="F13990" t="str">
            <v>CD883844</v>
          </cell>
          <cell r="G13990">
            <v>42933</v>
          </cell>
          <cell r="H13990" t="str">
            <v>CD</v>
          </cell>
        </row>
        <row r="13991">
          <cell r="F13991" t="str">
            <v>CD883016</v>
          </cell>
          <cell r="G13991">
            <v>42933</v>
          </cell>
          <cell r="H13991" t="str">
            <v>CD</v>
          </cell>
        </row>
        <row r="13992">
          <cell r="F13992" t="str">
            <v>CD882361</v>
          </cell>
          <cell r="G13992">
            <v>42933</v>
          </cell>
          <cell r="H13992" t="str">
            <v>CD</v>
          </cell>
        </row>
        <row r="13993">
          <cell r="F13993" t="str">
            <v>CD899436</v>
          </cell>
          <cell r="G13993">
            <v>42933</v>
          </cell>
          <cell r="H13993" t="str">
            <v>CD</v>
          </cell>
        </row>
        <row r="13994">
          <cell r="F13994" t="str">
            <v>CD899820</v>
          </cell>
          <cell r="G13994">
            <v>42933</v>
          </cell>
          <cell r="H13994" t="str">
            <v>CD</v>
          </cell>
        </row>
        <row r="13995">
          <cell r="F13995" t="str">
            <v>CD899811</v>
          </cell>
          <cell r="G13995">
            <v>42933</v>
          </cell>
          <cell r="H13995" t="str">
            <v>CD</v>
          </cell>
        </row>
        <row r="13996">
          <cell r="F13996" t="str">
            <v>CD899087</v>
          </cell>
          <cell r="G13996">
            <v>42933</v>
          </cell>
          <cell r="H13996" t="str">
            <v>CD</v>
          </cell>
        </row>
        <row r="13997">
          <cell r="F13997" t="str">
            <v>CD885574</v>
          </cell>
          <cell r="G13997">
            <v>42933</v>
          </cell>
          <cell r="H13997" t="str">
            <v>CD</v>
          </cell>
        </row>
        <row r="13998">
          <cell r="F13998" t="str">
            <v>CD883913</v>
          </cell>
          <cell r="G13998">
            <v>42933</v>
          </cell>
          <cell r="H13998" t="str">
            <v>CD</v>
          </cell>
        </row>
        <row r="13999">
          <cell r="F13999" t="str">
            <v>CD883786</v>
          </cell>
          <cell r="G13999">
            <v>42933</v>
          </cell>
          <cell r="H13999" t="str">
            <v>CD</v>
          </cell>
        </row>
        <row r="14000">
          <cell r="F14000" t="str">
            <v>CD883680</v>
          </cell>
          <cell r="G14000">
            <v>42933</v>
          </cell>
          <cell r="H14000" t="str">
            <v>CD</v>
          </cell>
        </row>
        <row r="14001">
          <cell r="F14001" t="str">
            <v>CD883628</v>
          </cell>
          <cell r="G14001">
            <v>42933</v>
          </cell>
          <cell r="H14001" t="str">
            <v>CD</v>
          </cell>
        </row>
        <row r="14002">
          <cell r="F14002" t="str">
            <v>CD882813</v>
          </cell>
          <cell r="G14002">
            <v>42933</v>
          </cell>
          <cell r="H14002" t="str">
            <v>CD</v>
          </cell>
        </row>
        <row r="14003">
          <cell r="F14003" t="str">
            <v>CD882758</v>
          </cell>
          <cell r="G14003">
            <v>42933</v>
          </cell>
          <cell r="H14003" t="str">
            <v>CD</v>
          </cell>
        </row>
        <row r="14004">
          <cell r="F14004" t="str">
            <v>CD882440</v>
          </cell>
          <cell r="G14004">
            <v>42933</v>
          </cell>
          <cell r="H14004" t="str">
            <v>CD</v>
          </cell>
        </row>
        <row r="14005">
          <cell r="F14005" t="str">
            <v>CD882203</v>
          </cell>
          <cell r="G14005">
            <v>42933</v>
          </cell>
          <cell r="H14005" t="str">
            <v>CD</v>
          </cell>
        </row>
        <row r="14006">
          <cell r="F14006" t="str">
            <v>CD881976</v>
          </cell>
          <cell r="G14006">
            <v>42933</v>
          </cell>
          <cell r="H14006" t="str">
            <v>CD</v>
          </cell>
        </row>
        <row r="14007">
          <cell r="F14007" t="str">
            <v>CD881856</v>
          </cell>
          <cell r="G14007">
            <v>42933</v>
          </cell>
          <cell r="H14007" t="str">
            <v>CD</v>
          </cell>
        </row>
        <row r="14008">
          <cell r="F14008" t="str">
            <v>CD881357</v>
          </cell>
          <cell r="G14008">
            <v>42933</v>
          </cell>
          <cell r="H14008" t="str">
            <v>CD</v>
          </cell>
        </row>
        <row r="14009">
          <cell r="F14009" t="str">
            <v>CD881335</v>
          </cell>
          <cell r="G14009">
            <v>42933</v>
          </cell>
          <cell r="H14009" t="str">
            <v>CD</v>
          </cell>
        </row>
        <row r="14010">
          <cell r="F14010" t="str">
            <v>CD881299</v>
          </cell>
          <cell r="G14010">
            <v>42933</v>
          </cell>
          <cell r="H14010" t="str">
            <v>CD</v>
          </cell>
        </row>
        <row r="14011">
          <cell r="F14011" t="str">
            <v>CD881293</v>
          </cell>
          <cell r="G14011">
            <v>42933</v>
          </cell>
          <cell r="H14011" t="str">
            <v>CD</v>
          </cell>
        </row>
        <row r="14012">
          <cell r="F14012" t="str">
            <v>CD881238</v>
          </cell>
          <cell r="G14012">
            <v>42933</v>
          </cell>
          <cell r="H14012" t="str">
            <v>CD</v>
          </cell>
        </row>
        <row r="14013">
          <cell r="F14013" t="str">
            <v>CD881233</v>
          </cell>
          <cell r="G14013">
            <v>42933</v>
          </cell>
          <cell r="H14013" t="str">
            <v>CD</v>
          </cell>
        </row>
        <row r="14014">
          <cell r="F14014" t="str">
            <v>CD880814</v>
          </cell>
          <cell r="G14014">
            <v>42933</v>
          </cell>
          <cell r="H14014" t="str">
            <v>CD</v>
          </cell>
        </row>
        <row r="14015">
          <cell r="F14015" t="str">
            <v>CD880514</v>
          </cell>
          <cell r="G14015">
            <v>42933</v>
          </cell>
          <cell r="H14015" t="str">
            <v>CD</v>
          </cell>
        </row>
        <row r="14016">
          <cell r="F14016" t="str">
            <v>CD880239</v>
          </cell>
          <cell r="G14016">
            <v>42933</v>
          </cell>
          <cell r="H14016" t="str">
            <v>CD</v>
          </cell>
        </row>
        <row r="14017">
          <cell r="F14017" t="str">
            <v>CD879125</v>
          </cell>
          <cell r="G14017">
            <v>42933</v>
          </cell>
          <cell r="H14017" t="str">
            <v>CD</v>
          </cell>
        </row>
        <row r="14018">
          <cell r="F14018" t="str">
            <v>CD878706</v>
          </cell>
          <cell r="G14018">
            <v>42933</v>
          </cell>
          <cell r="H14018" t="str">
            <v>CD</v>
          </cell>
        </row>
        <row r="14019">
          <cell r="F14019" t="str">
            <v>CD878317</v>
          </cell>
          <cell r="G14019">
            <v>42933</v>
          </cell>
          <cell r="H14019" t="str">
            <v>CD</v>
          </cell>
        </row>
        <row r="14020">
          <cell r="F14020" t="str">
            <v>CD870014</v>
          </cell>
          <cell r="G14020">
            <v>42933</v>
          </cell>
          <cell r="H14020" t="str">
            <v>CD</v>
          </cell>
        </row>
        <row r="14021">
          <cell r="F14021" t="str">
            <v>CD857495</v>
          </cell>
          <cell r="G14021">
            <v>42933</v>
          </cell>
          <cell r="H14021" t="str">
            <v>CD</v>
          </cell>
        </row>
        <row r="14022">
          <cell r="F14022" t="str">
            <v>CD851706</v>
          </cell>
          <cell r="G14022">
            <v>42933</v>
          </cell>
          <cell r="H14022" t="str">
            <v>CD</v>
          </cell>
        </row>
        <row r="14023">
          <cell r="F14023" t="str">
            <v>CD846582</v>
          </cell>
          <cell r="G14023">
            <v>42933</v>
          </cell>
          <cell r="H14023" t="str">
            <v>CD</v>
          </cell>
        </row>
        <row r="14024">
          <cell r="F14024" t="str">
            <v>CD839645</v>
          </cell>
          <cell r="G14024">
            <v>42933</v>
          </cell>
          <cell r="H14024" t="str">
            <v>CD</v>
          </cell>
        </row>
        <row r="14025">
          <cell r="F14025" t="str">
            <v>CD880505</v>
          </cell>
          <cell r="G14025">
            <v>42933</v>
          </cell>
          <cell r="H14025" t="str">
            <v>CD</v>
          </cell>
        </row>
        <row r="14026">
          <cell r="F14026" t="str">
            <v>CD879788</v>
          </cell>
          <cell r="G14026">
            <v>42933</v>
          </cell>
          <cell r="H14026" t="str">
            <v>CD</v>
          </cell>
        </row>
        <row r="14027">
          <cell r="F14027" t="str">
            <v>CD869997</v>
          </cell>
          <cell r="G14027">
            <v>42933</v>
          </cell>
          <cell r="H14027" t="str">
            <v>CD</v>
          </cell>
        </row>
        <row r="14028">
          <cell r="F14028" t="str">
            <v>CD864722</v>
          </cell>
          <cell r="G14028">
            <v>42933</v>
          </cell>
          <cell r="H14028" t="str">
            <v>CD</v>
          </cell>
        </row>
        <row r="14029">
          <cell r="F14029" t="str">
            <v>CD880891</v>
          </cell>
          <cell r="G14029">
            <v>42933</v>
          </cell>
          <cell r="H14029" t="str">
            <v>CD</v>
          </cell>
        </row>
        <row r="14030">
          <cell r="F14030" t="str">
            <v>CH87283</v>
          </cell>
          <cell r="G14030">
            <v>42933</v>
          </cell>
          <cell r="H14030" t="str">
            <v>CH</v>
          </cell>
        </row>
        <row r="14031">
          <cell r="F14031" t="str">
            <v>CD884979</v>
          </cell>
          <cell r="G14031">
            <v>42933</v>
          </cell>
          <cell r="H14031" t="str">
            <v>CD</v>
          </cell>
        </row>
        <row r="14032">
          <cell r="F14032" t="str">
            <v>CD885053</v>
          </cell>
          <cell r="G14032">
            <v>42933</v>
          </cell>
          <cell r="H14032" t="str">
            <v>CD</v>
          </cell>
        </row>
        <row r="14033">
          <cell r="F14033" t="str">
            <v>CD883901</v>
          </cell>
          <cell r="G14033">
            <v>42933</v>
          </cell>
          <cell r="H14033" t="str">
            <v>CD</v>
          </cell>
        </row>
        <row r="14034">
          <cell r="F14034" t="str">
            <v>CD883638</v>
          </cell>
          <cell r="G14034">
            <v>42933</v>
          </cell>
          <cell r="H14034" t="str">
            <v>CD</v>
          </cell>
        </row>
        <row r="14035">
          <cell r="F14035" t="str">
            <v>CD881349</v>
          </cell>
          <cell r="G14035">
            <v>42933</v>
          </cell>
          <cell r="H14035" t="str">
            <v>CD</v>
          </cell>
        </row>
        <row r="14036">
          <cell r="F14036" t="str">
            <v>CD883355</v>
          </cell>
          <cell r="G14036">
            <v>42933</v>
          </cell>
          <cell r="H14036" t="str">
            <v>CD</v>
          </cell>
        </row>
        <row r="14037">
          <cell r="F14037" t="str">
            <v>CD883436</v>
          </cell>
          <cell r="G14037">
            <v>42933</v>
          </cell>
          <cell r="H14037" t="str">
            <v>CD</v>
          </cell>
        </row>
        <row r="14038">
          <cell r="F14038" t="str">
            <v>CD877819</v>
          </cell>
          <cell r="G14038">
            <v>42933</v>
          </cell>
          <cell r="H14038" t="str">
            <v>CD</v>
          </cell>
        </row>
        <row r="14039">
          <cell r="F14039" t="str">
            <v>CD879127</v>
          </cell>
          <cell r="G14039">
            <v>42933</v>
          </cell>
          <cell r="H14039" t="str">
            <v>CD</v>
          </cell>
        </row>
        <row r="14040">
          <cell r="F14040" t="str">
            <v>CD879157</v>
          </cell>
          <cell r="G14040">
            <v>42933</v>
          </cell>
          <cell r="H14040" t="str">
            <v>CD</v>
          </cell>
        </row>
        <row r="14041">
          <cell r="F14041" t="str">
            <v>CD856938</v>
          </cell>
          <cell r="G14041">
            <v>42933</v>
          </cell>
          <cell r="H14041" t="str">
            <v>CD</v>
          </cell>
        </row>
        <row r="14042">
          <cell r="F14042" t="str">
            <v>CD858199</v>
          </cell>
          <cell r="G14042">
            <v>42933</v>
          </cell>
          <cell r="H14042" t="str">
            <v>CD</v>
          </cell>
        </row>
        <row r="14043">
          <cell r="F14043" t="str">
            <v>CD866208</v>
          </cell>
          <cell r="G14043">
            <v>42933</v>
          </cell>
          <cell r="H14043" t="str">
            <v>CD</v>
          </cell>
        </row>
        <row r="14044">
          <cell r="F14044" t="str">
            <v>CD849710</v>
          </cell>
          <cell r="G14044">
            <v>42933</v>
          </cell>
          <cell r="H14044" t="str">
            <v>CD</v>
          </cell>
        </row>
        <row r="14045">
          <cell r="F14045" t="str">
            <v>CD883585</v>
          </cell>
          <cell r="G14045">
            <v>42933</v>
          </cell>
          <cell r="H14045" t="str">
            <v>CD</v>
          </cell>
        </row>
        <row r="14046">
          <cell r="F14046">
            <v>22123838</v>
          </cell>
          <cell r="G14046">
            <v>42948</v>
          </cell>
          <cell r="H14046" t="str">
            <v>22</v>
          </cell>
        </row>
        <row r="14047">
          <cell r="F14047">
            <v>22124061</v>
          </cell>
          <cell r="G14047">
            <v>42948</v>
          </cell>
          <cell r="H14047" t="str">
            <v>22</v>
          </cell>
        </row>
        <row r="14048">
          <cell r="F14048">
            <v>22121878</v>
          </cell>
          <cell r="G14048">
            <v>42948</v>
          </cell>
          <cell r="H14048" t="str">
            <v>22</v>
          </cell>
        </row>
        <row r="14049">
          <cell r="F14049" t="str">
            <v>CD779765</v>
          </cell>
          <cell r="G14049">
            <v>42948</v>
          </cell>
          <cell r="H14049" t="str">
            <v>CD</v>
          </cell>
        </row>
        <row r="14050">
          <cell r="F14050" t="str">
            <v>CD775493</v>
          </cell>
          <cell r="G14050">
            <v>42948</v>
          </cell>
          <cell r="H14050" t="str">
            <v>CD</v>
          </cell>
        </row>
        <row r="14051">
          <cell r="F14051" t="str">
            <v>CQ71748</v>
          </cell>
          <cell r="G14051">
            <v>42940</v>
          </cell>
          <cell r="H14051" t="str">
            <v>CQ</v>
          </cell>
        </row>
        <row r="14052">
          <cell r="F14052" t="str">
            <v>CQ71532</v>
          </cell>
          <cell r="G14052">
            <v>42948</v>
          </cell>
          <cell r="H14052" t="str">
            <v>CQ</v>
          </cell>
        </row>
        <row r="14053">
          <cell r="F14053">
            <v>22123826</v>
          </cell>
          <cell r="G14053">
            <v>42948</v>
          </cell>
          <cell r="H14053" t="str">
            <v>22</v>
          </cell>
        </row>
        <row r="14054">
          <cell r="F14054" t="str">
            <v>CD726470</v>
          </cell>
          <cell r="G14054">
            <v>42948</v>
          </cell>
          <cell r="H14054" t="str">
            <v>CD</v>
          </cell>
        </row>
        <row r="14055">
          <cell r="F14055">
            <v>22124333</v>
          </cell>
          <cell r="G14055">
            <v>42948</v>
          </cell>
          <cell r="H14055" t="str">
            <v>22</v>
          </cell>
        </row>
        <row r="14056">
          <cell r="F14056">
            <v>22123847</v>
          </cell>
          <cell r="G14056">
            <v>42948</v>
          </cell>
          <cell r="H14056" t="str">
            <v>22</v>
          </cell>
        </row>
        <row r="14057">
          <cell r="F14057">
            <v>22124334</v>
          </cell>
          <cell r="G14057">
            <v>42948</v>
          </cell>
          <cell r="H14057" t="str">
            <v>22</v>
          </cell>
        </row>
        <row r="14058">
          <cell r="F14058">
            <v>22124332</v>
          </cell>
          <cell r="G14058">
            <v>42948</v>
          </cell>
          <cell r="H14058" t="str">
            <v>22</v>
          </cell>
        </row>
        <row r="14059">
          <cell r="F14059" t="str">
            <v>CQ73743</v>
          </cell>
          <cell r="G14059">
            <v>42948</v>
          </cell>
          <cell r="H14059" t="str">
            <v>CQ</v>
          </cell>
        </row>
        <row r="14060">
          <cell r="F14060" t="str">
            <v>CD786733</v>
          </cell>
          <cell r="G14060">
            <v>42948</v>
          </cell>
          <cell r="H14060" t="str">
            <v>CD</v>
          </cell>
        </row>
        <row r="14061">
          <cell r="F14061" t="str">
            <v>CD755823</v>
          </cell>
          <cell r="G14061">
            <v>42948</v>
          </cell>
          <cell r="H14061" t="str">
            <v>CD</v>
          </cell>
        </row>
        <row r="14062">
          <cell r="F14062">
            <v>22123819</v>
          </cell>
          <cell r="G14062">
            <v>42948</v>
          </cell>
          <cell r="H14062" t="str">
            <v>22</v>
          </cell>
        </row>
        <row r="14063">
          <cell r="F14063" t="str">
            <v>CD904734</v>
          </cell>
          <cell r="G14063">
            <v>42965</v>
          </cell>
          <cell r="H14063" t="str">
            <v>CD</v>
          </cell>
        </row>
        <row r="14064">
          <cell r="F14064" t="str">
            <v>CD905145</v>
          </cell>
          <cell r="G14064">
            <v>42965</v>
          </cell>
          <cell r="H14064" t="str">
            <v>CD</v>
          </cell>
        </row>
        <row r="14065">
          <cell r="F14065" t="str">
            <v>CD905713</v>
          </cell>
          <cell r="G14065">
            <v>42965</v>
          </cell>
          <cell r="H14065" t="str">
            <v>CD</v>
          </cell>
        </row>
        <row r="14066">
          <cell r="F14066" t="str">
            <v>CD906447</v>
          </cell>
          <cell r="G14066">
            <v>42965</v>
          </cell>
          <cell r="H14066" t="str">
            <v>CD</v>
          </cell>
        </row>
        <row r="14067">
          <cell r="F14067" t="str">
            <v>CD905960</v>
          </cell>
          <cell r="G14067">
            <v>42965</v>
          </cell>
          <cell r="H14067" t="str">
            <v>CD</v>
          </cell>
        </row>
        <row r="14068">
          <cell r="F14068" t="str">
            <v>CD906660</v>
          </cell>
          <cell r="G14068">
            <v>42965</v>
          </cell>
          <cell r="H14068" t="str">
            <v>CD</v>
          </cell>
        </row>
        <row r="14069">
          <cell r="F14069" t="str">
            <v>CD906783</v>
          </cell>
          <cell r="G14069">
            <v>42965</v>
          </cell>
          <cell r="H14069" t="str">
            <v>CD</v>
          </cell>
        </row>
        <row r="14070">
          <cell r="F14070" t="str">
            <v>CD908933</v>
          </cell>
          <cell r="G14070">
            <v>42965</v>
          </cell>
          <cell r="H14070" t="str">
            <v>CD</v>
          </cell>
        </row>
        <row r="14071">
          <cell r="F14071" t="str">
            <v>CD903484</v>
          </cell>
          <cell r="G14071">
            <v>42965</v>
          </cell>
          <cell r="H14071" t="str">
            <v>CD</v>
          </cell>
        </row>
        <row r="14072">
          <cell r="F14072" t="str">
            <v>CD903391</v>
          </cell>
          <cell r="G14072">
            <v>42965</v>
          </cell>
          <cell r="H14072" t="str">
            <v>CD</v>
          </cell>
        </row>
        <row r="14073">
          <cell r="F14073" t="str">
            <v>CD903954</v>
          </cell>
          <cell r="G14073">
            <v>42965</v>
          </cell>
          <cell r="H14073" t="str">
            <v>CD</v>
          </cell>
        </row>
        <row r="14074">
          <cell r="F14074" t="str">
            <v>CD904403</v>
          </cell>
          <cell r="G14074">
            <v>42965</v>
          </cell>
          <cell r="H14074" t="str">
            <v>CD</v>
          </cell>
        </row>
        <row r="14075">
          <cell r="F14075" t="str">
            <v>CD905924</v>
          </cell>
          <cell r="G14075">
            <v>42965</v>
          </cell>
          <cell r="H14075" t="str">
            <v>CD</v>
          </cell>
        </row>
        <row r="14076">
          <cell r="F14076" t="str">
            <v>CD908971</v>
          </cell>
          <cell r="G14076">
            <v>42965</v>
          </cell>
          <cell r="H14076" t="str">
            <v>CD</v>
          </cell>
        </row>
        <row r="14077">
          <cell r="F14077" t="str">
            <v>CD907175</v>
          </cell>
          <cell r="G14077">
            <v>42965</v>
          </cell>
          <cell r="H14077" t="str">
            <v>CD</v>
          </cell>
        </row>
        <row r="14078">
          <cell r="F14078" t="str">
            <v>CD907086</v>
          </cell>
          <cell r="G14078">
            <v>42965</v>
          </cell>
          <cell r="H14078" t="str">
            <v>CD</v>
          </cell>
        </row>
        <row r="14079">
          <cell r="F14079" t="str">
            <v>CD906850</v>
          </cell>
          <cell r="G14079">
            <v>42965</v>
          </cell>
          <cell r="H14079" t="str">
            <v>CD</v>
          </cell>
        </row>
        <row r="14080">
          <cell r="F14080" t="str">
            <v>CD906765</v>
          </cell>
          <cell r="G14080">
            <v>42965</v>
          </cell>
          <cell r="H14080" t="str">
            <v>CD</v>
          </cell>
        </row>
        <row r="14081">
          <cell r="F14081" t="str">
            <v>CD906727</v>
          </cell>
          <cell r="G14081">
            <v>42965</v>
          </cell>
          <cell r="H14081" t="str">
            <v>CD</v>
          </cell>
        </row>
        <row r="14082">
          <cell r="F14082" t="str">
            <v>CD906666</v>
          </cell>
          <cell r="G14082">
            <v>42965</v>
          </cell>
          <cell r="H14082" t="str">
            <v>CD</v>
          </cell>
        </row>
        <row r="14083">
          <cell r="F14083" t="str">
            <v>CD906644</v>
          </cell>
          <cell r="G14083">
            <v>42965</v>
          </cell>
          <cell r="H14083" t="str">
            <v>CD</v>
          </cell>
        </row>
        <row r="14084">
          <cell r="F14084" t="str">
            <v>CD906585</v>
          </cell>
          <cell r="G14084">
            <v>42965</v>
          </cell>
          <cell r="H14084" t="str">
            <v>CD</v>
          </cell>
        </row>
        <row r="14085">
          <cell r="F14085" t="str">
            <v>CD906580</v>
          </cell>
          <cell r="G14085">
            <v>42965</v>
          </cell>
          <cell r="H14085" t="str">
            <v>CD</v>
          </cell>
        </row>
        <row r="14086">
          <cell r="F14086" t="str">
            <v>CD906364</v>
          </cell>
          <cell r="G14086">
            <v>42965</v>
          </cell>
          <cell r="H14086" t="str">
            <v>CD</v>
          </cell>
        </row>
        <row r="14087">
          <cell r="F14087" t="str">
            <v>CD906353</v>
          </cell>
          <cell r="G14087">
            <v>42965</v>
          </cell>
          <cell r="H14087" t="str">
            <v>CD</v>
          </cell>
        </row>
        <row r="14088">
          <cell r="F14088" t="str">
            <v>CD906350</v>
          </cell>
          <cell r="G14088">
            <v>42965</v>
          </cell>
          <cell r="H14088" t="str">
            <v>CD</v>
          </cell>
        </row>
        <row r="14089">
          <cell r="F14089" t="str">
            <v>CD906254</v>
          </cell>
          <cell r="G14089">
            <v>42965</v>
          </cell>
          <cell r="H14089" t="str">
            <v>CD</v>
          </cell>
        </row>
        <row r="14090">
          <cell r="F14090" t="str">
            <v>CD906252</v>
          </cell>
          <cell r="G14090">
            <v>42965</v>
          </cell>
          <cell r="H14090" t="str">
            <v>CD</v>
          </cell>
        </row>
        <row r="14091">
          <cell r="F14091" t="str">
            <v>CD905993</v>
          </cell>
          <cell r="G14091">
            <v>42965</v>
          </cell>
          <cell r="H14091" t="str">
            <v>CD</v>
          </cell>
        </row>
        <row r="14092">
          <cell r="F14092" t="str">
            <v>CD905968</v>
          </cell>
          <cell r="G14092">
            <v>42965</v>
          </cell>
          <cell r="H14092" t="str">
            <v>CD</v>
          </cell>
        </row>
        <row r="14093">
          <cell r="F14093" t="str">
            <v>CD905937</v>
          </cell>
          <cell r="G14093">
            <v>42965</v>
          </cell>
          <cell r="H14093" t="str">
            <v>CD</v>
          </cell>
        </row>
        <row r="14094">
          <cell r="F14094" t="str">
            <v>CD905931</v>
          </cell>
          <cell r="G14094">
            <v>42965</v>
          </cell>
          <cell r="H14094" t="str">
            <v>CD</v>
          </cell>
        </row>
        <row r="14095">
          <cell r="F14095" t="str">
            <v>CD905927</v>
          </cell>
          <cell r="G14095">
            <v>42965</v>
          </cell>
          <cell r="H14095" t="str">
            <v>CD</v>
          </cell>
        </row>
        <row r="14096">
          <cell r="F14096" t="str">
            <v>CD905922</v>
          </cell>
          <cell r="G14096">
            <v>42965</v>
          </cell>
          <cell r="H14096" t="str">
            <v>CD</v>
          </cell>
        </row>
        <row r="14097">
          <cell r="F14097" t="str">
            <v>CD905734</v>
          </cell>
          <cell r="G14097">
            <v>42965</v>
          </cell>
          <cell r="H14097" t="str">
            <v>CD</v>
          </cell>
        </row>
        <row r="14098">
          <cell r="F14098" t="str">
            <v>CD905731</v>
          </cell>
          <cell r="G14098">
            <v>42965</v>
          </cell>
          <cell r="H14098" t="str">
            <v>CD</v>
          </cell>
        </row>
        <row r="14099">
          <cell r="F14099" t="str">
            <v>CD905575</v>
          </cell>
          <cell r="G14099">
            <v>42965</v>
          </cell>
          <cell r="H14099" t="str">
            <v>CD</v>
          </cell>
        </row>
        <row r="14100">
          <cell r="F14100" t="str">
            <v>CD905535</v>
          </cell>
          <cell r="G14100">
            <v>42965</v>
          </cell>
          <cell r="H14100" t="str">
            <v>CD</v>
          </cell>
        </row>
        <row r="14101">
          <cell r="F14101" t="str">
            <v>CD905483</v>
          </cell>
          <cell r="G14101">
            <v>42965</v>
          </cell>
          <cell r="H14101" t="str">
            <v>CD</v>
          </cell>
        </row>
        <row r="14102">
          <cell r="F14102" t="str">
            <v>CD905457</v>
          </cell>
          <cell r="G14102">
            <v>42965</v>
          </cell>
          <cell r="H14102" t="str">
            <v>CD</v>
          </cell>
        </row>
        <row r="14103">
          <cell r="F14103" t="str">
            <v>CD905388</v>
          </cell>
          <cell r="G14103">
            <v>42965</v>
          </cell>
          <cell r="H14103" t="str">
            <v>CD</v>
          </cell>
        </row>
        <row r="14104">
          <cell r="F14104" t="str">
            <v>CD905385</v>
          </cell>
          <cell r="G14104">
            <v>42965</v>
          </cell>
          <cell r="H14104" t="str">
            <v>CD</v>
          </cell>
        </row>
        <row r="14105">
          <cell r="F14105" t="str">
            <v>CD905321</v>
          </cell>
          <cell r="G14105">
            <v>42965</v>
          </cell>
          <cell r="H14105" t="str">
            <v>CD</v>
          </cell>
        </row>
        <row r="14106">
          <cell r="F14106" t="str">
            <v>CD905139</v>
          </cell>
          <cell r="G14106">
            <v>42965</v>
          </cell>
          <cell r="H14106" t="str">
            <v>CD</v>
          </cell>
        </row>
        <row r="14107">
          <cell r="F14107" t="str">
            <v>CD905085</v>
          </cell>
          <cell r="G14107">
            <v>42965</v>
          </cell>
          <cell r="H14107" t="str">
            <v>CD</v>
          </cell>
        </row>
        <row r="14108">
          <cell r="F14108" t="str">
            <v>CD904849</v>
          </cell>
          <cell r="G14108">
            <v>42965</v>
          </cell>
          <cell r="H14108" t="str">
            <v>CD</v>
          </cell>
        </row>
        <row r="14109">
          <cell r="F14109" t="str">
            <v>CD904686</v>
          </cell>
          <cell r="G14109">
            <v>42965</v>
          </cell>
          <cell r="H14109" t="str">
            <v>CD</v>
          </cell>
        </row>
        <row r="14110">
          <cell r="F14110" t="str">
            <v>CD904655</v>
          </cell>
          <cell r="G14110">
            <v>42965</v>
          </cell>
          <cell r="H14110" t="str">
            <v>CD</v>
          </cell>
        </row>
        <row r="14111">
          <cell r="F14111" t="str">
            <v>CD904461</v>
          </cell>
          <cell r="G14111">
            <v>42965</v>
          </cell>
          <cell r="H14111" t="str">
            <v>CD</v>
          </cell>
        </row>
        <row r="14112">
          <cell r="F14112" t="str">
            <v>CD904353</v>
          </cell>
          <cell r="G14112">
            <v>42965</v>
          </cell>
          <cell r="H14112" t="str">
            <v>CD</v>
          </cell>
        </row>
        <row r="14113">
          <cell r="F14113" t="str">
            <v>CD904317</v>
          </cell>
          <cell r="G14113">
            <v>42965</v>
          </cell>
          <cell r="H14113" t="str">
            <v>CD</v>
          </cell>
        </row>
        <row r="14114">
          <cell r="F14114" t="str">
            <v>CD904261</v>
          </cell>
          <cell r="G14114">
            <v>42965</v>
          </cell>
          <cell r="H14114" t="str">
            <v>CD</v>
          </cell>
        </row>
        <row r="14115">
          <cell r="F14115" t="str">
            <v>CD904228</v>
          </cell>
          <cell r="G14115">
            <v>42965</v>
          </cell>
          <cell r="H14115" t="str">
            <v>CD</v>
          </cell>
        </row>
        <row r="14116">
          <cell r="F14116" t="str">
            <v>CD904139</v>
          </cell>
          <cell r="G14116">
            <v>42965</v>
          </cell>
          <cell r="H14116" t="str">
            <v>CD</v>
          </cell>
        </row>
        <row r="14117">
          <cell r="F14117" t="str">
            <v>CD904081</v>
          </cell>
          <cell r="G14117">
            <v>42965</v>
          </cell>
          <cell r="H14117" t="str">
            <v>CD</v>
          </cell>
        </row>
        <row r="14118">
          <cell r="F14118" t="str">
            <v>CD904001</v>
          </cell>
          <cell r="G14118">
            <v>42965</v>
          </cell>
          <cell r="H14118" t="str">
            <v>CD</v>
          </cell>
        </row>
        <row r="14119">
          <cell r="F14119" t="str">
            <v>CD903873</v>
          </cell>
          <cell r="G14119">
            <v>42965</v>
          </cell>
          <cell r="H14119" t="str">
            <v>CD</v>
          </cell>
        </row>
        <row r="14120">
          <cell r="F14120" t="str">
            <v>CD903508</v>
          </cell>
          <cell r="G14120">
            <v>42965</v>
          </cell>
          <cell r="H14120" t="str">
            <v>CD</v>
          </cell>
        </row>
        <row r="14121">
          <cell r="F14121" t="str">
            <v>CD903501</v>
          </cell>
          <cell r="G14121">
            <v>42965</v>
          </cell>
          <cell r="H14121" t="str">
            <v>CD</v>
          </cell>
        </row>
        <row r="14122">
          <cell r="F14122" t="str">
            <v>CD903453</v>
          </cell>
          <cell r="G14122">
            <v>42965</v>
          </cell>
          <cell r="H14122" t="str">
            <v>CD</v>
          </cell>
        </row>
        <row r="14123">
          <cell r="F14123" t="str">
            <v>CD903436</v>
          </cell>
          <cell r="G14123">
            <v>42965</v>
          </cell>
          <cell r="H14123" t="str">
            <v>CD</v>
          </cell>
        </row>
        <row r="14124">
          <cell r="F14124" t="str">
            <v>CD903397</v>
          </cell>
          <cell r="G14124">
            <v>42965</v>
          </cell>
          <cell r="H14124" t="str">
            <v>CD</v>
          </cell>
        </row>
        <row r="14125">
          <cell r="F14125" t="str">
            <v>CD903212</v>
          </cell>
          <cell r="G14125">
            <v>42965</v>
          </cell>
          <cell r="H14125" t="str">
            <v>CD</v>
          </cell>
        </row>
        <row r="14126">
          <cell r="F14126" t="str">
            <v>CD903078</v>
          </cell>
          <cell r="G14126">
            <v>42965</v>
          </cell>
          <cell r="H14126" t="str">
            <v>CD</v>
          </cell>
        </row>
        <row r="14127">
          <cell r="F14127" t="str">
            <v>CD902989</v>
          </cell>
          <cell r="G14127">
            <v>42965</v>
          </cell>
          <cell r="H14127" t="str">
            <v>CD</v>
          </cell>
        </row>
        <row r="14128">
          <cell r="F14128" t="str">
            <v>CD902887</v>
          </cell>
          <cell r="G14128">
            <v>42965</v>
          </cell>
          <cell r="H14128" t="str">
            <v>CD</v>
          </cell>
        </row>
        <row r="14129">
          <cell r="F14129" t="str">
            <v>CD902882</v>
          </cell>
          <cell r="G14129">
            <v>42965</v>
          </cell>
          <cell r="H14129" t="str">
            <v>CD</v>
          </cell>
        </row>
        <row r="14130">
          <cell r="F14130" t="str">
            <v>CD902691</v>
          </cell>
          <cell r="G14130">
            <v>42965</v>
          </cell>
          <cell r="H14130" t="str">
            <v>CD</v>
          </cell>
        </row>
        <row r="14131">
          <cell r="F14131" t="str">
            <v>CD902666</v>
          </cell>
          <cell r="G14131">
            <v>42965</v>
          </cell>
          <cell r="H14131" t="str">
            <v>CD</v>
          </cell>
        </row>
        <row r="14132">
          <cell r="F14132" t="str">
            <v>CD902625</v>
          </cell>
          <cell r="G14132">
            <v>42965</v>
          </cell>
          <cell r="H14132" t="str">
            <v>CD</v>
          </cell>
        </row>
        <row r="14133">
          <cell r="F14133" t="str">
            <v>CD902496</v>
          </cell>
          <cell r="G14133">
            <v>42965</v>
          </cell>
          <cell r="H14133" t="str">
            <v>CD</v>
          </cell>
        </row>
        <row r="14134">
          <cell r="F14134" t="str">
            <v>CD902416</v>
          </cell>
          <cell r="G14134">
            <v>42965</v>
          </cell>
          <cell r="H14134" t="str">
            <v>CD</v>
          </cell>
        </row>
        <row r="14135">
          <cell r="F14135" t="str">
            <v>CD902293</v>
          </cell>
          <cell r="G14135">
            <v>42965</v>
          </cell>
          <cell r="H14135" t="str">
            <v>CD</v>
          </cell>
        </row>
        <row r="14136">
          <cell r="F14136" t="str">
            <v>CD902289</v>
          </cell>
          <cell r="G14136">
            <v>42965</v>
          </cell>
          <cell r="H14136" t="str">
            <v>CD</v>
          </cell>
        </row>
        <row r="14137">
          <cell r="F14137" t="str">
            <v>CD901950</v>
          </cell>
          <cell r="G14137">
            <v>42965</v>
          </cell>
          <cell r="H14137" t="str">
            <v>CD</v>
          </cell>
        </row>
        <row r="14138">
          <cell r="F14138">
            <v>22124786</v>
          </cell>
          <cell r="G14138">
            <v>42965</v>
          </cell>
          <cell r="H14138" t="str">
            <v>22</v>
          </cell>
        </row>
        <row r="14139">
          <cell r="F14139">
            <v>22124678</v>
          </cell>
          <cell r="G14139">
            <v>42965</v>
          </cell>
          <cell r="H14139" t="str">
            <v>22</v>
          </cell>
        </row>
        <row r="14140">
          <cell r="F14140">
            <v>22124320</v>
          </cell>
          <cell r="G14140">
            <v>42965</v>
          </cell>
          <cell r="H14140" t="str">
            <v>22</v>
          </cell>
        </row>
        <row r="14141">
          <cell r="F14141" t="str">
            <v>CD905410</v>
          </cell>
          <cell r="G14141">
            <v>42965</v>
          </cell>
          <cell r="H14141" t="str">
            <v>CD</v>
          </cell>
        </row>
        <row r="14142">
          <cell r="F14142" t="str">
            <v>CD905258</v>
          </cell>
          <cell r="G14142">
            <v>42965</v>
          </cell>
          <cell r="H14142" t="str">
            <v>CD</v>
          </cell>
        </row>
        <row r="14143">
          <cell r="F14143" t="str">
            <v>CD904460</v>
          </cell>
          <cell r="G14143">
            <v>42965</v>
          </cell>
          <cell r="H14143" t="str">
            <v>CD</v>
          </cell>
        </row>
        <row r="14144">
          <cell r="F14144" t="str">
            <v>CD902335</v>
          </cell>
          <cell r="G14144">
            <v>42965</v>
          </cell>
          <cell r="H14144" t="str">
            <v>CD</v>
          </cell>
        </row>
        <row r="14145">
          <cell r="F14145" t="str">
            <v>CD904934</v>
          </cell>
          <cell r="G14145">
            <v>42965</v>
          </cell>
          <cell r="H14145" t="str">
            <v>CD</v>
          </cell>
        </row>
        <row r="14146">
          <cell r="F14146" t="str">
            <v>CD908792</v>
          </cell>
          <cell r="G14146">
            <v>42965</v>
          </cell>
          <cell r="H14146" t="str">
            <v>CD</v>
          </cell>
        </row>
        <row r="14147">
          <cell r="F14147" t="str">
            <v>CD907637</v>
          </cell>
          <cell r="G14147">
            <v>42965</v>
          </cell>
          <cell r="H14147" t="str">
            <v>CD</v>
          </cell>
        </row>
        <row r="14148">
          <cell r="F14148" t="str">
            <v>CD907868</v>
          </cell>
          <cell r="G14148">
            <v>42965</v>
          </cell>
          <cell r="H14148" t="str">
            <v>CD</v>
          </cell>
        </row>
        <row r="14149">
          <cell r="F14149" t="str">
            <v>CD908119</v>
          </cell>
          <cell r="G14149">
            <v>42965</v>
          </cell>
          <cell r="H14149" t="str">
            <v>CD</v>
          </cell>
        </row>
        <row r="14150">
          <cell r="F14150" t="str">
            <v>CD909356</v>
          </cell>
          <cell r="G14150">
            <v>42965</v>
          </cell>
          <cell r="H14150" t="str">
            <v>CD</v>
          </cell>
        </row>
        <row r="14151">
          <cell r="F14151" t="str">
            <v>CD908385</v>
          </cell>
          <cell r="G14151">
            <v>42965</v>
          </cell>
          <cell r="H14151" t="str">
            <v>CD</v>
          </cell>
        </row>
        <row r="14152">
          <cell r="F14152" t="str">
            <v>CD909701</v>
          </cell>
          <cell r="G14152">
            <v>42965</v>
          </cell>
          <cell r="H14152" t="str">
            <v>CD</v>
          </cell>
        </row>
        <row r="14153">
          <cell r="F14153" t="str">
            <v>CD910393</v>
          </cell>
          <cell r="G14153">
            <v>42965</v>
          </cell>
          <cell r="H14153" t="str">
            <v>CD</v>
          </cell>
        </row>
        <row r="14154">
          <cell r="F14154" t="str">
            <v>CD911424</v>
          </cell>
          <cell r="G14154">
            <v>42965</v>
          </cell>
          <cell r="H14154" t="str">
            <v>CD</v>
          </cell>
        </row>
        <row r="14155">
          <cell r="F14155" t="str">
            <v>CD911157</v>
          </cell>
          <cell r="G14155">
            <v>42965</v>
          </cell>
          <cell r="H14155" t="str">
            <v>CD</v>
          </cell>
        </row>
        <row r="14156">
          <cell r="F14156" t="str">
            <v>CD912012</v>
          </cell>
          <cell r="G14156">
            <v>42965</v>
          </cell>
          <cell r="H14156" t="str">
            <v>CD</v>
          </cell>
        </row>
        <row r="14157">
          <cell r="F14157" t="str">
            <v>CD912288</v>
          </cell>
          <cell r="G14157">
            <v>42965</v>
          </cell>
          <cell r="H14157" t="str">
            <v>CD</v>
          </cell>
        </row>
        <row r="14158">
          <cell r="F14158" t="str">
            <v>CD912184</v>
          </cell>
          <cell r="G14158">
            <v>42965</v>
          </cell>
          <cell r="H14158" t="str">
            <v>CD</v>
          </cell>
        </row>
        <row r="14159">
          <cell r="F14159" t="str">
            <v>CD908204</v>
          </cell>
          <cell r="G14159">
            <v>42965</v>
          </cell>
          <cell r="H14159" t="str">
            <v>CD</v>
          </cell>
        </row>
        <row r="14160">
          <cell r="F14160" t="str">
            <v>CD912581</v>
          </cell>
          <cell r="G14160">
            <v>42965</v>
          </cell>
          <cell r="H14160" t="str">
            <v>CD</v>
          </cell>
        </row>
        <row r="14161">
          <cell r="F14161" t="str">
            <v>CD912359</v>
          </cell>
          <cell r="G14161">
            <v>42965</v>
          </cell>
          <cell r="H14161" t="str">
            <v>CD</v>
          </cell>
        </row>
        <row r="14162">
          <cell r="F14162" t="str">
            <v>CD912259</v>
          </cell>
          <cell r="G14162">
            <v>42965</v>
          </cell>
          <cell r="H14162" t="str">
            <v>CD</v>
          </cell>
        </row>
        <row r="14163">
          <cell r="F14163" t="str">
            <v>CD912246</v>
          </cell>
          <cell r="G14163">
            <v>42965</v>
          </cell>
          <cell r="H14163" t="str">
            <v>CD</v>
          </cell>
        </row>
        <row r="14164">
          <cell r="F14164" t="str">
            <v>CD912186</v>
          </cell>
          <cell r="G14164">
            <v>42965</v>
          </cell>
          <cell r="H14164" t="str">
            <v>CD</v>
          </cell>
        </row>
        <row r="14165">
          <cell r="F14165" t="str">
            <v>CD912171</v>
          </cell>
          <cell r="G14165">
            <v>42965</v>
          </cell>
          <cell r="H14165" t="str">
            <v>CD</v>
          </cell>
        </row>
        <row r="14166">
          <cell r="F14166" t="str">
            <v>CD912122</v>
          </cell>
          <cell r="G14166">
            <v>42965</v>
          </cell>
          <cell r="H14166" t="str">
            <v>CD</v>
          </cell>
        </row>
        <row r="14167">
          <cell r="F14167" t="str">
            <v>CD912023</v>
          </cell>
          <cell r="G14167">
            <v>42965</v>
          </cell>
          <cell r="H14167" t="str">
            <v>CD</v>
          </cell>
        </row>
        <row r="14168">
          <cell r="F14168" t="str">
            <v>CD911990</v>
          </cell>
          <cell r="G14168">
            <v>42965</v>
          </cell>
          <cell r="H14168" t="str">
            <v>CD</v>
          </cell>
        </row>
        <row r="14169">
          <cell r="F14169" t="str">
            <v>CD911688</v>
          </cell>
          <cell r="G14169">
            <v>42965</v>
          </cell>
          <cell r="H14169" t="str">
            <v>CD</v>
          </cell>
        </row>
        <row r="14170">
          <cell r="F14170" t="str">
            <v>CD911671</v>
          </cell>
          <cell r="G14170">
            <v>42965</v>
          </cell>
          <cell r="H14170" t="str">
            <v>CD</v>
          </cell>
        </row>
        <row r="14171">
          <cell r="F14171" t="str">
            <v>CD911188</v>
          </cell>
          <cell r="G14171">
            <v>42965</v>
          </cell>
          <cell r="H14171" t="str">
            <v>CD</v>
          </cell>
        </row>
        <row r="14172">
          <cell r="F14172" t="str">
            <v>CD911186</v>
          </cell>
          <cell r="G14172">
            <v>42965</v>
          </cell>
          <cell r="H14172" t="str">
            <v>CD</v>
          </cell>
        </row>
        <row r="14173">
          <cell r="F14173" t="str">
            <v>CD911180</v>
          </cell>
          <cell r="G14173">
            <v>42965</v>
          </cell>
          <cell r="H14173" t="str">
            <v>CD</v>
          </cell>
        </row>
        <row r="14174">
          <cell r="F14174" t="str">
            <v>CD911148</v>
          </cell>
          <cell r="G14174">
            <v>42965</v>
          </cell>
          <cell r="H14174" t="str">
            <v>CD</v>
          </cell>
        </row>
        <row r="14175">
          <cell r="F14175" t="str">
            <v>CD911135</v>
          </cell>
          <cell r="G14175">
            <v>42965</v>
          </cell>
          <cell r="H14175" t="str">
            <v>CD</v>
          </cell>
        </row>
        <row r="14176">
          <cell r="F14176" t="str">
            <v>CD911096</v>
          </cell>
          <cell r="G14176">
            <v>42965</v>
          </cell>
          <cell r="H14176" t="str">
            <v>CD</v>
          </cell>
        </row>
        <row r="14177">
          <cell r="F14177" t="str">
            <v>CD911037</v>
          </cell>
          <cell r="G14177">
            <v>42965</v>
          </cell>
          <cell r="H14177" t="str">
            <v>CD</v>
          </cell>
        </row>
        <row r="14178">
          <cell r="F14178" t="str">
            <v>CD910853</v>
          </cell>
          <cell r="G14178">
            <v>42965</v>
          </cell>
          <cell r="H14178" t="str">
            <v>CD</v>
          </cell>
        </row>
        <row r="14179">
          <cell r="F14179" t="str">
            <v>CD910762</v>
          </cell>
          <cell r="G14179">
            <v>42965</v>
          </cell>
          <cell r="H14179" t="str">
            <v>CD</v>
          </cell>
        </row>
        <row r="14180">
          <cell r="F14180" t="str">
            <v>CD910436</v>
          </cell>
          <cell r="G14180">
            <v>42965</v>
          </cell>
          <cell r="H14180" t="str">
            <v>CD</v>
          </cell>
        </row>
        <row r="14181">
          <cell r="F14181" t="str">
            <v>CD910201</v>
          </cell>
          <cell r="G14181">
            <v>42965</v>
          </cell>
          <cell r="H14181" t="str">
            <v>CD</v>
          </cell>
        </row>
        <row r="14182">
          <cell r="F14182" t="str">
            <v>CD910018</v>
          </cell>
          <cell r="G14182">
            <v>42965</v>
          </cell>
          <cell r="H14182" t="str">
            <v>CD</v>
          </cell>
        </row>
        <row r="14183">
          <cell r="F14183" t="str">
            <v>CD909942</v>
          </cell>
          <cell r="G14183">
            <v>42965</v>
          </cell>
          <cell r="H14183" t="str">
            <v>CD</v>
          </cell>
        </row>
        <row r="14184">
          <cell r="F14184" t="str">
            <v>CD909591</v>
          </cell>
          <cell r="G14184">
            <v>42965</v>
          </cell>
          <cell r="H14184" t="str">
            <v>CD</v>
          </cell>
        </row>
        <row r="14185">
          <cell r="F14185" t="str">
            <v>CD909578</v>
          </cell>
          <cell r="G14185">
            <v>42965</v>
          </cell>
          <cell r="H14185" t="str">
            <v>CD</v>
          </cell>
        </row>
        <row r="14186">
          <cell r="F14186" t="str">
            <v>CD909528</v>
          </cell>
          <cell r="G14186">
            <v>42965</v>
          </cell>
          <cell r="H14186" t="str">
            <v>CD</v>
          </cell>
        </row>
        <row r="14187">
          <cell r="F14187" t="str">
            <v>CD909182</v>
          </cell>
          <cell r="G14187">
            <v>42965</v>
          </cell>
          <cell r="H14187" t="str">
            <v>CD</v>
          </cell>
        </row>
        <row r="14188">
          <cell r="F14188" t="str">
            <v>CD909131</v>
          </cell>
          <cell r="G14188">
            <v>42965</v>
          </cell>
          <cell r="H14188" t="str">
            <v>CD</v>
          </cell>
        </row>
        <row r="14189">
          <cell r="F14189" t="str">
            <v>CD908935</v>
          </cell>
          <cell r="G14189">
            <v>42965</v>
          </cell>
          <cell r="H14189" t="str">
            <v>CD</v>
          </cell>
        </row>
        <row r="14190">
          <cell r="F14190" t="str">
            <v>CD908754</v>
          </cell>
          <cell r="G14190">
            <v>42965</v>
          </cell>
          <cell r="H14190" t="str">
            <v>CD</v>
          </cell>
        </row>
        <row r="14191">
          <cell r="F14191" t="str">
            <v>CD908676</v>
          </cell>
          <cell r="G14191">
            <v>42965</v>
          </cell>
          <cell r="H14191" t="str">
            <v>CD</v>
          </cell>
        </row>
        <row r="14192">
          <cell r="F14192" t="str">
            <v>CD908633</v>
          </cell>
          <cell r="G14192">
            <v>42965</v>
          </cell>
          <cell r="H14192" t="str">
            <v>CD</v>
          </cell>
        </row>
        <row r="14193">
          <cell r="F14193" t="str">
            <v>CD908397</v>
          </cell>
          <cell r="G14193">
            <v>42965</v>
          </cell>
          <cell r="H14193" t="str">
            <v>CD</v>
          </cell>
        </row>
        <row r="14194">
          <cell r="F14194" t="str">
            <v>CD908309</v>
          </cell>
          <cell r="G14194">
            <v>42965</v>
          </cell>
          <cell r="H14194" t="str">
            <v>CD</v>
          </cell>
        </row>
        <row r="14195">
          <cell r="F14195" t="str">
            <v>CD908265</v>
          </cell>
          <cell r="G14195">
            <v>42965</v>
          </cell>
          <cell r="H14195" t="str">
            <v>CD</v>
          </cell>
        </row>
        <row r="14196">
          <cell r="F14196" t="str">
            <v>CD908210</v>
          </cell>
          <cell r="G14196">
            <v>42965</v>
          </cell>
          <cell r="H14196" t="str">
            <v>CD</v>
          </cell>
        </row>
        <row r="14197">
          <cell r="F14197" t="str">
            <v>CD908168</v>
          </cell>
          <cell r="G14197">
            <v>42965</v>
          </cell>
          <cell r="H14197" t="str">
            <v>CD</v>
          </cell>
        </row>
        <row r="14198">
          <cell r="F14198" t="str">
            <v>CD908153</v>
          </cell>
          <cell r="G14198">
            <v>42965</v>
          </cell>
          <cell r="H14198" t="str">
            <v>CD</v>
          </cell>
        </row>
        <row r="14199">
          <cell r="F14199" t="str">
            <v>CD908131</v>
          </cell>
          <cell r="G14199">
            <v>42965</v>
          </cell>
          <cell r="H14199" t="str">
            <v>CD</v>
          </cell>
        </row>
        <row r="14200">
          <cell r="F14200" t="str">
            <v>CD908113</v>
          </cell>
          <cell r="G14200">
            <v>42965</v>
          </cell>
          <cell r="H14200" t="str">
            <v>CD</v>
          </cell>
        </row>
        <row r="14201">
          <cell r="F14201" t="str">
            <v>CD908107</v>
          </cell>
          <cell r="G14201">
            <v>42965</v>
          </cell>
          <cell r="H14201" t="str">
            <v>CD</v>
          </cell>
        </row>
        <row r="14202">
          <cell r="F14202" t="str">
            <v>CD908048</v>
          </cell>
          <cell r="G14202">
            <v>42965</v>
          </cell>
          <cell r="H14202" t="str">
            <v>CD</v>
          </cell>
        </row>
        <row r="14203">
          <cell r="F14203" t="str">
            <v>CD908026</v>
          </cell>
          <cell r="G14203">
            <v>42965</v>
          </cell>
          <cell r="H14203" t="str">
            <v>CD</v>
          </cell>
        </row>
        <row r="14204">
          <cell r="F14204" t="str">
            <v>CD908013</v>
          </cell>
          <cell r="G14204">
            <v>42965</v>
          </cell>
          <cell r="H14204" t="str">
            <v>CD</v>
          </cell>
        </row>
        <row r="14205">
          <cell r="F14205" t="str">
            <v>CD907985</v>
          </cell>
          <cell r="G14205">
            <v>42965</v>
          </cell>
          <cell r="H14205" t="str">
            <v>CD</v>
          </cell>
        </row>
        <row r="14206">
          <cell r="F14206" t="str">
            <v>CD907983</v>
          </cell>
          <cell r="G14206">
            <v>42965</v>
          </cell>
          <cell r="H14206" t="str">
            <v>CD</v>
          </cell>
        </row>
        <row r="14207">
          <cell r="F14207" t="str">
            <v>CD907817</v>
          </cell>
          <cell r="G14207">
            <v>42965</v>
          </cell>
          <cell r="H14207" t="str">
            <v>CD</v>
          </cell>
        </row>
        <row r="14208">
          <cell r="F14208" t="str">
            <v>CD907766</v>
          </cell>
          <cell r="G14208">
            <v>42965</v>
          </cell>
          <cell r="H14208" t="str">
            <v>CD</v>
          </cell>
        </row>
        <row r="14209">
          <cell r="F14209" t="str">
            <v>CD907672</v>
          </cell>
          <cell r="G14209">
            <v>42965</v>
          </cell>
          <cell r="H14209" t="str">
            <v>CD</v>
          </cell>
        </row>
        <row r="14210">
          <cell r="F14210" t="str">
            <v>CD907518</v>
          </cell>
          <cell r="G14210">
            <v>42965</v>
          </cell>
          <cell r="H14210" t="str">
            <v>CD</v>
          </cell>
        </row>
        <row r="14211">
          <cell r="F14211" t="str">
            <v>CD907220</v>
          </cell>
          <cell r="G14211">
            <v>42965</v>
          </cell>
          <cell r="H14211" t="str">
            <v>CD</v>
          </cell>
        </row>
        <row r="14212">
          <cell r="F14212" t="str">
            <v>CD907217</v>
          </cell>
          <cell r="G14212">
            <v>42965</v>
          </cell>
          <cell r="H14212" t="str">
            <v>CD</v>
          </cell>
        </row>
        <row r="14213">
          <cell r="F14213" t="str">
            <v>CD907215</v>
          </cell>
          <cell r="G14213">
            <v>42965</v>
          </cell>
          <cell r="H14213" t="str">
            <v>CD</v>
          </cell>
        </row>
        <row r="14214">
          <cell r="F14214" t="str">
            <v>CD907211</v>
          </cell>
          <cell r="G14214">
            <v>42965</v>
          </cell>
          <cell r="H14214" t="str">
            <v>CD</v>
          </cell>
        </row>
        <row r="14215">
          <cell r="F14215" t="str">
            <v>CD907197</v>
          </cell>
          <cell r="G14215">
            <v>42965</v>
          </cell>
          <cell r="H14215" t="str">
            <v>CD</v>
          </cell>
        </row>
        <row r="14216">
          <cell r="F14216" t="str">
            <v>CD909129</v>
          </cell>
          <cell r="G14216">
            <v>42965</v>
          </cell>
          <cell r="H14216" t="str">
            <v>CD</v>
          </cell>
        </row>
        <row r="14217">
          <cell r="F14217" t="str">
            <v>CD908989</v>
          </cell>
          <cell r="G14217">
            <v>42965</v>
          </cell>
          <cell r="H14217" t="str">
            <v>CD</v>
          </cell>
        </row>
        <row r="14218">
          <cell r="F14218" t="str">
            <v>CD908840</v>
          </cell>
          <cell r="G14218">
            <v>42965</v>
          </cell>
          <cell r="H14218" t="str">
            <v>CD</v>
          </cell>
        </row>
        <row r="14219">
          <cell r="F14219" t="str">
            <v>CD908702</v>
          </cell>
          <cell r="G14219">
            <v>42965</v>
          </cell>
          <cell r="H14219" t="str">
            <v>CD</v>
          </cell>
        </row>
        <row r="14220">
          <cell r="F14220" t="str">
            <v>CH88939</v>
          </cell>
          <cell r="G14220">
            <v>42965</v>
          </cell>
          <cell r="H14220" t="str">
            <v>CH</v>
          </cell>
        </row>
        <row r="14221">
          <cell r="F14221" t="str">
            <v>CD913606</v>
          </cell>
          <cell r="G14221">
            <v>42965</v>
          </cell>
          <cell r="H14221" t="str">
            <v>CD</v>
          </cell>
        </row>
        <row r="14222">
          <cell r="F14222" t="str">
            <v>CD916372</v>
          </cell>
          <cell r="G14222">
            <v>42965</v>
          </cell>
          <cell r="H14222" t="str">
            <v>CD</v>
          </cell>
        </row>
        <row r="14223">
          <cell r="F14223" t="str">
            <v>CD915819</v>
          </cell>
          <cell r="G14223">
            <v>42965</v>
          </cell>
          <cell r="H14223" t="str">
            <v>CD</v>
          </cell>
        </row>
        <row r="14224">
          <cell r="F14224" t="str">
            <v>CD917939</v>
          </cell>
          <cell r="G14224">
            <v>42965</v>
          </cell>
          <cell r="H14224" t="str">
            <v>CD</v>
          </cell>
        </row>
        <row r="14225">
          <cell r="F14225" t="str">
            <v>CH88708</v>
          </cell>
          <cell r="G14225">
            <v>42965</v>
          </cell>
          <cell r="H14225" t="str">
            <v>CH</v>
          </cell>
        </row>
        <row r="14226">
          <cell r="F14226" t="str">
            <v>CD917229</v>
          </cell>
          <cell r="G14226">
            <v>42965</v>
          </cell>
          <cell r="H14226" t="str">
            <v>CD</v>
          </cell>
        </row>
        <row r="14227">
          <cell r="F14227" t="str">
            <v>CH89216</v>
          </cell>
          <cell r="G14227">
            <v>42965</v>
          </cell>
          <cell r="H14227" t="str">
            <v>CH</v>
          </cell>
        </row>
        <row r="14228">
          <cell r="F14228" t="str">
            <v>CD917298</v>
          </cell>
          <cell r="G14228">
            <v>42965</v>
          </cell>
          <cell r="H14228" t="str">
            <v>CD</v>
          </cell>
        </row>
        <row r="14229">
          <cell r="F14229" t="str">
            <v>CD917103</v>
          </cell>
          <cell r="G14229">
            <v>42965</v>
          </cell>
          <cell r="H14229" t="str">
            <v>CD</v>
          </cell>
        </row>
        <row r="14230">
          <cell r="F14230" t="str">
            <v>CD916879</v>
          </cell>
          <cell r="G14230">
            <v>42965</v>
          </cell>
          <cell r="H14230" t="str">
            <v>CD</v>
          </cell>
        </row>
        <row r="14231">
          <cell r="F14231" t="str">
            <v>CD916522</v>
          </cell>
          <cell r="G14231">
            <v>42965</v>
          </cell>
          <cell r="H14231" t="str">
            <v>CD</v>
          </cell>
        </row>
        <row r="14232">
          <cell r="F14232" t="str">
            <v>CD915233</v>
          </cell>
          <cell r="G14232">
            <v>42965</v>
          </cell>
          <cell r="H14232" t="str">
            <v>CD</v>
          </cell>
        </row>
        <row r="14233">
          <cell r="F14233" t="str">
            <v>CD915573</v>
          </cell>
          <cell r="G14233">
            <v>42965</v>
          </cell>
          <cell r="H14233" t="str">
            <v>CD</v>
          </cell>
        </row>
        <row r="14234">
          <cell r="F14234" t="str">
            <v>CD914140</v>
          </cell>
          <cell r="G14234">
            <v>42965</v>
          </cell>
          <cell r="H14234" t="str">
            <v>CD</v>
          </cell>
        </row>
        <row r="14235">
          <cell r="F14235" t="str">
            <v>CD914793</v>
          </cell>
          <cell r="G14235">
            <v>42965</v>
          </cell>
          <cell r="H14235" t="str">
            <v>CD</v>
          </cell>
        </row>
        <row r="14236">
          <cell r="F14236" t="str">
            <v>CH89711</v>
          </cell>
          <cell r="G14236">
            <v>42965</v>
          </cell>
          <cell r="H14236" t="str">
            <v>CH</v>
          </cell>
        </row>
        <row r="14237">
          <cell r="F14237" t="str">
            <v>CH89608</v>
          </cell>
          <cell r="G14237">
            <v>42965</v>
          </cell>
          <cell r="H14237" t="str">
            <v>CH</v>
          </cell>
        </row>
        <row r="14238">
          <cell r="F14238" t="str">
            <v>CH89285</v>
          </cell>
          <cell r="G14238">
            <v>42965</v>
          </cell>
          <cell r="H14238" t="str">
            <v>CH</v>
          </cell>
        </row>
        <row r="14239">
          <cell r="F14239" t="str">
            <v>CH89164</v>
          </cell>
          <cell r="G14239">
            <v>42965</v>
          </cell>
          <cell r="H14239" t="str">
            <v>CH</v>
          </cell>
        </row>
        <row r="14240">
          <cell r="F14240" t="str">
            <v>CH89020</v>
          </cell>
          <cell r="G14240">
            <v>42965</v>
          </cell>
          <cell r="H14240" t="str">
            <v>CH</v>
          </cell>
        </row>
        <row r="14241">
          <cell r="F14241" t="str">
            <v>CH89003</v>
          </cell>
          <cell r="G14241">
            <v>42965</v>
          </cell>
          <cell r="H14241" t="str">
            <v>CH</v>
          </cell>
        </row>
        <row r="14242">
          <cell r="F14242" t="str">
            <v>CH88899</v>
          </cell>
          <cell r="G14242">
            <v>42965</v>
          </cell>
          <cell r="H14242" t="str">
            <v>CH</v>
          </cell>
        </row>
        <row r="14243">
          <cell r="F14243" t="str">
            <v>CH88862</v>
          </cell>
          <cell r="G14243">
            <v>42965</v>
          </cell>
          <cell r="H14243" t="str">
            <v>CH</v>
          </cell>
        </row>
        <row r="14244">
          <cell r="F14244" t="str">
            <v>CH88807</v>
          </cell>
          <cell r="G14244">
            <v>42965</v>
          </cell>
          <cell r="H14244" t="str">
            <v>CH</v>
          </cell>
        </row>
        <row r="14245">
          <cell r="F14245" t="str">
            <v>CH88557</v>
          </cell>
          <cell r="G14245">
            <v>42965</v>
          </cell>
          <cell r="H14245" t="str">
            <v>CH</v>
          </cell>
        </row>
        <row r="14246">
          <cell r="F14246" t="str">
            <v>CD918481</v>
          </cell>
          <cell r="G14246">
            <v>42965</v>
          </cell>
          <cell r="H14246" t="str">
            <v>CD</v>
          </cell>
        </row>
        <row r="14247">
          <cell r="F14247" t="str">
            <v>CD918334</v>
          </cell>
          <cell r="G14247">
            <v>42965</v>
          </cell>
          <cell r="H14247" t="str">
            <v>CD</v>
          </cell>
        </row>
        <row r="14248">
          <cell r="F14248" t="str">
            <v>CD917789</v>
          </cell>
          <cell r="G14248">
            <v>42965</v>
          </cell>
          <cell r="H14248" t="str">
            <v>CD</v>
          </cell>
        </row>
        <row r="14249">
          <cell r="F14249" t="str">
            <v>CD917664</v>
          </cell>
          <cell r="G14249">
            <v>42965</v>
          </cell>
          <cell r="H14249" t="str">
            <v>CD</v>
          </cell>
        </row>
        <row r="14250">
          <cell r="F14250" t="str">
            <v>CD917648</v>
          </cell>
          <cell r="G14250">
            <v>42965</v>
          </cell>
          <cell r="H14250" t="str">
            <v>CD</v>
          </cell>
        </row>
        <row r="14251">
          <cell r="F14251" t="str">
            <v>CD917636</v>
          </cell>
          <cell r="G14251">
            <v>42965</v>
          </cell>
          <cell r="H14251" t="str">
            <v>CD</v>
          </cell>
        </row>
        <row r="14252">
          <cell r="F14252" t="str">
            <v>CD917535</v>
          </cell>
          <cell r="G14252">
            <v>42965</v>
          </cell>
          <cell r="H14252" t="str">
            <v>CD</v>
          </cell>
        </row>
        <row r="14253">
          <cell r="F14253" t="str">
            <v>CD917346</v>
          </cell>
          <cell r="G14253">
            <v>42965</v>
          </cell>
          <cell r="H14253" t="str">
            <v>CD</v>
          </cell>
        </row>
        <row r="14254">
          <cell r="F14254" t="str">
            <v>CD917310</v>
          </cell>
          <cell r="G14254">
            <v>42965</v>
          </cell>
          <cell r="H14254" t="str">
            <v>CD</v>
          </cell>
        </row>
        <row r="14255">
          <cell r="F14255" t="str">
            <v>CD917277</v>
          </cell>
          <cell r="G14255">
            <v>42965</v>
          </cell>
          <cell r="H14255" t="str">
            <v>CD</v>
          </cell>
        </row>
        <row r="14256">
          <cell r="F14256" t="str">
            <v>CD917272</v>
          </cell>
          <cell r="G14256">
            <v>42965</v>
          </cell>
          <cell r="H14256" t="str">
            <v>CD</v>
          </cell>
        </row>
        <row r="14257">
          <cell r="F14257" t="str">
            <v>CD917243</v>
          </cell>
          <cell r="G14257">
            <v>42965</v>
          </cell>
          <cell r="H14257" t="str">
            <v>CD</v>
          </cell>
        </row>
        <row r="14258">
          <cell r="F14258" t="str">
            <v>CD917186</v>
          </cell>
          <cell r="G14258">
            <v>42965</v>
          </cell>
          <cell r="H14258" t="str">
            <v>CD</v>
          </cell>
        </row>
        <row r="14259">
          <cell r="F14259" t="str">
            <v>CD917171</v>
          </cell>
          <cell r="G14259">
            <v>42965</v>
          </cell>
          <cell r="H14259" t="str">
            <v>CD</v>
          </cell>
        </row>
        <row r="14260">
          <cell r="F14260" t="str">
            <v>CD917106</v>
          </cell>
          <cell r="G14260">
            <v>42965</v>
          </cell>
          <cell r="H14260" t="str">
            <v>CD</v>
          </cell>
        </row>
        <row r="14261">
          <cell r="F14261" t="str">
            <v>CD917089</v>
          </cell>
          <cell r="G14261">
            <v>42965</v>
          </cell>
          <cell r="H14261" t="str">
            <v>CD</v>
          </cell>
        </row>
        <row r="14262">
          <cell r="F14262" t="str">
            <v>CD917012</v>
          </cell>
          <cell r="G14262">
            <v>42965</v>
          </cell>
          <cell r="H14262" t="str">
            <v>CD</v>
          </cell>
        </row>
        <row r="14263">
          <cell r="F14263" t="str">
            <v>CD917000</v>
          </cell>
          <cell r="G14263">
            <v>42965</v>
          </cell>
          <cell r="H14263" t="str">
            <v>CD</v>
          </cell>
        </row>
        <row r="14264">
          <cell r="F14264" t="str">
            <v>CD916996</v>
          </cell>
          <cell r="G14264">
            <v>42965</v>
          </cell>
          <cell r="H14264" t="str">
            <v>CD</v>
          </cell>
        </row>
        <row r="14265">
          <cell r="F14265" t="str">
            <v>CD916988</v>
          </cell>
          <cell r="G14265">
            <v>42965</v>
          </cell>
          <cell r="H14265" t="str">
            <v>CD</v>
          </cell>
        </row>
        <row r="14266">
          <cell r="F14266" t="str">
            <v>CD916981</v>
          </cell>
          <cell r="G14266">
            <v>42965</v>
          </cell>
          <cell r="H14266" t="str">
            <v>CD</v>
          </cell>
        </row>
        <row r="14267">
          <cell r="F14267" t="str">
            <v>CD916939</v>
          </cell>
          <cell r="G14267">
            <v>42965</v>
          </cell>
          <cell r="H14267" t="str">
            <v>CD</v>
          </cell>
        </row>
        <row r="14268">
          <cell r="F14268" t="str">
            <v>CD916737</v>
          </cell>
          <cell r="G14268">
            <v>42965</v>
          </cell>
          <cell r="H14268" t="str">
            <v>CD</v>
          </cell>
        </row>
        <row r="14269">
          <cell r="F14269" t="str">
            <v>CD916612</v>
          </cell>
          <cell r="G14269">
            <v>42965</v>
          </cell>
          <cell r="H14269" t="str">
            <v>CD</v>
          </cell>
        </row>
        <row r="14270">
          <cell r="F14270" t="str">
            <v>CD916605</v>
          </cell>
          <cell r="G14270">
            <v>42965</v>
          </cell>
          <cell r="H14270" t="str">
            <v>CD</v>
          </cell>
        </row>
        <row r="14271">
          <cell r="F14271" t="str">
            <v>CD916485</v>
          </cell>
          <cell r="G14271">
            <v>42965</v>
          </cell>
          <cell r="H14271" t="str">
            <v>CD</v>
          </cell>
        </row>
        <row r="14272">
          <cell r="F14272" t="str">
            <v>CD916435</v>
          </cell>
          <cell r="G14272">
            <v>42965</v>
          </cell>
          <cell r="H14272" t="str">
            <v>CD</v>
          </cell>
        </row>
        <row r="14273">
          <cell r="F14273" t="str">
            <v>CD916425</v>
          </cell>
          <cell r="G14273">
            <v>42965</v>
          </cell>
          <cell r="H14273" t="str">
            <v>CD</v>
          </cell>
        </row>
        <row r="14274">
          <cell r="F14274" t="str">
            <v>CD916360</v>
          </cell>
          <cell r="G14274">
            <v>42965</v>
          </cell>
          <cell r="H14274" t="str">
            <v>CD</v>
          </cell>
        </row>
        <row r="14275">
          <cell r="F14275" t="str">
            <v>CD916106</v>
          </cell>
          <cell r="G14275">
            <v>42965</v>
          </cell>
          <cell r="H14275" t="str">
            <v>CD</v>
          </cell>
        </row>
        <row r="14276">
          <cell r="F14276" t="str">
            <v>CD916021</v>
          </cell>
          <cell r="G14276">
            <v>42965</v>
          </cell>
          <cell r="H14276" t="str">
            <v>CD</v>
          </cell>
        </row>
        <row r="14277">
          <cell r="F14277" t="str">
            <v>CD916010</v>
          </cell>
          <cell r="G14277">
            <v>42965</v>
          </cell>
          <cell r="H14277" t="str">
            <v>CD</v>
          </cell>
        </row>
        <row r="14278">
          <cell r="F14278" t="str">
            <v>CD915986</v>
          </cell>
          <cell r="G14278">
            <v>42965</v>
          </cell>
          <cell r="H14278" t="str">
            <v>CD</v>
          </cell>
        </row>
        <row r="14279">
          <cell r="F14279" t="str">
            <v>CD915883</v>
          </cell>
          <cell r="G14279">
            <v>42965</v>
          </cell>
          <cell r="H14279" t="str">
            <v>CD</v>
          </cell>
        </row>
        <row r="14280">
          <cell r="F14280" t="str">
            <v>CD915847</v>
          </cell>
          <cell r="G14280">
            <v>42965</v>
          </cell>
          <cell r="H14280" t="str">
            <v>CD</v>
          </cell>
        </row>
        <row r="14281">
          <cell r="F14281" t="str">
            <v>CD915650</v>
          </cell>
          <cell r="G14281">
            <v>42965</v>
          </cell>
          <cell r="H14281" t="str">
            <v>CD</v>
          </cell>
        </row>
        <row r="14282">
          <cell r="F14282" t="str">
            <v>CD915633</v>
          </cell>
          <cell r="G14282">
            <v>42965</v>
          </cell>
          <cell r="H14282" t="str">
            <v>CD</v>
          </cell>
        </row>
        <row r="14283">
          <cell r="F14283" t="str">
            <v>CD915585</v>
          </cell>
          <cell r="G14283">
            <v>42965</v>
          </cell>
          <cell r="H14283" t="str">
            <v>CD</v>
          </cell>
        </row>
        <row r="14284">
          <cell r="F14284" t="str">
            <v>CD915537</v>
          </cell>
          <cell r="G14284">
            <v>42965</v>
          </cell>
          <cell r="H14284" t="str">
            <v>CD</v>
          </cell>
        </row>
        <row r="14285">
          <cell r="F14285" t="str">
            <v>CD915440</v>
          </cell>
          <cell r="G14285">
            <v>42965</v>
          </cell>
          <cell r="H14285" t="str">
            <v>CD</v>
          </cell>
        </row>
        <row r="14286">
          <cell r="F14286" t="str">
            <v>CD915319</v>
          </cell>
          <cell r="G14286">
            <v>42965</v>
          </cell>
          <cell r="H14286" t="str">
            <v>CD</v>
          </cell>
        </row>
        <row r="14287">
          <cell r="F14287" t="str">
            <v>CD915214</v>
          </cell>
          <cell r="G14287">
            <v>42965</v>
          </cell>
          <cell r="H14287" t="str">
            <v>CD</v>
          </cell>
        </row>
        <row r="14288">
          <cell r="F14288" t="str">
            <v>CD915125</v>
          </cell>
          <cell r="G14288">
            <v>42965</v>
          </cell>
          <cell r="H14288" t="str">
            <v>CD</v>
          </cell>
        </row>
        <row r="14289">
          <cell r="F14289" t="str">
            <v>CD915122</v>
          </cell>
          <cell r="G14289">
            <v>42965</v>
          </cell>
          <cell r="H14289" t="str">
            <v>CD</v>
          </cell>
        </row>
        <row r="14290">
          <cell r="F14290" t="str">
            <v>CD915120</v>
          </cell>
          <cell r="G14290">
            <v>42965</v>
          </cell>
          <cell r="H14290" t="str">
            <v>CD</v>
          </cell>
        </row>
        <row r="14291">
          <cell r="F14291" t="str">
            <v>CD915091</v>
          </cell>
          <cell r="G14291">
            <v>42965</v>
          </cell>
          <cell r="H14291" t="str">
            <v>CD</v>
          </cell>
        </row>
        <row r="14292">
          <cell r="F14292" t="str">
            <v>CD915068</v>
          </cell>
          <cell r="G14292">
            <v>42965</v>
          </cell>
          <cell r="H14292" t="str">
            <v>CD</v>
          </cell>
        </row>
        <row r="14293">
          <cell r="F14293" t="str">
            <v>CD914961</v>
          </cell>
          <cell r="G14293">
            <v>42965</v>
          </cell>
          <cell r="H14293" t="str">
            <v>CD</v>
          </cell>
        </row>
        <row r="14294">
          <cell r="F14294" t="str">
            <v>CD914248</v>
          </cell>
          <cell r="G14294">
            <v>42965</v>
          </cell>
          <cell r="H14294" t="str">
            <v>CD</v>
          </cell>
        </row>
        <row r="14295">
          <cell r="F14295" t="str">
            <v>CD914236</v>
          </cell>
          <cell r="G14295">
            <v>42965</v>
          </cell>
          <cell r="H14295" t="str">
            <v>CD</v>
          </cell>
        </row>
        <row r="14296">
          <cell r="F14296" t="str">
            <v>CD914222</v>
          </cell>
          <cell r="G14296">
            <v>42965</v>
          </cell>
          <cell r="H14296" t="str">
            <v>CD</v>
          </cell>
        </row>
        <row r="14297">
          <cell r="F14297" t="str">
            <v>CD913982</v>
          </cell>
          <cell r="G14297">
            <v>42965</v>
          </cell>
          <cell r="H14297" t="str">
            <v>CD</v>
          </cell>
        </row>
        <row r="14298">
          <cell r="F14298" t="str">
            <v>CD913933</v>
          </cell>
          <cell r="G14298">
            <v>42965</v>
          </cell>
          <cell r="H14298" t="str">
            <v>CD</v>
          </cell>
        </row>
        <row r="14299">
          <cell r="F14299" t="str">
            <v>CD913798</v>
          </cell>
          <cell r="G14299">
            <v>42965</v>
          </cell>
          <cell r="H14299" t="str">
            <v>CD</v>
          </cell>
        </row>
        <row r="14300">
          <cell r="F14300" t="str">
            <v>CD913468</v>
          </cell>
          <cell r="G14300">
            <v>42965</v>
          </cell>
          <cell r="H14300" t="str">
            <v>CD</v>
          </cell>
        </row>
        <row r="14301">
          <cell r="F14301" t="str">
            <v>CD913340</v>
          </cell>
          <cell r="G14301">
            <v>42965</v>
          </cell>
          <cell r="H14301" t="str">
            <v>CD</v>
          </cell>
        </row>
        <row r="14302">
          <cell r="F14302" t="str">
            <v>CD913338</v>
          </cell>
          <cell r="G14302">
            <v>42965</v>
          </cell>
          <cell r="H14302" t="str">
            <v>CD</v>
          </cell>
        </row>
        <row r="14303">
          <cell r="F14303" t="str">
            <v>CD913329</v>
          </cell>
          <cell r="G14303">
            <v>42965</v>
          </cell>
          <cell r="H14303" t="str">
            <v>CD</v>
          </cell>
        </row>
        <row r="14304">
          <cell r="F14304" t="str">
            <v>CD913211</v>
          </cell>
          <cell r="G14304">
            <v>42965</v>
          </cell>
          <cell r="H14304" t="str">
            <v>CD</v>
          </cell>
        </row>
        <row r="14305">
          <cell r="F14305" t="str">
            <v>CD913202</v>
          </cell>
          <cell r="G14305">
            <v>42965</v>
          </cell>
          <cell r="H14305" t="str">
            <v>CD</v>
          </cell>
        </row>
        <row r="14306">
          <cell r="F14306" t="str">
            <v>CD913195</v>
          </cell>
          <cell r="G14306">
            <v>42965</v>
          </cell>
          <cell r="H14306" t="str">
            <v>CD</v>
          </cell>
        </row>
        <row r="14307">
          <cell r="F14307" t="str">
            <v>CD913133</v>
          </cell>
          <cell r="G14307">
            <v>42965</v>
          </cell>
          <cell r="H14307" t="str">
            <v>CD</v>
          </cell>
        </row>
        <row r="14308">
          <cell r="F14308" t="str">
            <v>CD913055</v>
          </cell>
          <cell r="G14308">
            <v>42965</v>
          </cell>
          <cell r="H14308" t="str">
            <v>CD</v>
          </cell>
        </row>
        <row r="14309">
          <cell r="F14309" t="str">
            <v>CD912893</v>
          </cell>
          <cell r="G14309">
            <v>42965</v>
          </cell>
          <cell r="H14309" t="str">
            <v>CD</v>
          </cell>
        </row>
        <row r="14310">
          <cell r="F14310" t="str">
            <v>CD912698</v>
          </cell>
          <cell r="G14310">
            <v>42965</v>
          </cell>
          <cell r="H14310" t="str">
            <v>CD</v>
          </cell>
        </row>
        <row r="14311">
          <cell r="F14311" t="str">
            <v>CD912633</v>
          </cell>
          <cell r="G14311">
            <v>42965</v>
          </cell>
          <cell r="H14311" t="str">
            <v>CD</v>
          </cell>
        </row>
        <row r="14312">
          <cell r="F14312" t="str">
            <v>CD912399</v>
          </cell>
          <cell r="G14312">
            <v>42965</v>
          </cell>
          <cell r="H14312" t="str">
            <v>CD</v>
          </cell>
        </row>
        <row r="14313">
          <cell r="F14313" t="str">
            <v>CD914789</v>
          </cell>
          <cell r="G14313">
            <v>42965</v>
          </cell>
          <cell r="H14313" t="str">
            <v>CD</v>
          </cell>
        </row>
        <row r="14314">
          <cell r="F14314" t="str">
            <v>CH88918</v>
          </cell>
          <cell r="G14314">
            <v>42965</v>
          </cell>
          <cell r="H14314" t="str">
            <v>CH</v>
          </cell>
        </row>
        <row r="14315">
          <cell r="F14315" t="str">
            <v>CH89574</v>
          </cell>
          <cell r="G14315">
            <v>42965</v>
          </cell>
          <cell r="H14315" t="str">
            <v>CH</v>
          </cell>
        </row>
        <row r="14316">
          <cell r="F14316" t="str">
            <v>CH89170</v>
          </cell>
          <cell r="G14316">
            <v>42965</v>
          </cell>
          <cell r="H14316" t="str">
            <v>CH</v>
          </cell>
        </row>
        <row r="14317">
          <cell r="F14317" t="str">
            <v>CH89109</v>
          </cell>
          <cell r="G14317">
            <v>42965</v>
          </cell>
          <cell r="H14317" t="str">
            <v>CH</v>
          </cell>
        </row>
        <row r="14318">
          <cell r="F14318" t="str">
            <v>CH88896</v>
          </cell>
          <cell r="G14318">
            <v>42965</v>
          </cell>
          <cell r="H14318" t="str">
            <v>CH</v>
          </cell>
        </row>
        <row r="14319">
          <cell r="F14319" t="str">
            <v>CH88627</v>
          </cell>
          <cell r="G14319">
            <v>42965</v>
          </cell>
          <cell r="H14319" t="str">
            <v>CH</v>
          </cell>
        </row>
        <row r="14320">
          <cell r="F14320" t="str">
            <v>CD915084</v>
          </cell>
          <cell r="G14320">
            <v>42965</v>
          </cell>
          <cell r="H14320" t="str">
            <v>CD</v>
          </cell>
        </row>
        <row r="14321">
          <cell r="F14321" t="str">
            <v>CD914994</v>
          </cell>
          <cell r="G14321">
            <v>42965</v>
          </cell>
          <cell r="H14321" t="str">
            <v>CD</v>
          </cell>
        </row>
        <row r="14322">
          <cell r="F14322" t="str">
            <v>CD914944</v>
          </cell>
          <cell r="G14322">
            <v>42965</v>
          </cell>
          <cell r="H14322" t="str">
            <v>CD</v>
          </cell>
        </row>
        <row r="14323">
          <cell r="F14323" t="str">
            <v>CD914739</v>
          </cell>
          <cell r="G14323">
            <v>42965</v>
          </cell>
          <cell r="H14323" t="str">
            <v>CD</v>
          </cell>
        </row>
        <row r="14324">
          <cell r="F14324" t="str">
            <v>CD912366</v>
          </cell>
          <cell r="G14324">
            <v>42965</v>
          </cell>
          <cell r="H14324" t="str">
            <v>CD</v>
          </cell>
        </row>
        <row r="14325">
          <cell r="F14325" t="str">
            <v>CD910360</v>
          </cell>
          <cell r="G14325">
            <v>42965</v>
          </cell>
          <cell r="H14325" t="str">
            <v>CD</v>
          </cell>
        </row>
        <row r="14326">
          <cell r="F14326" t="str">
            <v>CD914740</v>
          </cell>
          <cell r="G14326">
            <v>42965</v>
          </cell>
          <cell r="H14326" t="str">
            <v>CD</v>
          </cell>
        </row>
        <row r="14327">
          <cell r="F14327" t="str">
            <v>CD906427</v>
          </cell>
          <cell r="G14327">
            <v>42965</v>
          </cell>
          <cell r="H14327" t="str">
            <v>CD</v>
          </cell>
        </row>
        <row r="14328">
          <cell r="F14328" t="str">
            <v>CD913574</v>
          </cell>
          <cell r="G14328">
            <v>42965</v>
          </cell>
          <cell r="H14328" t="str">
            <v>CD</v>
          </cell>
        </row>
        <row r="14329">
          <cell r="F14329" t="str">
            <v>CD909746</v>
          </cell>
          <cell r="G14329">
            <v>42965</v>
          </cell>
          <cell r="H14329" t="str">
            <v>CD</v>
          </cell>
        </row>
        <row r="14330">
          <cell r="F14330" t="str">
            <v>CD915762</v>
          </cell>
          <cell r="G14330">
            <v>42965</v>
          </cell>
          <cell r="H14330" t="str">
            <v>CD</v>
          </cell>
        </row>
        <row r="14331">
          <cell r="F14331" t="str">
            <v>CD915207</v>
          </cell>
          <cell r="G14331">
            <v>42965</v>
          </cell>
          <cell r="H14331" t="str">
            <v>CD</v>
          </cell>
        </row>
        <row r="14332">
          <cell r="F14332" t="str">
            <v>CD914737</v>
          </cell>
          <cell r="G14332">
            <v>42965</v>
          </cell>
          <cell r="H14332" t="str">
            <v>CD</v>
          </cell>
        </row>
        <row r="14333">
          <cell r="F14333" t="str">
            <v>CD914375</v>
          </cell>
          <cell r="G14333">
            <v>42965</v>
          </cell>
          <cell r="H14333" t="str">
            <v>CD</v>
          </cell>
        </row>
        <row r="14334">
          <cell r="F14334" t="str">
            <v>CD913589</v>
          </cell>
          <cell r="G14334">
            <v>42965</v>
          </cell>
          <cell r="H14334" t="str">
            <v>CD</v>
          </cell>
        </row>
        <row r="14335">
          <cell r="F14335" t="str">
            <v>CD913567</v>
          </cell>
          <cell r="G14335">
            <v>42965</v>
          </cell>
          <cell r="H14335" t="str">
            <v>CD</v>
          </cell>
        </row>
        <row r="14336">
          <cell r="F14336" t="str">
            <v>CD913555</v>
          </cell>
          <cell r="G14336">
            <v>42965</v>
          </cell>
          <cell r="H14336" t="str">
            <v>CD</v>
          </cell>
        </row>
        <row r="14337">
          <cell r="F14337" t="str">
            <v>CD913138</v>
          </cell>
          <cell r="G14337">
            <v>42965</v>
          </cell>
          <cell r="H14337" t="str">
            <v>CD</v>
          </cell>
        </row>
        <row r="14338">
          <cell r="F14338" t="str">
            <v>CD913136</v>
          </cell>
          <cell r="G14338">
            <v>42965</v>
          </cell>
          <cell r="H14338" t="str">
            <v>CD</v>
          </cell>
        </row>
        <row r="14339">
          <cell r="F14339" t="str">
            <v>CD912813</v>
          </cell>
          <cell r="G14339">
            <v>42965</v>
          </cell>
          <cell r="H14339" t="str">
            <v>CD</v>
          </cell>
        </row>
        <row r="14340">
          <cell r="F14340" t="str">
            <v>CD912370</v>
          </cell>
          <cell r="G14340">
            <v>42965</v>
          </cell>
          <cell r="H14340" t="str">
            <v>CD</v>
          </cell>
        </row>
        <row r="14341">
          <cell r="F14341" t="str">
            <v>CD912369</v>
          </cell>
          <cell r="G14341">
            <v>42965</v>
          </cell>
          <cell r="H14341" t="str">
            <v>CD</v>
          </cell>
        </row>
        <row r="14342">
          <cell r="F14342" t="str">
            <v>CD911708</v>
          </cell>
          <cell r="G14342">
            <v>42965</v>
          </cell>
          <cell r="H14342" t="str">
            <v>CD</v>
          </cell>
        </row>
        <row r="14343">
          <cell r="F14343" t="str">
            <v>CD911675</v>
          </cell>
          <cell r="G14343">
            <v>42965</v>
          </cell>
          <cell r="H14343" t="str">
            <v>CD</v>
          </cell>
        </row>
        <row r="14344">
          <cell r="F14344" t="str">
            <v>CD910361</v>
          </cell>
          <cell r="G14344">
            <v>42965</v>
          </cell>
          <cell r="H14344" t="str">
            <v>CD</v>
          </cell>
        </row>
        <row r="14345">
          <cell r="F14345" t="str">
            <v>CD910359</v>
          </cell>
          <cell r="G14345">
            <v>42965</v>
          </cell>
          <cell r="H14345" t="str">
            <v>CD</v>
          </cell>
        </row>
        <row r="14346">
          <cell r="F14346" t="str">
            <v>CD910252</v>
          </cell>
          <cell r="G14346">
            <v>42965</v>
          </cell>
          <cell r="H14346" t="str">
            <v>CD</v>
          </cell>
        </row>
        <row r="14347">
          <cell r="F14347" t="str">
            <v>CD909747</v>
          </cell>
          <cell r="G14347">
            <v>42965</v>
          </cell>
          <cell r="H14347" t="str">
            <v>CD</v>
          </cell>
        </row>
        <row r="14348">
          <cell r="F14348" t="str">
            <v>CD909743</v>
          </cell>
          <cell r="G14348">
            <v>42965</v>
          </cell>
          <cell r="H14348" t="str">
            <v>CD</v>
          </cell>
        </row>
        <row r="14349">
          <cell r="F14349" t="str">
            <v>CD909325</v>
          </cell>
          <cell r="G14349">
            <v>42965</v>
          </cell>
          <cell r="H14349" t="str">
            <v>CD</v>
          </cell>
        </row>
        <row r="14350">
          <cell r="F14350" t="str">
            <v>CD909303</v>
          </cell>
          <cell r="G14350">
            <v>42965</v>
          </cell>
          <cell r="H14350" t="str">
            <v>CD</v>
          </cell>
        </row>
        <row r="14351">
          <cell r="F14351" t="str">
            <v>CD908990</v>
          </cell>
          <cell r="G14351">
            <v>42965</v>
          </cell>
          <cell r="H14351" t="str">
            <v>CD</v>
          </cell>
        </row>
        <row r="14352">
          <cell r="F14352" t="str">
            <v>CD908697</v>
          </cell>
          <cell r="G14352">
            <v>42965</v>
          </cell>
          <cell r="H14352" t="str">
            <v>CD</v>
          </cell>
        </row>
        <row r="14353">
          <cell r="F14353" t="str">
            <v>CD908327</v>
          </cell>
          <cell r="G14353">
            <v>42965</v>
          </cell>
          <cell r="H14353" t="str">
            <v>CD</v>
          </cell>
        </row>
        <row r="14354">
          <cell r="F14354" t="str">
            <v>CD907413</v>
          </cell>
          <cell r="G14354">
            <v>42965</v>
          </cell>
          <cell r="H14354" t="str">
            <v>CD</v>
          </cell>
        </row>
        <row r="14355">
          <cell r="F14355" t="str">
            <v>CD905727</v>
          </cell>
          <cell r="G14355">
            <v>42965</v>
          </cell>
          <cell r="H14355" t="str">
            <v>CD</v>
          </cell>
        </row>
        <row r="14356">
          <cell r="F14356" t="str">
            <v>CD905491</v>
          </cell>
          <cell r="G14356">
            <v>42965</v>
          </cell>
          <cell r="H14356" t="str">
            <v>CD</v>
          </cell>
        </row>
        <row r="14357">
          <cell r="F14357" t="str">
            <v>CD905089</v>
          </cell>
          <cell r="G14357">
            <v>42965</v>
          </cell>
          <cell r="H14357" t="str">
            <v>CD</v>
          </cell>
        </row>
        <row r="14358">
          <cell r="F14358" t="str">
            <v>CD904943</v>
          </cell>
          <cell r="G14358">
            <v>42965</v>
          </cell>
          <cell r="H14358" t="str">
            <v>CD</v>
          </cell>
        </row>
        <row r="14359">
          <cell r="F14359" t="str">
            <v>CD904927</v>
          </cell>
          <cell r="G14359">
            <v>42965</v>
          </cell>
          <cell r="H14359" t="str">
            <v>CD</v>
          </cell>
        </row>
        <row r="14360">
          <cell r="F14360" t="str">
            <v>CD904302</v>
          </cell>
          <cell r="G14360">
            <v>42965</v>
          </cell>
          <cell r="H14360" t="str">
            <v>CD</v>
          </cell>
        </row>
        <row r="14361">
          <cell r="F14361" t="str">
            <v>CD901762</v>
          </cell>
          <cell r="G14361">
            <v>42965</v>
          </cell>
          <cell r="H14361" t="str">
            <v>CD</v>
          </cell>
        </row>
        <row r="14362">
          <cell r="F14362" t="str">
            <v>CD901181</v>
          </cell>
          <cell r="G14362">
            <v>42965</v>
          </cell>
          <cell r="H14362" t="str">
            <v>CD</v>
          </cell>
        </row>
        <row r="14363">
          <cell r="F14363" t="str">
            <v>CD909748</v>
          </cell>
          <cell r="G14363">
            <v>42965</v>
          </cell>
          <cell r="H14363" t="str">
            <v>CD</v>
          </cell>
        </row>
        <row r="14364">
          <cell r="F14364" t="str">
            <v>CD914376</v>
          </cell>
          <cell r="G14364">
            <v>42965</v>
          </cell>
          <cell r="H14364" t="str">
            <v>CD</v>
          </cell>
        </row>
        <row r="14365">
          <cell r="F14365" t="str">
            <v>CD922032</v>
          </cell>
          <cell r="G14365">
            <v>42989</v>
          </cell>
          <cell r="H14365" t="str">
            <v>CD</v>
          </cell>
        </row>
        <row r="14366">
          <cell r="F14366" t="str">
            <v>CD922648</v>
          </cell>
          <cell r="G14366">
            <v>42989</v>
          </cell>
          <cell r="H14366" t="str">
            <v>CD</v>
          </cell>
        </row>
        <row r="14367">
          <cell r="F14367" t="str">
            <v>CD922513</v>
          </cell>
          <cell r="G14367">
            <v>42989</v>
          </cell>
          <cell r="H14367" t="str">
            <v>CD</v>
          </cell>
        </row>
        <row r="14368">
          <cell r="F14368" t="str">
            <v>CD922771</v>
          </cell>
          <cell r="G14368">
            <v>42989</v>
          </cell>
          <cell r="H14368" t="str">
            <v>CD</v>
          </cell>
        </row>
        <row r="14369">
          <cell r="F14369" t="str">
            <v>CD923771</v>
          </cell>
          <cell r="G14369">
            <v>42989</v>
          </cell>
          <cell r="H14369" t="str">
            <v>CD</v>
          </cell>
        </row>
        <row r="14370">
          <cell r="F14370" t="str">
            <v>CD923270</v>
          </cell>
          <cell r="G14370">
            <v>42989</v>
          </cell>
          <cell r="H14370" t="str">
            <v>CD</v>
          </cell>
        </row>
        <row r="14371">
          <cell r="F14371" t="str">
            <v>CD924963</v>
          </cell>
          <cell r="G14371">
            <v>42989</v>
          </cell>
          <cell r="H14371" t="str">
            <v>CD</v>
          </cell>
        </row>
        <row r="14372">
          <cell r="F14372" t="str">
            <v>CH90313</v>
          </cell>
          <cell r="G14372">
            <v>42989</v>
          </cell>
          <cell r="H14372" t="str">
            <v>CH</v>
          </cell>
        </row>
        <row r="14373">
          <cell r="F14373" t="str">
            <v>CD926527</v>
          </cell>
          <cell r="G14373">
            <v>42989</v>
          </cell>
          <cell r="H14373" t="str">
            <v>CD</v>
          </cell>
        </row>
        <row r="14374">
          <cell r="F14374" t="str">
            <v>CH90486</v>
          </cell>
          <cell r="G14374">
            <v>42989</v>
          </cell>
          <cell r="H14374" t="str">
            <v>CH</v>
          </cell>
        </row>
        <row r="14375">
          <cell r="F14375" t="str">
            <v>CD921903</v>
          </cell>
          <cell r="G14375">
            <v>42989</v>
          </cell>
          <cell r="H14375" t="str">
            <v>CD</v>
          </cell>
        </row>
        <row r="14376">
          <cell r="F14376" t="str">
            <v>CD921663</v>
          </cell>
          <cell r="G14376">
            <v>42989</v>
          </cell>
          <cell r="H14376" t="str">
            <v>CD</v>
          </cell>
        </row>
        <row r="14377">
          <cell r="F14377" t="str">
            <v>CD919101</v>
          </cell>
          <cell r="G14377">
            <v>42989</v>
          </cell>
          <cell r="H14377" t="str">
            <v>CD</v>
          </cell>
        </row>
        <row r="14378">
          <cell r="F14378" t="str">
            <v>CD919505</v>
          </cell>
          <cell r="G14378">
            <v>42989</v>
          </cell>
          <cell r="H14378" t="str">
            <v>CD</v>
          </cell>
        </row>
        <row r="14379">
          <cell r="F14379" t="str">
            <v>CD920110</v>
          </cell>
          <cell r="G14379">
            <v>42989</v>
          </cell>
          <cell r="H14379" t="str">
            <v>CD</v>
          </cell>
        </row>
        <row r="14380">
          <cell r="F14380" t="str">
            <v>CD920958</v>
          </cell>
          <cell r="G14380">
            <v>42989</v>
          </cell>
          <cell r="H14380" t="str">
            <v>CD</v>
          </cell>
        </row>
        <row r="14381">
          <cell r="F14381" t="str">
            <v>CD920671</v>
          </cell>
          <cell r="G14381">
            <v>42989</v>
          </cell>
          <cell r="H14381" t="str">
            <v>CD</v>
          </cell>
        </row>
        <row r="14382">
          <cell r="F14382" t="str">
            <v>CD918386</v>
          </cell>
          <cell r="G14382">
            <v>42989</v>
          </cell>
          <cell r="H14382" t="str">
            <v>CD</v>
          </cell>
        </row>
        <row r="14383">
          <cell r="F14383" t="str">
            <v>PR78384</v>
          </cell>
          <cell r="G14383">
            <v>42989</v>
          </cell>
          <cell r="H14383" t="str">
            <v>PR</v>
          </cell>
        </row>
        <row r="14384">
          <cell r="F14384" t="str">
            <v>CH90561</v>
          </cell>
          <cell r="G14384">
            <v>42989</v>
          </cell>
          <cell r="H14384" t="str">
            <v>CH</v>
          </cell>
        </row>
        <row r="14385">
          <cell r="F14385" t="str">
            <v>CH90510</v>
          </cell>
          <cell r="G14385">
            <v>42989</v>
          </cell>
          <cell r="H14385" t="str">
            <v>CH</v>
          </cell>
        </row>
        <row r="14386">
          <cell r="F14386" t="str">
            <v>CH90452</v>
          </cell>
          <cell r="G14386">
            <v>42989</v>
          </cell>
          <cell r="H14386" t="str">
            <v>CH</v>
          </cell>
        </row>
        <row r="14387">
          <cell r="F14387" t="str">
            <v>CH90450</v>
          </cell>
          <cell r="G14387">
            <v>42989</v>
          </cell>
          <cell r="H14387" t="str">
            <v>CH</v>
          </cell>
        </row>
        <row r="14388">
          <cell r="F14388" t="str">
            <v>CH90445</v>
          </cell>
          <cell r="G14388">
            <v>42989</v>
          </cell>
          <cell r="H14388" t="str">
            <v>CH</v>
          </cell>
        </row>
        <row r="14389">
          <cell r="F14389" t="str">
            <v>CH89951</v>
          </cell>
          <cell r="G14389">
            <v>42989</v>
          </cell>
          <cell r="H14389" t="str">
            <v>CH</v>
          </cell>
        </row>
        <row r="14390">
          <cell r="F14390" t="str">
            <v>CH89943</v>
          </cell>
          <cell r="G14390">
            <v>42989</v>
          </cell>
          <cell r="H14390" t="str">
            <v>CH</v>
          </cell>
        </row>
        <row r="14391">
          <cell r="F14391" t="str">
            <v>CH89784</v>
          </cell>
          <cell r="G14391">
            <v>42989</v>
          </cell>
          <cell r="H14391" t="str">
            <v>CH</v>
          </cell>
        </row>
        <row r="14392">
          <cell r="F14392" t="str">
            <v>CD926142</v>
          </cell>
          <cell r="G14392">
            <v>42989</v>
          </cell>
          <cell r="H14392" t="str">
            <v>CD</v>
          </cell>
        </row>
        <row r="14393">
          <cell r="F14393" t="str">
            <v>CD925951</v>
          </cell>
          <cell r="G14393">
            <v>42989</v>
          </cell>
          <cell r="H14393" t="str">
            <v>CD</v>
          </cell>
        </row>
        <row r="14394">
          <cell r="F14394" t="str">
            <v>CD925926</v>
          </cell>
          <cell r="G14394">
            <v>42989</v>
          </cell>
          <cell r="H14394" t="str">
            <v>CD</v>
          </cell>
        </row>
        <row r="14395">
          <cell r="F14395" t="str">
            <v>CD925922</v>
          </cell>
          <cell r="G14395">
            <v>42989</v>
          </cell>
          <cell r="H14395" t="str">
            <v>CD</v>
          </cell>
        </row>
        <row r="14396">
          <cell r="F14396" t="str">
            <v>CD925918</v>
          </cell>
          <cell r="G14396">
            <v>42989</v>
          </cell>
          <cell r="H14396" t="str">
            <v>CD</v>
          </cell>
        </row>
        <row r="14397">
          <cell r="F14397" t="str">
            <v>CD925904</v>
          </cell>
          <cell r="G14397">
            <v>42989</v>
          </cell>
          <cell r="H14397" t="str">
            <v>CD</v>
          </cell>
        </row>
        <row r="14398">
          <cell r="F14398" t="str">
            <v>CD925535</v>
          </cell>
          <cell r="G14398">
            <v>42989</v>
          </cell>
          <cell r="H14398" t="str">
            <v>CD</v>
          </cell>
        </row>
        <row r="14399">
          <cell r="F14399" t="str">
            <v>CD924764</v>
          </cell>
          <cell r="G14399">
            <v>42989</v>
          </cell>
          <cell r="H14399" t="str">
            <v>CD</v>
          </cell>
        </row>
        <row r="14400">
          <cell r="F14400" t="str">
            <v>CD923932</v>
          </cell>
          <cell r="G14400">
            <v>42989</v>
          </cell>
          <cell r="H14400" t="str">
            <v>CD</v>
          </cell>
        </row>
        <row r="14401">
          <cell r="F14401" t="str">
            <v>CD923899</v>
          </cell>
          <cell r="G14401">
            <v>42989</v>
          </cell>
          <cell r="H14401" t="str">
            <v>CD</v>
          </cell>
        </row>
        <row r="14402">
          <cell r="F14402" t="str">
            <v>CD923612</v>
          </cell>
          <cell r="G14402">
            <v>42989</v>
          </cell>
          <cell r="H14402" t="str">
            <v>CD</v>
          </cell>
        </row>
        <row r="14403">
          <cell r="F14403" t="str">
            <v>CD923409</v>
          </cell>
          <cell r="G14403">
            <v>42989</v>
          </cell>
          <cell r="H14403" t="str">
            <v>CD</v>
          </cell>
        </row>
        <row r="14404">
          <cell r="F14404" t="str">
            <v>CD923325</v>
          </cell>
          <cell r="G14404">
            <v>42989</v>
          </cell>
          <cell r="H14404" t="str">
            <v>CD</v>
          </cell>
        </row>
        <row r="14405">
          <cell r="F14405" t="str">
            <v>CD923191</v>
          </cell>
          <cell r="G14405">
            <v>42989</v>
          </cell>
          <cell r="H14405" t="str">
            <v>CD</v>
          </cell>
        </row>
        <row r="14406">
          <cell r="F14406" t="str">
            <v>CD923186</v>
          </cell>
          <cell r="G14406">
            <v>42989</v>
          </cell>
          <cell r="H14406" t="str">
            <v>CD</v>
          </cell>
        </row>
        <row r="14407">
          <cell r="F14407" t="str">
            <v>CD923160</v>
          </cell>
          <cell r="G14407">
            <v>42989</v>
          </cell>
          <cell r="H14407" t="str">
            <v>CD</v>
          </cell>
        </row>
        <row r="14408">
          <cell r="F14408" t="str">
            <v>CD923155</v>
          </cell>
          <cell r="G14408">
            <v>42989</v>
          </cell>
          <cell r="H14408" t="str">
            <v>CD</v>
          </cell>
        </row>
        <row r="14409">
          <cell r="F14409" t="str">
            <v>CD923022</v>
          </cell>
          <cell r="G14409">
            <v>42989</v>
          </cell>
          <cell r="H14409" t="str">
            <v>CD</v>
          </cell>
        </row>
        <row r="14410">
          <cell r="F14410" t="str">
            <v>CD923005</v>
          </cell>
          <cell r="G14410">
            <v>42989</v>
          </cell>
          <cell r="H14410" t="str">
            <v>CD</v>
          </cell>
        </row>
        <row r="14411">
          <cell r="F14411" t="str">
            <v>CD922987</v>
          </cell>
          <cell r="G14411">
            <v>42989</v>
          </cell>
          <cell r="H14411" t="str">
            <v>CD</v>
          </cell>
        </row>
        <row r="14412">
          <cell r="F14412" t="str">
            <v>CD922764</v>
          </cell>
          <cell r="G14412">
            <v>42989</v>
          </cell>
          <cell r="H14412" t="str">
            <v>CD</v>
          </cell>
        </row>
        <row r="14413">
          <cell r="F14413" t="str">
            <v>CD922711</v>
          </cell>
          <cell r="G14413">
            <v>42989</v>
          </cell>
          <cell r="H14413" t="str">
            <v>CD</v>
          </cell>
        </row>
        <row r="14414">
          <cell r="F14414" t="str">
            <v>CD922662</v>
          </cell>
          <cell r="G14414">
            <v>42989</v>
          </cell>
          <cell r="H14414" t="str">
            <v>CD</v>
          </cell>
        </row>
        <row r="14415">
          <cell r="F14415" t="str">
            <v>CD922613</v>
          </cell>
          <cell r="G14415">
            <v>42989</v>
          </cell>
          <cell r="H14415" t="str">
            <v>CD</v>
          </cell>
        </row>
        <row r="14416">
          <cell r="F14416" t="str">
            <v>CD922569</v>
          </cell>
          <cell r="G14416">
            <v>42989</v>
          </cell>
          <cell r="H14416" t="str">
            <v>CD</v>
          </cell>
        </row>
        <row r="14417">
          <cell r="F14417" t="str">
            <v>CD922531</v>
          </cell>
          <cell r="G14417">
            <v>42989</v>
          </cell>
          <cell r="H14417" t="str">
            <v>CD</v>
          </cell>
        </row>
        <row r="14418">
          <cell r="F14418" t="str">
            <v>CD922498</v>
          </cell>
          <cell r="G14418">
            <v>42989</v>
          </cell>
          <cell r="H14418" t="str">
            <v>CD</v>
          </cell>
        </row>
        <row r="14419">
          <cell r="F14419" t="str">
            <v>CD922489</v>
          </cell>
          <cell r="G14419">
            <v>42989</v>
          </cell>
          <cell r="H14419" t="str">
            <v>CD</v>
          </cell>
        </row>
        <row r="14420">
          <cell r="F14420" t="str">
            <v>CD922472</v>
          </cell>
          <cell r="G14420">
            <v>42989</v>
          </cell>
          <cell r="H14420" t="str">
            <v>CD</v>
          </cell>
        </row>
        <row r="14421">
          <cell r="F14421" t="str">
            <v>CD922405</v>
          </cell>
          <cell r="G14421">
            <v>42989</v>
          </cell>
          <cell r="H14421" t="str">
            <v>CD</v>
          </cell>
        </row>
        <row r="14422">
          <cell r="F14422" t="str">
            <v>CD922395</v>
          </cell>
          <cell r="G14422">
            <v>42989</v>
          </cell>
          <cell r="H14422" t="str">
            <v>CD</v>
          </cell>
        </row>
        <row r="14423">
          <cell r="F14423" t="str">
            <v>CD922334</v>
          </cell>
          <cell r="G14423">
            <v>42989</v>
          </cell>
          <cell r="H14423" t="str">
            <v>CD</v>
          </cell>
        </row>
        <row r="14424">
          <cell r="F14424" t="str">
            <v>CD922106</v>
          </cell>
          <cell r="G14424">
            <v>42989</v>
          </cell>
          <cell r="H14424" t="str">
            <v>CD</v>
          </cell>
        </row>
        <row r="14425">
          <cell r="F14425" t="str">
            <v>CD921997</v>
          </cell>
          <cell r="G14425">
            <v>42989</v>
          </cell>
          <cell r="H14425" t="str">
            <v>CD</v>
          </cell>
        </row>
        <row r="14426">
          <cell r="F14426" t="str">
            <v>CD921959</v>
          </cell>
          <cell r="G14426">
            <v>42989</v>
          </cell>
          <cell r="H14426" t="str">
            <v>CD</v>
          </cell>
        </row>
        <row r="14427">
          <cell r="F14427" t="str">
            <v>CD921925</v>
          </cell>
          <cell r="G14427">
            <v>42989</v>
          </cell>
          <cell r="H14427" t="str">
            <v>CD</v>
          </cell>
        </row>
        <row r="14428">
          <cell r="F14428" t="str">
            <v>CD921791</v>
          </cell>
          <cell r="G14428">
            <v>42989</v>
          </cell>
          <cell r="H14428" t="str">
            <v>CD</v>
          </cell>
        </row>
        <row r="14429">
          <cell r="F14429" t="str">
            <v>CD921786</v>
          </cell>
          <cell r="G14429">
            <v>42989</v>
          </cell>
          <cell r="H14429" t="str">
            <v>CD</v>
          </cell>
        </row>
        <row r="14430">
          <cell r="F14430" t="str">
            <v>CD921729</v>
          </cell>
          <cell r="G14430">
            <v>42989</v>
          </cell>
          <cell r="H14430" t="str">
            <v>CD</v>
          </cell>
        </row>
        <row r="14431">
          <cell r="F14431" t="str">
            <v>CD921649</v>
          </cell>
          <cell r="G14431">
            <v>42989</v>
          </cell>
          <cell r="H14431" t="str">
            <v>CD</v>
          </cell>
        </row>
        <row r="14432">
          <cell r="F14432" t="str">
            <v>CD921548</v>
          </cell>
          <cell r="G14432">
            <v>42989</v>
          </cell>
          <cell r="H14432" t="str">
            <v>CD</v>
          </cell>
        </row>
        <row r="14433">
          <cell r="F14433" t="str">
            <v>CD921530</v>
          </cell>
          <cell r="G14433">
            <v>42989</v>
          </cell>
          <cell r="H14433" t="str">
            <v>CD</v>
          </cell>
        </row>
        <row r="14434">
          <cell r="F14434" t="str">
            <v>CD921510</v>
          </cell>
          <cell r="G14434">
            <v>42989</v>
          </cell>
          <cell r="H14434" t="str">
            <v>CD</v>
          </cell>
        </row>
        <row r="14435">
          <cell r="F14435" t="str">
            <v>CD921485</v>
          </cell>
          <cell r="G14435">
            <v>42989</v>
          </cell>
          <cell r="H14435" t="str">
            <v>CD</v>
          </cell>
        </row>
        <row r="14436">
          <cell r="F14436" t="str">
            <v>CD921328</v>
          </cell>
          <cell r="G14436">
            <v>42989</v>
          </cell>
          <cell r="H14436" t="str">
            <v>CD</v>
          </cell>
        </row>
        <row r="14437">
          <cell r="F14437" t="str">
            <v>CD921321</v>
          </cell>
          <cell r="G14437">
            <v>42989</v>
          </cell>
          <cell r="H14437" t="str">
            <v>CD</v>
          </cell>
        </row>
        <row r="14438">
          <cell r="F14438" t="str">
            <v>CD920944</v>
          </cell>
          <cell r="G14438">
            <v>42989</v>
          </cell>
          <cell r="H14438" t="str">
            <v>CD</v>
          </cell>
        </row>
        <row r="14439">
          <cell r="F14439" t="str">
            <v>CD920932</v>
          </cell>
          <cell r="G14439">
            <v>42989</v>
          </cell>
          <cell r="H14439" t="str">
            <v>CD</v>
          </cell>
        </row>
        <row r="14440">
          <cell r="F14440" t="str">
            <v>CD920732</v>
          </cell>
          <cell r="G14440">
            <v>42989</v>
          </cell>
          <cell r="H14440" t="str">
            <v>CD</v>
          </cell>
        </row>
        <row r="14441">
          <cell r="F14441" t="str">
            <v>CD920666</v>
          </cell>
          <cell r="G14441">
            <v>42989</v>
          </cell>
          <cell r="H14441" t="str">
            <v>CD</v>
          </cell>
        </row>
        <row r="14442">
          <cell r="F14442" t="str">
            <v>CD920490</v>
          </cell>
          <cell r="G14442">
            <v>42989</v>
          </cell>
          <cell r="H14442" t="str">
            <v>CD</v>
          </cell>
        </row>
        <row r="14443">
          <cell r="F14443" t="str">
            <v>CD920209</v>
          </cell>
          <cell r="G14443">
            <v>42989</v>
          </cell>
          <cell r="H14443" t="str">
            <v>CD</v>
          </cell>
        </row>
        <row r="14444">
          <cell r="F14444" t="str">
            <v>CD920091</v>
          </cell>
          <cell r="G14444">
            <v>42989</v>
          </cell>
          <cell r="H14444" t="str">
            <v>CD</v>
          </cell>
        </row>
        <row r="14445">
          <cell r="F14445" t="str">
            <v>CD919703</v>
          </cell>
          <cell r="G14445">
            <v>42989</v>
          </cell>
          <cell r="H14445" t="str">
            <v>CD</v>
          </cell>
        </row>
        <row r="14446">
          <cell r="F14446" t="str">
            <v>CD919633</v>
          </cell>
          <cell r="G14446">
            <v>42989</v>
          </cell>
          <cell r="H14446" t="str">
            <v>CD</v>
          </cell>
        </row>
        <row r="14447">
          <cell r="F14447" t="str">
            <v>CD919631</v>
          </cell>
          <cell r="G14447">
            <v>42989</v>
          </cell>
          <cell r="H14447" t="str">
            <v>CD</v>
          </cell>
        </row>
        <row r="14448">
          <cell r="F14448" t="str">
            <v>CD919576</v>
          </cell>
          <cell r="G14448">
            <v>42989</v>
          </cell>
          <cell r="H14448" t="str">
            <v>CD</v>
          </cell>
        </row>
        <row r="14449">
          <cell r="F14449" t="str">
            <v>CD919521</v>
          </cell>
          <cell r="G14449">
            <v>42989</v>
          </cell>
          <cell r="H14449" t="str">
            <v>CD</v>
          </cell>
        </row>
        <row r="14450">
          <cell r="F14450" t="str">
            <v>CD919507</v>
          </cell>
          <cell r="G14450">
            <v>42989</v>
          </cell>
          <cell r="H14450" t="str">
            <v>CD</v>
          </cell>
        </row>
        <row r="14451">
          <cell r="F14451" t="str">
            <v>CD919456</v>
          </cell>
          <cell r="G14451">
            <v>42989</v>
          </cell>
          <cell r="H14451" t="str">
            <v>CD</v>
          </cell>
        </row>
        <row r="14452">
          <cell r="F14452" t="str">
            <v>CD919247</v>
          </cell>
          <cell r="G14452">
            <v>42989</v>
          </cell>
          <cell r="H14452" t="str">
            <v>CD</v>
          </cell>
        </row>
        <row r="14453">
          <cell r="F14453" t="str">
            <v>CD919158</v>
          </cell>
          <cell r="G14453">
            <v>42989</v>
          </cell>
          <cell r="H14453" t="str">
            <v>CD</v>
          </cell>
        </row>
        <row r="14454">
          <cell r="F14454" t="str">
            <v>CD919099</v>
          </cell>
          <cell r="G14454">
            <v>42989</v>
          </cell>
          <cell r="H14454" t="str">
            <v>CD</v>
          </cell>
        </row>
        <row r="14455">
          <cell r="F14455" t="str">
            <v>CD918985</v>
          </cell>
          <cell r="G14455">
            <v>42989</v>
          </cell>
          <cell r="H14455" t="str">
            <v>CD</v>
          </cell>
        </row>
        <row r="14456">
          <cell r="F14456" t="str">
            <v>CD918693</v>
          </cell>
          <cell r="G14456">
            <v>42989</v>
          </cell>
          <cell r="H14456" t="str">
            <v>CD</v>
          </cell>
        </row>
        <row r="14457">
          <cell r="F14457" t="str">
            <v>CD918320</v>
          </cell>
          <cell r="G14457">
            <v>42989</v>
          </cell>
          <cell r="H14457" t="str">
            <v>CD</v>
          </cell>
        </row>
        <row r="14458">
          <cell r="F14458" t="str">
            <v>CD918288</v>
          </cell>
          <cell r="G14458">
            <v>42989</v>
          </cell>
          <cell r="H14458" t="str">
            <v>CD</v>
          </cell>
        </row>
        <row r="14459">
          <cell r="F14459" t="str">
            <v>CD918197</v>
          </cell>
          <cell r="G14459">
            <v>42989</v>
          </cell>
          <cell r="H14459" t="str">
            <v>CD</v>
          </cell>
        </row>
        <row r="14460">
          <cell r="F14460" t="str">
            <v>CD918102</v>
          </cell>
          <cell r="G14460">
            <v>42989</v>
          </cell>
          <cell r="H14460" t="str">
            <v>CD</v>
          </cell>
        </row>
        <row r="14461">
          <cell r="F14461" t="str">
            <v>CD917851</v>
          </cell>
          <cell r="G14461">
            <v>42989</v>
          </cell>
          <cell r="H14461" t="str">
            <v>CD</v>
          </cell>
        </row>
        <row r="14462">
          <cell r="F14462" t="str">
            <v>CD917768</v>
          </cell>
          <cell r="G14462">
            <v>42989</v>
          </cell>
          <cell r="H14462" t="str">
            <v>CD</v>
          </cell>
        </row>
        <row r="14463">
          <cell r="F14463" t="str">
            <v>CD916355</v>
          </cell>
          <cell r="G14463">
            <v>42989</v>
          </cell>
          <cell r="H14463" t="str">
            <v>CD</v>
          </cell>
        </row>
        <row r="14464">
          <cell r="F14464" t="str">
            <v>CD908212</v>
          </cell>
          <cell r="G14464">
            <v>42989</v>
          </cell>
          <cell r="H14464" t="str">
            <v>CD</v>
          </cell>
        </row>
        <row r="14465">
          <cell r="F14465">
            <v>22125395</v>
          </cell>
          <cell r="G14465">
            <v>42989</v>
          </cell>
          <cell r="H14465" t="str">
            <v>22</v>
          </cell>
        </row>
        <row r="14466">
          <cell r="F14466" t="str">
            <v>CD904569</v>
          </cell>
          <cell r="G14466">
            <v>42989</v>
          </cell>
          <cell r="H14466" t="str">
            <v>CD</v>
          </cell>
        </row>
        <row r="14467">
          <cell r="F14467" t="str">
            <v>CD921945</v>
          </cell>
          <cell r="G14467">
            <v>42989</v>
          </cell>
          <cell r="H14467" t="str">
            <v>CD</v>
          </cell>
        </row>
        <row r="14468">
          <cell r="F14468" t="str">
            <v>CD922495</v>
          </cell>
          <cell r="G14468">
            <v>42989</v>
          </cell>
          <cell r="H14468" t="str">
            <v>CD</v>
          </cell>
        </row>
        <row r="14469">
          <cell r="F14469" t="str">
            <v>CH90442</v>
          </cell>
          <cell r="G14469">
            <v>42989</v>
          </cell>
          <cell r="H14469" t="str">
            <v>CH</v>
          </cell>
        </row>
        <row r="14470">
          <cell r="F14470" t="str">
            <v>CH89937</v>
          </cell>
          <cell r="G14470">
            <v>42989</v>
          </cell>
          <cell r="H14470" t="str">
            <v>CH</v>
          </cell>
        </row>
        <row r="14471">
          <cell r="F14471" t="str">
            <v>CH89958</v>
          </cell>
          <cell r="G14471">
            <v>42989</v>
          </cell>
          <cell r="H14471" t="str">
            <v>CH</v>
          </cell>
        </row>
        <row r="14472">
          <cell r="F14472" t="str">
            <v>CD922730</v>
          </cell>
          <cell r="G14472">
            <v>42989</v>
          </cell>
          <cell r="H14472" t="str">
            <v>CD</v>
          </cell>
        </row>
        <row r="14473">
          <cell r="F14473" t="str">
            <v>CD922766</v>
          </cell>
          <cell r="G14473">
            <v>42989</v>
          </cell>
          <cell r="H14473" t="str">
            <v>CD</v>
          </cell>
        </row>
        <row r="14474">
          <cell r="F14474" t="str">
            <v>CD922480</v>
          </cell>
          <cell r="G14474">
            <v>42989</v>
          </cell>
          <cell r="H14474" t="str">
            <v>CD</v>
          </cell>
        </row>
        <row r="14475">
          <cell r="F14475" t="str">
            <v>CD921488</v>
          </cell>
          <cell r="G14475">
            <v>42989</v>
          </cell>
          <cell r="H14475" t="str">
            <v>CD</v>
          </cell>
        </row>
        <row r="14476">
          <cell r="F14476" t="str">
            <v>CH90566</v>
          </cell>
          <cell r="G14476">
            <v>42989</v>
          </cell>
          <cell r="H14476" t="str">
            <v>CH</v>
          </cell>
        </row>
        <row r="14477">
          <cell r="F14477" t="str">
            <v>CH90472</v>
          </cell>
          <cell r="G14477">
            <v>42989</v>
          </cell>
          <cell r="H14477" t="str">
            <v>CH</v>
          </cell>
        </row>
        <row r="14478">
          <cell r="F14478" t="str">
            <v>CD919217</v>
          </cell>
          <cell r="G14478">
            <v>42989</v>
          </cell>
          <cell r="H14478" t="str">
            <v>CD</v>
          </cell>
        </row>
        <row r="14479">
          <cell r="F14479" t="str">
            <v>CH89947</v>
          </cell>
          <cell r="G14479">
            <v>42989</v>
          </cell>
          <cell r="H14479" t="str">
            <v>CH</v>
          </cell>
        </row>
        <row r="14480">
          <cell r="F14480" t="str">
            <v>CD926515</v>
          </cell>
          <cell r="G14480">
            <v>42989</v>
          </cell>
          <cell r="H14480" t="str">
            <v>CD</v>
          </cell>
        </row>
        <row r="14481">
          <cell r="F14481" t="str">
            <v>CD919019</v>
          </cell>
          <cell r="G14481">
            <v>42989</v>
          </cell>
          <cell r="H14481" t="str">
            <v>CD</v>
          </cell>
        </row>
        <row r="14482">
          <cell r="F14482" t="str">
            <v>CD925924</v>
          </cell>
          <cell r="G14482">
            <v>42989</v>
          </cell>
          <cell r="H14482" t="str">
            <v>CD</v>
          </cell>
        </row>
        <row r="14483">
          <cell r="F14483" t="str">
            <v>CD925901</v>
          </cell>
          <cell r="G14483">
            <v>42989</v>
          </cell>
          <cell r="H14483" t="str">
            <v>CD</v>
          </cell>
        </row>
        <row r="14484">
          <cell r="F14484" t="str">
            <v>CD923994</v>
          </cell>
          <cell r="G14484">
            <v>42989</v>
          </cell>
          <cell r="H14484" t="str">
            <v>CD</v>
          </cell>
        </row>
        <row r="14485">
          <cell r="F14485" t="str">
            <v>CD923302</v>
          </cell>
          <cell r="G14485">
            <v>42989</v>
          </cell>
          <cell r="H14485" t="str">
            <v>CD</v>
          </cell>
        </row>
        <row r="14486">
          <cell r="F14486" t="str">
            <v>CD923197</v>
          </cell>
          <cell r="G14486">
            <v>42989</v>
          </cell>
          <cell r="H14486" t="str">
            <v>CD</v>
          </cell>
        </row>
        <row r="14487">
          <cell r="F14487" t="str">
            <v>CD923158</v>
          </cell>
          <cell r="G14487">
            <v>42989</v>
          </cell>
          <cell r="H14487" t="str">
            <v>CD</v>
          </cell>
        </row>
        <row r="14488">
          <cell r="F14488" t="str">
            <v>CD923081</v>
          </cell>
          <cell r="G14488">
            <v>42989</v>
          </cell>
          <cell r="H14488" t="str">
            <v>CD</v>
          </cell>
        </row>
        <row r="14489">
          <cell r="F14489" t="str">
            <v>CD922776</v>
          </cell>
          <cell r="G14489">
            <v>42989</v>
          </cell>
          <cell r="H14489" t="str">
            <v>CD</v>
          </cell>
        </row>
        <row r="14490">
          <cell r="F14490" t="str">
            <v>CD922691</v>
          </cell>
          <cell r="G14490">
            <v>42989</v>
          </cell>
          <cell r="H14490" t="str">
            <v>CD</v>
          </cell>
        </row>
        <row r="14491">
          <cell r="F14491" t="str">
            <v>CD921961</v>
          </cell>
          <cell r="G14491">
            <v>42989</v>
          </cell>
          <cell r="H14491" t="str">
            <v>CD</v>
          </cell>
        </row>
        <row r="14492">
          <cell r="F14492" t="str">
            <v>CD921815</v>
          </cell>
          <cell r="G14492">
            <v>42989</v>
          </cell>
          <cell r="H14492" t="str">
            <v>CD</v>
          </cell>
        </row>
        <row r="14493">
          <cell r="F14493" t="str">
            <v>CD921784</v>
          </cell>
          <cell r="G14493">
            <v>42989</v>
          </cell>
          <cell r="H14493" t="str">
            <v>CD</v>
          </cell>
        </row>
        <row r="14494">
          <cell r="F14494" t="str">
            <v>CD921724</v>
          </cell>
          <cell r="G14494">
            <v>42989</v>
          </cell>
          <cell r="H14494" t="str">
            <v>CD</v>
          </cell>
        </row>
        <row r="14495">
          <cell r="F14495" t="str">
            <v>CD921397</v>
          </cell>
          <cell r="G14495">
            <v>42989</v>
          </cell>
          <cell r="H14495" t="str">
            <v>CD</v>
          </cell>
        </row>
        <row r="14496">
          <cell r="F14496" t="str">
            <v>CD920456</v>
          </cell>
          <cell r="G14496">
            <v>42989</v>
          </cell>
          <cell r="H14496" t="str">
            <v>CD</v>
          </cell>
        </row>
        <row r="14497">
          <cell r="F14497" t="str">
            <v>CD920113</v>
          </cell>
          <cell r="G14497">
            <v>42989</v>
          </cell>
          <cell r="H14497" t="str">
            <v>CD</v>
          </cell>
        </row>
        <row r="14498">
          <cell r="F14498" t="str">
            <v>CD920099</v>
          </cell>
          <cell r="G14498">
            <v>42989</v>
          </cell>
          <cell r="H14498" t="str">
            <v>CD</v>
          </cell>
        </row>
        <row r="14499">
          <cell r="F14499" t="str">
            <v>CD919572</v>
          </cell>
          <cell r="G14499">
            <v>42989</v>
          </cell>
          <cell r="H14499" t="str">
            <v>CD</v>
          </cell>
        </row>
        <row r="14500">
          <cell r="F14500" t="str">
            <v>CD919445</v>
          </cell>
          <cell r="G14500">
            <v>42989</v>
          </cell>
          <cell r="H14500" t="str">
            <v>CD</v>
          </cell>
        </row>
        <row r="14501">
          <cell r="F14501" t="str">
            <v>CD918702</v>
          </cell>
          <cell r="G14501">
            <v>42989</v>
          </cell>
          <cell r="H14501" t="str">
            <v>CD</v>
          </cell>
        </row>
        <row r="14502">
          <cell r="F14502" t="str">
            <v>CD918226</v>
          </cell>
          <cell r="G14502">
            <v>42989</v>
          </cell>
          <cell r="H14502" t="str">
            <v>CD</v>
          </cell>
        </row>
        <row r="14503">
          <cell r="F14503" t="str">
            <v>CD918105</v>
          </cell>
          <cell r="G14503">
            <v>42989</v>
          </cell>
          <cell r="H14503" t="str">
            <v>CD</v>
          </cell>
        </row>
        <row r="14504">
          <cell r="F14504" t="str">
            <v>CD918008</v>
          </cell>
          <cell r="G14504">
            <v>42989</v>
          </cell>
          <cell r="H14504" t="str">
            <v>CD</v>
          </cell>
        </row>
        <row r="14505">
          <cell r="F14505" t="str">
            <v>CQ79334</v>
          </cell>
          <cell r="G14505">
            <v>42989</v>
          </cell>
          <cell r="H14505" t="str">
            <v>CQ</v>
          </cell>
        </row>
        <row r="14506">
          <cell r="F14506" t="str">
            <v>CQ79606</v>
          </cell>
          <cell r="G14506">
            <v>42989</v>
          </cell>
          <cell r="H14506" t="str">
            <v>CQ</v>
          </cell>
        </row>
        <row r="14507">
          <cell r="F14507" t="str">
            <v>CQ79174</v>
          </cell>
          <cell r="G14507">
            <v>42989</v>
          </cell>
          <cell r="H14507" t="str">
            <v>CQ</v>
          </cell>
        </row>
        <row r="14508">
          <cell r="F14508" t="str">
            <v>CQ79119</v>
          </cell>
          <cell r="G14508">
            <v>42989</v>
          </cell>
          <cell r="H14508" t="str">
            <v>CQ</v>
          </cell>
        </row>
        <row r="14509">
          <cell r="F14509" t="str">
            <v>CQ78320</v>
          </cell>
          <cell r="G14509">
            <v>42989</v>
          </cell>
          <cell r="H14509" t="str">
            <v>CQ</v>
          </cell>
        </row>
        <row r="14510">
          <cell r="F14510">
            <v>22124788</v>
          </cell>
          <cell r="G14510">
            <v>42989</v>
          </cell>
          <cell r="H14510" t="str">
            <v>22</v>
          </cell>
        </row>
        <row r="14511">
          <cell r="F14511" t="str">
            <v>CQ79616</v>
          </cell>
          <cell r="G14511">
            <v>42989</v>
          </cell>
          <cell r="H14511" t="str">
            <v>CQ</v>
          </cell>
        </row>
        <row r="14512">
          <cell r="F14512" t="str">
            <v>CQ79284</v>
          </cell>
          <cell r="G14512">
            <v>42989</v>
          </cell>
          <cell r="H14512" t="str">
            <v>CQ</v>
          </cell>
        </row>
        <row r="14513">
          <cell r="F14513" t="str">
            <v>CQ79242</v>
          </cell>
          <cell r="G14513">
            <v>42989</v>
          </cell>
          <cell r="H14513" t="str">
            <v>CQ</v>
          </cell>
        </row>
        <row r="14514">
          <cell r="F14514" t="str">
            <v>CQ78832</v>
          </cell>
          <cell r="G14514">
            <v>42989</v>
          </cell>
          <cell r="H14514" t="str">
            <v>CQ</v>
          </cell>
        </row>
        <row r="14515">
          <cell r="F14515" t="str">
            <v>CQ78115</v>
          </cell>
          <cell r="G14515">
            <v>42989</v>
          </cell>
          <cell r="H14515" t="str">
            <v>CQ</v>
          </cell>
        </row>
        <row r="14516">
          <cell r="F14516" t="str">
            <v>CD926937</v>
          </cell>
          <cell r="G14516">
            <v>42996</v>
          </cell>
          <cell r="H14516" t="str">
            <v>CD</v>
          </cell>
        </row>
        <row r="14517">
          <cell r="F14517" t="str">
            <v>CD926663</v>
          </cell>
          <cell r="G14517">
            <v>42996</v>
          </cell>
          <cell r="H14517" t="str">
            <v>CD</v>
          </cell>
        </row>
        <row r="14518">
          <cell r="F14518" t="str">
            <v>CD928773</v>
          </cell>
          <cell r="G14518">
            <v>42996</v>
          </cell>
          <cell r="H14518" t="str">
            <v>CD</v>
          </cell>
        </row>
        <row r="14519">
          <cell r="F14519" t="str">
            <v>CD928194</v>
          </cell>
          <cell r="G14519">
            <v>42996</v>
          </cell>
          <cell r="H14519" t="str">
            <v>CD</v>
          </cell>
        </row>
        <row r="14520">
          <cell r="F14520" t="str">
            <v>CD929615</v>
          </cell>
          <cell r="G14520">
            <v>42996</v>
          </cell>
          <cell r="H14520" t="str">
            <v>CD</v>
          </cell>
        </row>
        <row r="14521">
          <cell r="F14521" t="str">
            <v>CD929029</v>
          </cell>
          <cell r="G14521">
            <v>42996</v>
          </cell>
          <cell r="H14521" t="str">
            <v>CD</v>
          </cell>
        </row>
        <row r="14522">
          <cell r="F14522" t="str">
            <v>CD927917</v>
          </cell>
          <cell r="G14522">
            <v>42996</v>
          </cell>
          <cell r="H14522" t="str">
            <v>CD</v>
          </cell>
        </row>
        <row r="14523">
          <cell r="F14523" t="str">
            <v>CD930130</v>
          </cell>
          <cell r="G14523">
            <v>42996</v>
          </cell>
          <cell r="H14523" t="str">
            <v>CD</v>
          </cell>
        </row>
        <row r="14524">
          <cell r="F14524" t="str">
            <v>CD927082</v>
          </cell>
          <cell r="G14524">
            <v>42996</v>
          </cell>
          <cell r="H14524" t="str">
            <v>CD</v>
          </cell>
        </row>
        <row r="14525">
          <cell r="F14525" t="str">
            <v>CD925533</v>
          </cell>
          <cell r="G14525">
            <v>42996</v>
          </cell>
          <cell r="H14525" t="str">
            <v>CD</v>
          </cell>
        </row>
        <row r="14526">
          <cell r="F14526" t="str">
            <v>CH90946</v>
          </cell>
          <cell r="G14526">
            <v>42996</v>
          </cell>
          <cell r="H14526" t="str">
            <v>CH</v>
          </cell>
        </row>
        <row r="14527">
          <cell r="F14527" t="str">
            <v>CD930472</v>
          </cell>
          <cell r="G14527">
            <v>42996</v>
          </cell>
          <cell r="H14527" t="str">
            <v>CD</v>
          </cell>
        </row>
        <row r="14528">
          <cell r="F14528" t="str">
            <v>CD929857</v>
          </cell>
          <cell r="G14528">
            <v>42996</v>
          </cell>
          <cell r="H14528" t="str">
            <v>CD</v>
          </cell>
        </row>
        <row r="14529">
          <cell r="F14529" t="str">
            <v>CD929798</v>
          </cell>
          <cell r="G14529">
            <v>42996</v>
          </cell>
          <cell r="H14529" t="str">
            <v>CD</v>
          </cell>
        </row>
        <row r="14530">
          <cell r="F14530" t="str">
            <v>CD929617</v>
          </cell>
          <cell r="G14530">
            <v>42996</v>
          </cell>
          <cell r="H14530" t="str">
            <v>CD</v>
          </cell>
        </row>
        <row r="14531">
          <cell r="F14531" t="str">
            <v>CD929548</v>
          </cell>
          <cell r="G14531">
            <v>42996</v>
          </cell>
          <cell r="H14531" t="str">
            <v>CD</v>
          </cell>
        </row>
        <row r="14532">
          <cell r="F14532" t="str">
            <v>CD929187</v>
          </cell>
          <cell r="G14532">
            <v>42996</v>
          </cell>
          <cell r="H14532" t="str">
            <v>CD</v>
          </cell>
        </row>
        <row r="14533">
          <cell r="F14533" t="str">
            <v>CD929135</v>
          </cell>
          <cell r="G14533">
            <v>42996</v>
          </cell>
          <cell r="H14533" t="str">
            <v>CD</v>
          </cell>
        </row>
        <row r="14534">
          <cell r="F14534" t="str">
            <v>CD928957</v>
          </cell>
          <cell r="G14534">
            <v>42996</v>
          </cell>
          <cell r="H14534" t="str">
            <v>CD</v>
          </cell>
        </row>
        <row r="14535">
          <cell r="F14535" t="str">
            <v>CD928955</v>
          </cell>
          <cell r="G14535">
            <v>42996</v>
          </cell>
          <cell r="H14535" t="str">
            <v>CD</v>
          </cell>
        </row>
        <row r="14536">
          <cell r="F14536" t="str">
            <v>CD928943</v>
          </cell>
          <cell r="G14536">
            <v>42996</v>
          </cell>
          <cell r="H14536" t="str">
            <v>CD</v>
          </cell>
        </row>
        <row r="14537">
          <cell r="F14537" t="str">
            <v>CD928767</v>
          </cell>
          <cell r="G14537">
            <v>42996</v>
          </cell>
          <cell r="H14537" t="str">
            <v>CD</v>
          </cell>
        </row>
        <row r="14538">
          <cell r="F14538" t="str">
            <v>CD928711</v>
          </cell>
          <cell r="G14538">
            <v>42996</v>
          </cell>
          <cell r="H14538" t="str">
            <v>CD</v>
          </cell>
        </row>
        <row r="14539">
          <cell r="F14539" t="str">
            <v>CD928425</v>
          </cell>
          <cell r="G14539">
            <v>42996</v>
          </cell>
          <cell r="H14539" t="str">
            <v>CD</v>
          </cell>
        </row>
        <row r="14540">
          <cell r="F14540" t="str">
            <v>CD928052</v>
          </cell>
          <cell r="G14540">
            <v>42996</v>
          </cell>
          <cell r="H14540" t="str">
            <v>CD</v>
          </cell>
        </row>
        <row r="14541">
          <cell r="F14541" t="str">
            <v>CD928007</v>
          </cell>
          <cell r="G14541">
            <v>42996</v>
          </cell>
          <cell r="H14541" t="str">
            <v>CD</v>
          </cell>
        </row>
        <row r="14542">
          <cell r="F14542" t="str">
            <v>CD927942</v>
          </cell>
          <cell r="G14542">
            <v>42996</v>
          </cell>
          <cell r="H14542" t="str">
            <v>CD</v>
          </cell>
        </row>
        <row r="14543">
          <cell r="F14543" t="str">
            <v>CD927832</v>
          </cell>
          <cell r="G14543">
            <v>42996</v>
          </cell>
          <cell r="H14543" t="str">
            <v>CD</v>
          </cell>
        </row>
        <row r="14544">
          <cell r="F14544" t="str">
            <v>CD927455</v>
          </cell>
          <cell r="G14544">
            <v>42996</v>
          </cell>
          <cell r="H14544" t="str">
            <v>CD</v>
          </cell>
        </row>
        <row r="14545">
          <cell r="F14545" t="str">
            <v>CD927417</v>
          </cell>
          <cell r="G14545">
            <v>42996</v>
          </cell>
          <cell r="H14545" t="str">
            <v>CD</v>
          </cell>
        </row>
        <row r="14546">
          <cell r="F14546" t="str">
            <v>CD927351</v>
          </cell>
          <cell r="G14546">
            <v>42996</v>
          </cell>
          <cell r="H14546" t="str">
            <v>CD</v>
          </cell>
        </row>
        <row r="14547">
          <cell r="F14547" t="str">
            <v>CD927266</v>
          </cell>
          <cell r="G14547">
            <v>42996</v>
          </cell>
          <cell r="H14547" t="str">
            <v>CD</v>
          </cell>
        </row>
        <row r="14548">
          <cell r="F14548" t="str">
            <v>CD927110</v>
          </cell>
          <cell r="G14548">
            <v>42996</v>
          </cell>
          <cell r="H14548" t="str">
            <v>CD</v>
          </cell>
        </row>
        <row r="14549">
          <cell r="F14549" t="str">
            <v>CD927107</v>
          </cell>
          <cell r="G14549">
            <v>42996</v>
          </cell>
          <cell r="H14549" t="str">
            <v>CD</v>
          </cell>
        </row>
        <row r="14550">
          <cell r="F14550" t="str">
            <v>CD926993</v>
          </cell>
          <cell r="G14550">
            <v>42996</v>
          </cell>
          <cell r="H14550" t="str">
            <v>CD</v>
          </cell>
        </row>
        <row r="14551">
          <cell r="F14551" t="str">
            <v>CD926957</v>
          </cell>
          <cell r="G14551">
            <v>42996</v>
          </cell>
          <cell r="H14551" t="str">
            <v>CD</v>
          </cell>
        </row>
        <row r="14552">
          <cell r="F14552" t="str">
            <v>CD926943</v>
          </cell>
          <cell r="G14552">
            <v>42996</v>
          </cell>
          <cell r="H14552" t="str">
            <v>CD</v>
          </cell>
        </row>
        <row r="14553">
          <cell r="F14553" t="str">
            <v>CD926828</v>
          </cell>
          <cell r="G14553">
            <v>42996</v>
          </cell>
          <cell r="H14553" t="str">
            <v>CD</v>
          </cell>
        </row>
        <row r="14554">
          <cell r="F14554" t="str">
            <v>CD926794</v>
          </cell>
          <cell r="G14554">
            <v>42996</v>
          </cell>
          <cell r="H14554" t="str">
            <v>CD</v>
          </cell>
        </row>
        <row r="14555">
          <cell r="F14555" t="str">
            <v>CD926670</v>
          </cell>
          <cell r="G14555">
            <v>42996</v>
          </cell>
          <cell r="H14555" t="str">
            <v>CD</v>
          </cell>
        </row>
        <row r="14556">
          <cell r="F14556" t="str">
            <v>CD926459</v>
          </cell>
          <cell r="G14556">
            <v>42996</v>
          </cell>
          <cell r="H14556" t="str">
            <v>CD</v>
          </cell>
        </row>
        <row r="14557">
          <cell r="F14557" t="str">
            <v>CD926333</v>
          </cell>
          <cell r="G14557">
            <v>42996</v>
          </cell>
          <cell r="H14557" t="str">
            <v>CD</v>
          </cell>
        </row>
        <row r="14558">
          <cell r="F14558" t="str">
            <v>CD926186</v>
          </cell>
          <cell r="G14558">
            <v>42996</v>
          </cell>
          <cell r="H14558" t="str">
            <v>CD</v>
          </cell>
        </row>
        <row r="14559">
          <cell r="F14559" t="str">
            <v>CD926091</v>
          </cell>
          <cell r="G14559">
            <v>42996</v>
          </cell>
          <cell r="H14559" t="str">
            <v>CD</v>
          </cell>
        </row>
        <row r="14560">
          <cell r="F14560" t="str">
            <v>CD926063</v>
          </cell>
          <cell r="G14560">
            <v>42996</v>
          </cell>
          <cell r="H14560" t="str">
            <v>CD</v>
          </cell>
        </row>
        <row r="14561">
          <cell r="F14561" t="str">
            <v>CD926025</v>
          </cell>
          <cell r="G14561">
            <v>42996</v>
          </cell>
          <cell r="H14561" t="str">
            <v>CD</v>
          </cell>
        </row>
        <row r="14562">
          <cell r="F14562" t="str">
            <v>CD925787</v>
          </cell>
          <cell r="G14562">
            <v>42996</v>
          </cell>
          <cell r="H14562" t="str">
            <v>CD</v>
          </cell>
        </row>
        <row r="14563">
          <cell r="F14563" t="str">
            <v>CD924504</v>
          </cell>
          <cell r="G14563">
            <v>42996</v>
          </cell>
          <cell r="H14563" t="str">
            <v>CD</v>
          </cell>
        </row>
        <row r="14564">
          <cell r="F14564" t="str">
            <v>CD924493</v>
          </cell>
          <cell r="G14564">
            <v>42996</v>
          </cell>
          <cell r="H14564" t="str">
            <v>CD</v>
          </cell>
        </row>
        <row r="14565">
          <cell r="F14565" t="str">
            <v>CD924443</v>
          </cell>
          <cell r="G14565">
            <v>42996</v>
          </cell>
          <cell r="H14565" t="str">
            <v>CD</v>
          </cell>
        </row>
        <row r="14566">
          <cell r="F14566" t="str">
            <v>CD923767</v>
          </cell>
          <cell r="G14566">
            <v>42996</v>
          </cell>
          <cell r="H14566" t="str">
            <v>CD</v>
          </cell>
        </row>
        <row r="14567">
          <cell r="F14567" t="str">
            <v>CD921810</v>
          </cell>
          <cell r="G14567">
            <v>42996</v>
          </cell>
          <cell r="H14567" t="str">
            <v>CD</v>
          </cell>
        </row>
        <row r="14568">
          <cell r="F14568" t="str">
            <v>CD921127</v>
          </cell>
          <cell r="G14568">
            <v>42996</v>
          </cell>
          <cell r="H14568" t="str">
            <v>CD</v>
          </cell>
        </row>
        <row r="14569">
          <cell r="F14569" t="str">
            <v>CD926985</v>
          </cell>
          <cell r="G14569">
            <v>42996</v>
          </cell>
          <cell r="H14569" t="str">
            <v>CD</v>
          </cell>
        </row>
        <row r="14570">
          <cell r="F14570" t="str">
            <v>CD930179</v>
          </cell>
          <cell r="G14570">
            <v>42996</v>
          </cell>
          <cell r="H14570" t="str">
            <v>CD</v>
          </cell>
        </row>
        <row r="14571">
          <cell r="F14571" t="str">
            <v>CD929627</v>
          </cell>
          <cell r="G14571">
            <v>42996</v>
          </cell>
          <cell r="H14571" t="str">
            <v>CD</v>
          </cell>
        </row>
        <row r="14572">
          <cell r="F14572" t="str">
            <v>CD929010</v>
          </cell>
          <cell r="G14572">
            <v>42996</v>
          </cell>
          <cell r="H14572" t="str">
            <v>CD</v>
          </cell>
        </row>
        <row r="14573">
          <cell r="F14573" t="str">
            <v>CD928926</v>
          </cell>
          <cell r="G14573">
            <v>42996</v>
          </cell>
          <cell r="H14573" t="str">
            <v>CD</v>
          </cell>
        </row>
        <row r="14574">
          <cell r="F14574" t="str">
            <v>CD926996</v>
          </cell>
          <cell r="G14574">
            <v>42996</v>
          </cell>
          <cell r="H14574" t="str">
            <v>CD</v>
          </cell>
        </row>
        <row r="14575">
          <cell r="F14575" t="str">
            <v>CQ79788</v>
          </cell>
          <cell r="G14575">
            <v>42996</v>
          </cell>
          <cell r="H14575" t="str">
            <v>CQ</v>
          </cell>
        </row>
        <row r="14576">
          <cell r="F14576" t="str">
            <v>CD928103</v>
          </cell>
          <cell r="G14576">
            <v>42996</v>
          </cell>
          <cell r="H14576" t="str">
            <v>CD</v>
          </cell>
        </row>
        <row r="14577">
          <cell r="F14577" t="str">
            <v>CD928248</v>
          </cell>
          <cell r="G14577">
            <v>42996</v>
          </cell>
          <cell r="H14577" t="str">
            <v>CD</v>
          </cell>
        </row>
        <row r="14578">
          <cell r="F14578" t="str">
            <v>CD928110</v>
          </cell>
          <cell r="G14578">
            <v>42996</v>
          </cell>
          <cell r="H14578" t="str">
            <v>CD</v>
          </cell>
        </row>
        <row r="14579">
          <cell r="F14579" t="str">
            <v>CD918071</v>
          </cell>
          <cell r="G14579">
            <v>42996</v>
          </cell>
          <cell r="H14579" t="str">
            <v>CD</v>
          </cell>
        </row>
        <row r="14580">
          <cell r="F14580" t="str">
            <v>CD917686</v>
          </cell>
          <cell r="G14580">
            <v>42996</v>
          </cell>
          <cell r="H14580" t="str">
            <v>CD</v>
          </cell>
        </row>
        <row r="14581">
          <cell r="F14581" t="str">
            <v>CD913404</v>
          </cell>
          <cell r="G14581">
            <v>42996</v>
          </cell>
          <cell r="H14581" t="str">
            <v>CD</v>
          </cell>
        </row>
        <row r="14582">
          <cell r="F14582" t="str">
            <v>CD910286</v>
          </cell>
          <cell r="G14582">
            <v>42996</v>
          </cell>
          <cell r="H14582" t="str">
            <v>CD</v>
          </cell>
        </row>
        <row r="14583">
          <cell r="F14583" t="str">
            <v>CD919679</v>
          </cell>
          <cell r="G14583">
            <v>42996</v>
          </cell>
          <cell r="H14583" t="str">
            <v>CD</v>
          </cell>
        </row>
        <row r="14584">
          <cell r="F14584" t="str">
            <v>CD921905</v>
          </cell>
          <cell r="G14584">
            <v>42996</v>
          </cell>
          <cell r="H14584" t="str">
            <v>CD</v>
          </cell>
        </row>
        <row r="14585">
          <cell r="F14585" t="str">
            <v>CD923904</v>
          </cell>
          <cell r="G14585">
            <v>42996</v>
          </cell>
          <cell r="H14585" t="str">
            <v>CD</v>
          </cell>
        </row>
        <row r="14586">
          <cell r="F14586" t="str">
            <v>CD926143</v>
          </cell>
          <cell r="G14586">
            <v>42996</v>
          </cell>
          <cell r="H14586" t="str">
            <v>CD</v>
          </cell>
        </row>
        <row r="14587">
          <cell r="F14587" t="str">
            <v>CD924235</v>
          </cell>
          <cell r="G14587">
            <v>42996</v>
          </cell>
          <cell r="H14587" t="str">
            <v>CD</v>
          </cell>
        </row>
        <row r="14588">
          <cell r="F14588" t="str">
            <v>CD923917</v>
          </cell>
          <cell r="G14588">
            <v>42996</v>
          </cell>
          <cell r="H14588" t="str">
            <v>CD</v>
          </cell>
        </row>
        <row r="14589">
          <cell r="F14589" t="str">
            <v>CD923916</v>
          </cell>
          <cell r="G14589">
            <v>42996</v>
          </cell>
          <cell r="H14589" t="str">
            <v>CD</v>
          </cell>
        </row>
        <row r="14590">
          <cell r="F14590" t="str">
            <v>CD923902</v>
          </cell>
          <cell r="G14590">
            <v>42996</v>
          </cell>
          <cell r="H14590" t="str">
            <v>CD</v>
          </cell>
        </row>
        <row r="14591">
          <cell r="F14591" t="str">
            <v>CD923900</v>
          </cell>
          <cell r="G14591">
            <v>42996</v>
          </cell>
          <cell r="H14591" t="str">
            <v>CD</v>
          </cell>
        </row>
        <row r="14592">
          <cell r="F14592" t="str">
            <v>CD923264</v>
          </cell>
          <cell r="G14592">
            <v>42996</v>
          </cell>
          <cell r="H14592" t="str">
            <v>CD</v>
          </cell>
        </row>
        <row r="14593">
          <cell r="F14593" t="str">
            <v>CD921560</v>
          </cell>
          <cell r="G14593">
            <v>42996</v>
          </cell>
          <cell r="H14593" t="str">
            <v>CD</v>
          </cell>
        </row>
        <row r="14594">
          <cell r="F14594" t="str">
            <v>CD921559</v>
          </cell>
          <cell r="G14594">
            <v>42996</v>
          </cell>
          <cell r="H14594" t="str">
            <v>CD</v>
          </cell>
        </row>
        <row r="14595">
          <cell r="F14595" t="str">
            <v>CD921526</v>
          </cell>
          <cell r="G14595">
            <v>42996</v>
          </cell>
          <cell r="H14595" t="str">
            <v>CD</v>
          </cell>
        </row>
        <row r="14596">
          <cell r="F14596" t="str">
            <v>CD919334</v>
          </cell>
          <cell r="G14596">
            <v>42996</v>
          </cell>
          <cell r="H14596" t="str">
            <v>CD</v>
          </cell>
        </row>
        <row r="14597">
          <cell r="F14597" t="str">
            <v>CD919026</v>
          </cell>
          <cell r="G14597">
            <v>42996</v>
          </cell>
          <cell r="H14597" t="str">
            <v>CD</v>
          </cell>
        </row>
        <row r="14598">
          <cell r="F14598" t="str">
            <v>CD919021</v>
          </cell>
          <cell r="G14598">
            <v>42996</v>
          </cell>
          <cell r="H14598" t="str">
            <v>CD</v>
          </cell>
        </row>
        <row r="14599">
          <cell r="F14599" t="str">
            <v>CD918966</v>
          </cell>
          <cell r="G14599">
            <v>42996</v>
          </cell>
          <cell r="H14599" t="str">
            <v>CD</v>
          </cell>
        </row>
        <row r="14600">
          <cell r="F14600" t="str">
            <v>CD918724</v>
          </cell>
          <cell r="G14600">
            <v>42996</v>
          </cell>
          <cell r="H14600" t="str">
            <v>CD</v>
          </cell>
        </row>
        <row r="14601">
          <cell r="F14601" t="str">
            <v>CD918332</v>
          </cell>
          <cell r="G14601">
            <v>42996</v>
          </cell>
          <cell r="H14601" t="str">
            <v>CD</v>
          </cell>
        </row>
        <row r="14602">
          <cell r="F14602" t="str">
            <v>CD915202</v>
          </cell>
          <cell r="G14602">
            <v>42996</v>
          </cell>
          <cell r="H14602" t="str">
            <v>CD</v>
          </cell>
        </row>
        <row r="14603">
          <cell r="F14603" t="str">
            <v>CD914390</v>
          </cell>
          <cell r="G14603">
            <v>42996</v>
          </cell>
          <cell r="H14603" t="str">
            <v>CD</v>
          </cell>
        </row>
        <row r="14604">
          <cell r="F14604" t="str">
            <v>CD906278</v>
          </cell>
          <cell r="G14604">
            <v>42996</v>
          </cell>
          <cell r="H14604" t="str">
            <v>CD</v>
          </cell>
        </row>
        <row r="14605">
          <cell r="F14605" t="str">
            <v>CD919943</v>
          </cell>
          <cell r="G14605">
            <v>42996</v>
          </cell>
          <cell r="H14605" t="str">
            <v>CD</v>
          </cell>
        </row>
        <row r="14606">
          <cell r="F14606" t="str">
            <v>CD918428</v>
          </cell>
          <cell r="G14606">
            <v>42996</v>
          </cell>
          <cell r="H14606" t="str">
            <v>CD</v>
          </cell>
        </row>
        <row r="14607">
          <cell r="F14607" t="str">
            <v>CD920403</v>
          </cell>
          <cell r="G14607">
            <v>42996</v>
          </cell>
          <cell r="H14607" t="str">
            <v>CD</v>
          </cell>
        </row>
        <row r="14608">
          <cell r="F14608" t="str">
            <v>CD919332</v>
          </cell>
          <cell r="G14608">
            <v>42996</v>
          </cell>
          <cell r="H14608" t="str">
            <v>CD</v>
          </cell>
        </row>
        <row r="14609">
          <cell r="F14609" t="str">
            <v>CD870590</v>
          </cell>
          <cell r="G14609">
            <v>42996</v>
          </cell>
          <cell r="H14609" t="str">
            <v>CD</v>
          </cell>
        </row>
        <row r="14610">
          <cell r="F14610" t="str">
            <v>CD928534</v>
          </cell>
          <cell r="G14610">
            <v>42996</v>
          </cell>
          <cell r="H14610" t="str">
            <v>CD</v>
          </cell>
        </row>
        <row r="14611">
          <cell r="F14611" t="str">
            <v>CD925994</v>
          </cell>
          <cell r="G14611">
            <v>42996</v>
          </cell>
          <cell r="H14611" t="str">
            <v>CD</v>
          </cell>
        </row>
        <row r="14612">
          <cell r="F14612" t="str">
            <v>CD922301</v>
          </cell>
          <cell r="G14612">
            <v>42996</v>
          </cell>
          <cell r="H14612" t="str">
            <v>CD</v>
          </cell>
        </row>
        <row r="14613">
          <cell r="F14613" t="str">
            <v>CD915908</v>
          </cell>
          <cell r="G14613">
            <v>42996</v>
          </cell>
          <cell r="H14613" t="str">
            <v>CD</v>
          </cell>
        </row>
        <row r="14614">
          <cell r="F14614" t="str">
            <v>CD914525</v>
          </cell>
          <cell r="G14614">
            <v>42996</v>
          </cell>
          <cell r="H14614" t="str">
            <v>CD</v>
          </cell>
        </row>
        <row r="14615">
          <cell r="F14615" t="str">
            <v>CD914521</v>
          </cell>
          <cell r="G14615">
            <v>42996</v>
          </cell>
          <cell r="H14615" t="str">
            <v>CD</v>
          </cell>
        </row>
        <row r="14616">
          <cell r="F14616" t="str">
            <v>CD911572</v>
          </cell>
          <cell r="G14616">
            <v>42996</v>
          </cell>
          <cell r="H14616" t="str">
            <v>CD</v>
          </cell>
        </row>
        <row r="14617">
          <cell r="F14617" t="str">
            <v>CD907891</v>
          </cell>
          <cell r="G14617">
            <v>42996</v>
          </cell>
          <cell r="H14617" t="str">
            <v>CD</v>
          </cell>
        </row>
        <row r="14618">
          <cell r="F14618" t="str">
            <v>CD902748</v>
          </cell>
          <cell r="G14618">
            <v>42996</v>
          </cell>
          <cell r="H14618" t="str">
            <v>CD</v>
          </cell>
        </row>
        <row r="14619">
          <cell r="F14619" t="str">
            <v>CD911895</v>
          </cell>
          <cell r="G14619">
            <v>42996</v>
          </cell>
          <cell r="H14619" t="str">
            <v>CD</v>
          </cell>
        </row>
        <row r="14620">
          <cell r="F14620" t="str">
            <v>CD912711</v>
          </cell>
          <cell r="G14620">
            <v>42996</v>
          </cell>
          <cell r="H14620" t="str">
            <v>CD</v>
          </cell>
        </row>
        <row r="14621">
          <cell r="F14621" t="str">
            <v>CD903155</v>
          </cell>
          <cell r="G14621">
            <v>42996</v>
          </cell>
          <cell r="H14621" t="str">
            <v>CD</v>
          </cell>
        </row>
        <row r="14622">
          <cell r="F14622" t="str">
            <v>CD904402</v>
          </cell>
          <cell r="G14622">
            <v>42996</v>
          </cell>
          <cell r="H14622" t="str">
            <v>CD</v>
          </cell>
        </row>
        <row r="14623">
          <cell r="F14623" t="str">
            <v>CD916200</v>
          </cell>
          <cell r="G14623">
            <v>42996</v>
          </cell>
          <cell r="H14623" t="str">
            <v>CD</v>
          </cell>
        </row>
        <row r="14624">
          <cell r="F14624" t="str">
            <v>CD904387</v>
          </cell>
          <cell r="G14624">
            <v>42996</v>
          </cell>
          <cell r="H14624" t="str">
            <v>CD</v>
          </cell>
        </row>
        <row r="14625">
          <cell r="F14625" t="str">
            <v>CD904373</v>
          </cell>
          <cell r="G14625">
            <v>42996</v>
          </cell>
          <cell r="H14625" t="str">
            <v>CD</v>
          </cell>
        </row>
        <row r="14626">
          <cell r="F14626" t="str">
            <v>CD905131</v>
          </cell>
          <cell r="G14626">
            <v>42996</v>
          </cell>
          <cell r="H14626" t="str">
            <v>CD</v>
          </cell>
        </row>
        <row r="14627">
          <cell r="F14627" t="str">
            <v>CD902779</v>
          </cell>
          <cell r="G14627">
            <v>42996</v>
          </cell>
          <cell r="H14627" t="str">
            <v>CD</v>
          </cell>
        </row>
        <row r="14628">
          <cell r="F14628" t="str">
            <v>CD916854</v>
          </cell>
          <cell r="G14628">
            <v>42996</v>
          </cell>
          <cell r="H14628" t="str">
            <v>CD</v>
          </cell>
        </row>
        <row r="14629">
          <cell r="F14629" t="str">
            <v>CD908425</v>
          </cell>
          <cell r="G14629">
            <v>42996</v>
          </cell>
          <cell r="H14629" t="str">
            <v>CD</v>
          </cell>
        </row>
        <row r="14630">
          <cell r="F14630" t="str">
            <v>CD917207</v>
          </cell>
          <cell r="G14630">
            <v>42996</v>
          </cell>
          <cell r="H14630" t="str">
            <v>CD</v>
          </cell>
        </row>
        <row r="14631">
          <cell r="F14631" t="str">
            <v>CD917110</v>
          </cell>
          <cell r="G14631">
            <v>42996</v>
          </cell>
          <cell r="H14631" t="str">
            <v>CD</v>
          </cell>
        </row>
        <row r="14632">
          <cell r="F14632" t="str">
            <v>CD917076</v>
          </cell>
          <cell r="G14632">
            <v>42996</v>
          </cell>
          <cell r="H14632" t="str">
            <v>CD</v>
          </cell>
        </row>
        <row r="14633">
          <cell r="F14633" t="str">
            <v>CD908423</v>
          </cell>
          <cell r="G14633">
            <v>42996</v>
          </cell>
          <cell r="H14633" t="str">
            <v>CD</v>
          </cell>
        </row>
        <row r="14634">
          <cell r="F14634" t="str">
            <v>CD901445</v>
          </cell>
          <cell r="G14634">
            <v>42996</v>
          </cell>
          <cell r="H14634" t="str">
            <v>CD</v>
          </cell>
        </row>
        <row r="14635">
          <cell r="F14635" t="str">
            <v>CD904944</v>
          </cell>
          <cell r="G14635">
            <v>42996</v>
          </cell>
          <cell r="H14635" t="str">
            <v>CD</v>
          </cell>
        </row>
        <row r="14636">
          <cell r="F14636" t="str">
            <v>CD908125</v>
          </cell>
          <cell r="G14636">
            <v>42996</v>
          </cell>
          <cell r="H14636" t="str">
            <v>CD</v>
          </cell>
        </row>
        <row r="14637">
          <cell r="F14637" t="str">
            <v>CD918258</v>
          </cell>
          <cell r="G14637">
            <v>42996</v>
          </cell>
          <cell r="H14637" t="str">
            <v>CD</v>
          </cell>
        </row>
        <row r="14638">
          <cell r="F14638" t="str">
            <v>CD920268</v>
          </cell>
          <cell r="G14638">
            <v>42996</v>
          </cell>
          <cell r="H14638" t="str">
            <v>CD</v>
          </cell>
        </row>
        <row r="14639">
          <cell r="F14639" t="str">
            <v>CD919796</v>
          </cell>
          <cell r="G14639">
            <v>42996</v>
          </cell>
          <cell r="H14639" t="str">
            <v>CD</v>
          </cell>
        </row>
        <row r="14640">
          <cell r="F14640" t="str">
            <v>CD919763</v>
          </cell>
          <cell r="G14640">
            <v>42996</v>
          </cell>
          <cell r="H14640" t="str">
            <v>CD</v>
          </cell>
        </row>
        <row r="14641">
          <cell r="F14641" t="str">
            <v>CD921034</v>
          </cell>
          <cell r="G14641">
            <v>42996</v>
          </cell>
          <cell r="H14641" t="str">
            <v>CD</v>
          </cell>
        </row>
        <row r="14642">
          <cell r="F14642" t="str">
            <v>CD920950</v>
          </cell>
          <cell r="G14642">
            <v>42996</v>
          </cell>
          <cell r="H14642" t="str">
            <v>CD</v>
          </cell>
        </row>
        <row r="14643">
          <cell r="F14643" t="str">
            <v>CD921048</v>
          </cell>
          <cell r="G14643">
            <v>42996</v>
          </cell>
          <cell r="H14643" t="str">
            <v>CD</v>
          </cell>
        </row>
        <row r="14644">
          <cell r="F14644" t="str">
            <v>CD921522</v>
          </cell>
          <cell r="G14644">
            <v>42996</v>
          </cell>
          <cell r="H14644" t="str">
            <v>CD</v>
          </cell>
        </row>
        <row r="14645">
          <cell r="F14645" t="str">
            <v>CD921564</v>
          </cell>
          <cell r="G14645">
            <v>42996</v>
          </cell>
          <cell r="H14645" t="str">
            <v>CD</v>
          </cell>
        </row>
        <row r="14646">
          <cell r="F14646" t="str">
            <v>CD922258</v>
          </cell>
          <cell r="G14646">
            <v>42996</v>
          </cell>
          <cell r="H14646" t="str">
            <v>CD</v>
          </cell>
        </row>
        <row r="14647">
          <cell r="F14647" t="str">
            <v>CD924675</v>
          </cell>
          <cell r="G14647">
            <v>42996</v>
          </cell>
          <cell r="H14647" t="str">
            <v>CD</v>
          </cell>
        </row>
        <row r="14648">
          <cell r="F14648" t="str">
            <v>CD925317</v>
          </cell>
          <cell r="G14648">
            <v>42996</v>
          </cell>
          <cell r="H14648" t="str">
            <v>CD</v>
          </cell>
        </row>
        <row r="14649">
          <cell r="F14649" t="str">
            <v>CD926650</v>
          </cell>
          <cell r="G14649">
            <v>42996</v>
          </cell>
          <cell r="H14649" t="str">
            <v>CD</v>
          </cell>
        </row>
        <row r="14650">
          <cell r="F14650" t="str">
            <v>CD925354</v>
          </cell>
          <cell r="G14650">
            <v>42996</v>
          </cell>
          <cell r="H14650" t="str">
            <v>CD</v>
          </cell>
        </row>
        <row r="14651">
          <cell r="F14651" t="str">
            <v>CD922906</v>
          </cell>
          <cell r="G14651">
            <v>42996</v>
          </cell>
          <cell r="H14651" t="str">
            <v>CD</v>
          </cell>
        </row>
        <row r="14652">
          <cell r="F14652" t="str">
            <v>CD927232</v>
          </cell>
          <cell r="G14652">
            <v>42996</v>
          </cell>
          <cell r="H14652" t="str">
            <v>CD</v>
          </cell>
        </row>
        <row r="14653">
          <cell r="F14653" t="str">
            <v>CD927845</v>
          </cell>
          <cell r="G14653">
            <v>42996</v>
          </cell>
          <cell r="H14653" t="str">
            <v>CD</v>
          </cell>
        </row>
        <row r="14654">
          <cell r="F14654" t="str">
            <v>CD927231</v>
          </cell>
          <cell r="G14654">
            <v>42996</v>
          </cell>
          <cell r="H14654" t="str">
            <v>CD</v>
          </cell>
        </row>
        <row r="14655">
          <cell r="F14655" t="str">
            <v>CD908602</v>
          </cell>
          <cell r="G14655">
            <v>42996</v>
          </cell>
          <cell r="H14655" t="str">
            <v>CD</v>
          </cell>
        </row>
        <row r="14656">
          <cell r="F14656" t="str">
            <v>CD915669</v>
          </cell>
          <cell r="G14656">
            <v>42996</v>
          </cell>
          <cell r="H14656" t="str">
            <v>CD</v>
          </cell>
        </row>
        <row r="14657">
          <cell r="F14657" t="str">
            <v>CD915140</v>
          </cell>
          <cell r="G14657">
            <v>42996</v>
          </cell>
          <cell r="H14657" t="str">
            <v>CD</v>
          </cell>
        </row>
        <row r="14658">
          <cell r="F14658" t="str">
            <v>CD928533</v>
          </cell>
          <cell r="G14658">
            <v>42996</v>
          </cell>
          <cell r="H14658" t="str">
            <v>CD</v>
          </cell>
        </row>
        <row r="14659">
          <cell r="F14659" t="str">
            <v>CD913921</v>
          </cell>
          <cell r="G14659">
            <v>42996</v>
          </cell>
          <cell r="H14659" t="str">
            <v>CD</v>
          </cell>
        </row>
        <row r="14660">
          <cell r="F14660" t="str">
            <v>CD917951</v>
          </cell>
          <cell r="G14660">
            <v>42996</v>
          </cell>
          <cell r="H14660" t="str">
            <v>CD</v>
          </cell>
        </row>
        <row r="14661">
          <cell r="F14661" t="str">
            <v>CD914597</v>
          </cell>
          <cell r="G14661">
            <v>42996</v>
          </cell>
          <cell r="H14661" t="str">
            <v>CD</v>
          </cell>
        </row>
        <row r="14662">
          <cell r="F14662" t="str">
            <v>CD915137</v>
          </cell>
          <cell r="G14662">
            <v>42996</v>
          </cell>
          <cell r="H14662" t="str">
            <v>CD</v>
          </cell>
        </row>
        <row r="14663">
          <cell r="F14663" t="str">
            <v>CD909629</v>
          </cell>
          <cell r="G14663">
            <v>42996</v>
          </cell>
          <cell r="H14663" t="str">
            <v>CD</v>
          </cell>
        </row>
        <row r="14664">
          <cell r="F14664" t="str">
            <v>CD910281</v>
          </cell>
          <cell r="G14664">
            <v>42996</v>
          </cell>
          <cell r="H14664" t="str">
            <v>CD</v>
          </cell>
        </row>
        <row r="14665">
          <cell r="F14665" t="str">
            <v>CD911312</v>
          </cell>
          <cell r="G14665">
            <v>42996</v>
          </cell>
          <cell r="H14665" t="str">
            <v>CD</v>
          </cell>
        </row>
        <row r="14666">
          <cell r="F14666" t="str">
            <v>CD911507</v>
          </cell>
          <cell r="G14666">
            <v>42996</v>
          </cell>
          <cell r="H14666" t="str">
            <v>CD</v>
          </cell>
        </row>
        <row r="14667">
          <cell r="F14667" t="str">
            <v>CD911511</v>
          </cell>
          <cell r="G14667">
            <v>42996</v>
          </cell>
          <cell r="H14667" t="str">
            <v>CD</v>
          </cell>
        </row>
        <row r="14668">
          <cell r="F14668" t="str">
            <v>CD913107</v>
          </cell>
          <cell r="G14668">
            <v>42996</v>
          </cell>
          <cell r="H14668" t="str">
            <v>CD</v>
          </cell>
        </row>
        <row r="14669">
          <cell r="F14669" t="str">
            <v>CD910328</v>
          </cell>
          <cell r="G14669">
            <v>42996</v>
          </cell>
          <cell r="H14669" t="str">
            <v>CD</v>
          </cell>
        </row>
        <row r="14670">
          <cell r="F14670" t="str">
            <v>CD913682</v>
          </cell>
          <cell r="G14670">
            <v>42996</v>
          </cell>
          <cell r="H14670" t="str">
            <v>CD</v>
          </cell>
        </row>
        <row r="14671">
          <cell r="F14671" t="str">
            <v>CD909152</v>
          </cell>
          <cell r="G14671">
            <v>42996</v>
          </cell>
          <cell r="H14671" t="str">
            <v>CD</v>
          </cell>
        </row>
        <row r="14672">
          <cell r="F14672" t="str">
            <v>CD907169</v>
          </cell>
          <cell r="G14672">
            <v>42996</v>
          </cell>
          <cell r="H14672" t="str">
            <v>CD</v>
          </cell>
        </row>
        <row r="14673">
          <cell r="F14673" t="str">
            <v>CD912702</v>
          </cell>
          <cell r="G14673">
            <v>42996</v>
          </cell>
          <cell r="H14673" t="str">
            <v>CD</v>
          </cell>
        </row>
        <row r="14674">
          <cell r="F14674" t="str">
            <v>CD907257</v>
          </cell>
          <cell r="G14674">
            <v>42996</v>
          </cell>
          <cell r="H14674" t="str">
            <v>CD</v>
          </cell>
        </row>
        <row r="14675">
          <cell r="F14675" t="str">
            <v>CD908545</v>
          </cell>
          <cell r="G14675">
            <v>42996</v>
          </cell>
          <cell r="H14675" t="str">
            <v>CD</v>
          </cell>
        </row>
        <row r="14676">
          <cell r="F14676" t="str">
            <v>CD906255</v>
          </cell>
          <cell r="G14676">
            <v>42996</v>
          </cell>
          <cell r="H14676" t="str">
            <v>CD</v>
          </cell>
        </row>
        <row r="14677">
          <cell r="F14677" t="str">
            <v>CD905976</v>
          </cell>
          <cell r="G14677">
            <v>42996</v>
          </cell>
          <cell r="H14677" t="str">
            <v>CD</v>
          </cell>
        </row>
        <row r="14678">
          <cell r="F14678" t="str">
            <v>CD906035</v>
          </cell>
          <cell r="G14678">
            <v>42996</v>
          </cell>
          <cell r="H14678" t="str">
            <v>CD</v>
          </cell>
        </row>
        <row r="14679">
          <cell r="F14679" t="str">
            <v>CD905067</v>
          </cell>
          <cell r="G14679">
            <v>42996</v>
          </cell>
          <cell r="H14679" t="str">
            <v>CD</v>
          </cell>
        </row>
        <row r="14680">
          <cell r="F14680" t="str">
            <v>CD928343</v>
          </cell>
          <cell r="G14680">
            <v>42996</v>
          </cell>
          <cell r="H14680" t="str">
            <v>CD</v>
          </cell>
        </row>
        <row r="14681">
          <cell r="F14681" t="str">
            <v>CD927163</v>
          </cell>
          <cell r="G14681">
            <v>42996</v>
          </cell>
          <cell r="H14681" t="str">
            <v>CD</v>
          </cell>
        </row>
        <row r="14682">
          <cell r="F14682" t="str">
            <v>CD924867</v>
          </cell>
          <cell r="G14682">
            <v>42996</v>
          </cell>
          <cell r="H14682" t="str">
            <v>CD</v>
          </cell>
        </row>
        <row r="14683">
          <cell r="F14683" t="str">
            <v>CD922905</v>
          </cell>
          <cell r="G14683">
            <v>42996</v>
          </cell>
          <cell r="H14683" t="str">
            <v>CD</v>
          </cell>
        </row>
        <row r="14684">
          <cell r="F14684" t="str">
            <v>CD922338</v>
          </cell>
          <cell r="G14684">
            <v>42996</v>
          </cell>
          <cell r="H14684" t="str">
            <v>CD</v>
          </cell>
        </row>
        <row r="14685">
          <cell r="F14685" t="str">
            <v>CD921289</v>
          </cell>
          <cell r="G14685">
            <v>42996</v>
          </cell>
          <cell r="H14685" t="str">
            <v>CD</v>
          </cell>
        </row>
        <row r="14686">
          <cell r="F14686" t="str">
            <v>CD920545</v>
          </cell>
          <cell r="G14686">
            <v>42996</v>
          </cell>
          <cell r="H14686" t="str">
            <v>CD</v>
          </cell>
        </row>
        <row r="14687">
          <cell r="F14687" t="str">
            <v>CD919263</v>
          </cell>
          <cell r="G14687">
            <v>42996</v>
          </cell>
          <cell r="H14687" t="str">
            <v>CD</v>
          </cell>
        </row>
        <row r="14688">
          <cell r="F14688" t="str">
            <v>CD917685</v>
          </cell>
          <cell r="G14688">
            <v>42996</v>
          </cell>
          <cell r="H14688" t="str">
            <v>CD</v>
          </cell>
        </row>
        <row r="14689">
          <cell r="F14689" t="str">
            <v>CD917477</v>
          </cell>
          <cell r="G14689">
            <v>42996</v>
          </cell>
          <cell r="H14689" t="str">
            <v>CD</v>
          </cell>
        </row>
        <row r="14690">
          <cell r="F14690" t="str">
            <v>CD917073</v>
          </cell>
          <cell r="G14690">
            <v>42996</v>
          </cell>
          <cell r="H14690" t="str">
            <v>CD</v>
          </cell>
        </row>
        <row r="14691">
          <cell r="F14691" t="str">
            <v>CD916832</v>
          </cell>
          <cell r="G14691">
            <v>42996</v>
          </cell>
          <cell r="H14691" t="str">
            <v>CD</v>
          </cell>
        </row>
        <row r="14692">
          <cell r="F14692" t="str">
            <v>CD916783</v>
          </cell>
          <cell r="G14692">
            <v>42996</v>
          </cell>
          <cell r="H14692" t="str">
            <v>CD</v>
          </cell>
        </row>
        <row r="14693">
          <cell r="F14693" t="str">
            <v>CD916649</v>
          </cell>
          <cell r="G14693">
            <v>42996</v>
          </cell>
          <cell r="H14693" t="str">
            <v>CD</v>
          </cell>
        </row>
        <row r="14694">
          <cell r="F14694" t="str">
            <v>CD916432</v>
          </cell>
          <cell r="G14694">
            <v>42996</v>
          </cell>
          <cell r="H14694" t="str">
            <v>CD</v>
          </cell>
        </row>
        <row r="14695">
          <cell r="F14695" t="str">
            <v>CD916210</v>
          </cell>
          <cell r="G14695">
            <v>42996</v>
          </cell>
          <cell r="H14695" t="str">
            <v>CD</v>
          </cell>
        </row>
        <row r="14696">
          <cell r="F14696" t="str">
            <v>CD916196</v>
          </cell>
          <cell r="G14696">
            <v>42996</v>
          </cell>
          <cell r="H14696" t="str">
            <v>CD</v>
          </cell>
        </row>
        <row r="14697">
          <cell r="F14697" t="str">
            <v>CD915126</v>
          </cell>
          <cell r="G14697">
            <v>42996</v>
          </cell>
          <cell r="H14697" t="str">
            <v>CD</v>
          </cell>
        </row>
        <row r="14698">
          <cell r="F14698" t="str">
            <v>CD914898</v>
          </cell>
          <cell r="G14698">
            <v>42996</v>
          </cell>
          <cell r="H14698" t="str">
            <v>CD</v>
          </cell>
        </row>
        <row r="14699">
          <cell r="F14699" t="str">
            <v>CD914646</v>
          </cell>
          <cell r="G14699">
            <v>42996</v>
          </cell>
          <cell r="H14699" t="str">
            <v>CD</v>
          </cell>
        </row>
        <row r="14700">
          <cell r="F14700" t="str">
            <v>CD914386</v>
          </cell>
          <cell r="G14700">
            <v>42996</v>
          </cell>
          <cell r="H14700" t="str">
            <v>CD</v>
          </cell>
        </row>
        <row r="14701">
          <cell r="F14701" t="str">
            <v>CD913095</v>
          </cell>
          <cell r="G14701">
            <v>42996</v>
          </cell>
          <cell r="H14701" t="str">
            <v>CD</v>
          </cell>
        </row>
        <row r="14702">
          <cell r="F14702" t="str">
            <v>CD911764</v>
          </cell>
          <cell r="G14702">
            <v>42996</v>
          </cell>
          <cell r="H14702" t="str">
            <v>CD</v>
          </cell>
        </row>
        <row r="14703">
          <cell r="F14703" t="str">
            <v>CD910781</v>
          </cell>
          <cell r="G14703">
            <v>42996</v>
          </cell>
          <cell r="H14703" t="str">
            <v>CD</v>
          </cell>
        </row>
        <row r="14704">
          <cell r="F14704" t="str">
            <v>CD909365</v>
          </cell>
          <cell r="G14704">
            <v>42996</v>
          </cell>
          <cell r="H14704" t="str">
            <v>CD</v>
          </cell>
        </row>
        <row r="14705">
          <cell r="F14705" t="str">
            <v>CD908465</v>
          </cell>
          <cell r="G14705">
            <v>42996</v>
          </cell>
          <cell r="H14705" t="str">
            <v>CD</v>
          </cell>
        </row>
        <row r="14706">
          <cell r="F14706" t="str">
            <v>CD907537</v>
          </cell>
          <cell r="G14706">
            <v>42996</v>
          </cell>
          <cell r="H14706" t="str">
            <v>CD</v>
          </cell>
        </row>
        <row r="14707">
          <cell r="F14707" t="str">
            <v>CD907163</v>
          </cell>
          <cell r="G14707">
            <v>42996</v>
          </cell>
          <cell r="H14707" t="str">
            <v>CD</v>
          </cell>
        </row>
        <row r="14708">
          <cell r="F14708" t="str">
            <v>CD906370</v>
          </cell>
          <cell r="G14708">
            <v>42996</v>
          </cell>
          <cell r="H14708" t="str">
            <v>CD</v>
          </cell>
        </row>
        <row r="14709">
          <cell r="F14709" t="str">
            <v>CD905340</v>
          </cell>
          <cell r="G14709">
            <v>42996</v>
          </cell>
          <cell r="H14709" t="str">
            <v>CD</v>
          </cell>
        </row>
        <row r="14710">
          <cell r="F14710" t="str">
            <v>CD904901</v>
          </cell>
          <cell r="G14710">
            <v>42996</v>
          </cell>
          <cell r="H14710" t="str">
            <v>CD</v>
          </cell>
        </row>
        <row r="14711">
          <cell r="F14711" t="str">
            <v>CD903803</v>
          </cell>
          <cell r="G14711">
            <v>42996</v>
          </cell>
          <cell r="H14711" t="str">
            <v>CD</v>
          </cell>
        </row>
        <row r="14712">
          <cell r="F14712" t="str">
            <v>CD902777</v>
          </cell>
          <cell r="G14712">
            <v>42996</v>
          </cell>
          <cell r="H14712" t="str">
            <v>CD</v>
          </cell>
        </row>
        <row r="14713">
          <cell r="F14713" t="str">
            <v>CD902773</v>
          </cell>
          <cell r="G14713">
            <v>42996</v>
          </cell>
          <cell r="H14713" t="str">
            <v>CD</v>
          </cell>
        </row>
        <row r="14714">
          <cell r="F14714" t="str">
            <v>CD919501</v>
          </cell>
          <cell r="G14714">
            <v>42996</v>
          </cell>
          <cell r="H14714" t="str">
            <v>CD</v>
          </cell>
        </row>
        <row r="14715">
          <cell r="F14715" t="str">
            <v>CD928043</v>
          </cell>
          <cell r="G14715">
            <v>42996</v>
          </cell>
          <cell r="H14715" t="str">
            <v>CD</v>
          </cell>
        </row>
        <row r="14716">
          <cell r="F14716" t="str">
            <v>CH88526</v>
          </cell>
          <cell r="G14716">
            <v>42996</v>
          </cell>
          <cell r="H14716" t="str">
            <v>CH</v>
          </cell>
        </row>
        <row r="14717">
          <cell r="F14717" t="str">
            <v>CD920715</v>
          </cell>
          <cell r="G14717">
            <v>42996</v>
          </cell>
          <cell r="H14717" t="str">
            <v>CD</v>
          </cell>
        </row>
        <row r="14718">
          <cell r="F14718" t="str">
            <v>CD920435</v>
          </cell>
          <cell r="G14718">
            <v>42996</v>
          </cell>
          <cell r="H14718" t="str">
            <v>CD</v>
          </cell>
        </row>
        <row r="14719">
          <cell r="F14719" t="str">
            <v>CD919761</v>
          </cell>
          <cell r="G14719">
            <v>42996</v>
          </cell>
          <cell r="H14719" t="str">
            <v>CD</v>
          </cell>
        </row>
        <row r="14720">
          <cell r="F14720" t="str">
            <v>CD919760</v>
          </cell>
          <cell r="G14720">
            <v>42996</v>
          </cell>
          <cell r="H14720" t="str">
            <v>CD</v>
          </cell>
        </row>
        <row r="14721">
          <cell r="F14721" t="str">
            <v>CD888679</v>
          </cell>
          <cell r="G14721">
            <v>42996</v>
          </cell>
          <cell r="H14721" t="str">
            <v>CD</v>
          </cell>
        </row>
        <row r="14722">
          <cell r="F14722" t="str">
            <v>CD919295</v>
          </cell>
          <cell r="G14722">
            <v>42996</v>
          </cell>
          <cell r="H14722" t="str">
            <v>CD</v>
          </cell>
        </row>
        <row r="14723">
          <cell r="F14723" t="str">
            <v>CD929091</v>
          </cell>
          <cell r="G14723">
            <v>42996</v>
          </cell>
          <cell r="H14723" t="str">
            <v>CD</v>
          </cell>
        </row>
        <row r="14724">
          <cell r="F14724" t="str">
            <v>CD928038</v>
          </cell>
          <cell r="G14724">
            <v>42996</v>
          </cell>
          <cell r="H14724" t="str">
            <v>CD</v>
          </cell>
        </row>
        <row r="14725">
          <cell r="F14725" t="str">
            <v>CD919716</v>
          </cell>
          <cell r="G14725">
            <v>42996</v>
          </cell>
          <cell r="H14725" t="str">
            <v>CD</v>
          </cell>
        </row>
        <row r="14726">
          <cell r="F14726" t="str">
            <v>CD901199</v>
          </cell>
          <cell r="G14726">
            <v>42996</v>
          </cell>
          <cell r="H14726" t="str">
            <v>CD</v>
          </cell>
        </row>
        <row r="14727">
          <cell r="F14727" t="str">
            <v>CD903689</v>
          </cell>
          <cell r="G14727">
            <v>42996</v>
          </cell>
          <cell r="H14727" t="str">
            <v>CD</v>
          </cell>
        </row>
        <row r="14728">
          <cell r="F14728" t="str">
            <v>CD906285</v>
          </cell>
          <cell r="G14728">
            <v>42996</v>
          </cell>
          <cell r="H14728" t="str">
            <v>CD</v>
          </cell>
        </row>
        <row r="14729">
          <cell r="F14729" t="str">
            <v>CD906443</v>
          </cell>
          <cell r="G14729">
            <v>42996</v>
          </cell>
          <cell r="H14729" t="str">
            <v>CD</v>
          </cell>
        </row>
        <row r="14730">
          <cell r="F14730" t="str">
            <v>CD858992</v>
          </cell>
          <cell r="G14730">
            <v>42996</v>
          </cell>
          <cell r="H14730" t="str">
            <v>CD</v>
          </cell>
        </row>
        <row r="14731">
          <cell r="F14731" t="str">
            <v>CD908016</v>
          </cell>
          <cell r="G14731">
            <v>42996</v>
          </cell>
          <cell r="H14731" t="str">
            <v>CD</v>
          </cell>
        </row>
        <row r="14732">
          <cell r="F14732" t="str">
            <v>CD907360</v>
          </cell>
          <cell r="G14732">
            <v>42996</v>
          </cell>
          <cell r="H14732" t="str">
            <v>CD</v>
          </cell>
        </row>
        <row r="14733">
          <cell r="F14733" t="str">
            <v>CD912946</v>
          </cell>
          <cell r="G14733">
            <v>42996</v>
          </cell>
          <cell r="H14733" t="str">
            <v>CD</v>
          </cell>
        </row>
        <row r="14734">
          <cell r="F14734" t="str">
            <v>CD911710</v>
          </cell>
          <cell r="G14734">
            <v>42996</v>
          </cell>
          <cell r="H14734" t="str">
            <v>CD</v>
          </cell>
        </row>
        <row r="14735">
          <cell r="F14735" t="str">
            <v>CD913750</v>
          </cell>
          <cell r="G14735">
            <v>42996</v>
          </cell>
          <cell r="H14735" t="str">
            <v>CD</v>
          </cell>
        </row>
        <row r="14736">
          <cell r="F14736" t="str">
            <v>CD915791</v>
          </cell>
          <cell r="G14736">
            <v>42996</v>
          </cell>
          <cell r="H14736" t="str">
            <v>CD</v>
          </cell>
        </row>
        <row r="14737">
          <cell r="F14737" t="str">
            <v>CD917507</v>
          </cell>
          <cell r="G14737">
            <v>42996</v>
          </cell>
          <cell r="H14737" t="str">
            <v>CD</v>
          </cell>
        </row>
        <row r="14738">
          <cell r="F14738" t="str">
            <v>CD919175</v>
          </cell>
          <cell r="G14738">
            <v>42996</v>
          </cell>
          <cell r="H14738" t="str">
            <v>CD</v>
          </cell>
        </row>
        <row r="14739">
          <cell r="F14739" t="str">
            <v>CD919038</v>
          </cell>
          <cell r="G14739">
            <v>42996</v>
          </cell>
          <cell r="H14739" t="str">
            <v>CD</v>
          </cell>
        </row>
        <row r="14740">
          <cell r="F14740" t="str">
            <v>CD919196</v>
          </cell>
          <cell r="G14740">
            <v>42996</v>
          </cell>
          <cell r="H14740" t="str">
            <v>CD</v>
          </cell>
        </row>
        <row r="14741">
          <cell r="F14741">
            <v>22124687</v>
          </cell>
          <cell r="G14741">
            <v>42996</v>
          </cell>
          <cell r="H14741" t="str">
            <v>22</v>
          </cell>
        </row>
        <row r="14742">
          <cell r="F14742" t="str">
            <v>CD920725</v>
          </cell>
          <cell r="G14742">
            <v>42996</v>
          </cell>
          <cell r="H14742" t="str">
            <v>CD</v>
          </cell>
        </row>
        <row r="14743">
          <cell r="F14743" t="str">
            <v>CD915255</v>
          </cell>
          <cell r="G14743">
            <v>42996</v>
          </cell>
          <cell r="H14743" t="str">
            <v>CD</v>
          </cell>
        </row>
        <row r="14744">
          <cell r="F14744" t="str">
            <v>CD914811</v>
          </cell>
          <cell r="G14744">
            <v>42996</v>
          </cell>
          <cell r="H14744" t="str">
            <v>CD</v>
          </cell>
        </row>
        <row r="14745">
          <cell r="F14745" t="str">
            <v>CD909954</v>
          </cell>
          <cell r="G14745">
            <v>42996</v>
          </cell>
          <cell r="H14745" t="str">
            <v>CD</v>
          </cell>
        </row>
        <row r="14746">
          <cell r="F14746" t="str">
            <v>CD906348</v>
          </cell>
          <cell r="G14746">
            <v>42996</v>
          </cell>
          <cell r="H14746" t="str">
            <v>CD</v>
          </cell>
        </row>
        <row r="14747">
          <cell r="F14747" t="str">
            <v>CD860435</v>
          </cell>
          <cell r="G14747">
            <v>42996</v>
          </cell>
          <cell r="H14747" t="str">
            <v>CD</v>
          </cell>
        </row>
        <row r="14748">
          <cell r="F14748" t="str">
            <v>CD868188</v>
          </cell>
          <cell r="G14748">
            <v>42996</v>
          </cell>
          <cell r="H14748" t="str">
            <v>CD</v>
          </cell>
        </row>
        <row r="14749">
          <cell r="F14749" t="str">
            <v>CH89582</v>
          </cell>
          <cell r="G14749">
            <v>42996</v>
          </cell>
          <cell r="H14749" t="str">
            <v>CH</v>
          </cell>
        </row>
        <row r="14750">
          <cell r="F14750" t="str">
            <v>CH89156</v>
          </cell>
          <cell r="G14750">
            <v>42996</v>
          </cell>
          <cell r="H14750" t="str">
            <v>CH</v>
          </cell>
        </row>
        <row r="14751">
          <cell r="F14751" t="str">
            <v>CD919298</v>
          </cell>
          <cell r="G14751">
            <v>42996</v>
          </cell>
          <cell r="H14751" t="str">
            <v>CD</v>
          </cell>
        </row>
        <row r="14752">
          <cell r="F14752" t="str">
            <v>CD918228</v>
          </cell>
          <cell r="G14752">
            <v>42996</v>
          </cell>
          <cell r="H14752" t="str">
            <v>CD</v>
          </cell>
        </row>
        <row r="14753">
          <cell r="F14753" t="str">
            <v>CD868136</v>
          </cell>
          <cell r="G14753">
            <v>42996</v>
          </cell>
          <cell r="H14753" t="str">
            <v>CD</v>
          </cell>
        </row>
        <row r="14754">
          <cell r="F14754" t="str">
            <v>CD919465</v>
          </cell>
          <cell r="G14754">
            <v>42996</v>
          </cell>
          <cell r="H14754" t="str">
            <v>CD</v>
          </cell>
        </row>
        <row r="14755">
          <cell r="F14755" t="str">
            <v>CD919244</v>
          </cell>
          <cell r="G14755">
            <v>42996</v>
          </cell>
          <cell r="H14755" t="str">
            <v>CD</v>
          </cell>
        </row>
        <row r="14756">
          <cell r="F14756" t="str">
            <v>CD838254</v>
          </cell>
          <cell r="G14756">
            <v>42997</v>
          </cell>
          <cell r="H14756" t="str">
            <v>CD</v>
          </cell>
        </row>
        <row r="14757">
          <cell r="F14757" t="str">
            <v>CD839913</v>
          </cell>
          <cell r="G14757">
            <v>42997</v>
          </cell>
          <cell r="H14757" t="str">
            <v>CD</v>
          </cell>
        </row>
        <row r="14758">
          <cell r="F14758" t="str">
            <v>CD832835</v>
          </cell>
          <cell r="G14758">
            <v>42997</v>
          </cell>
          <cell r="H14758" t="str">
            <v>CD</v>
          </cell>
        </row>
        <row r="14759">
          <cell r="F14759" t="str">
            <v>CD873280</v>
          </cell>
          <cell r="G14759">
            <v>42997</v>
          </cell>
          <cell r="H14759" t="str">
            <v>CD</v>
          </cell>
        </row>
        <row r="14760">
          <cell r="F14760" t="str">
            <v>CD911315</v>
          </cell>
          <cell r="G14760">
            <v>42997</v>
          </cell>
          <cell r="H14760" t="str">
            <v>CD</v>
          </cell>
        </row>
        <row r="14761">
          <cell r="F14761" t="str">
            <v>CD875121</v>
          </cell>
          <cell r="G14761">
            <v>42997</v>
          </cell>
          <cell r="H14761" t="str">
            <v>CD</v>
          </cell>
        </row>
        <row r="14762">
          <cell r="F14762" t="str">
            <v>CD915789</v>
          </cell>
          <cell r="G14762">
            <v>42997</v>
          </cell>
          <cell r="H14762" t="str">
            <v>CD</v>
          </cell>
        </row>
        <row r="14763">
          <cell r="F14763" t="str">
            <v>CD755823</v>
          </cell>
          <cell r="G14763">
            <v>42997</v>
          </cell>
          <cell r="H14763" t="str">
            <v>CD</v>
          </cell>
        </row>
        <row r="14764">
          <cell r="F14764" t="str">
            <v>CD790430</v>
          </cell>
          <cell r="G14764">
            <v>42997</v>
          </cell>
          <cell r="H14764" t="str">
            <v>CD</v>
          </cell>
        </row>
        <row r="14765">
          <cell r="F14765" t="str">
            <v>CD763755</v>
          </cell>
          <cell r="G14765">
            <v>42997</v>
          </cell>
          <cell r="H14765" t="str">
            <v>CD</v>
          </cell>
        </row>
        <row r="14766">
          <cell r="F14766" t="str">
            <v>CD814381</v>
          </cell>
          <cell r="G14766">
            <v>42997</v>
          </cell>
          <cell r="H14766" t="str">
            <v>CD</v>
          </cell>
        </row>
        <row r="14767">
          <cell r="F14767" t="str">
            <v>CD793722</v>
          </cell>
          <cell r="G14767">
            <v>42997</v>
          </cell>
          <cell r="H14767" t="str">
            <v>CD</v>
          </cell>
        </row>
        <row r="14768">
          <cell r="F14768" t="str">
            <v>CD899910</v>
          </cell>
          <cell r="G14768">
            <v>42997</v>
          </cell>
          <cell r="H14768" t="str">
            <v>CD</v>
          </cell>
        </row>
        <row r="14769">
          <cell r="F14769" t="str">
            <v>CD854442</v>
          </cell>
          <cell r="G14769">
            <v>42997</v>
          </cell>
          <cell r="H14769" t="str">
            <v>CD</v>
          </cell>
        </row>
        <row r="14770">
          <cell r="F14770" t="str">
            <v>CD851377</v>
          </cell>
          <cell r="G14770">
            <v>42997</v>
          </cell>
          <cell r="H14770" t="str">
            <v>CD</v>
          </cell>
        </row>
        <row r="14771">
          <cell r="F14771" t="str">
            <v>CD831052</v>
          </cell>
          <cell r="G14771">
            <v>42997</v>
          </cell>
          <cell r="H14771" t="str">
            <v>CD</v>
          </cell>
        </row>
        <row r="14772">
          <cell r="F14772" t="str">
            <v>CD830000</v>
          </cell>
          <cell r="G14772">
            <v>42997</v>
          </cell>
          <cell r="H14772" t="str">
            <v>CD</v>
          </cell>
        </row>
        <row r="14773">
          <cell r="F14773" t="str">
            <v>CD823573</v>
          </cell>
          <cell r="G14773">
            <v>42997</v>
          </cell>
          <cell r="H14773" t="str">
            <v>CD</v>
          </cell>
        </row>
        <row r="14774">
          <cell r="F14774">
            <v>22120429</v>
          </cell>
          <cell r="G14774">
            <v>42997</v>
          </cell>
          <cell r="H14774" t="str">
            <v>22</v>
          </cell>
        </row>
        <row r="14775">
          <cell r="F14775" t="str">
            <v>CD844913</v>
          </cell>
          <cell r="G14775">
            <v>42997</v>
          </cell>
          <cell r="H14775" t="str">
            <v>CD</v>
          </cell>
        </row>
        <row r="14776">
          <cell r="F14776" t="str">
            <v>CD842219</v>
          </cell>
          <cell r="G14776">
            <v>42997</v>
          </cell>
          <cell r="H14776" t="str">
            <v>CD</v>
          </cell>
        </row>
        <row r="14777">
          <cell r="F14777" t="str">
            <v>CD847978</v>
          </cell>
          <cell r="G14777">
            <v>42997</v>
          </cell>
          <cell r="H14777" t="str">
            <v>CD</v>
          </cell>
        </row>
        <row r="14778">
          <cell r="F14778" t="str">
            <v>CD843388</v>
          </cell>
          <cell r="G14778">
            <v>42997</v>
          </cell>
          <cell r="H14778" t="str">
            <v>CD</v>
          </cell>
        </row>
        <row r="14779">
          <cell r="F14779" t="str">
            <v>CD895582</v>
          </cell>
          <cell r="G14779">
            <v>42997</v>
          </cell>
          <cell r="H14779" t="str">
            <v>CD</v>
          </cell>
        </row>
        <row r="14780">
          <cell r="F14780" t="str">
            <v>CD895153</v>
          </cell>
          <cell r="G14780">
            <v>42997</v>
          </cell>
          <cell r="H14780" t="str">
            <v>CD</v>
          </cell>
        </row>
        <row r="14781">
          <cell r="F14781" t="str">
            <v>CD897657</v>
          </cell>
          <cell r="G14781">
            <v>42997</v>
          </cell>
          <cell r="H14781" t="str">
            <v>CD</v>
          </cell>
        </row>
        <row r="14782">
          <cell r="F14782">
            <v>22124775</v>
          </cell>
          <cell r="G14782">
            <v>42997</v>
          </cell>
          <cell r="H14782" t="str">
            <v>22</v>
          </cell>
        </row>
        <row r="14783">
          <cell r="F14783" t="str">
            <v>CD911334</v>
          </cell>
          <cell r="G14783">
            <v>42997</v>
          </cell>
          <cell r="H14783" t="str">
            <v>CD</v>
          </cell>
        </row>
        <row r="14784">
          <cell r="F14784" t="str">
            <v>CD908269</v>
          </cell>
          <cell r="G14784">
            <v>42997</v>
          </cell>
          <cell r="H14784" t="str">
            <v>CD</v>
          </cell>
        </row>
        <row r="14785">
          <cell r="F14785">
            <v>22124772</v>
          </cell>
          <cell r="G14785">
            <v>42997</v>
          </cell>
          <cell r="H14785" t="str">
            <v>22</v>
          </cell>
        </row>
        <row r="14786">
          <cell r="F14786" t="str">
            <v>CD896869</v>
          </cell>
          <cell r="G14786">
            <v>42997</v>
          </cell>
          <cell r="H14786" t="str">
            <v>CD</v>
          </cell>
        </row>
        <row r="14787">
          <cell r="F14787">
            <v>22124773</v>
          </cell>
          <cell r="G14787">
            <v>42997</v>
          </cell>
          <cell r="H14787" t="str">
            <v>22</v>
          </cell>
        </row>
        <row r="14788">
          <cell r="F14788" t="str">
            <v>CQ79462</v>
          </cell>
          <cell r="G14788">
            <v>42998</v>
          </cell>
          <cell r="H14788" t="str">
            <v>CQ</v>
          </cell>
        </row>
        <row r="14789">
          <cell r="F14789" t="str">
            <v>CQ79339</v>
          </cell>
          <cell r="G14789">
            <v>42998</v>
          </cell>
          <cell r="H14789" t="str">
            <v>CQ</v>
          </cell>
        </row>
        <row r="14790">
          <cell r="F14790" t="str">
            <v>CQ78962</v>
          </cell>
          <cell r="G14790">
            <v>42998</v>
          </cell>
          <cell r="H14790" t="str">
            <v>CQ</v>
          </cell>
        </row>
        <row r="14791">
          <cell r="F14791" t="str">
            <v>CQ78508</v>
          </cell>
          <cell r="G14791">
            <v>42998</v>
          </cell>
          <cell r="H14791" t="str">
            <v>CQ</v>
          </cell>
        </row>
        <row r="14792">
          <cell r="F14792" t="str">
            <v>CQ78677</v>
          </cell>
          <cell r="G14792">
            <v>42998</v>
          </cell>
          <cell r="H14792" t="str">
            <v>CQ</v>
          </cell>
        </row>
        <row r="14793">
          <cell r="F14793" t="str">
            <v>CQ78071</v>
          </cell>
          <cell r="G14793">
            <v>42998</v>
          </cell>
          <cell r="H14793" t="str">
            <v>CQ</v>
          </cell>
        </row>
        <row r="14794">
          <cell r="F14794" t="str">
            <v>CQ78477</v>
          </cell>
          <cell r="G14794">
            <v>42998</v>
          </cell>
          <cell r="H14794" t="str">
            <v>CQ</v>
          </cell>
        </row>
        <row r="14795">
          <cell r="F14795">
            <v>22118994</v>
          </cell>
          <cell r="G14795">
            <v>42998</v>
          </cell>
          <cell r="H14795" t="str">
            <v>22</v>
          </cell>
        </row>
        <row r="14796">
          <cell r="F14796" t="str">
            <v>CD780892</v>
          </cell>
          <cell r="G14796">
            <v>42998</v>
          </cell>
          <cell r="H14796" t="str">
            <v>CD</v>
          </cell>
        </row>
        <row r="14797">
          <cell r="F14797">
            <v>22124695</v>
          </cell>
          <cell r="G14797">
            <v>42998</v>
          </cell>
          <cell r="H14797" t="str">
            <v>22</v>
          </cell>
        </row>
        <row r="14798">
          <cell r="F14798">
            <v>22124670</v>
          </cell>
          <cell r="G14798">
            <v>42998</v>
          </cell>
          <cell r="H14798" t="str">
            <v>22</v>
          </cell>
        </row>
        <row r="14799">
          <cell r="F14799" t="str">
            <v>CQ70074</v>
          </cell>
          <cell r="G14799">
            <v>42998</v>
          </cell>
          <cell r="H14799" t="str">
            <v>CQ</v>
          </cell>
        </row>
        <row r="14800">
          <cell r="F14800" t="str">
            <v>CQ71748</v>
          </cell>
          <cell r="G14800">
            <v>42998</v>
          </cell>
          <cell r="H14800" t="str">
            <v>CQ</v>
          </cell>
        </row>
        <row r="14801">
          <cell r="F14801" t="str">
            <v>CD784567</v>
          </cell>
          <cell r="G14801">
            <v>42998</v>
          </cell>
          <cell r="H14801" t="str">
            <v>CD</v>
          </cell>
        </row>
        <row r="14802">
          <cell r="F14802">
            <v>22124643</v>
          </cell>
          <cell r="G14802">
            <v>42998</v>
          </cell>
          <cell r="H14802" t="str">
            <v>22</v>
          </cell>
        </row>
        <row r="14803">
          <cell r="F14803">
            <v>22123673</v>
          </cell>
          <cell r="G14803">
            <v>42998</v>
          </cell>
          <cell r="H14803" t="str">
            <v>22</v>
          </cell>
        </row>
        <row r="14804">
          <cell r="F14804" t="str">
            <v>CD930120</v>
          </cell>
          <cell r="G14804">
            <v>43014</v>
          </cell>
          <cell r="H14804" t="str">
            <v>CD</v>
          </cell>
        </row>
        <row r="14805">
          <cell r="F14805" t="str">
            <v>CD931118</v>
          </cell>
          <cell r="G14805">
            <v>43014</v>
          </cell>
          <cell r="H14805" t="str">
            <v>CD</v>
          </cell>
        </row>
        <row r="14806">
          <cell r="F14806" t="str">
            <v>CD931816</v>
          </cell>
          <cell r="G14806">
            <v>43014</v>
          </cell>
          <cell r="H14806" t="str">
            <v>CD</v>
          </cell>
        </row>
        <row r="14807">
          <cell r="F14807" t="str">
            <v>CD931610</v>
          </cell>
          <cell r="G14807">
            <v>43014</v>
          </cell>
          <cell r="H14807" t="str">
            <v>CD</v>
          </cell>
        </row>
        <row r="14808">
          <cell r="F14808" t="str">
            <v>CD932021</v>
          </cell>
          <cell r="G14808">
            <v>43014</v>
          </cell>
          <cell r="H14808" t="str">
            <v>CD</v>
          </cell>
        </row>
        <row r="14809">
          <cell r="F14809" t="str">
            <v>CD932012</v>
          </cell>
          <cell r="G14809">
            <v>43014</v>
          </cell>
          <cell r="H14809" t="str">
            <v>CD</v>
          </cell>
        </row>
        <row r="14810">
          <cell r="F14810" t="str">
            <v>CD933073</v>
          </cell>
          <cell r="G14810">
            <v>43014</v>
          </cell>
          <cell r="H14810" t="str">
            <v>CD</v>
          </cell>
        </row>
        <row r="14811">
          <cell r="F14811" t="str">
            <v>CD933283</v>
          </cell>
          <cell r="G14811">
            <v>43014</v>
          </cell>
          <cell r="H14811" t="str">
            <v>CD</v>
          </cell>
        </row>
        <row r="14812">
          <cell r="F14812" t="str">
            <v>CD932715</v>
          </cell>
          <cell r="G14812">
            <v>43014</v>
          </cell>
          <cell r="H14812" t="str">
            <v>CD</v>
          </cell>
        </row>
        <row r="14813">
          <cell r="F14813" t="str">
            <v>CD933501</v>
          </cell>
          <cell r="G14813">
            <v>43014</v>
          </cell>
          <cell r="H14813" t="str">
            <v>CD</v>
          </cell>
        </row>
        <row r="14814">
          <cell r="F14814" t="str">
            <v>CD933845</v>
          </cell>
          <cell r="G14814">
            <v>43014</v>
          </cell>
          <cell r="H14814" t="str">
            <v>CD</v>
          </cell>
        </row>
        <row r="14815">
          <cell r="F14815" t="str">
            <v>CD933755</v>
          </cell>
          <cell r="G14815">
            <v>43014</v>
          </cell>
          <cell r="H14815" t="str">
            <v>CD</v>
          </cell>
        </row>
        <row r="14816">
          <cell r="F14816" t="str">
            <v>CD934039</v>
          </cell>
          <cell r="G14816">
            <v>43014</v>
          </cell>
          <cell r="H14816" t="str">
            <v>CD</v>
          </cell>
        </row>
        <row r="14817">
          <cell r="F14817" t="str">
            <v>CD934268</v>
          </cell>
          <cell r="G14817">
            <v>43014</v>
          </cell>
          <cell r="H14817" t="str">
            <v>CD</v>
          </cell>
        </row>
        <row r="14818">
          <cell r="F14818" t="str">
            <v>CD934402</v>
          </cell>
          <cell r="G14818">
            <v>43014</v>
          </cell>
          <cell r="H14818" t="str">
            <v>CD</v>
          </cell>
        </row>
        <row r="14819">
          <cell r="F14819" t="str">
            <v>CD934541</v>
          </cell>
          <cell r="G14819">
            <v>43014</v>
          </cell>
          <cell r="H14819" t="str">
            <v>CD</v>
          </cell>
        </row>
        <row r="14820">
          <cell r="F14820" t="str">
            <v>CD935298</v>
          </cell>
          <cell r="G14820">
            <v>43014</v>
          </cell>
          <cell r="H14820" t="str">
            <v>CD</v>
          </cell>
        </row>
        <row r="14821">
          <cell r="F14821" t="str">
            <v>CD934827</v>
          </cell>
          <cell r="G14821">
            <v>43014</v>
          </cell>
          <cell r="H14821" t="str">
            <v>CD</v>
          </cell>
        </row>
        <row r="14822">
          <cell r="F14822" t="str">
            <v>CH91334</v>
          </cell>
          <cell r="G14822">
            <v>43014</v>
          </cell>
          <cell r="H14822" t="str">
            <v>CH</v>
          </cell>
        </row>
        <row r="14823">
          <cell r="F14823" t="str">
            <v>CH91685</v>
          </cell>
          <cell r="G14823">
            <v>43014</v>
          </cell>
          <cell r="H14823" t="str">
            <v>CH</v>
          </cell>
        </row>
        <row r="14824">
          <cell r="F14824" t="str">
            <v>CH91056</v>
          </cell>
          <cell r="G14824">
            <v>43014</v>
          </cell>
          <cell r="H14824" t="str">
            <v>CH</v>
          </cell>
        </row>
        <row r="14825">
          <cell r="F14825" t="str">
            <v>CD931547</v>
          </cell>
          <cell r="G14825">
            <v>43014</v>
          </cell>
          <cell r="H14825" t="str">
            <v>CD</v>
          </cell>
        </row>
        <row r="14826">
          <cell r="F14826" t="str">
            <v>PR78851</v>
          </cell>
          <cell r="G14826">
            <v>43014</v>
          </cell>
          <cell r="H14826" t="str">
            <v>PR</v>
          </cell>
        </row>
        <row r="14827">
          <cell r="F14827" t="str">
            <v>CH91682</v>
          </cell>
          <cell r="G14827">
            <v>43014</v>
          </cell>
          <cell r="H14827" t="str">
            <v>CH</v>
          </cell>
        </row>
        <row r="14828">
          <cell r="F14828" t="str">
            <v>CH91653</v>
          </cell>
          <cell r="G14828">
            <v>43014</v>
          </cell>
          <cell r="H14828" t="str">
            <v>CH</v>
          </cell>
        </row>
        <row r="14829">
          <cell r="F14829" t="str">
            <v>CH91340</v>
          </cell>
          <cell r="G14829">
            <v>43014</v>
          </cell>
          <cell r="H14829" t="str">
            <v>CH</v>
          </cell>
        </row>
        <row r="14830">
          <cell r="F14830" t="str">
            <v>CH91323</v>
          </cell>
          <cell r="G14830">
            <v>43014</v>
          </cell>
          <cell r="H14830" t="str">
            <v>CH</v>
          </cell>
        </row>
        <row r="14831">
          <cell r="F14831" t="str">
            <v>CH91308</v>
          </cell>
          <cell r="G14831">
            <v>43014</v>
          </cell>
          <cell r="H14831" t="str">
            <v>CH</v>
          </cell>
        </row>
        <row r="14832">
          <cell r="F14832" t="str">
            <v>CH91287</v>
          </cell>
          <cell r="G14832">
            <v>43014</v>
          </cell>
          <cell r="H14832" t="str">
            <v>CH</v>
          </cell>
        </row>
        <row r="14833">
          <cell r="F14833" t="str">
            <v>CD937450</v>
          </cell>
          <cell r="G14833">
            <v>43014</v>
          </cell>
          <cell r="H14833" t="str">
            <v>CD</v>
          </cell>
        </row>
        <row r="14834">
          <cell r="F14834" t="str">
            <v>CD937292</v>
          </cell>
          <cell r="G14834">
            <v>43014</v>
          </cell>
          <cell r="H14834" t="str">
            <v>CD</v>
          </cell>
        </row>
        <row r="14835">
          <cell r="F14835" t="str">
            <v>CD937289</v>
          </cell>
          <cell r="G14835">
            <v>43014</v>
          </cell>
          <cell r="H14835" t="str">
            <v>CD</v>
          </cell>
        </row>
        <row r="14836">
          <cell r="F14836" t="str">
            <v>CD937116</v>
          </cell>
          <cell r="G14836">
            <v>43014</v>
          </cell>
          <cell r="H14836" t="str">
            <v>CD</v>
          </cell>
        </row>
        <row r="14837">
          <cell r="F14837" t="str">
            <v>CD935576</v>
          </cell>
          <cell r="G14837">
            <v>43014</v>
          </cell>
          <cell r="H14837" t="str">
            <v>CD</v>
          </cell>
        </row>
        <row r="14838">
          <cell r="F14838" t="str">
            <v>CD935384</v>
          </cell>
          <cell r="G14838">
            <v>43014</v>
          </cell>
          <cell r="H14838" t="str">
            <v>CD</v>
          </cell>
        </row>
        <row r="14839">
          <cell r="F14839" t="str">
            <v>CD935301</v>
          </cell>
          <cell r="G14839">
            <v>43014</v>
          </cell>
          <cell r="H14839" t="str">
            <v>CD</v>
          </cell>
        </row>
        <row r="14840">
          <cell r="F14840" t="str">
            <v>CD935033</v>
          </cell>
          <cell r="G14840">
            <v>43014</v>
          </cell>
          <cell r="H14840" t="str">
            <v>CD</v>
          </cell>
        </row>
        <row r="14841">
          <cell r="F14841" t="str">
            <v>CD934891</v>
          </cell>
          <cell r="G14841">
            <v>43014</v>
          </cell>
          <cell r="H14841" t="str">
            <v>CD</v>
          </cell>
        </row>
        <row r="14842">
          <cell r="F14842" t="str">
            <v>CD934831</v>
          </cell>
          <cell r="G14842">
            <v>43014</v>
          </cell>
          <cell r="H14842" t="str">
            <v>CD</v>
          </cell>
        </row>
        <row r="14843">
          <cell r="F14843" t="str">
            <v>CD934767</v>
          </cell>
          <cell r="G14843">
            <v>43014</v>
          </cell>
          <cell r="H14843" t="str">
            <v>CD</v>
          </cell>
        </row>
        <row r="14844">
          <cell r="F14844" t="str">
            <v>CD934728</v>
          </cell>
          <cell r="G14844">
            <v>43014</v>
          </cell>
          <cell r="H14844" t="str">
            <v>CD</v>
          </cell>
        </row>
        <row r="14845">
          <cell r="F14845" t="str">
            <v>CD934698</v>
          </cell>
          <cell r="G14845">
            <v>43014</v>
          </cell>
          <cell r="H14845" t="str">
            <v>CD</v>
          </cell>
        </row>
        <row r="14846">
          <cell r="F14846" t="str">
            <v>CD934538</v>
          </cell>
          <cell r="G14846">
            <v>43014</v>
          </cell>
          <cell r="H14846" t="str">
            <v>CD</v>
          </cell>
        </row>
        <row r="14847">
          <cell r="F14847" t="str">
            <v>CD934537</v>
          </cell>
          <cell r="G14847">
            <v>43014</v>
          </cell>
          <cell r="H14847" t="str">
            <v>CD</v>
          </cell>
        </row>
        <row r="14848">
          <cell r="F14848" t="str">
            <v>CD934535</v>
          </cell>
          <cell r="G14848">
            <v>43014</v>
          </cell>
          <cell r="H14848" t="str">
            <v>CD</v>
          </cell>
        </row>
        <row r="14849">
          <cell r="F14849" t="str">
            <v>CD934531</v>
          </cell>
          <cell r="G14849">
            <v>43014</v>
          </cell>
          <cell r="H14849" t="str">
            <v>CD</v>
          </cell>
        </row>
        <row r="14850">
          <cell r="F14850" t="str">
            <v>CD934529</v>
          </cell>
          <cell r="G14850">
            <v>43014</v>
          </cell>
          <cell r="H14850" t="str">
            <v>CD</v>
          </cell>
        </row>
        <row r="14851">
          <cell r="F14851" t="str">
            <v>CD934527</v>
          </cell>
          <cell r="G14851">
            <v>43014</v>
          </cell>
          <cell r="H14851" t="str">
            <v>CD</v>
          </cell>
        </row>
        <row r="14852">
          <cell r="F14852" t="str">
            <v>CD934425</v>
          </cell>
          <cell r="G14852">
            <v>43014</v>
          </cell>
          <cell r="H14852" t="str">
            <v>CD</v>
          </cell>
        </row>
        <row r="14853">
          <cell r="F14853" t="str">
            <v>CD934302</v>
          </cell>
          <cell r="G14853">
            <v>43014</v>
          </cell>
          <cell r="H14853" t="str">
            <v>CD</v>
          </cell>
        </row>
        <row r="14854">
          <cell r="F14854" t="str">
            <v>CD934289</v>
          </cell>
          <cell r="G14854">
            <v>43014</v>
          </cell>
          <cell r="H14854" t="str">
            <v>CD</v>
          </cell>
        </row>
        <row r="14855">
          <cell r="F14855" t="str">
            <v>CD934277</v>
          </cell>
          <cell r="G14855">
            <v>43014</v>
          </cell>
          <cell r="H14855" t="str">
            <v>CD</v>
          </cell>
        </row>
        <row r="14856">
          <cell r="F14856" t="str">
            <v>CD934252</v>
          </cell>
          <cell r="G14856">
            <v>43014</v>
          </cell>
          <cell r="H14856" t="str">
            <v>CD</v>
          </cell>
        </row>
        <row r="14857">
          <cell r="F14857" t="str">
            <v>CD934131</v>
          </cell>
          <cell r="G14857">
            <v>43014</v>
          </cell>
          <cell r="H14857" t="str">
            <v>CD</v>
          </cell>
        </row>
        <row r="14858">
          <cell r="F14858" t="str">
            <v>CD934055</v>
          </cell>
          <cell r="G14858">
            <v>43014</v>
          </cell>
          <cell r="H14858" t="str">
            <v>CD</v>
          </cell>
        </row>
        <row r="14859">
          <cell r="F14859" t="str">
            <v>CD933910</v>
          </cell>
          <cell r="G14859">
            <v>43014</v>
          </cell>
          <cell r="H14859" t="str">
            <v>CD</v>
          </cell>
        </row>
        <row r="14860">
          <cell r="F14860" t="str">
            <v>CD933903</v>
          </cell>
          <cell r="G14860">
            <v>43014</v>
          </cell>
          <cell r="H14860" t="str">
            <v>CD</v>
          </cell>
        </row>
        <row r="14861">
          <cell r="F14861" t="str">
            <v>CD933897</v>
          </cell>
          <cell r="G14861">
            <v>43014</v>
          </cell>
          <cell r="H14861" t="str">
            <v>CD</v>
          </cell>
        </row>
        <row r="14862">
          <cell r="F14862" t="str">
            <v>CD933878</v>
          </cell>
          <cell r="G14862">
            <v>43014</v>
          </cell>
          <cell r="H14862" t="str">
            <v>CD</v>
          </cell>
        </row>
        <row r="14863">
          <cell r="F14863" t="str">
            <v>CD933868</v>
          </cell>
          <cell r="G14863">
            <v>43014</v>
          </cell>
          <cell r="H14863" t="str">
            <v>CD</v>
          </cell>
        </row>
        <row r="14864">
          <cell r="F14864" t="str">
            <v>CD933866</v>
          </cell>
          <cell r="G14864">
            <v>43014</v>
          </cell>
          <cell r="H14864" t="str">
            <v>CD</v>
          </cell>
        </row>
        <row r="14865">
          <cell r="F14865" t="str">
            <v>CD933857</v>
          </cell>
          <cell r="G14865">
            <v>43014</v>
          </cell>
          <cell r="H14865" t="str">
            <v>CD</v>
          </cell>
        </row>
        <row r="14866">
          <cell r="F14866" t="str">
            <v>CD933827</v>
          </cell>
          <cell r="G14866">
            <v>43014</v>
          </cell>
          <cell r="H14866" t="str">
            <v>CD</v>
          </cell>
        </row>
        <row r="14867">
          <cell r="F14867" t="str">
            <v>CD933817</v>
          </cell>
          <cell r="G14867">
            <v>43014</v>
          </cell>
          <cell r="H14867" t="str">
            <v>CD</v>
          </cell>
        </row>
        <row r="14868">
          <cell r="F14868" t="str">
            <v>CD933795</v>
          </cell>
          <cell r="G14868">
            <v>43014</v>
          </cell>
          <cell r="H14868" t="str">
            <v>CD</v>
          </cell>
        </row>
        <row r="14869">
          <cell r="F14869" t="str">
            <v>CD933736</v>
          </cell>
          <cell r="G14869">
            <v>43014</v>
          </cell>
          <cell r="H14869" t="str">
            <v>CD</v>
          </cell>
        </row>
        <row r="14870">
          <cell r="F14870" t="str">
            <v>CD933729</v>
          </cell>
          <cell r="G14870">
            <v>43014</v>
          </cell>
          <cell r="H14870" t="str">
            <v>CD</v>
          </cell>
        </row>
        <row r="14871">
          <cell r="F14871" t="str">
            <v>CD933676</v>
          </cell>
          <cell r="G14871">
            <v>43014</v>
          </cell>
          <cell r="H14871" t="str">
            <v>CD</v>
          </cell>
        </row>
        <row r="14872">
          <cell r="F14872" t="str">
            <v>CD933487</v>
          </cell>
          <cell r="G14872">
            <v>43014</v>
          </cell>
          <cell r="H14872" t="str">
            <v>CD</v>
          </cell>
        </row>
        <row r="14873">
          <cell r="F14873" t="str">
            <v>CD933433</v>
          </cell>
          <cell r="G14873">
            <v>43014</v>
          </cell>
          <cell r="H14873" t="str">
            <v>CD</v>
          </cell>
        </row>
        <row r="14874">
          <cell r="F14874" t="str">
            <v>CD933426</v>
          </cell>
          <cell r="G14874">
            <v>43014</v>
          </cell>
          <cell r="H14874" t="str">
            <v>CD</v>
          </cell>
        </row>
        <row r="14875">
          <cell r="F14875" t="str">
            <v>CD933420</v>
          </cell>
          <cell r="G14875">
            <v>43014</v>
          </cell>
          <cell r="H14875" t="str">
            <v>CD</v>
          </cell>
        </row>
        <row r="14876">
          <cell r="F14876" t="str">
            <v>CD933374</v>
          </cell>
          <cell r="G14876">
            <v>43014</v>
          </cell>
          <cell r="H14876" t="str">
            <v>CD</v>
          </cell>
        </row>
        <row r="14877">
          <cell r="F14877" t="str">
            <v>CD933348</v>
          </cell>
          <cell r="G14877">
            <v>43014</v>
          </cell>
          <cell r="H14877" t="str">
            <v>CD</v>
          </cell>
        </row>
        <row r="14878">
          <cell r="F14878" t="str">
            <v>CD933340</v>
          </cell>
          <cell r="G14878">
            <v>43014</v>
          </cell>
          <cell r="H14878" t="str">
            <v>CD</v>
          </cell>
        </row>
        <row r="14879">
          <cell r="F14879" t="str">
            <v>CD933132</v>
          </cell>
          <cell r="G14879">
            <v>43014</v>
          </cell>
          <cell r="H14879" t="str">
            <v>CD</v>
          </cell>
        </row>
        <row r="14880">
          <cell r="F14880" t="str">
            <v>CD933089</v>
          </cell>
          <cell r="G14880">
            <v>43014</v>
          </cell>
          <cell r="H14880" t="str">
            <v>CD</v>
          </cell>
        </row>
        <row r="14881">
          <cell r="F14881" t="str">
            <v>CD933086</v>
          </cell>
          <cell r="G14881">
            <v>43014</v>
          </cell>
          <cell r="H14881" t="str">
            <v>CD</v>
          </cell>
        </row>
        <row r="14882">
          <cell r="F14882" t="str">
            <v>CD933046</v>
          </cell>
          <cell r="G14882">
            <v>43014</v>
          </cell>
          <cell r="H14882" t="str">
            <v>CD</v>
          </cell>
        </row>
        <row r="14883">
          <cell r="F14883" t="str">
            <v>CD932941</v>
          </cell>
          <cell r="G14883">
            <v>43014</v>
          </cell>
          <cell r="H14883" t="str">
            <v>CD</v>
          </cell>
        </row>
        <row r="14884">
          <cell r="F14884" t="str">
            <v>CD932778</v>
          </cell>
          <cell r="G14884">
            <v>43014</v>
          </cell>
          <cell r="H14884" t="str">
            <v>CD</v>
          </cell>
        </row>
        <row r="14885">
          <cell r="F14885" t="str">
            <v>CD932669</v>
          </cell>
          <cell r="G14885">
            <v>43014</v>
          </cell>
          <cell r="H14885" t="str">
            <v>CD</v>
          </cell>
        </row>
        <row r="14886">
          <cell r="F14886" t="str">
            <v>CD932594</v>
          </cell>
          <cell r="G14886">
            <v>43014</v>
          </cell>
          <cell r="H14886" t="str">
            <v>CD</v>
          </cell>
        </row>
        <row r="14887">
          <cell r="F14887" t="str">
            <v>CD932578</v>
          </cell>
          <cell r="G14887">
            <v>43014</v>
          </cell>
          <cell r="H14887" t="str">
            <v>CD</v>
          </cell>
        </row>
        <row r="14888">
          <cell r="F14888" t="str">
            <v>CD932569</v>
          </cell>
          <cell r="G14888">
            <v>43014</v>
          </cell>
          <cell r="H14888" t="str">
            <v>CD</v>
          </cell>
        </row>
        <row r="14889">
          <cell r="F14889" t="str">
            <v>CD932461</v>
          </cell>
          <cell r="G14889">
            <v>43014</v>
          </cell>
          <cell r="H14889" t="str">
            <v>CD</v>
          </cell>
        </row>
        <row r="14890">
          <cell r="F14890" t="str">
            <v>CD932307</v>
          </cell>
          <cell r="G14890">
            <v>43014</v>
          </cell>
          <cell r="H14890" t="str">
            <v>CD</v>
          </cell>
        </row>
        <row r="14891">
          <cell r="F14891" t="str">
            <v>CD932091</v>
          </cell>
          <cell r="G14891">
            <v>43014</v>
          </cell>
          <cell r="H14891" t="str">
            <v>CD</v>
          </cell>
        </row>
        <row r="14892">
          <cell r="F14892" t="str">
            <v>CD932019</v>
          </cell>
          <cell r="G14892">
            <v>43014</v>
          </cell>
          <cell r="H14892" t="str">
            <v>CD</v>
          </cell>
        </row>
        <row r="14893">
          <cell r="F14893" t="str">
            <v>CD932017</v>
          </cell>
          <cell r="G14893">
            <v>43014</v>
          </cell>
          <cell r="H14893" t="str">
            <v>CD</v>
          </cell>
        </row>
        <row r="14894">
          <cell r="F14894" t="str">
            <v>CD932014</v>
          </cell>
          <cell r="G14894">
            <v>43014</v>
          </cell>
          <cell r="H14894" t="str">
            <v>CD</v>
          </cell>
        </row>
        <row r="14895">
          <cell r="F14895" t="str">
            <v>CD931859</v>
          </cell>
          <cell r="G14895">
            <v>43014</v>
          </cell>
          <cell r="H14895" t="str">
            <v>CD</v>
          </cell>
        </row>
        <row r="14896">
          <cell r="F14896" t="str">
            <v>CD931850</v>
          </cell>
          <cell r="G14896">
            <v>43014</v>
          </cell>
          <cell r="H14896" t="str">
            <v>CD</v>
          </cell>
        </row>
        <row r="14897">
          <cell r="F14897" t="str">
            <v>CD931831</v>
          </cell>
          <cell r="G14897">
            <v>43014</v>
          </cell>
          <cell r="H14897" t="str">
            <v>CD</v>
          </cell>
        </row>
        <row r="14898">
          <cell r="F14898" t="str">
            <v>CD931760</v>
          </cell>
          <cell r="G14898">
            <v>43014</v>
          </cell>
          <cell r="H14898" t="str">
            <v>CD</v>
          </cell>
        </row>
        <row r="14899">
          <cell r="F14899" t="str">
            <v>CD931663</v>
          </cell>
          <cell r="G14899">
            <v>43014</v>
          </cell>
          <cell r="H14899" t="str">
            <v>CD</v>
          </cell>
        </row>
        <row r="14900">
          <cell r="F14900" t="str">
            <v>CD931621</v>
          </cell>
          <cell r="G14900">
            <v>43014</v>
          </cell>
          <cell r="H14900" t="str">
            <v>CD</v>
          </cell>
        </row>
        <row r="14901">
          <cell r="F14901" t="str">
            <v>CD931619</v>
          </cell>
          <cell r="G14901">
            <v>43014</v>
          </cell>
          <cell r="H14901" t="str">
            <v>CD</v>
          </cell>
        </row>
        <row r="14902">
          <cell r="F14902" t="str">
            <v>CD931617</v>
          </cell>
          <cell r="G14902">
            <v>43014</v>
          </cell>
          <cell r="H14902" t="str">
            <v>CD</v>
          </cell>
        </row>
        <row r="14903">
          <cell r="F14903" t="str">
            <v>CD931614</v>
          </cell>
          <cell r="G14903">
            <v>43014</v>
          </cell>
          <cell r="H14903" t="str">
            <v>CD</v>
          </cell>
        </row>
        <row r="14904">
          <cell r="F14904" t="str">
            <v>CD931612</v>
          </cell>
          <cell r="G14904">
            <v>43014</v>
          </cell>
          <cell r="H14904" t="str">
            <v>CD</v>
          </cell>
        </row>
        <row r="14905">
          <cell r="F14905" t="str">
            <v>CD931609</v>
          </cell>
          <cell r="G14905">
            <v>43014</v>
          </cell>
          <cell r="H14905" t="str">
            <v>CD</v>
          </cell>
        </row>
        <row r="14906">
          <cell r="F14906" t="str">
            <v>CD931569</v>
          </cell>
          <cell r="G14906">
            <v>43014</v>
          </cell>
          <cell r="H14906" t="str">
            <v>CD</v>
          </cell>
        </row>
        <row r="14907">
          <cell r="F14907" t="str">
            <v>CD931550</v>
          </cell>
          <cell r="G14907">
            <v>43014</v>
          </cell>
          <cell r="H14907" t="str">
            <v>CD</v>
          </cell>
        </row>
        <row r="14908">
          <cell r="F14908" t="str">
            <v>CD931235</v>
          </cell>
          <cell r="G14908">
            <v>43014</v>
          </cell>
          <cell r="H14908" t="str">
            <v>CD</v>
          </cell>
        </row>
        <row r="14909">
          <cell r="F14909" t="str">
            <v>CD931225</v>
          </cell>
          <cell r="G14909">
            <v>43014</v>
          </cell>
          <cell r="H14909" t="str">
            <v>CD</v>
          </cell>
        </row>
        <row r="14910">
          <cell r="F14910" t="str">
            <v>CD931137</v>
          </cell>
          <cell r="G14910">
            <v>43014</v>
          </cell>
          <cell r="H14910" t="str">
            <v>CD</v>
          </cell>
        </row>
        <row r="14911">
          <cell r="F14911" t="str">
            <v>CD931112</v>
          </cell>
          <cell r="G14911">
            <v>43014</v>
          </cell>
          <cell r="H14911" t="str">
            <v>CD</v>
          </cell>
        </row>
        <row r="14912">
          <cell r="F14912" t="str">
            <v>CD931042</v>
          </cell>
          <cell r="G14912">
            <v>43014</v>
          </cell>
          <cell r="H14912" t="str">
            <v>CD</v>
          </cell>
        </row>
        <row r="14913">
          <cell r="F14913" t="str">
            <v>CD930872</v>
          </cell>
          <cell r="G14913">
            <v>43014</v>
          </cell>
          <cell r="H14913" t="str">
            <v>CD</v>
          </cell>
        </row>
        <row r="14914">
          <cell r="F14914" t="str">
            <v>CD930674</v>
          </cell>
          <cell r="G14914">
            <v>43014</v>
          </cell>
          <cell r="H14914" t="str">
            <v>CD</v>
          </cell>
        </row>
        <row r="14915">
          <cell r="F14915" t="str">
            <v>CD930669</v>
          </cell>
          <cell r="G14915">
            <v>43014</v>
          </cell>
          <cell r="H14915" t="str">
            <v>CD</v>
          </cell>
        </row>
        <row r="14916">
          <cell r="F14916" t="str">
            <v>CD930586</v>
          </cell>
          <cell r="G14916">
            <v>43014</v>
          </cell>
          <cell r="H14916" t="str">
            <v>CD</v>
          </cell>
        </row>
        <row r="14917">
          <cell r="F14917" t="str">
            <v>CD930310</v>
          </cell>
          <cell r="G14917">
            <v>43014</v>
          </cell>
          <cell r="H14917" t="str">
            <v>CD</v>
          </cell>
        </row>
        <row r="14918">
          <cell r="F14918" t="str">
            <v>CD930016</v>
          </cell>
          <cell r="G14918">
            <v>43014</v>
          </cell>
          <cell r="H14918" t="str">
            <v>CD</v>
          </cell>
        </row>
        <row r="14919">
          <cell r="F14919" t="str">
            <v>CD929741</v>
          </cell>
          <cell r="G14919">
            <v>43014</v>
          </cell>
          <cell r="H14919" t="str">
            <v>CD</v>
          </cell>
        </row>
        <row r="14920">
          <cell r="F14920" t="str">
            <v>CD929361</v>
          </cell>
          <cell r="G14920">
            <v>43014</v>
          </cell>
          <cell r="H14920" t="str">
            <v>CD</v>
          </cell>
        </row>
        <row r="14921">
          <cell r="F14921" t="str">
            <v>CD928903</v>
          </cell>
          <cell r="G14921">
            <v>43014</v>
          </cell>
          <cell r="H14921" t="str">
            <v>CD</v>
          </cell>
        </row>
        <row r="14922">
          <cell r="F14922" t="str">
            <v>CD928880</v>
          </cell>
          <cell r="G14922">
            <v>43014</v>
          </cell>
          <cell r="H14922" t="str">
            <v>CD</v>
          </cell>
        </row>
        <row r="14923">
          <cell r="F14923" t="str">
            <v>CD928874</v>
          </cell>
          <cell r="G14923">
            <v>43014</v>
          </cell>
          <cell r="H14923" t="str">
            <v>CD</v>
          </cell>
        </row>
        <row r="14924">
          <cell r="F14924" t="str">
            <v>CD928246</v>
          </cell>
          <cell r="G14924">
            <v>43014</v>
          </cell>
          <cell r="H14924" t="str">
            <v>CD</v>
          </cell>
        </row>
        <row r="14925">
          <cell r="F14925" t="str">
            <v>CD928203</v>
          </cell>
          <cell r="G14925">
            <v>43014</v>
          </cell>
          <cell r="H14925" t="str">
            <v>CD</v>
          </cell>
        </row>
        <row r="14926">
          <cell r="F14926" t="str">
            <v>CD921276</v>
          </cell>
          <cell r="G14926">
            <v>43014</v>
          </cell>
          <cell r="H14926" t="str">
            <v>CD</v>
          </cell>
        </row>
        <row r="14927">
          <cell r="F14927" t="str">
            <v>CD910548</v>
          </cell>
          <cell r="G14927">
            <v>43014</v>
          </cell>
          <cell r="H14927" t="str">
            <v>CD</v>
          </cell>
        </row>
        <row r="14928">
          <cell r="F14928" t="str">
            <v>CD862541</v>
          </cell>
          <cell r="G14928">
            <v>43014</v>
          </cell>
          <cell r="H14928" t="str">
            <v>CD</v>
          </cell>
        </row>
        <row r="14929">
          <cell r="F14929" t="str">
            <v>CD936662</v>
          </cell>
          <cell r="G14929">
            <v>43014</v>
          </cell>
          <cell r="H14929" t="str">
            <v>CD</v>
          </cell>
        </row>
        <row r="14930">
          <cell r="F14930" t="str">
            <v>CD930476</v>
          </cell>
          <cell r="G14930">
            <v>43014</v>
          </cell>
          <cell r="H14930" t="str">
            <v>CD</v>
          </cell>
        </row>
        <row r="14931">
          <cell r="F14931" t="str">
            <v>CD937210</v>
          </cell>
          <cell r="G14931">
            <v>43014</v>
          </cell>
          <cell r="H14931" t="str">
            <v>CD</v>
          </cell>
        </row>
        <row r="14932">
          <cell r="F14932" t="str">
            <v>CD934170</v>
          </cell>
          <cell r="G14932">
            <v>43014</v>
          </cell>
          <cell r="H14932" t="str">
            <v>CD</v>
          </cell>
        </row>
        <row r="14933">
          <cell r="F14933" t="str">
            <v>CD933494</v>
          </cell>
          <cell r="G14933">
            <v>43014</v>
          </cell>
          <cell r="H14933" t="str">
            <v>CD</v>
          </cell>
        </row>
        <row r="14934">
          <cell r="F14934" t="str">
            <v>CD932208</v>
          </cell>
          <cell r="G14934">
            <v>43014</v>
          </cell>
          <cell r="H14934" t="str">
            <v>CD</v>
          </cell>
        </row>
        <row r="14935">
          <cell r="F14935" t="str">
            <v>CD930289</v>
          </cell>
          <cell r="G14935">
            <v>43014</v>
          </cell>
          <cell r="H14935" t="str">
            <v>CD</v>
          </cell>
        </row>
        <row r="14936">
          <cell r="F14936" t="str">
            <v>CD929103</v>
          </cell>
          <cell r="G14936">
            <v>43014</v>
          </cell>
          <cell r="H14936" t="str">
            <v>CD</v>
          </cell>
        </row>
        <row r="14937">
          <cell r="F14937" t="str">
            <v>CD925297</v>
          </cell>
          <cell r="G14937">
            <v>43014</v>
          </cell>
          <cell r="H14937" t="str">
            <v>CD</v>
          </cell>
        </row>
        <row r="14938">
          <cell r="F14938" t="str">
            <v>CD924234</v>
          </cell>
          <cell r="G14938">
            <v>43014</v>
          </cell>
          <cell r="H14938" t="str">
            <v>CD</v>
          </cell>
        </row>
        <row r="14939">
          <cell r="F14939" t="str">
            <v>CD897644</v>
          </cell>
          <cell r="G14939">
            <v>43014</v>
          </cell>
          <cell r="H14939" t="str">
            <v>CD</v>
          </cell>
        </row>
        <row r="14940">
          <cell r="F14940" t="str">
            <v>CD882866</v>
          </cell>
          <cell r="G14940">
            <v>43014</v>
          </cell>
          <cell r="H14940" t="str">
            <v>CD</v>
          </cell>
        </row>
        <row r="14941">
          <cell r="F14941" t="str">
            <v>CD933705</v>
          </cell>
          <cell r="G14941">
            <v>43014</v>
          </cell>
          <cell r="H14941" t="str">
            <v>CD</v>
          </cell>
        </row>
        <row r="14942">
          <cell r="F14942" t="str">
            <v>CD935125</v>
          </cell>
          <cell r="G14942">
            <v>43014</v>
          </cell>
          <cell r="H14942" t="str">
            <v>CD</v>
          </cell>
        </row>
        <row r="14943">
          <cell r="F14943" t="str">
            <v>CD931459</v>
          </cell>
          <cell r="G14943">
            <v>43014</v>
          </cell>
          <cell r="H14943" t="str">
            <v>CD</v>
          </cell>
        </row>
        <row r="14944">
          <cell r="F14944" t="str">
            <v>CD930244</v>
          </cell>
          <cell r="G14944">
            <v>43014</v>
          </cell>
          <cell r="H14944" t="str">
            <v>CD</v>
          </cell>
        </row>
        <row r="14945">
          <cell r="F14945" t="str">
            <v>CD930206</v>
          </cell>
          <cell r="G14945">
            <v>43014</v>
          </cell>
          <cell r="H14945" t="str">
            <v>CD</v>
          </cell>
        </row>
        <row r="14946">
          <cell r="F14946" t="str">
            <v>CD925309</v>
          </cell>
          <cell r="G14946">
            <v>43014</v>
          </cell>
          <cell r="H14946" t="str">
            <v>CD</v>
          </cell>
        </row>
        <row r="14947">
          <cell r="F14947" t="str">
            <v>CQ80251</v>
          </cell>
          <cell r="G14947">
            <v>43014</v>
          </cell>
          <cell r="H14947" t="str">
            <v>CQ</v>
          </cell>
        </row>
        <row r="14948">
          <cell r="F14948" t="str">
            <v>CD932868</v>
          </cell>
          <cell r="G14948">
            <v>43014</v>
          </cell>
          <cell r="H14948" t="str">
            <v>CD</v>
          </cell>
        </row>
        <row r="14949">
          <cell r="F14949" t="str">
            <v>CD937426</v>
          </cell>
          <cell r="G14949">
            <v>43014</v>
          </cell>
          <cell r="H14949" t="str">
            <v>CD</v>
          </cell>
        </row>
        <row r="14950">
          <cell r="F14950" t="str">
            <v>CD934359</v>
          </cell>
          <cell r="G14950">
            <v>43014</v>
          </cell>
          <cell r="H14950" t="str">
            <v>CD</v>
          </cell>
        </row>
        <row r="14951">
          <cell r="F14951">
            <v>22126081</v>
          </cell>
          <cell r="G14951">
            <v>43014</v>
          </cell>
          <cell r="H14951" t="str">
            <v>22</v>
          </cell>
        </row>
        <row r="14952">
          <cell r="F14952" t="str">
            <v>CD915369</v>
          </cell>
          <cell r="G14952">
            <v>43014</v>
          </cell>
          <cell r="H14952" t="str">
            <v>CD</v>
          </cell>
        </row>
        <row r="14953">
          <cell r="F14953" t="str">
            <v>CD922114</v>
          </cell>
          <cell r="G14953">
            <v>43014</v>
          </cell>
          <cell r="H14953" t="str">
            <v>CD</v>
          </cell>
        </row>
        <row r="14954">
          <cell r="F14954" t="str">
            <v>CD924898</v>
          </cell>
          <cell r="G14954">
            <v>43014</v>
          </cell>
          <cell r="H14954" t="str">
            <v>CD</v>
          </cell>
        </row>
        <row r="14955">
          <cell r="F14955" t="str">
            <v>CD925897</v>
          </cell>
          <cell r="G14955">
            <v>43014</v>
          </cell>
          <cell r="H14955" t="str">
            <v>CD</v>
          </cell>
        </row>
        <row r="14956">
          <cell r="F14956" t="str">
            <v>CD928326</v>
          </cell>
          <cell r="G14956">
            <v>43014</v>
          </cell>
          <cell r="H14956" t="str">
            <v>CD</v>
          </cell>
        </row>
        <row r="14957">
          <cell r="F14957" t="str">
            <v>CD929066</v>
          </cell>
          <cell r="G14957">
            <v>43014</v>
          </cell>
          <cell r="H14957" t="str">
            <v>CD</v>
          </cell>
        </row>
        <row r="14958">
          <cell r="F14958" t="str">
            <v>CD928666</v>
          </cell>
          <cell r="G14958">
            <v>43014</v>
          </cell>
          <cell r="H14958" t="str">
            <v>CD</v>
          </cell>
        </row>
        <row r="14959">
          <cell r="F14959">
            <v>22126079</v>
          </cell>
          <cell r="G14959">
            <v>43014</v>
          </cell>
          <cell r="H14959" t="str">
            <v>22</v>
          </cell>
        </row>
        <row r="14960">
          <cell r="F14960" t="str">
            <v>CD925658</v>
          </cell>
          <cell r="G14960">
            <v>43014</v>
          </cell>
          <cell r="H14960" t="str">
            <v>CD</v>
          </cell>
        </row>
        <row r="14961">
          <cell r="F14961" t="str">
            <v>CD929848</v>
          </cell>
          <cell r="G14961">
            <v>43014</v>
          </cell>
          <cell r="H14961" t="str">
            <v>CD</v>
          </cell>
        </row>
        <row r="14962">
          <cell r="F14962" t="str">
            <v>CD930595</v>
          </cell>
          <cell r="G14962">
            <v>43014</v>
          </cell>
          <cell r="H14962" t="str">
            <v>CD</v>
          </cell>
        </row>
        <row r="14963">
          <cell r="F14963" t="str">
            <v>CD930708</v>
          </cell>
          <cell r="G14963">
            <v>43014</v>
          </cell>
          <cell r="H14963" t="str">
            <v>CD</v>
          </cell>
        </row>
        <row r="14964">
          <cell r="F14964" t="str">
            <v>CD931578</v>
          </cell>
          <cell r="G14964">
            <v>43014</v>
          </cell>
          <cell r="H14964" t="str">
            <v>CD</v>
          </cell>
        </row>
        <row r="14965">
          <cell r="F14965" t="str">
            <v>CD934273</v>
          </cell>
          <cell r="G14965">
            <v>43014</v>
          </cell>
          <cell r="H14965" t="str">
            <v>CD</v>
          </cell>
        </row>
        <row r="14966">
          <cell r="F14966" t="str">
            <v>CD932895</v>
          </cell>
          <cell r="G14966">
            <v>43014</v>
          </cell>
          <cell r="H14966" t="str">
            <v>CD</v>
          </cell>
        </row>
        <row r="14967">
          <cell r="F14967" t="str">
            <v>CD930510</v>
          </cell>
          <cell r="G14967">
            <v>43014</v>
          </cell>
          <cell r="H14967" t="str">
            <v>CD</v>
          </cell>
        </row>
        <row r="14968">
          <cell r="F14968" t="str">
            <v>CD930496</v>
          </cell>
          <cell r="G14968">
            <v>43014</v>
          </cell>
          <cell r="H14968" t="str">
            <v>CD</v>
          </cell>
        </row>
        <row r="14969">
          <cell r="F14969" t="str">
            <v>CD930134</v>
          </cell>
          <cell r="G14969">
            <v>43014</v>
          </cell>
          <cell r="H14969" t="str">
            <v>CD</v>
          </cell>
        </row>
        <row r="14970">
          <cell r="F14970" t="str">
            <v>CD929682</v>
          </cell>
          <cell r="G14970">
            <v>43014</v>
          </cell>
          <cell r="H14970" t="str">
            <v>CD</v>
          </cell>
        </row>
        <row r="14971">
          <cell r="F14971" t="str">
            <v>CD928319</v>
          </cell>
          <cell r="G14971">
            <v>43014</v>
          </cell>
          <cell r="H14971" t="str">
            <v>CD</v>
          </cell>
        </row>
        <row r="14972">
          <cell r="F14972" t="str">
            <v>CD924542</v>
          </cell>
          <cell r="G14972">
            <v>43014</v>
          </cell>
          <cell r="H14972" t="str">
            <v>CD</v>
          </cell>
        </row>
        <row r="14973">
          <cell r="F14973">
            <v>22126080</v>
          </cell>
          <cell r="G14973">
            <v>43014</v>
          </cell>
          <cell r="H14973" t="str">
            <v>22</v>
          </cell>
        </row>
        <row r="14974">
          <cell r="F14974" t="str">
            <v>CD940708</v>
          </cell>
          <cell r="G14974">
            <v>43026</v>
          </cell>
          <cell r="H14974" t="str">
            <v>CD</v>
          </cell>
        </row>
        <row r="14975">
          <cell r="F14975" t="str">
            <v>CD933156</v>
          </cell>
          <cell r="G14975">
            <v>43026</v>
          </cell>
          <cell r="H14975" t="str">
            <v>CD</v>
          </cell>
        </row>
        <row r="14976">
          <cell r="F14976" t="str">
            <v>CD943572</v>
          </cell>
          <cell r="G14976">
            <v>43026</v>
          </cell>
          <cell r="H14976" t="str">
            <v>CD</v>
          </cell>
        </row>
        <row r="14977">
          <cell r="F14977" t="str">
            <v>CD943569</v>
          </cell>
          <cell r="G14977">
            <v>43026</v>
          </cell>
          <cell r="H14977" t="str">
            <v>CD</v>
          </cell>
        </row>
        <row r="14978">
          <cell r="F14978" t="str">
            <v>CD942819</v>
          </cell>
          <cell r="G14978">
            <v>43026</v>
          </cell>
          <cell r="H14978" t="str">
            <v>CD</v>
          </cell>
        </row>
        <row r="14979">
          <cell r="F14979" t="str">
            <v>CD940549</v>
          </cell>
          <cell r="G14979">
            <v>43026</v>
          </cell>
          <cell r="H14979" t="str">
            <v>CD</v>
          </cell>
        </row>
        <row r="14980">
          <cell r="F14980" t="str">
            <v>CD943619</v>
          </cell>
          <cell r="G14980">
            <v>43026</v>
          </cell>
          <cell r="H14980" t="str">
            <v>CD</v>
          </cell>
        </row>
        <row r="14981">
          <cell r="F14981" t="str">
            <v>CD934983</v>
          </cell>
          <cell r="G14981">
            <v>43026</v>
          </cell>
          <cell r="H14981" t="str">
            <v>CD</v>
          </cell>
        </row>
        <row r="14982">
          <cell r="F14982" t="str">
            <v>CD943638</v>
          </cell>
          <cell r="G14982">
            <v>43026</v>
          </cell>
          <cell r="H14982" t="str">
            <v>CD</v>
          </cell>
        </row>
        <row r="14983">
          <cell r="F14983" t="str">
            <v>CD939193</v>
          </cell>
          <cell r="G14983">
            <v>43026</v>
          </cell>
          <cell r="H14983" t="str">
            <v>CD</v>
          </cell>
        </row>
        <row r="14984">
          <cell r="F14984" t="str">
            <v>CD940598</v>
          </cell>
          <cell r="G14984">
            <v>43026</v>
          </cell>
          <cell r="H14984" t="str">
            <v>CD</v>
          </cell>
        </row>
        <row r="14985">
          <cell r="F14985" t="str">
            <v>CD934984</v>
          </cell>
          <cell r="G14985">
            <v>43026</v>
          </cell>
          <cell r="H14985" t="str">
            <v>CD</v>
          </cell>
        </row>
        <row r="14986">
          <cell r="F14986" t="str">
            <v>CD933930</v>
          </cell>
          <cell r="G14986">
            <v>43026</v>
          </cell>
          <cell r="H14986" t="str">
            <v>CD</v>
          </cell>
        </row>
        <row r="14987">
          <cell r="F14987" t="str">
            <v>CD934081</v>
          </cell>
          <cell r="G14987">
            <v>43026</v>
          </cell>
          <cell r="H14987" t="str">
            <v>CD</v>
          </cell>
        </row>
        <row r="14988">
          <cell r="F14988" t="str">
            <v>CD932790</v>
          </cell>
          <cell r="G14988">
            <v>43026</v>
          </cell>
          <cell r="H14988" t="str">
            <v>CD</v>
          </cell>
        </row>
        <row r="14989">
          <cell r="F14989" t="str">
            <v>CD932505</v>
          </cell>
          <cell r="G14989">
            <v>43026</v>
          </cell>
          <cell r="H14989" t="str">
            <v>CD</v>
          </cell>
        </row>
        <row r="14990">
          <cell r="F14990" t="str">
            <v>CD925997</v>
          </cell>
          <cell r="G14990">
            <v>43026</v>
          </cell>
          <cell r="H14990" t="str">
            <v>CD</v>
          </cell>
        </row>
        <row r="14991">
          <cell r="F14991" t="str">
            <v>CD931591</v>
          </cell>
          <cell r="G14991">
            <v>43026</v>
          </cell>
          <cell r="H14991" t="str">
            <v>CD</v>
          </cell>
        </row>
        <row r="14992">
          <cell r="F14992" t="str">
            <v>CD943627</v>
          </cell>
          <cell r="G14992">
            <v>43026</v>
          </cell>
          <cell r="H14992" t="str">
            <v>CD</v>
          </cell>
        </row>
        <row r="14993">
          <cell r="F14993" t="str">
            <v>CD943556</v>
          </cell>
          <cell r="G14993">
            <v>43026</v>
          </cell>
          <cell r="H14993" t="str">
            <v>CD</v>
          </cell>
        </row>
        <row r="14994">
          <cell r="F14994" t="str">
            <v>CD940550</v>
          </cell>
          <cell r="G14994">
            <v>43026</v>
          </cell>
          <cell r="H14994" t="str">
            <v>CD</v>
          </cell>
        </row>
        <row r="14995">
          <cell r="F14995" t="str">
            <v>CD937476</v>
          </cell>
          <cell r="G14995">
            <v>43026</v>
          </cell>
          <cell r="H14995" t="str">
            <v>CD</v>
          </cell>
        </row>
        <row r="14996">
          <cell r="F14996" t="str">
            <v>CD936015</v>
          </cell>
          <cell r="G14996">
            <v>43026</v>
          </cell>
          <cell r="H14996" t="str">
            <v>CD</v>
          </cell>
        </row>
        <row r="14997">
          <cell r="F14997" t="str">
            <v>CD934033</v>
          </cell>
          <cell r="G14997">
            <v>43026</v>
          </cell>
          <cell r="H14997" t="str">
            <v>CD</v>
          </cell>
        </row>
        <row r="14998">
          <cell r="F14998" t="str">
            <v>CD932601</v>
          </cell>
          <cell r="G14998">
            <v>43026</v>
          </cell>
          <cell r="H14998" t="str">
            <v>CD</v>
          </cell>
        </row>
        <row r="14999">
          <cell r="F14999" t="str">
            <v>CD925663</v>
          </cell>
          <cell r="G14999">
            <v>43026</v>
          </cell>
          <cell r="H14999" t="str">
            <v>CD</v>
          </cell>
        </row>
        <row r="15000">
          <cell r="F15000" t="str">
            <v>CD933749</v>
          </cell>
          <cell r="G15000">
            <v>43026</v>
          </cell>
          <cell r="H15000" t="str">
            <v>CD</v>
          </cell>
        </row>
        <row r="15001">
          <cell r="F15001" t="str">
            <v>CD936570</v>
          </cell>
          <cell r="G15001">
            <v>43026</v>
          </cell>
          <cell r="H15001" t="str">
            <v>CD</v>
          </cell>
        </row>
        <row r="15002">
          <cell r="F15002" t="str">
            <v>CD933489</v>
          </cell>
          <cell r="G15002">
            <v>43026</v>
          </cell>
          <cell r="H15002" t="str">
            <v>CD</v>
          </cell>
        </row>
        <row r="15003">
          <cell r="F15003" t="str">
            <v>CD908042</v>
          </cell>
          <cell r="G15003">
            <v>43026</v>
          </cell>
          <cell r="H15003" t="str">
            <v>CD</v>
          </cell>
        </row>
        <row r="15004">
          <cell r="F15004" t="str">
            <v>CD911705</v>
          </cell>
          <cell r="G15004">
            <v>43026</v>
          </cell>
          <cell r="H15004" t="str">
            <v>CD</v>
          </cell>
        </row>
        <row r="15005">
          <cell r="F15005" t="str">
            <v>CD920807</v>
          </cell>
          <cell r="G15005">
            <v>43026</v>
          </cell>
          <cell r="H15005" t="str">
            <v>CD</v>
          </cell>
        </row>
        <row r="15006">
          <cell r="F15006">
            <v>22124667</v>
          </cell>
          <cell r="G15006">
            <v>43026</v>
          </cell>
          <cell r="H15006" t="str">
            <v>22</v>
          </cell>
        </row>
        <row r="15007">
          <cell r="F15007" t="str">
            <v>CD928175</v>
          </cell>
          <cell r="G15007">
            <v>43026</v>
          </cell>
          <cell r="H15007" t="str">
            <v>CD</v>
          </cell>
        </row>
        <row r="15008">
          <cell r="F15008" t="str">
            <v>CD911269</v>
          </cell>
          <cell r="G15008">
            <v>43026</v>
          </cell>
          <cell r="H15008" t="str">
            <v>CD</v>
          </cell>
        </row>
        <row r="15009">
          <cell r="F15009" t="str">
            <v>CD909553</v>
          </cell>
          <cell r="G15009">
            <v>43026</v>
          </cell>
          <cell r="H15009" t="str">
            <v>CD</v>
          </cell>
        </row>
        <row r="15010">
          <cell r="F15010" t="str">
            <v>CD856253</v>
          </cell>
          <cell r="G15010">
            <v>43028</v>
          </cell>
          <cell r="H15010" t="str">
            <v>CD</v>
          </cell>
        </row>
        <row r="15011">
          <cell r="F15011" t="str">
            <v>CD874141</v>
          </cell>
          <cell r="G15011">
            <v>43028</v>
          </cell>
          <cell r="H15011" t="str">
            <v>CD</v>
          </cell>
        </row>
        <row r="15012">
          <cell r="F15012" t="str">
            <v>CD883525</v>
          </cell>
          <cell r="G15012">
            <v>43028</v>
          </cell>
          <cell r="H15012" t="str">
            <v>CD</v>
          </cell>
        </row>
        <row r="15013">
          <cell r="F15013" t="str">
            <v>CD889340</v>
          </cell>
          <cell r="G15013">
            <v>43028</v>
          </cell>
          <cell r="H15013" t="str">
            <v>CD</v>
          </cell>
        </row>
        <row r="15014">
          <cell r="F15014" t="str">
            <v>CD897025</v>
          </cell>
          <cell r="G15014">
            <v>43028</v>
          </cell>
          <cell r="H15014" t="str">
            <v>CD</v>
          </cell>
        </row>
        <row r="15015">
          <cell r="F15015" t="str">
            <v>CD898359</v>
          </cell>
          <cell r="G15015">
            <v>43028</v>
          </cell>
          <cell r="H15015" t="str">
            <v>CD</v>
          </cell>
        </row>
        <row r="15016">
          <cell r="F15016" t="str">
            <v>CD898838</v>
          </cell>
          <cell r="G15016">
            <v>43028</v>
          </cell>
          <cell r="H15016" t="str">
            <v>CD</v>
          </cell>
        </row>
        <row r="15017">
          <cell r="F15017" t="str">
            <v>CD923578</v>
          </cell>
          <cell r="G15017">
            <v>43028</v>
          </cell>
          <cell r="H15017" t="str">
            <v>CD</v>
          </cell>
        </row>
        <row r="15018">
          <cell r="F15018" t="str">
            <v>CD879814</v>
          </cell>
          <cell r="G15018">
            <v>43028</v>
          </cell>
          <cell r="H15018" t="str">
            <v>CD</v>
          </cell>
        </row>
        <row r="15019">
          <cell r="F15019" t="str">
            <v>CD937551</v>
          </cell>
          <cell r="G15019">
            <v>43028</v>
          </cell>
          <cell r="H15019" t="str">
            <v>CD</v>
          </cell>
        </row>
        <row r="15020">
          <cell r="F15020" t="str">
            <v>CD875746</v>
          </cell>
          <cell r="G15020">
            <v>43028</v>
          </cell>
          <cell r="H15020" t="str">
            <v>CD</v>
          </cell>
        </row>
        <row r="15021">
          <cell r="F15021" t="str">
            <v>CD910371</v>
          </cell>
          <cell r="G15021">
            <v>43028</v>
          </cell>
          <cell r="H15021" t="str">
            <v>CD</v>
          </cell>
        </row>
        <row r="15022">
          <cell r="F15022" t="str">
            <v>CD893952</v>
          </cell>
          <cell r="G15022">
            <v>43028</v>
          </cell>
          <cell r="H15022" t="str">
            <v>CD</v>
          </cell>
        </row>
        <row r="15023">
          <cell r="F15023" t="str">
            <v>CD878298</v>
          </cell>
          <cell r="G15023">
            <v>43028</v>
          </cell>
          <cell r="H15023" t="str">
            <v>CD</v>
          </cell>
        </row>
        <row r="15024">
          <cell r="F15024" t="str">
            <v>CD855700</v>
          </cell>
          <cell r="G15024">
            <v>43028</v>
          </cell>
          <cell r="H15024" t="str">
            <v>CD</v>
          </cell>
        </row>
        <row r="15025">
          <cell r="F15025" t="str">
            <v>CD932676</v>
          </cell>
          <cell r="G15025">
            <v>43028</v>
          </cell>
          <cell r="H15025" t="str">
            <v>CD</v>
          </cell>
        </row>
        <row r="15026">
          <cell r="F15026" t="str">
            <v>CD927496</v>
          </cell>
          <cell r="G15026">
            <v>43028</v>
          </cell>
          <cell r="H15026" t="str">
            <v>CD</v>
          </cell>
        </row>
        <row r="15027">
          <cell r="F15027" t="str">
            <v>CD932060</v>
          </cell>
          <cell r="G15027">
            <v>43028</v>
          </cell>
          <cell r="H15027" t="str">
            <v>CD</v>
          </cell>
        </row>
        <row r="15028">
          <cell r="F15028" t="str">
            <v>CD929751</v>
          </cell>
          <cell r="G15028">
            <v>43028</v>
          </cell>
          <cell r="H15028" t="str">
            <v>CD</v>
          </cell>
        </row>
        <row r="15029">
          <cell r="F15029" t="str">
            <v>CD935162</v>
          </cell>
          <cell r="G15029">
            <v>43028</v>
          </cell>
          <cell r="H15029" t="str">
            <v>CD</v>
          </cell>
        </row>
        <row r="15030">
          <cell r="F15030" t="str">
            <v>CD935143</v>
          </cell>
          <cell r="G15030">
            <v>43028</v>
          </cell>
          <cell r="H15030" t="str">
            <v>CD</v>
          </cell>
        </row>
        <row r="15031">
          <cell r="F15031" t="str">
            <v>CD932150</v>
          </cell>
          <cell r="G15031">
            <v>43028</v>
          </cell>
          <cell r="H15031" t="str">
            <v>CD</v>
          </cell>
        </row>
        <row r="15032">
          <cell r="F15032" t="str">
            <v>CD924078</v>
          </cell>
          <cell r="G15032">
            <v>43028</v>
          </cell>
          <cell r="H15032" t="str">
            <v>CD</v>
          </cell>
        </row>
        <row r="15033">
          <cell r="F15033" t="str">
            <v>CD921536</v>
          </cell>
          <cell r="G15033">
            <v>43028</v>
          </cell>
          <cell r="H15033" t="str">
            <v>CD</v>
          </cell>
        </row>
        <row r="15034">
          <cell r="F15034" t="str">
            <v>CQ79610</v>
          </cell>
          <cell r="G15034">
            <v>43028</v>
          </cell>
          <cell r="H15034" t="str">
            <v>CQ</v>
          </cell>
        </row>
        <row r="15035">
          <cell r="F15035" t="str">
            <v>CQ80588</v>
          </cell>
          <cell r="G15035">
            <v>43028</v>
          </cell>
          <cell r="H15035" t="str">
            <v>CQ</v>
          </cell>
        </row>
        <row r="15036">
          <cell r="F15036" t="str">
            <v>CQ80253</v>
          </cell>
          <cell r="G15036">
            <v>43028</v>
          </cell>
          <cell r="H15036" t="str">
            <v>CQ</v>
          </cell>
        </row>
        <row r="15037">
          <cell r="F15037" t="str">
            <v>CQ80380</v>
          </cell>
          <cell r="G15037">
            <v>43028</v>
          </cell>
          <cell r="H15037" t="str">
            <v>CQ</v>
          </cell>
        </row>
        <row r="15038">
          <cell r="F15038" t="str">
            <v>CQ79805</v>
          </cell>
          <cell r="G15038">
            <v>43028</v>
          </cell>
          <cell r="H15038" t="str">
            <v>CQ</v>
          </cell>
        </row>
        <row r="15039">
          <cell r="F15039" t="str">
            <v>CQ80066</v>
          </cell>
          <cell r="G15039">
            <v>43028</v>
          </cell>
          <cell r="H15039" t="str">
            <v>CQ</v>
          </cell>
        </row>
        <row r="15040">
          <cell r="F15040" t="str">
            <v>CQ80516</v>
          </cell>
          <cell r="G15040">
            <v>43028</v>
          </cell>
          <cell r="H15040" t="str">
            <v>CQ</v>
          </cell>
        </row>
        <row r="15041">
          <cell r="F15041" t="str">
            <v>CQ80072</v>
          </cell>
          <cell r="G15041">
            <v>43028</v>
          </cell>
          <cell r="H15041" t="str">
            <v>CQ</v>
          </cell>
        </row>
        <row r="15042">
          <cell r="F15042" t="str">
            <v>CD924253</v>
          </cell>
          <cell r="G15042">
            <v>43028</v>
          </cell>
          <cell r="H15042" t="str">
            <v>CD</v>
          </cell>
        </row>
        <row r="15043">
          <cell r="F15043" t="str">
            <v>CD929989</v>
          </cell>
          <cell r="G15043">
            <v>43028</v>
          </cell>
          <cell r="H15043" t="str">
            <v>CD</v>
          </cell>
        </row>
        <row r="15044">
          <cell r="F15044" t="str">
            <v>CD939120</v>
          </cell>
          <cell r="G15044">
            <v>43028</v>
          </cell>
          <cell r="H15044" t="str">
            <v>CD</v>
          </cell>
        </row>
        <row r="15045">
          <cell r="F15045" t="str">
            <v>CD930951</v>
          </cell>
          <cell r="G15045">
            <v>43028</v>
          </cell>
          <cell r="H15045" t="str">
            <v>CD</v>
          </cell>
        </row>
        <row r="15046">
          <cell r="F15046" t="str">
            <v>CD943733</v>
          </cell>
          <cell r="G15046">
            <v>43028</v>
          </cell>
          <cell r="H15046" t="str">
            <v>CD</v>
          </cell>
        </row>
        <row r="15047">
          <cell r="F15047" t="str">
            <v>CD943076</v>
          </cell>
          <cell r="G15047">
            <v>43028</v>
          </cell>
          <cell r="H15047" t="str">
            <v>CD</v>
          </cell>
        </row>
        <row r="15048">
          <cell r="F15048" t="str">
            <v>CD944032</v>
          </cell>
          <cell r="G15048">
            <v>43028</v>
          </cell>
          <cell r="H15048" t="str">
            <v>CD</v>
          </cell>
        </row>
        <row r="15049">
          <cell r="F15049" t="str">
            <v>CD934734</v>
          </cell>
          <cell r="G15049">
            <v>43028</v>
          </cell>
          <cell r="H15049" t="str">
            <v>CD</v>
          </cell>
        </row>
        <row r="15050">
          <cell r="F15050" t="str">
            <v>CD941540</v>
          </cell>
          <cell r="G15050">
            <v>43028</v>
          </cell>
          <cell r="H15050" t="str">
            <v>CD</v>
          </cell>
        </row>
        <row r="15051">
          <cell r="F15051" t="str">
            <v>CD935531</v>
          </cell>
          <cell r="G15051">
            <v>43028</v>
          </cell>
          <cell r="H15051" t="str">
            <v>CD</v>
          </cell>
        </row>
        <row r="15052">
          <cell r="F15052" t="str">
            <v>CD941938</v>
          </cell>
          <cell r="G15052">
            <v>43028</v>
          </cell>
          <cell r="H15052" t="str">
            <v>CD</v>
          </cell>
        </row>
        <row r="15053">
          <cell r="F15053" t="str">
            <v>CD935819</v>
          </cell>
          <cell r="G15053">
            <v>43028</v>
          </cell>
          <cell r="H15053" t="str">
            <v>CD</v>
          </cell>
        </row>
        <row r="15054">
          <cell r="F15054" t="str">
            <v>CH92050</v>
          </cell>
          <cell r="G15054">
            <v>43028</v>
          </cell>
          <cell r="H15054" t="str">
            <v>CH</v>
          </cell>
        </row>
        <row r="15055">
          <cell r="F15055" t="str">
            <v>CD944587</v>
          </cell>
          <cell r="G15055">
            <v>43028</v>
          </cell>
          <cell r="H15055" t="str">
            <v>CD</v>
          </cell>
        </row>
        <row r="15056">
          <cell r="F15056" t="str">
            <v>CD936113</v>
          </cell>
          <cell r="G15056">
            <v>43028</v>
          </cell>
          <cell r="H15056" t="str">
            <v>CD</v>
          </cell>
        </row>
        <row r="15057">
          <cell r="F15057" t="str">
            <v>CD937049</v>
          </cell>
          <cell r="G15057">
            <v>43028</v>
          </cell>
          <cell r="H15057" t="str">
            <v>CD</v>
          </cell>
        </row>
        <row r="15058">
          <cell r="F15058" t="str">
            <v>CD938161</v>
          </cell>
          <cell r="G15058">
            <v>43028</v>
          </cell>
          <cell r="H15058" t="str">
            <v>CD</v>
          </cell>
        </row>
        <row r="15059">
          <cell r="F15059" t="str">
            <v>CD937938</v>
          </cell>
          <cell r="G15059">
            <v>43028</v>
          </cell>
          <cell r="H15059" t="str">
            <v>CD</v>
          </cell>
        </row>
        <row r="15060">
          <cell r="F15060" t="str">
            <v>CD938256</v>
          </cell>
          <cell r="G15060">
            <v>43028</v>
          </cell>
          <cell r="H15060" t="str">
            <v>CD</v>
          </cell>
        </row>
        <row r="15061">
          <cell r="F15061" t="str">
            <v>CD938978</v>
          </cell>
          <cell r="G15061">
            <v>43028</v>
          </cell>
          <cell r="H15061" t="str">
            <v>CD</v>
          </cell>
        </row>
        <row r="15062">
          <cell r="F15062" t="str">
            <v>CD937280</v>
          </cell>
          <cell r="G15062">
            <v>43028</v>
          </cell>
          <cell r="H15062" t="str">
            <v>CD</v>
          </cell>
        </row>
        <row r="15063">
          <cell r="F15063" t="str">
            <v>CD939338</v>
          </cell>
          <cell r="G15063">
            <v>43028</v>
          </cell>
          <cell r="H15063" t="str">
            <v>CD</v>
          </cell>
        </row>
        <row r="15064">
          <cell r="F15064" t="str">
            <v>CD939068</v>
          </cell>
          <cell r="G15064">
            <v>43028</v>
          </cell>
          <cell r="H15064" t="str">
            <v>CD</v>
          </cell>
        </row>
        <row r="15065">
          <cell r="F15065" t="str">
            <v>CD940026</v>
          </cell>
          <cell r="G15065">
            <v>43028</v>
          </cell>
          <cell r="H15065" t="str">
            <v>CD</v>
          </cell>
        </row>
        <row r="15066">
          <cell r="F15066" t="str">
            <v>CD941429</v>
          </cell>
          <cell r="G15066">
            <v>43028</v>
          </cell>
          <cell r="H15066" t="str">
            <v>CD</v>
          </cell>
        </row>
        <row r="15067">
          <cell r="F15067" t="str">
            <v>CD940752</v>
          </cell>
          <cell r="G15067">
            <v>43028</v>
          </cell>
          <cell r="H15067" t="str">
            <v>CD</v>
          </cell>
        </row>
        <row r="15068">
          <cell r="F15068" t="str">
            <v>CD939890</v>
          </cell>
          <cell r="G15068">
            <v>43028</v>
          </cell>
          <cell r="H15068" t="str">
            <v>CD</v>
          </cell>
        </row>
        <row r="15069">
          <cell r="F15069" t="str">
            <v>CD936802</v>
          </cell>
          <cell r="G15069">
            <v>43028</v>
          </cell>
          <cell r="H15069" t="str">
            <v>CD</v>
          </cell>
        </row>
        <row r="15070">
          <cell r="F15070" t="str">
            <v>CH92157</v>
          </cell>
          <cell r="G15070">
            <v>43028</v>
          </cell>
          <cell r="H15070" t="str">
            <v>CH</v>
          </cell>
        </row>
        <row r="15071">
          <cell r="F15071" t="str">
            <v>CH92125</v>
          </cell>
          <cell r="G15071">
            <v>43028</v>
          </cell>
          <cell r="H15071" t="str">
            <v>CH</v>
          </cell>
        </row>
        <row r="15072">
          <cell r="F15072" t="str">
            <v>CH91967</v>
          </cell>
          <cell r="G15072">
            <v>43028</v>
          </cell>
          <cell r="H15072" t="str">
            <v>CH</v>
          </cell>
        </row>
        <row r="15073">
          <cell r="F15073" t="str">
            <v>CH91909</v>
          </cell>
          <cell r="G15073">
            <v>43028</v>
          </cell>
          <cell r="H15073" t="str">
            <v>CH</v>
          </cell>
        </row>
        <row r="15074">
          <cell r="F15074" t="str">
            <v>CH91710</v>
          </cell>
          <cell r="G15074">
            <v>43028</v>
          </cell>
          <cell r="H15074" t="str">
            <v>CH</v>
          </cell>
        </row>
        <row r="15075">
          <cell r="F15075" t="str">
            <v>CD944427</v>
          </cell>
          <cell r="G15075">
            <v>43028</v>
          </cell>
          <cell r="H15075" t="str">
            <v>CD</v>
          </cell>
        </row>
        <row r="15076">
          <cell r="F15076" t="str">
            <v>CD944418</v>
          </cell>
          <cell r="G15076">
            <v>43028</v>
          </cell>
          <cell r="H15076" t="str">
            <v>CD</v>
          </cell>
        </row>
        <row r="15077">
          <cell r="F15077" t="str">
            <v>CD944266</v>
          </cell>
          <cell r="G15077">
            <v>43028</v>
          </cell>
          <cell r="H15077" t="str">
            <v>CD</v>
          </cell>
        </row>
        <row r="15078">
          <cell r="F15078" t="str">
            <v>CD944185</v>
          </cell>
          <cell r="G15078">
            <v>43028</v>
          </cell>
          <cell r="H15078" t="str">
            <v>CD</v>
          </cell>
        </row>
        <row r="15079">
          <cell r="F15079" t="str">
            <v>CD944175</v>
          </cell>
          <cell r="G15079">
            <v>43028</v>
          </cell>
          <cell r="H15079" t="str">
            <v>CD</v>
          </cell>
        </row>
        <row r="15080">
          <cell r="F15080" t="str">
            <v>CD944173</v>
          </cell>
          <cell r="G15080">
            <v>43028</v>
          </cell>
          <cell r="H15080" t="str">
            <v>CD</v>
          </cell>
        </row>
        <row r="15081">
          <cell r="F15081" t="str">
            <v>CD944062</v>
          </cell>
          <cell r="G15081">
            <v>43028</v>
          </cell>
          <cell r="H15081" t="str">
            <v>CD</v>
          </cell>
        </row>
        <row r="15082">
          <cell r="F15082" t="str">
            <v>CD943916</v>
          </cell>
          <cell r="G15082">
            <v>43028</v>
          </cell>
          <cell r="H15082" t="str">
            <v>CD</v>
          </cell>
        </row>
        <row r="15083">
          <cell r="F15083" t="str">
            <v>CD943851</v>
          </cell>
          <cell r="G15083">
            <v>43028</v>
          </cell>
          <cell r="H15083" t="str">
            <v>CD</v>
          </cell>
        </row>
        <row r="15084">
          <cell r="F15084" t="str">
            <v>CD943746</v>
          </cell>
          <cell r="G15084">
            <v>43028</v>
          </cell>
          <cell r="H15084" t="str">
            <v>CD</v>
          </cell>
        </row>
        <row r="15085">
          <cell r="F15085" t="str">
            <v>CD943349</v>
          </cell>
          <cell r="G15085">
            <v>43028</v>
          </cell>
          <cell r="H15085" t="str">
            <v>CD</v>
          </cell>
        </row>
        <row r="15086">
          <cell r="F15086" t="str">
            <v>CD943139</v>
          </cell>
          <cell r="G15086">
            <v>43028</v>
          </cell>
          <cell r="H15086" t="str">
            <v>CD</v>
          </cell>
        </row>
        <row r="15087">
          <cell r="F15087" t="str">
            <v>CD943097</v>
          </cell>
          <cell r="G15087">
            <v>43028</v>
          </cell>
          <cell r="H15087" t="str">
            <v>CD</v>
          </cell>
        </row>
        <row r="15088">
          <cell r="F15088" t="str">
            <v>CD942781</v>
          </cell>
          <cell r="G15088">
            <v>43028</v>
          </cell>
          <cell r="H15088" t="str">
            <v>CD</v>
          </cell>
        </row>
        <row r="15089">
          <cell r="F15089" t="str">
            <v>CD942779</v>
          </cell>
          <cell r="G15089">
            <v>43028</v>
          </cell>
          <cell r="H15089" t="str">
            <v>CD</v>
          </cell>
        </row>
        <row r="15090">
          <cell r="F15090" t="str">
            <v>CD942774</v>
          </cell>
          <cell r="G15090">
            <v>43028</v>
          </cell>
          <cell r="H15090" t="str">
            <v>CD</v>
          </cell>
        </row>
        <row r="15091">
          <cell r="F15091" t="str">
            <v>CD942245</v>
          </cell>
          <cell r="G15091">
            <v>43028</v>
          </cell>
          <cell r="H15091" t="str">
            <v>CD</v>
          </cell>
        </row>
        <row r="15092">
          <cell r="F15092" t="str">
            <v>CD942232</v>
          </cell>
          <cell r="G15092">
            <v>43028</v>
          </cell>
          <cell r="H15092" t="str">
            <v>CD</v>
          </cell>
        </row>
        <row r="15093">
          <cell r="F15093" t="str">
            <v>CD942192</v>
          </cell>
          <cell r="G15093">
            <v>43028</v>
          </cell>
          <cell r="H15093" t="str">
            <v>CD</v>
          </cell>
        </row>
        <row r="15094">
          <cell r="F15094" t="str">
            <v>CD942148</v>
          </cell>
          <cell r="G15094">
            <v>43028</v>
          </cell>
          <cell r="H15094" t="str">
            <v>CD</v>
          </cell>
        </row>
        <row r="15095">
          <cell r="F15095" t="str">
            <v>CD941873</v>
          </cell>
          <cell r="G15095">
            <v>43028</v>
          </cell>
          <cell r="H15095" t="str">
            <v>CD</v>
          </cell>
        </row>
        <row r="15096">
          <cell r="F15096" t="str">
            <v>CD941648</v>
          </cell>
          <cell r="G15096">
            <v>43028</v>
          </cell>
          <cell r="H15096" t="str">
            <v>CD</v>
          </cell>
        </row>
        <row r="15097">
          <cell r="F15097" t="str">
            <v>CD941611</v>
          </cell>
          <cell r="G15097">
            <v>43028</v>
          </cell>
          <cell r="H15097" t="str">
            <v>CD</v>
          </cell>
        </row>
        <row r="15098">
          <cell r="F15098" t="str">
            <v>CD941532</v>
          </cell>
          <cell r="G15098">
            <v>43028</v>
          </cell>
          <cell r="H15098" t="str">
            <v>CD</v>
          </cell>
        </row>
        <row r="15099">
          <cell r="F15099" t="str">
            <v>CD941492</v>
          </cell>
          <cell r="G15099">
            <v>43028</v>
          </cell>
          <cell r="H15099" t="str">
            <v>CD</v>
          </cell>
        </row>
        <row r="15100">
          <cell r="F15100" t="str">
            <v>CD941444</v>
          </cell>
          <cell r="G15100">
            <v>43028</v>
          </cell>
          <cell r="H15100" t="str">
            <v>CD</v>
          </cell>
        </row>
        <row r="15101">
          <cell r="F15101" t="str">
            <v>CD941338</v>
          </cell>
          <cell r="G15101">
            <v>43028</v>
          </cell>
          <cell r="H15101" t="str">
            <v>CD</v>
          </cell>
        </row>
        <row r="15102">
          <cell r="F15102" t="str">
            <v>CD941203</v>
          </cell>
          <cell r="G15102">
            <v>43028</v>
          </cell>
          <cell r="H15102" t="str">
            <v>CD</v>
          </cell>
        </row>
        <row r="15103">
          <cell r="F15103" t="str">
            <v>CD941130</v>
          </cell>
          <cell r="G15103">
            <v>43028</v>
          </cell>
          <cell r="H15103" t="str">
            <v>CD</v>
          </cell>
        </row>
        <row r="15104">
          <cell r="F15104" t="str">
            <v>CD940903</v>
          </cell>
          <cell r="G15104">
            <v>43028</v>
          </cell>
          <cell r="H15104" t="str">
            <v>CD</v>
          </cell>
        </row>
        <row r="15105">
          <cell r="F15105" t="str">
            <v>CD940800</v>
          </cell>
          <cell r="G15105">
            <v>43028</v>
          </cell>
          <cell r="H15105" t="str">
            <v>CD</v>
          </cell>
        </row>
        <row r="15106">
          <cell r="F15106" t="str">
            <v>CD940777</v>
          </cell>
          <cell r="G15106">
            <v>43028</v>
          </cell>
          <cell r="H15106" t="str">
            <v>CD</v>
          </cell>
        </row>
        <row r="15107">
          <cell r="F15107" t="str">
            <v>CD940764</v>
          </cell>
          <cell r="G15107">
            <v>43028</v>
          </cell>
          <cell r="H15107" t="str">
            <v>CD</v>
          </cell>
        </row>
        <row r="15108">
          <cell r="F15108" t="str">
            <v>CD940334</v>
          </cell>
          <cell r="G15108">
            <v>43028</v>
          </cell>
          <cell r="H15108" t="str">
            <v>CD</v>
          </cell>
        </row>
        <row r="15109">
          <cell r="F15109" t="str">
            <v>CD940214</v>
          </cell>
          <cell r="G15109">
            <v>43028</v>
          </cell>
          <cell r="H15109" t="str">
            <v>CD</v>
          </cell>
        </row>
        <row r="15110">
          <cell r="F15110" t="str">
            <v>CD940074</v>
          </cell>
          <cell r="G15110">
            <v>43028</v>
          </cell>
          <cell r="H15110" t="str">
            <v>CD</v>
          </cell>
        </row>
        <row r="15111">
          <cell r="F15111" t="str">
            <v>CD940020</v>
          </cell>
          <cell r="G15111">
            <v>43028</v>
          </cell>
          <cell r="H15111" t="str">
            <v>CD</v>
          </cell>
        </row>
        <row r="15112">
          <cell r="F15112" t="str">
            <v>CD939997</v>
          </cell>
          <cell r="G15112">
            <v>43028</v>
          </cell>
          <cell r="H15112" t="str">
            <v>CD</v>
          </cell>
        </row>
        <row r="15113">
          <cell r="F15113" t="str">
            <v>CD939930</v>
          </cell>
          <cell r="G15113">
            <v>43028</v>
          </cell>
          <cell r="H15113" t="str">
            <v>CD</v>
          </cell>
        </row>
        <row r="15114">
          <cell r="F15114" t="str">
            <v>CD939860</v>
          </cell>
          <cell r="G15114">
            <v>43028</v>
          </cell>
          <cell r="H15114" t="str">
            <v>CD</v>
          </cell>
        </row>
        <row r="15115">
          <cell r="F15115" t="str">
            <v>CD939805</v>
          </cell>
          <cell r="G15115">
            <v>43028</v>
          </cell>
          <cell r="H15115" t="str">
            <v>CD</v>
          </cell>
        </row>
        <row r="15116">
          <cell r="F15116" t="str">
            <v>CD939717</v>
          </cell>
          <cell r="G15116">
            <v>43028</v>
          </cell>
          <cell r="H15116" t="str">
            <v>CD</v>
          </cell>
        </row>
        <row r="15117">
          <cell r="F15117" t="str">
            <v>CD939678</v>
          </cell>
          <cell r="G15117">
            <v>43028</v>
          </cell>
          <cell r="H15117" t="str">
            <v>CD</v>
          </cell>
        </row>
        <row r="15118">
          <cell r="F15118" t="str">
            <v>CD939631</v>
          </cell>
          <cell r="G15118">
            <v>43028</v>
          </cell>
          <cell r="H15118" t="str">
            <v>CD</v>
          </cell>
        </row>
        <row r="15119">
          <cell r="F15119" t="str">
            <v>CD939543</v>
          </cell>
          <cell r="G15119">
            <v>43028</v>
          </cell>
          <cell r="H15119" t="str">
            <v>CD</v>
          </cell>
        </row>
        <row r="15120">
          <cell r="F15120" t="str">
            <v>CD939535</v>
          </cell>
          <cell r="G15120">
            <v>43028</v>
          </cell>
          <cell r="H15120" t="str">
            <v>CD</v>
          </cell>
        </row>
        <row r="15121">
          <cell r="F15121" t="str">
            <v>CD939260</v>
          </cell>
          <cell r="G15121">
            <v>43028</v>
          </cell>
          <cell r="H15121" t="str">
            <v>CD</v>
          </cell>
        </row>
        <row r="15122">
          <cell r="F15122" t="str">
            <v>CD939171</v>
          </cell>
          <cell r="G15122">
            <v>43028</v>
          </cell>
          <cell r="H15122" t="str">
            <v>CD</v>
          </cell>
        </row>
        <row r="15123">
          <cell r="F15123" t="str">
            <v>CD939115</v>
          </cell>
          <cell r="G15123">
            <v>43028</v>
          </cell>
          <cell r="H15123" t="str">
            <v>CD</v>
          </cell>
        </row>
        <row r="15124">
          <cell r="F15124" t="str">
            <v>CD939038</v>
          </cell>
          <cell r="G15124">
            <v>43028</v>
          </cell>
          <cell r="H15124" t="str">
            <v>CD</v>
          </cell>
        </row>
        <row r="15125">
          <cell r="F15125" t="str">
            <v>CD939026</v>
          </cell>
          <cell r="G15125">
            <v>43028</v>
          </cell>
          <cell r="H15125" t="str">
            <v>CD</v>
          </cell>
        </row>
        <row r="15126">
          <cell r="F15126" t="str">
            <v>CD939001</v>
          </cell>
          <cell r="G15126">
            <v>43028</v>
          </cell>
          <cell r="H15126" t="str">
            <v>CD</v>
          </cell>
        </row>
        <row r="15127">
          <cell r="F15127" t="str">
            <v>CD938929</v>
          </cell>
          <cell r="G15127">
            <v>43028</v>
          </cell>
          <cell r="H15127" t="str">
            <v>CD</v>
          </cell>
        </row>
        <row r="15128">
          <cell r="F15128" t="str">
            <v>CD938835</v>
          </cell>
          <cell r="G15128">
            <v>43028</v>
          </cell>
          <cell r="H15128" t="str">
            <v>CD</v>
          </cell>
        </row>
        <row r="15129">
          <cell r="F15129" t="str">
            <v>CD938809</v>
          </cell>
          <cell r="G15129">
            <v>43028</v>
          </cell>
          <cell r="H15129" t="str">
            <v>CD</v>
          </cell>
        </row>
        <row r="15130">
          <cell r="F15130" t="str">
            <v>CD938687</v>
          </cell>
          <cell r="G15130">
            <v>43028</v>
          </cell>
          <cell r="H15130" t="str">
            <v>CD</v>
          </cell>
        </row>
        <row r="15131">
          <cell r="F15131" t="str">
            <v>CD938521</v>
          </cell>
          <cell r="G15131">
            <v>43028</v>
          </cell>
          <cell r="H15131" t="str">
            <v>CD</v>
          </cell>
        </row>
        <row r="15132">
          <cell r="F15132" t="str">
            <v>CD938517</v>
          </cell>
          <cell r="G15132">
            <v>43028</v>
          </cell>
          <cell r="H15132" t="str">
            <v>CD</v>
          </cell>
        </row>
        <row r="15133">
          <cell r="F15133" t="str">
            <v>CD938487</v>
          </cell>
          <cell r="G15133">
            <v>43028</v>
          </cell>
          <cell r="H15133" t="str">
            <v>CD</v>
          </cell>
        </row>
        <row r="15134">
          <cell r="F15134" t="str">
            <v>CD938251</v>
          </cell>
          <cell r="G15134">
            <v>43028</v>
          </cell>
          <cell r="H15134" t="str">
            <v>CD</v>
          </cell>
        </row>
        <row r="15135">
          <cell r="F15135" t="str">
            <v>CD938247</v>
          </cell>
          <cell r="G15135">
            <v>43028</v>
          </cell>
          <cell r="H15135" t="str">
            <v>CD</v>
          </cell>
        </row>
        <row r="15136">
          <cell r="F15136" t="str">
            <v>CD938176</v>
          </cell>
          <cell r="G15136">
            <v>43028</v>
          </cell>
          <cell r="H15136" t="str">
            <v>CD</v>
          </cell>
        </row>
        <row r="15137">
          <cell r="F15137" t="str">
            <v>CD938145</v>
          </cell>
          <cell r="G15137">
            <v>43028</v>
          </cell>
          <cell r="H15137" t="str">
            <v>CD</v>
          </cell>
        </row>
        <row r="15138">
          <cell r="F15138" t="str">
            <v>CD937961</v>
          </cell>
          <cell r="G15138">
            <v>43028</v>
          </cell>
          <cell r="H15138" t="str">
            <v>CD</v>
          </cell>
        </row>
        <row r="15139">
          <cell r="F15139" t="str">
            <v>CD937958</v>
          </cell>
          <cell r="G15139">
            <v>43028</v>
          </cell>
          <cell r="H15139" t="str">
            <v>CD</v>
          </cell>
        </row>
        <row r="15140">
          <cell r="F15140" t="str">
            <v>CD937930</v>
          </cell>
          <cell r="G15140">
            <v>43028</v>
          </cell>
          <cell r="H15140" t="str">
            <v>CD</v>
          </cell>
        </row>
        <row r="15141">
          <cell r="F15141" t="str">
            <v>CD937846</v>
          </cell>
          <cell r="G15141">
            <v>43028</v>
          </cell>
          <cell r="H15141" t="str">
            <v>CD</v>
          </cell>
        </row>
        <row r="15142">
          <cell r="F15142" t="str">
            <v>CD937843</v>
          </cell>
          <cell r="G15142">
            <v>43028</v>
          </cell>
          <cell r="H15142" t="str">
            <v>CD</v>
          </cell>
        </row>
        <row r="15143">
          <cell r="F15143" t="str">
            <v>CD937772</v>
          </cell>
          <cell r="G15143">
            <v>43028</v>
          </cell>
          <cell r="H15143" t="str">
            <v>CD</v>
          </cell>
        </row>
        <row r="15144">
          <cell r="F15144" t="str">
            <v>CD937756</v>
          </cell>
          <cell r="G15144">
            <v>43028</v>
          </cell>
          <cell r="H15144" t="str">
            <v>CD</v>
          </cell>
        </row>
        <row r="15145">
          <cell r="F15145" t="str">
            <v>CD937619</v>
          </cell>
          <cell r="G15145">
            <v>43028</v>
          </cell>
          <cell r="H15145" t="str">
            <v>CD</v>
          </cell>
        </row>
        <row r="15146">
          <cell r="F15146" t="str">
            <v>CD937612</v>
          </cell>
          <cell r="G15146">
            <v>43028</v>
          </cell>
          <cell r="H15146" t="str">
            <v>CD</v>
          </cell>
        </row>
        <row r="15147">
          <cell r="F15147" t="str">
            <v>CD937221</v>
          </cell>
          <cell r="G15147">
            <v>43028</v>
          </cell>
          <cell r="H15147" t="str">
            <v>CD</v>
          </cell>
        </row>
        <row r="15148">
          <cell r="F15148" t="str">
            <v>CD937162</v>
          </cell>
          <cell r="G15148">
            <v>43028</v>
          </cell>
          <cell r="H15148" t="str">
            <v>CD</v>
          </cell>
        </row>
        <row r="15149">
          <cell r="F15149" t="str">
            <v>CD937051</v>
          </cell>
          <cell r="G15149">
            <v>43028</v>
          </cell>
          <cell r="H15149" t="str">
            <v>CD</v>
          </cell>
        </row>
        <row r="15150">
          <cell r="F15150" t="str">
            <v>CD937046</v>
          </cell>
          <cell r="G15150">
            <v>43028</v>
          </cell>
          <cell r="H15150" t="str">
            <v>CD</v>
          </cell>
        </row>
        <row r="15151">
          <cell r="F15151" t="str">
            <v>CD937042</v>
          </cell>
          <cell r="G15151">
            <v>43028</v>
          </cell>
          <cell r="H15151" t="str">
            <v>CD</v>
          </cell>
        </row>
        <row r="15152">
          <cell r="F15152" t="str">
            <v>CD936995</v>
          </cell>
          <cell r="G15152">
            <v>43028</v>
          </cell>
          <cell r="H15152" t="str">
            <v>CD</v>
          </cell>
        </row>
        <row r="15153">
          <cell r="F15153" t="str">
            <v>CD936800</v>
          </cell>
          <cell r="G15153">
            <v>43028</v>
          </cell>
          <cell r="H15153" t="str">
            <v>CD</v>
          </cell>
        </row>
        <row r="15154">
          <cell r="F15154" t="str">
            <v>CD936777</v>
          </cell>
          <cell r="G15154">
            <v>43028</v>
          </cell>
          <cell r="H15154" t="str">
            <v>CD</v>
          </cell>
        </row>
        <row r="15155">
          <cell r="F15155" t="str">
            <v>CD936596</v>
          </cell>
          <cell r="G15155">
            <v>43028</v>
          </cell>
          <cell r="H15155" t="str">
            <v>CD</v>
          </cell>
        </row>
        <row r="15156">
          <cell r="F15156" t="str">
            <v>CD936361</v>
          </cell>
          <cell r="G15156">
            <v>43028</v>
          </cell>
          <cell r="H15156" t="str">
            <v>CD</v>
          </cell>
        </row>
        <row r="15157">
          <cell r="F15157" t="str">
            <v>CD936282</v>
          </cell>
          <cell r="G15157">
            <v>43028</v>
          </cell>
          <cell r="H15157" t="str">
            <v>CD</v>
          </cell>
        </row>
        <row r="15158">
          <cell r="F15158" t="str">
            <v>CD936211</v>
          </cell>
          <cell r="G15158">
            <v>43028</v>
          </cell>
          <cell r="H15158" t="str">
            <v>CD</v>
          </cell>
        </row>
        <row r="15159">
          <cell r="F15159" t="str">
            <v>CD936194</v>
          </cell>
          <cell r="G15159">
            <v>43028</v>
          </cell>
          <cell r="H15159" t="str">
            <v>CD</v>
          </cell>
        </row>
        <row r="15160">
          <cell r="F15160" t="str">
            <v>CD936103</v>
          </cell>
          <cell r="G15160">
            <v>43028</v>
          </cell>
          <cell r="H15160" t="str">
            <v>CD</v>
          </cell>
        </row>
        <row r="15161">
          <cell r="F15161" t="str">
            <v>CD936076</v>
          </cell>
          <cell r="G15161">
            <v>43028</v>
          </cell>
          <cell r="H15161" t="str">
            <v>CD</v>
          </cell>
        </row>
        <row r="15162">
          <cell r="F15162" t="str">
            <v>CD935898</v>
          </cell>
          <cell r="G15162">
            <v>43028</v>
          </cell>
          <cell r="H15162" t="str">
            <v>CD</v>
          </cell>
        </row>
        <row r="15163">
          <cell r="F15163" t="str">
            <v>CD935769</v>
          </cell>
          <cell r="G15163">
            <v>43028</v>
          </cell>
          <cell r="H15163" t="str">
            <v>CD</v>
          </cell>
        </row>
        <row r="15164">
          <cell r="F15164" t="str">
            <v>CD935749</v>
          </cell>
          <cell r="G15164">
            <v>43028</v>
          </cell>
          <cell r="H15164" t="str">
            <v>CD</v>
          </cell>
        </row>
        <row r="15165">
          <cell r="F15165" t="str">
            <v>CD935743</v>
          </cell>
          <cell r="G15165">
            <v>43028</v>
          </cell>
          <cell r="H15165" t="str">
            <v>CD</v>
          </cell>
        </row>
        <row r="15166">
          <cell r="F15166" t="str">
            <v>CD935521</v>
          </cell>
          <cell r="G15166">
            <v>43028</v>
          </cell>
          <cell r="H15166" t="str">
            <v>CD</v>
          </cell>
        </row>
        <row r="15167">
          <cell r="F15167" t="str">
            <v>CD935472</v>
          </cell>
          <cell r="G15167">
            <v>43028</v>
          </cell>
          <cell r="H15167" t="str">
            <v>CD</v>
          </cell>
        </row>
        <row r="15168">
          <cell r="F15168" t="str">
            <v>CD935447</v>
          </cell>
          <cell r="G15168">
            <v>43028</v>
          </cell>
          <cell r="H15168" t="str">
            <v>CD</v>
          </cell>
        </row>
        <row r="15169">
          <cell r="F15169" t="str">
            <v>CD935341</v>
          </cell>
          <cell r="G15169">
            <v>43028</v>
          </cell>
          <cell r="H15169" t="str">
            <v>CD</v>
          </cell>
        </row>
        <row r="15170">
          <cell r="F15170" t="str">
            <v>CD935260</v>
          </cell>
          <cell r="G15170">
            <v>43028</v>
          </cell>
          <cell r="H15170" t="str">
            <v>CD</v>
          </cell>
        </row>
        <row r="15171">
          <cell r="F15171" t="str">
            <v>CD935169</v>
          </cell>
          <cell r="G15171">
            <v>43028</v>
          </cell>
          <cell r="H15171" t="str">
            <v>CD</v>
          </cell>
        </row>
        <row r="15172">
          <cell r="F15172" t="str">
            <v>CD935146</v>
          </cell>
          <cell r="G15172">
            <v>43028</v>
          </cell>
          <cell r="H15172" t="str">
            <v>CD</v>
          </cell>
        </row>
        <row r="15173">
          <cell r="F15173" t="str">
            <v>CD934667</v>
          </cell>
          <cell r="G15173">
            <v>43028</v>
          </cell>
          <cell r="H15173" t="str">
            <v>CD</v>
          </cell>
        </row>
        <row r="15174">
          <cell r="F15174" t="str">
            <v>CD934665</v>
          </cell>
          <cell r="G15174">
            <v>43028</v>
          </cell>
          <cell r="H15174" t="str">
            <v>CD</v>
          </cell>
        </row>
        <row r="15175">
          <cell r="F15175" t="str">
            <v>CD934549</v>
          </cell>
          <cell r="G15175">
            <v>43028</v>
          </cell>
          <cell r="H15175" t="str">
            <v>CD</v>
          </cell>
        </row>
        <row r="15176">
          <cell r="F15176" t="str">
            <v>CD931708</v>
          </cell>
          <cell r="G15176">
            <v>43028</v>
          </cell>
          <cell r="H15176" t="str">
            <v>CD</v>
          </cell>
        </row>
        <row r="15177">
          <cell r="F15177" t="str">
            <v>CD925844</v>
          </cell>
          <cell r="G15177">
            <v>43028</v>
          </cell>
          <cell r="H15177" t="str">
            <v>CD</v>
          </cell>
        </row>
        <row r="15178">
          <cell r="F15178" t="str">
            <v>CD913335</v>
          </cell>
          <cell r="G15178">
            <v>43028</v>
          </cell>
          <cell r="H15178" t="str">
            <v>CD</v>
          </cell>
        </row>
        <row r="15179">
          <cell r="F15179" t="str">
            <v>CD862052</v>
          </cell>
          <cell r="G15179">
            <v>43028</v>
          </cell>
          <cell r="H15179" t="str">
            <v>CD</v>
          </cell>
        </row>
        <row r="15180">
          <cell r="F15180" t="str">
            <v>CD860344</v>
          </cell>
          <cell r="G15180">
            <v>43028</v>
          </cell>
          <cell r="H15180" t="str">
            <v>CD</v>
          </cell>
        </row>
        <row r="15181">
          <cell r="F15181" t="str">
            <v>CD838692</v>
          </cell>
          <cell r="G15181">
            <v>43028</v>
          </cell>
          <cell r="H15181" t="str">
            <v>CD</v>
          </cell>
        </row>
        <row r="15182">
          <cell r="F15182">
            <v>22126033</v>
          </cell>
          <cell r="G15182">
            <v>43028</v>
          </cell>
          <cell r="H15182" t="str">
            <v>22</v>
          </cell>
        </row>
        <row r="15183">
          <cell r="F15183" t="str">
            <v>CD898336</v>
          </cell>
          <cell r="G15183">
            <v>43028</v>
          </cell>
          <cell r="H15183" t="str">
            <v>CD</v>
          </cell>
        </row>
        <row r="15184">
          <cell r="F15184" t="str">
            <v>CD938875</v>
          </cell>
          <cell r="G15184">
            <v>43028</v>
          </cell>
          <cell r="H15184" t="str">
            <v>CD</v>
          </cell>
        </row>
        <row r="15185">
          <cell r="F15185" t="str">
            <v>CD940055</v>
          </cell>
          <cell r="G15185">
            <v>43028</v>
          </cell>
          <cell r="H15185" t="str">
            <v>CD</v>
          </cell>
        </row>
        <row r="15186">
          <cell r="F15186" t="str">
            <v>CD941618</v>
          </cell>
          <cell r="G15186">
            <v>43028</v>
          </cell>
          <cell r="H15186" t="str">
            <v>CD</v>
          </cell>
        </row>
        <row r="15187">
          <cell r="F15187" t="str">
            <v>CD940862</v>
          </cell>
          <cell r="G15187">
            <v>43028</v>
          </cell>
          <cell r="H15187" t="str">
            <v>CD</v>
          </cell>
        </row>
        <row r="15188">
          <cell r="F15188" t="str">
            <v>CD940858</v>
          </cell>
          <cell r="G15188">
            <v>43028</v>
          </cell>
          <cell r="H15188" t="str">
            <v>CD</v>
          </cell>
        </row>
        <row r="15189">
          <cell r="F15189" t="str">
            <v>CD939539</v>
          </cell>
          <cell r="G15189">
            <v>43028</v>
          </cell>
          <cell r="H15189" t="str">
            <v>CD</v>
          </cell>
        </row>
        <row r="15190">
          <cell r="F15190" t="str">
            <v>CD939536</v>
          </cell>
          <cell r="G15190">
            <v>43028</v>
          </cell>
          <cell r="H15190" t="str">
            <v>CD</v>
          </cell>
        </row>
        <row r="15191">
          <cell r="F15191" t="str">
            <v>CD938877</v>
          </cell>
          <cell r="G15191">
            <v>43028</v>
          </cell>
          <cell r="H15191" t="str">
            <v>CD</v>
          </cell>
        </row>
        <row r="15192">
          <cell r="F15192" t="str">
            <v>CD937204</v>
          </cell>
          <cell r="G15192">
            <v>43028</v>
          </cell>
          <cell r="H15192" t="str">
            <v>CD</v>
          </cell>
        </row>
        <row r="15193">
          <cell r="F15193" t="str">
            <v>CD936642</v>
          </cell>
          <cell r="G15193">
            <v>43028</v>
          </cell>
          <cell r="H15193" t="str">
            <v>CD</v>
          </cell>
        </row>
        <row r="15194">
          <cell r="F15194" t="str">
            <v>CD935276</v>
          </cell>
          <cell r="G15194">
            <v>43028</v>
          </cell>
          <cell r="H15194" t="str">
            <v>CD</v>
          </cell>
        </row>
        <row r="15195">
          <cell r="F15195" t="str">
            <v>CD935270</v>
          </cell>
          <cell r="G15195">
            <v>43028</v>
          </cell>
          <cell r="H15195" t="str">
            <v>CD</v>
          </cell>
        </row>
        <row r="15196">
          <cell r="F15196" t="str">
            <v>CD935265</v>
          </cell>
          <cell r="G15196">
            <v>43028</v>
          </cell>
          <cell r="H15196" t="str">
            <v>CD</v>
          </cell>
        </row>
        <row r="15197">
          <cell r="F15197" t="str">
            <v>CD934557</v>
          </cell>
          <cell r="G15197">
            <v>43028</v>
          </cell>
          <cell r="H15197" t="str">
            <v>CD</v>
          </cell>
        </row>
        <row r="15198">
          <cell r="F15198" t="str">
            <v>CD934169</v>
          </cell>
          <cell r="G15198">
            <v>43028</v>
          </cell>
          <cell r="H15198" t="str">
            <v>CD</v>
          </cell>
        </row>
        <row r="15199">
          <cell r="F15199" t="str">
            <v>CD918422</v>
          </cell>
          <cell r="G15199">
            <v>43028</v>
          </cell>
          <cell r="H15199" t="str">
            <v>CD</v>
          </cell>
        </row>
        <row r="15200">
          <cell r="F15200" t="str">
            <v>CD916367</v>
          </cell>
          <cell r="G15200">
            <v>43028</v>
          </cell>
          <cell r="H15200" t="str">
            <v>CD</v>
          </cell>
        </row>
        <row r="15201">
          <cell r="F15201" t="str">
            <v>CD939726</v>
          </cell>
          <cell r="G15201">
            <v>43040</v>
          </cell>
          <cell r="H15201" t="str">
            <v>CD</v>
          </cell>
        </row>
        <row r="15202">
          <cell r="F15202" t="str">
            <v>CD938657</v>
          </cell>
          <cell r="G15202">
            <v>43040</v>
          </cell>
          <cell r="H15202" t="str">
            <v>CD</v>
          </cell>
        </row>
        <row r="15203">
          <cell r="F15203" t="str">
            <v>CD939653</v>
          </cell>
          <cell r="G15203">
            <v>43040</v>
          </cell>
          <cell r="H15203" t="str">
            <v>CD</v>
          </cell>
        </row>
        <row r="15204">
          <cell r="F15204" t="str">
            <v>CD943911</v>
          </cell>
          <cell r="G15204">
            <v>43040</v>
          </cell>
          <cell r="H15204" t="str">
            <v>CD</v>
          </cell>
        </row>
        <row r="15205">
          <cell r="F15205" t="str">
            <v>CD944242</v>
          </cell>
          <cell r="G15205">
            <v>43040</v>
          </cell>
          <cell r="H15205" t="str">
            <v>CD</v>
          </cell>
        </row>
        <row r="15206">
          <cell r="F15206" t="str">
            <v>CD943334</v>
          </cell>
          <cell r="G15206">
            <v>43040</v>
          </cell>
          <cell r="H15206" t="str">
            <v>CD</v>
          </cell>
        </row>
        <row r="15207">
          <cell r="F15207" t="str">
            <v>CD945156</v>
          </cell>
          <cell r="G15207">
            <v>43040</v>
          </cell>
          <cell r="H15207" t="str">
            <v>CD</v>
          </cell>
        </row>
        <row r="15208">
          <cell r="F15208" t="str">
            <v>CD945906</v>
          </cell>
          <cell r="G15208">
            <v>43040</v>
          </cell>
          <cell r="H15208" t="str">
            <v>CD</v>
          </cell>
        </row>
        <row r="15209">
          <cell r="F15209" t="str">
            <v>CD945902</v>
          </cell>
          <cell r="G15209">
            <v>43040</v>
          </cell>
          <cell r="H15209" t="str">
            <v>CD</v>
          </cell>
        </row>
        <row r="15210">
          <cell r="F15210" t="str">
            <v>CD945002</v>
          </cell>
          <cell r="G15210">
            <v>43040</v>
          </cell>
          <cell r="H15210" t="str">
            <v>CD</v>
          </cell>
        </row>
        <row r="15211">
          <cell r="F15211" t="str">
            <v>CD947034</v>
          </cell>
          <cell r="G15211">
            <v>43040</v>
          </cell>
          <cell r="H15211" t="str">
            <v>CD</v>
          </cell>
        </row>
        <row r="15212">
          <cell r="F15212" t="str">
            <v>CD943253</v>
          </cell>
          <cell r="G15212">
            <v>43040</v>
          </cell>
          <cell r="H15212" t="str">
            <v>CD</v>
          </cell>
        </row>
        <row r="15213">
          <cell r="F15213" t="str">
            <v>CD948536</v>
          </cell>
          <cell r="G15213">
            <v>43040</v>
          </cell>
          <cell r="H15213" t="str">
            <v>CD</v>
          </cell>
        </row>
        <row r="15214">
          <cell r="F15214" t="str">
            <v>CD946734</v>
          </cell>
          <cell r="G15214">
            <v>43040</v>
          </cell>
          <cell r="H15214" t="str">
            <v>CD</v>
          </cell>
        </row>
        <row r="15215">
          <cell r="F15215" t="str">
            <v>CD941135</v>
          </cell>
          <cell r="G15215">
            <v>43040</v>
          </cell>
          <cell r="H15215" t="str">
            <v>CD</v>
          </cell>
        </row>
        <row r="15216">
          <cell r="F15216" t="str">
            <v>CD938617</v>
          </cell>
          <cell r="G15216">
            <v>43040</v>
          </cell>
          <cell r="H15216" t="str">
            <v>CD</v>
          </cell>
        </row>
        <row r="15217">
          <cell r="F15217" t="str">
            <v>CD934793</v>
          </cell>
          <cell r="G15217">
            <v>43040</v>
          </cell>
          <cell r="H15217" t="str">
            <v>CD</v>
          </cell>
        </row>
        <row r="15218">
          <cell r="F15218" t="str">
            <v>CD934958</v>
          </cell>
          <cell r="G15218">
            <v>43040</v>
          </cell>
          <cell r="H15218" t="str">
            <v>CD</v>
          </cell>
        </row>
        <row r="15219">
          <cell r="F15219" t="str">
            <v>CD948629</v>
          </cell>
          <cell r="G15219">
            <v>43040</v>
          </cell>
          <cell r="H15219" t="str">
            <v>CD</v>
          </cell>
        </row>
        <row r="15220">
          <cell r="F15220" t="str">
            <v>CD946547</v>
          </cell>
          <cell r="G15220">
            <v>43040</v>
          </cell>
          <cell r="H15220" t="str">
            <v>CD</v>
          </cell>
        </row>
        <row r="15221">
          <cell r="F15221" t="str">
            <v>CD945809</v>
          </cell>
          <cell r="G15221">
            <v>43040</v>
          </cell>
          <cell r="H15221" t="str">
            <v>CD</v>
          </cell>
        </row>
        <row r="15222">
          <cell r="F15222" t="str">
            <v>CD945718</v>
          </cell>
          <cell r="G15222">
            <v>43040</v>
          </cell>
          <cell r="H15222" t="str">
            <v>CD</v>
          </cell>
        </row>
        <row r="15223">
          <cell r="F15223" t="str">
            <v>CD944190</v>
          </cell>
          <cell r="G15223">
            <v>43040</v>
          </cell>
          <cell r="H15223" t="str">
            <v>CD</v>
          </cell>
        </row>
        <row r="15224">
          <cell r="F15224" t="str">
            <v>CD941826</v>
          </cell>
          <cell r="G15224">
            <v>43040</v>
          </cell>
          <cell r="H15224" t="str">
            <v>CD</v>
          </cell>
        </row>
        <row r="15225">
          <cell r="F15225" t="str">
            <v>CD939091</v>
          </cell>
          <cell r="G15225">
            <v>43040</v>
          </cell>
          <cell r="H15225" t="str">
            <v>CD</v>
          </cell>
        </row>
        <row r="15226">
          <cell r="F15226" t="str">
            <v>CD937875</v>
          </cell>
          <cell r="G15226">
            <v>43040</v>
          </cell>
          <cell r="H15226" t="str">
            <v>CD</v>
          </cell>
        </row>
        <row r="15227">
          <cell r="F15227" t="str">
            <v>CD936115</v>
          </cell>
          <cell r="G15227">
            <v>43040</v>
          </cell>
          <cell r="H15227" t="str">
            <v>CD</v>
          </cell>
        </row>
        <row r="15228">
          <cell r="F15228" t="str">
            <v>CD935663</v>
          </cell>
          <cell r="G15228">
            <v>43040</v>
          </cell>
          <cell r="H15228" t="str">
            <v>CD</v>
          </cell>
        </row>
        <row r="15229">
          <cell r="F15229" t="str">
            <v>CD935647</v>
          </cell>
          <cell r="G15229">
            <v>43040</v>
          </cell>
          <cell r="H15229" t="str">
            <v>CD</v>
          </cell>
        </row>
        <row r="15230">
          <cell r="F15230" t="str">
            <v>CD935636</v>
          </cell>
          <cell r="G15230">
            <v>43040</v>
          </cell>
          <cell r="H15230" t="str">
            <v>CD</v>
          </cell>
        </row>
        <row r="15231">
          <cell r="F15231">
            <v>22126563</v>
          </cell>
          <cell r="G15231">
            <v>43039</v>
          </cell>
          <cell r="H15231" t="str">
            <v>22</v>
          </cell>
        </row>
        <row r="15232">
          <cell r="F15232">
            <v>22126126</v>
          </cell>
          <cell r="G15232">
            <v>43039</v>
          </cell>
          <cell r="H15232" t="str">
            <v>22</v>
          </cell>
        </row>
        <row r="15233">
          <cell r="F15233" t="str">
            <v>CD900849</v>
          </cell>
          <cell r="G15233">
            <v>43039</v>
          </cell>
          <cell r="H15233" t="str">
            <v>CD</v>
          </cell>
        </row>
        <row r="15234">
          <cell r="F15234" t="str">
            <v>CD904881</v>
          </cell>
          <cell r="G15234">
            <v>43039</v>
          </cell>
          <cell r="H15234" t="str">
            <v>CD</v>
          </cell>
        </row>
        <row r="15235">
          <cell r="F15235" t="str">
            <v>CD926874</v>
          </cell>
          <cell r="G15235">
            <v>43039</v>
          </cell>
          <cell r="H15235" t="str">
            <v>CD</v>
          </cell>
        </row>
        <row r="15236">
          <cell r="F15236" t="str">
            <v>CD903745</v>
          </cell>
          <cell r="G15236">
            <v>43039</v>
          </cell>
          <cell r="H15236" t="str">
            <v>CD</v>
          </cell>
        </row>
        <row r="15237">
          <cell r="F15237" t="str">
            <v>CD850968</v>
          </cell>
          <cell r="G15237">
            <v>43039</v>
          </cell>
          <cell r="H15237" t="str">
            <v>CD</v>
          </cell>
        </row>
        <row r="15238">
          <cell r="F15238" t="str">
            <v>CD931500</v>
          </cell>
          <cell r="G15238">
            <v>43039</v>
          </cell>
          <cell r="H15238" t="str">
            <v>CD</v>
          </cell>
        </row>
        <row r="15239">
          <cell r="F15239" t="str">
            <v>CD937555</v>
          </cell>
          <cell r="G15239">
            <v>43039</v>
          </cell>
          <cell r="H15239" t="str">
            <v>CD</v>
          </cell>
        </row>
        <row r="15240">
          <cell r="F15240" t="str">
            <v>CD919371</v>
          </cell>
          <cell r="G15240">
            <v>43039</v>
          </cell>
          <cell r="H15240" t="str">
            <v>CD</v>
          </cell>
        </row>
        <row r="15241">
          <cell r="F15241" t="str">
            <v>CD906158</v>
          </cell>
          <cell r="G15241">
            <v>43039</v>
          </cell>
          <cell r="H15241" t="str">
            <v>CD</v>
          </cell>
        </row>
        <row r="15242">
          <cell r="F15242" t="str">
            <v>CD868003</v>
          </cell>
          <cell r="G15242">
            <v>43039</v>
          </cell>
          <cell r="H15242" t="str">
            <v>CD</v>
          </cell>
        </row>
        <row r="15243">
          <cell r="F15243" t="str">
            <v>CD881027</v>
          </cell>
          <cell r="G15243">
            <v>43039</v>
          </cell>
          <cell r="H15243" t="str">
            <v>CD</v>
          </cell>
        </row>
        <row r="15244">
          <cell r="F15244">
            <v>22126127</v>
          </cell>
          <cell r="G15244">
            <v>43040</v>
          </cell>
          <cell r="H15244" t="str">
            <v>22</v>
          </cell>
        </row>
        <row r="15245">
          <cell r="F15245" t="str">
            <v>CQ80911</v>
          </cell>
          <cell r="G15245">
            <v>43040</v>
          </cell>
          <cell r="H15245" t="str">
            <v>CQ</v>
          </cell>
        </row>
        <row r="15246">
          <cell r="F15246" t="str">
            <v>CQ80928</v>
          </cell>
          <cell r="G15246">
            <v>43040</v>
          </cell>
          <cell r="H15246" t="str">
            <v>CQ</v>
          </cell>
        </row>
        <row r="15247">
          <cell r="F15247" t="str">
            <v>CQ81036</v>
          </cell>
          <cell r="G15247">
            <v>43040</v>
          </cell>
          <cell r="H15247" t="str">
            <v>CQ</v>
          </cell>
        </row>
        <row r="15248">
          <cell r="F15248" t="str">
            <v>CQ80940</v>
          </cell>
          <cell r="G15248">
            <v>43040</v>
          </cell>
          <cell r="H15248" t="str">
            <v>CQ</v>
          </cell>
        </row>
        <row r="15249">
          <cell r="F15249" t="str">
            <v>CQ78507</v>
          </cell>
          <cell r="G15249">
            <v>43040</v>
          </cell>
          <cell r="H15249" t="str">
            <v>CQ</v>
          </cell>
        </row>
        <row r="15250">
          <cell r="F15250" t="str">
            <v>CD936416</v>
          </cell>
          <cell r="G15250">
            <v>43040</v>
          </cell>
          <cell r="H15250" t="str">
            <v>CD</v>
          </cell>
        </row>
        <row r="15251">
          <cell r="F15251" t="str">
            <v>CD945977</v>
          </cell>
          <cell r="G15251">
            <v>43040</v>
          </cell>
          <cell r="H15251" t="str">
            <v>CD</v>
          </cell>
        </row>
        <row r="15252">
          <cell r="F15252" t="str">
            <v>CD944789</v>
          </cell>
          <cell r="G15252">
            <v>43040</v>
          </cell>
          <cell r="H15252" t="str">
            <v>CD</v>
          </cell>
        </row>
        <row r="15253">
          <cell r="F15253" t="str">
            <v>CD945299</v>
          </cell>
          <cell r="G15253">
            <v>43040</v>
          </cell>
          <cell r="H15253" t="str">
            <v>CD</v>
          </cell>
        </row>
        <row r="15254">
          <cell r="F15254" t="str">
            <v>CD939332</v>
          </cell>
          <cell r="G15254">
            <v>43040</v>
          </cell>
          <cell r="H15254" t="str">
            <v>CD</v>
          </cell>
        </row>
        <row r="15255">
          <cell r="F15255" t="str">
            <v>CD947002</v>
          </cell>
          <cell r="G15255">
            <v>43040</v>
          </cell>
          <cell r="H15255" t="str">
            <v>CD</v>
          </cell>
        </row>
        <row r="15256">
          <cell r="F15256" t="str">
            <v>CD945978</v>
          </cell>
          <cell r="G15256">
            <v>43040</v>
          </cell>
          <cell r="H15256" t="str">
            <v>CD</v>
          </cell>
        </row>
        <row r="15257">
          <cell r="F15257" t="str">
            <v>CD943179</v>
          </cell>
          <cell r="G15257">
            <v>43040</v>
          </cell>
          <cell r="H15257" t="str">
            <v>CD</v>
          </cell>
        </row>
        <row r="15258">
          <cell r="F15258" t="str">
            <v>CD941904</v>
          </cell>
          <cell r="G15258">
            <v>43040</v>
          </cell>
          <cell r="H15258" t="str">
            <v>CD</v>
          </cell>
        </row>
        <row r="15259">
          <cell r="F15259" t="str">
            <v>CD941983</v>
          </cell>
          <cell r="G15259">
            <v>43040</v>
          </cell>
          <cell r="H15259" t="str">
            <v>CD</v>
          </cell>
        </row>
        <row r="15260">
          <cell r="F15260" t="str">
            <v>CD940053</v>
          </cell>
          <cell r="G15260">
            <v>43040</v>
          </cell>
          <cell r="H15260" t="str">
            <v>CD</v>
          </cell>
        </row>
        <row r="15261">
          <cell r="F15261" t="str">
            <v>CD943832</v>
          </cell>
          <cell r="G15261">
            <v>43040</v>
          </cell>
          <cell r="H15261" t="str">
            <v>CD</v>
          </cell>
        </row>
        <row r="15262">
          <cell r="F15262" t="str">
            <v>CD904407</v>
          </cell>
          <cell r="G15262">
            <v>43040</v>
          </cell>
          <cell r="H15262" t="str">
            <v>CD</v>
          </cell>
        </row>
        <row r="15263">
          <cell r="F15263" t="str">
            <v>CD914982</v>
          </cell>
          <cell r="G15263">
            <v>43040</v>
          </cell>
          <cell r="H15263" t="str">
            <v>CD</v>
          </cell>
        </row>
        <row r="15264">
          <cell r="F15264" t="str">
            <v>CD943331</v>
          </cell>
          <cell r="G15264">
            <v>43040</v>
          </cell>
          <cell r="H15264" t="str">
            <v>CD</v>
          </cell>
        </row>
        <row r="15265">
          <cell r="F15265" t="str">
            <v>CD928132</v>
          </cell>
          <cell r="G15265">
            <v>43040</v>
          </cell>
          <cell r="H15265" t="str">
            <v>CD</v>
          </cell>
        </row>
        <row r="15266">
          <cell r="F15266" t="str">
            <v>CD942725</v>
          </cell>
          <cell r="G15266">
            <v>43040</v>
          </cell>
          <cell r="H15266" t="str">
            <v>CD</v>
          </cell>
        </row>
        <row r="15267">
          <cell r="F15267" t="str">
            <v>CD948240</v>
          </cell>
          <cell r="G15267">
            <v>43046</v>
          </cell>
          <cell r="H15267" t="str">
            <v>CD</v>
          </cell>
        </row>
        <row r="15268">
          <cell r="F15268" t="str">
            <v>CD948851</v>
          </cell>
          <cell r="G15268">
            <v>43046</v>
          </cell>
          <cell r="H15268" t="str">
            <v>CD</v>
          </cell>
        </row>
        <row r="15269">
          <cell r="F15269" t="str">
            <v>CD949532</v>
          </cell>
          <cell r="G15269">
            <v>43046</v>
          </cell>
          <cell r="H15269" t="str">
            <v>CD</v>
          </cell>
        </row>
        <row r="15270">
          <cell r="F15270" t="str">
            <v>CD949260</v>
          </cell>
          <cell r="G15270">
            <v>43046</v>
          </cell>
          <cell r="H15270" t="str">
            <v>CD</v>
          </cell>
        </row>
        <row r="15271">
          <cell r="F15271" t="str">
            <v>CD950025</v>
          </cell>
          <cell r="G15271">
            <v>43046</v>
          </cell>
          <cell r="H15271" t="str">
            <v>CD</v>
          </cell>
        </row>
        <row r="15272">
          <cell r="F15272" t="str">
            <v>CH92334</v>
          </cell>
          <cell r="G15272">
            <v>43046</v>
          </cell>
          <cell r="H15272" t="str">
            <v>CH</v>
          </cell>
        </row>
        <row r="15273">
          <cell r="F15273" t="str">
            <v>CH92557</v>
          </cell>
          <cell r="G15273">
            <v>43046</v>
          </cell>
          <cell r="H15273" t="str">
            <v>CH</v>
          </cell>
        </row>
        <row r="15274">
          <cell r="F15274" t="str">
            <v>CH92525</v>
          </cell>
          <cell r="G15274">
            <v>43046</v>
          </cell>
          <cell r="H15274" t="str">
            <v>CH</v>
          </cell>
        </row>
        <row r="15275">
          <cell r="F15275" t="str">
            <v>CD948521</v>
          </cell>
          <cell r="G15275">
            <v>43046</v>
          </cell>
          <cell r="H15275" t="str">
            <v>CD</v>
          </cell>
        </row>
        <row r="15276">
          <cell r="F15276" t="str">
            <v>CD948769</v>
          </cell>
          <cell r="G15276">
            <v>43046</v>
          </cell>
          <cell r="H15276" t="str">
            <v>CD</v>
          </cell>
        </row>
        <row r="15277">
          <cell r="F15277" t="str">
            <v>CD949200</v>
          </cell>
          <cell r="G15277">
            <v>43046</v>
          </cell>
          <cell r="H15277" t="str">
            <v>CD</v>
          </cell>
        </row>
        <row r="15278">
          <cell r="F15278" t="str">
            <v>CD943083</v>
          </cell>
          <cell r="G15278">
            <v>43046</v>
          </cell>
          <cell r="H15278" t="str">
            <v>CD</v>
          </cell>
        </row>
        <row r="15279">
          <cell r="F15279" t="str">
            <v>CD944223</v>
          </cell>
          <cell r="G15279">
            <v>43046</v>
          </cell>
          <cell r="H15279" t="str">
            <v>CD</v>
          </cell>
        </row>
        <row r="15280">
          <cell r="F15280" t="str">
            <v>CD944592</v>
          </cell>
          <cell r="G15280">
            <v>43046</v>
          </cell>
          <cell r="H15280" t="str">
            <v>CD</v>
          </cell>
        </row>
        <row r="15281">
          <cell r="F15281" t="str">
            <v>CD945728</v>
          </cell>
          <cell r="G15281">
            <v>43046</v>
          </cell>
          <cell r="H15281" t="str">
            <v>CD</v>
          </cell>
        </row>
        <row r="15282">
          <cell r="F15282" t="str">
            <v>CD945406</v>
          </cell>
          <cell r="G15282">
            <v>43046</v>
          </cell>
          <cell r="H15282" t="str">
            <v>CD</v>
          </cell>
        </row>
        <row r="15283">
          <cell r="F15283" t="str">
            <v>CD946500</v>
          </cell>
          <cell r="G15283">
            <v>43046</v>
          </cell>
          <cell r="H15283" t="str">
            <v>CD</v>
          </cell>
        </row>
        <row r="15284">
          <cell r="F15284" t="str">
            <v>CD947302</v>
          </cell>
          <cell r="G15284">
            <v>43046</v>
          </cell>
          <cell r="H15284" t="str">
            <v>CD</v>
          </cell>
        </row>
        <row r="15285">
          <cell r="F15285" t="str">
            <v>CD946232</v>
          </cell>
          <cell r="G15285">
            <v>43046</v>
          </cell>
          <cell r="H15285" t="str">
            <v>CD</v>
          </cell>
        </row>
        <row r="15286">
          <cell r="F15286" t="str">
            <v>CD947875</v>
          </cell>
          <cell r="G15286">
            <v>43046</v>
          </cell>
          <cell r="H15286" t="str">
            <v>CD</v>
          </cell>
        </row>
        <row r="15287">
          <cell r="F15287" t="str">
            <v>CD948097</v>
          </cell>
          <cell r="G15287">
            <v>43046</v>
          </cell>
          <cell r="H15287" t="str">
            <v>CD</v>
          </cell>
        </row>
        <row r="15288">
          <cell r="F15288" t="str">
            <v>CD945134</v>
          </cell>
          <cell r="G15288">
            <v>43046</v>
          </cell>
          <cell r="H15288" t="str">
            <v>CD</v>
          </cell>
        </row>
        <row r="15289">
          <cell r="F15289" t="str">
            <v>CH92671</v>
          </cell>
          <cell r="G15289">
            <v>43046</v>
          </cell>
          <cell r="H15289" t="str">
            <v>CH</v>
          </cell>
        </row>
        <row r="15290">
          <cell r="F15290" t="str">
            <v>CH92620</v>
          </cell>
          <cell r="G15290">
            <v>43046</v>
          </cell>
          <cell r="H15290" t="str">
            <v>CH</v>
          </cell>
        </row>
        <row r="15291">
          <cell r="F15291" t="str">
            <v>CH92613</v>
          </cell>
          <cell r="G15291">
            <v>43046</v>
          </cell>
          <cell r="H15291" t="str">
            <v>CH</v>
          </cell>
        </row>
        <row r="15292">
          <cell r="F15292" t="str">
            <v>CH92550</v>
          </cell>
          <cell r="G15292">
            <v>43046</v>
          </cell>
          <cell r="H15292" t="str">
            <v>CH</v>
          </cell>
        </row>
        <row r="15293">
          <cell r="F15293" t="str">
            <v>CH92548</v>
          </cell>
          <cell r="G15293">
            <v>43046</v>
          </cell>
          <cell r="H15293" t="str">
            <v>CH</v>
          </cell>
        </row>
        <row r="15294">
          <cell r="F15294" t="str">
            <v>CH92546</v>
          </cell>
          <cell r="G15294">
            <v>43046</v>
          </cell>
          <cell r="H15294" t="str">
            <v>CH</v>
          </cell>
        </row>
        <row r="15295">
          <cell r="F15295" t="str">
            <v>CH92436</v>
          </cell>
          <cell r="G15295">
            <v>43046</v>
          </cell>
          <cell r="H15295" t="str">
            <v>CH</v>
          </cell>
        </row>
        <row r="15296">
          <cell r="F15296" t="str">
            <v>CH92402</v>
          </cell>
          <cell r="G15296">
            <v>43046</v>
          </cell>
          <cell r="H15296" t="str">
            <v>CH</v>
          </cell>
        </row>
        <row r="15297">
          <cell r="F15297" t="str">
            <v>CH92340</v>
          </cell>
          <cell r="G15297">
            <v>43046</v>
          </cell>
          <cell r="H15297" t="str">
            <v>CH</v>
          </cell>
        </row>
        <row r="15298">
          <cell r="F15298" t="str">
            <v>CH92307</v>
          </cell>
          <cell r="G15298">
            <v>43046</v>
          </cell>
          <cell r="H15298" t="str">
            <v>CH</v>
          </cell>
        </row>
        <row r="15299">
          <cell r="F15299" t="str">
            <v>CD950592</v>
          </cell>
          <cell r="G15299">
            <v>43046</v>
          </cell>
          <cell r="H15299" t="str">
            <v>CD</v>
          </cell>
        </row>
        <row r="15300">
          <cell r="F15300" t="str">
            <v>CD950550</v>
          </cell>
          <cell r="G15300">
            <v>43046</v>
          </cell>
          <cell r="H15300" t="str">
            <v>CD</v>
          </cell>
        </row>
        <row r="15301">
          <cell r="F15301" t="str">
            <v>CD949997</v>
          </cell>
          <cell r="G15301">
            <v>43046</v>
          </cell>
          <cell r="H15301" t="str">
            <v>CD</v>
          </cell>
        </row>
        <row r="15302">
          <cell r="F15302" t="str">
            <v>CD949805</v>
          </cell>
          <cell r="G15302">
            <v>43046</v>
          </cell>
          <cell r="H15302" t="str">
            <v>CD</v>
          </cell>
        </row>
        <row r="15303">
          <cell r="F15303" t="str">
            <v>CD949798</v>
          </cell>
          <cell r="G15303">
            <v>43046</v>
          </cell>
          <cell r="H15303" t="str">
            <v>CD</v>
          </cell>
        </row>
        <row r="15304">
          <cell r="F15304" t="str">
            <v>CD949792</v>
          </cell>
          <cell r="G15304">
            <v>43046</v>
          </cell>
          <cell r="H15304" t="str">
            <v>CD</v>
          </cell>
        </row>
        <row r="15305">
          <cell r="F15305" t="str">
            <v>CD949691</v>
          </cell>
          <cell r="G15305">
            <v>43046</v>
          </cell>
          <cell r="H15305" t="str">
            <v>CD</v>
          </cell>
        </row>
        <row r="15306">
          <cell r="F15306" t="str">
            <v>CD949548</v>
          </cell>
          <cell r="G15306">
            <v>43046</v>
          </cell>
          <cell r="H15306" t="str">
            <v>CD</v>
          </cell>
        </row>
        <row r="15307">
          <cell r="F15307" t="str">
            <v>CD949541</v>
          </cell>
          <cell r="G15307">
            <v>43046</v>
          </cell>
          <cell r="H15307" t="str">
            <v>CD</v>
          </cell>
        </row>
        <row r="15308">
          <cell r="F15308" t="str">
            <v>CD949476</v>
          </cell>
          <cell r="G15308">
            <v>43046</v>
          </cell>
          <cell r="H15308" t="str">
            <v>CD</v>
          </cell>
        </row>
        <row r="15309">
          <cell r="F15309" t="str">
            <v>CD949334</v>
          </cell>
          <cell r="G15309">
            <v>43046</v>
          </cell>
          <cell r="H15309" t="str">
            <v>CD</v>
          </cell>
        </row>
        <row r="15310">
          <cell r="F15310" t="str">
            <v>CD949279</v>
          </cell>
          <cell r="G15310">
            <v>43046</v>
          </cell>
          <cell r="H15310" t="str">
            <v>CD</v>
          </cell>
        </row>
        <row r="15311">
          <cell r="F15311" t="str">
            <v>CD949256</v>
          </cell>
          <cell r="G15311">
            <v>43046</v>
          </cell>
          <cell r="H15311" t="str">
            <v>CD</v>
          </cell>
        </row>
        <row r="15312">
          <cell r="F15312" t="str">
            <v>CD949231</v>
          </cell>
          <cell r="G15312">
            <v>43046</v>
          </cell>
          <cell r="H15312" t="str">
            <v>CD</v>
          </cell>
        </row>
        <row r="15313">
          <cell r="F15313" t="str">
            <v>CD949220</v>
          </cell>
          <cell r="G15313">
            <v>43046</v>
          </cell>
          <cell r="H15313" t="str">
            <v>CD</v>
          </cell>
        </row>
        <row r="15314">
          <cell r="F15314" t="str">
            <v>CD949198</v>
          </cell>
          <cell r="G15314">
            <v>43046</v>
          </cell>
          <cell r="H15314" t="str">
            <v>CD</v>
          </cell>
        </row>
        <row r="15315">
          <cell r="F15315" t="str">
            <v>CD949152</v>
          </cell>
          <cell r="G15315">
            <v>43046</v>
          </cell>
          <cell r="H15315" t="str">
            <v>CD</v>
          </cell>
        </row>
        <row r="15316">
          <cell r="F15316" t="str">
            <v>CD949052</v>
          </cell>
          <cell r="G15316">
            <v>43046</v>
          </cell>
          <cell r="H15316" t="str">
            <v>CD</v>
          </cell>
        </row>
        <row r="15317">
          <cell r="F15317" t="str">
            <v>CD949024</v>
          </cell>
          <cell r="G15317">
            <v>43046</v>
          </cell>
          <cell r="H15317" t="str">
            <v>CD</v>
          </cell>
        </row>
        <row r="15318">
          <cell r="F15318" t="str">
            <v>CD949021</v>
          </cell>
          <cell r="G15318">
            <v>43046</v>
          </cell>
          <cell r="H15318" t="str">
            <v>CD</v>
          </cell>
        </row>
        <row r="15319">
          <cell r="F15319" t="str">
            <v>CD948881</v>
          </cell>
          <cell r="G15319">
            <v>43046</v>
          </cell>
          <cell r="H15319" t="str">
            <v>CD</v>
          </cell>
        </row>
        <row r="15320">
          <cell r="F15320" t="str">
            <v>CD948870</v>
          </cell>
          <cell r="G15320">
            <v>43046</v>
          </cell>
          <cell r="H15320" t="str">
            <v>CD</v>
          </cell>
        </row>
        <row r="15321">
          <cell r="F15321" t="str">
            <v>CD948849</v>
          </cell>
          <cell r="G15321">
            <v>43046</v>
          </cell>
          <cell r="H15321" t="str">
            <v>CD</v>
          </cell>
        </row>
        <row r="15322">
          <cell r="F15322" t="str">
            <v>CD948832</v>
          </cell>
          <cell r="G15322">
            <v>43046</v>
          </cell>
          <cell r="H15322" t="str">
            <v>CD</v>
          </cell>
        </row>
        <row r="15323">
          <cell r="F15323" t="str">
            <v>CD948823</v>
          </cell>
          <cell r="G15323">
            <v>43046</v>
          </cell>
          <cell r="H15323" t="str">
            <v>CD</v>
          </cell>
        </row>
        <row r="15324">
          <cell r="F15324" t="str">
            <v>CD948755</v>
          </cell>
          <cell r="G15324">
            <v>43046</v>
          </cell>
          <cell r="H15324" t="str">
            <v>CD</v>
          </cell>
        </row>
        <row r="15325">
          <cell r="F15325" t="str">
            <v>CD948751</v>
          </cell>
          <cell r="G15325">
            <v>43046</v>
          </cell>
          <cell r="H15325" t="str">
            <v>CD</v>
          </cell>
        </row>
        <row r="15326">
          <cell r="F15326" t="str">
            <v>CD948546</v>
          </cell>
          <cell r="G15326">
            <v>43046</v>
          </cell>
          <cell r="H15326" t="str">
            <v>CD</v>
          </cell>
        </row>
        <row r="15327">
          <cell r="F15327" t="str">
            <v>CD948479</v>
          </cell>
          <cell r="G15327">
            <v>43046</v>
          </cell>
          <cell r="H15327" t="str">
            <v>CD</v>
          </cell>
        </row>
        <row r="15328">
          <cell r="F15328" t="str">
            <v>CD948424</v>
          </cell>
          <cell r="G15328">
            <v>43046</v>
          </cell>
          <cell r="H15328" t="str">
            <v>CD</v>
          </cell>
        </row>
        <row r="15329">
          <cell r="F15329" t="str">
            <v>CD948390</v>
          </cell>
          <cell r="G15329">
            <v>43046</v>
          </cell>
          <cell r="H15329" t="str">
            <v>CD</v>
          </cell>
        </row>
        <row r="15330">
          <cell r="F15330" t="str">
            <v>CD948379</v>
          </cell>
          <cell r="G15330">
            <v>43046</v>
          </cell>
          <cell r="H15330" t="str">
            <v>CD</v>
          </cell>
        </row>
        <row r="15331">
          <cell r="F15331" t="str">
            <v>CD948358</v>
          </cell>
          <cell r="G15331">
            <v>43046</v>
          </cell>
          <cell r="H15331" t="str">
            <v>CD</v>
          </cell>
        </row>
        <row r="15332">
          <cell r="F15332" t="str">
            <v>CD948315</v>
          </cell>
          <cell r="G15332">
            <v>43046</v>
          </cell>
          <cell r="H15332" t="str">
            <v>CD</v>
          </cell>
        </row>
        <row r="15333">
          <cell r="F15333" t="str">
            <v>CD948243</v>
          </cell>
          <cell r="G15333">
            <v>43046</v>
          </cell>
          <cell r="H15333" t="str">
            <v>CD</v>
          </cell>
        </row>
        <row r="15334">
          <cell r="F15334" t="str">
            <v>CD948220</v>
          </cell>
          <cell r="G15334">
            <v>43046</v>
          </cell>
          <cell r="H15334" t="str">
            <v>CD</v>
          </cell>
        </row>
        <row r="15335">
          <cell r="F15335" t="str">
            <v>CD948200</v>
          </cell>
          <cell r="G15335">
            <v>43046</v>
          </cell>
          <cell r="H15335" t="str">
            <v>CD</v>
          </cell>
        </row>
        <row r="15336">
          <cell r="F15336" t="str">
            <v>CD948155</v>
          </cell>
          <cell r="G15336">
            <v>43046</v>
          </cell>
          <cell r="H15336" t="str">
            <v>CD</v>
          </cell>
        </row>
        <row r="15337">
          <cell r="F15337" t="str">
            <v>CD948072</v>
          </cell>
          <cell r="G15337">
            <v>43046</v>
          </cell>
          <cell r="H15337" t="str">
            <v>CD</v>
          </cell>
        </row>
        <row r="15338">
          <cell r="F15338" t="str">
            <v>CD948070</v>
          </cell>
          <cell r="G15338">
            <v>43046</v>
          </cell>
          <cell r="H15338" t="str">
            <v>CD</v>
          </cell>
        </row>
        <row r="15339">
          <cell r="F15339" t="str">
            <v>CD947987</v>
          </cell>
          <cell r="G15339">
            <v>43046</v>
          </cell>
          <cell r="H15339" t="str">
            <v>CD</v>
          </cell>
        </row>
        <row r="15340">
          <cell r="F15340" t="str">
            <v>CD947724</v>
          </cell>
          <cell r="G15340">
            <v>43046</v>
          </cell>
          <cell r="H15340" t="str">
            <v>CD</v>
          </cell>
        </row>
        <row r="15341">
          <cell r="F15341" t="str">
            <v>CD947693</v>
          </cell>
          <cell r="G15341">
            <v>43046</v>
          </cell>
          <cell r="H15341" t="str">
            <v>CD</v>
          </cell>
        </row>
        <row r="15342">
          <cell r="F15342" t="str">
            <v>CD947643</v>
          </cell>
          <cell r="G15342">
            <v>43046</v>
          </cell>
          <cell r="H15342" t="str">
            <v>CD</v>
          </cell>
        </row>
        <row r="15343">
          <cell r="F15343" t="str">
            <v>CD947621</v>
          </cell>
          <cell r="G15343">
            <v>43046</v>
          </cell>
          <cell r="H15343" t="str">
            <v>CD</v>
          </cell>
        </row>
        <row r="15344">
          <cell r="F15344" t="str">
            <v>CD947562</v>
          </cell>
          <cell r="G15344">
            <v>43046</v>
          </cell>
          <cell r="H15344" t="str">
            <v>CD</v>
          </cell>
        </row>
        <row r="15345">
          <cell r="F15345" t="str">
            <v>CD947404</v>
          </cell>
          <cell r="G15345">
            <v>43046</v>
          </cell>
          <cell r="H15345" t="str">
            <v>CD</v>
          </cell>
        </row>
        <row r="15346">
          <cell r="F15346" t="str">
            <v>CD947355</v>
          </cell>
          <cell r="G15346">
            <v>43046</v>
          </cell>
          <cell r="H15346" t="str">
            <v>CD</v>
          </cell>
        </row>
        <row r="15347">
          <cell r="F15347" t="str">
            <v>CD947299</v>
          </cell>
          <cell r="G15347">
            <v>43046</v>
          </cell>
          <cell r="H15347" t="str">
            <v>CD</v>
          </cell>
        </row>
        <row r="15348">
          <cell r="F15348" t="str">
            <v>CD947296</v>
          </cell>
          <cell r="G15348">
            <v>43046</v>
          </cell>
          <cell r="H15348" t="str">
            <v>CD</v>
          </cell>
        </row>
        <row r="15349">
          <cell r="F15349" t="str">
            <v>CD946742</v>
          </cell>
          <cell r="G15349">
            <v>43046</v>
          </cell>
          <cell r="H15349" t="str">
            <v>CD</v>
          </cell>
        </row>
        <row r="15350">
          <cell r="F15350" t="str">
            <v>CD946495</v>
          </cell>
          <cell r="G15350">
            <v>43046</v>
          </cell>
          <cell r="H15350" t="str">
            <v>CD</v>
          </cell>
        </row>
        <row r="15351">
          <cell r="F15351" t="str">
            <v>CD946493</v>
          </cell>
          <cell r="G15351">
            <v>43046</v>
          </cell>
          <cell r="H15351" t="str">
            <v>CD</v>
          </cell>
        </row>
        <row r="15352">
          <cell r="F15352" t="str">
            <v>CD946234</v>
          </cell>
          <cell r="G15352">
            <v>43046</v>
          </cell>
          <cell r="H15352" t="str">
            <v>CD</v>
          </cell>
        </row>
        <row r="15353">
          <cell r="F15353" t="str">
            <v>CD946228</v>
          </cell>
          <cell r="G15353">
            <v>43046</v>
          </cell>
          <cell r="H15353" t="str">
            <v>CD</v>
          </cell>
        </row>
        <row r="15354">
          <cell r="F15354" t="str">
            <v>CD946226</v>
          </cell>
          <cell r="G15354">
            <v>43046</v>
          </cell>
          <cell r="H15354" t="str">
            <v>CD</v>
          </cell>
        </row>
        <row r="15355">
          <cell r="F15355" t="str">
            <v>CD946207</v>
          </cell>
          <cell r="G15355">
            <v>43046</v>
          </cell>
          <cell r="H15355" t="str">
            <v>CD</v>
          </cell>
        </row>
        <row r="15356">
          <cell r="F15356" t="str">
            <v>CD946072</v>
          </cell>
          <cell r="G15356">
            <v>43046</v>
          </cell>
          <cell r="H15356" t="str">
            <v>CD</v>
          </cell>
        </row>
        <row r="15357">
          <cell r="F15357" t="str">
            <v>CD946013</v>
          </cell>
          <cell r="G15357">
            <v>43046</v>
          </cell>
          <cell r="H15357" t="str">
            <v>CD</v>
          </cell>
        </row>
        <row r="15358">
          <cell r="F15358" t="str">
            <v>CD945886</v>
          </cell>
          <cell r="G15358">
            <v>43046</v>
          </cell>
          <cell r="H15358" t="str">
            <v>CD</v>
          </cell>
        </row>
        <row r="15359">
          <cell r="F15359" t="str">
            <v>CD945773</v>
          </cell>
          <cell r="G15359">
            <v>43046</v>
          </cell>
          <cell r="H15359" t="str">
            <v>CD</v>
          </cell>
        </row>
        <row r="15360">
          <cell r="F15360" t="str">
            <v>CD945441</v>
          </cell>
          <cell r="G15360">
            <v>43046</v>
          </cell>
          <cell r="H15360" t="str">
            <v>CD</v>
          </cell>
        </row>
        <row r="15361">
          <cell r="F15361" t="str">
            <v>CD945439</v>
          </cell>
          <cell r="G15361">
            <v>43046</v>
          </cell>
          <cell r="H15361" t="str">
            <v>CD</v>
          </cell>
        </row>
        <row r="15362">
          <cell r="F15362" t="str">
            <v>CD945436</v>
          </cell>
          <cell r="G15362">
            <v>43046</v>
          </cell>
          <cell r="H15362" t="str">
            <v>CD</v>
          </cell>
        </row>
        <row r="15363">
          <cell r="F15363" t="str">
            <v>CD945330</v>
          </cell>
          <cell r="G15363">
            <v>43046</v>
          </cell>
          <cell r="H15363" t="str">
            <v>CD</v>
          </cell>
        </row>
        <row r="15364">
          <cell r="F15364" t="str">
            <v>CD945308</v>
          </cell>
          <cell r="G15364">
            <v>43046</v>
          </cell>
          <cell r="H15364" t="str">
            <v>CD</v>
          </cell>
        </row>
        <row r="15365">
          <cell r="F15365" t="str">
            <v>CD945280</v>
          </cell>
          <cell r="G15365">
            <v>43046</v>
          </cell>
          <cell r="H15365" t="str">
            <v>CD</v>
          </cell>
        </row>
        <row r="15366">
          <cell r="F15366" t="str">
            <v>CD945129</v>
          </cell>
          <cell r="G15366">
            <v>43046</v>
          </cell>
          <cell r="H15366" t="str">
            <v>CD</v>
          </cell>
        </row>
        <row r="15367">
          <cell r="F15367" t="str">
            <v>CD945050</v>
          </cell>
          <cell r="G15367">
            <v>43046</v>
          </cell>
          <cell r="H15367" t="str">
            <v>CD</v>
          </cell>
        </row>
        <row r="15368">
          <cell r="F15368" t="str">
            <v>CD944953</v>
          </cell>
          <cell r="G15368">
            <v>43046</v>
          </cell>
          <cell r="H15368" t="str">
            <v>CD</v>
          </cell>
        </row>
        <row r="15369">
          <cell r="F15369" t="str">
            <v>CD944867</v>
          </cell>
          <cell r="G15369">
            <v>43046</v>
          </cell>
          <cell r="H15369" t="str">
            <v>CD</v>
          </cell>
        </row>
        <row r="15370">
          <cell r="F15370" t="str">
            <v>CD944836</v>
          </cell>
          <cell r="G15370">
            <v>43046</v>
          </cell>
          <cell r="H15370" t="str">
            <v>CD</v>
          </cell>
        </row>
        <row r="15371">
          <cell r="F15371" t="str">
            <v>CD944787</v>
          </cell>
          <cell r="G15371">
            <v>43046</v>
          </cell>
          <cell r="H15371" t="str">
            <v>CD</v>
          </cell>
        </row>
        <row r="15372">
          <cell r="F15372" t="str">
            <v>CD944747</v>
          </cell>
          <cell r="G15372">
            <v>43046</v>
          </cell>
          <cell r="H15372" t="str">
            <v>CD</v>
          </cell>
        </row>
        <row r="15373">
          <cell r="F15373" t="str">
            <v>CD944544</v>
          </cell>
          <cell r="G15373">
            <v>43046</v>
          </cell>
          <cell r="H15373" t="str">
            <v>CD</v>
          </cell>
        </row>
        <row r="15374">
          <cell r="F15374" t="str">
            <v>CD944346</v>
          </cell>
          <cell r="G15374">
            <v>43046</v>
          </cell>
          <cell r="H15374" t="str">
            <v>CD</v>
          </cell>
        </row>
        <row r="15375">
          <cell r="F15375" t="str">
            <v>CD944228</v>
          </cell>
          <cell r="G15375">
            <v>43046</v>
          </cell>
          <cell r="H15375" t="str">
            <v>CD</v>
          </cell>
        </row>
        <row r="15376">
          <cell r="F15376" t="str">
            <v>CD944045</v>
          </cell>
          <cell r="G15376">
            <v>43046</v>
          </cell>
          <cell r="H15376" t="str">
            <v>CD</v>
          </cell>
        </row>
        <row r="15377">
          <cell r="F15377" t="str">
            <v>CD943954</v>
          </cell>
          <cell r="G15377">
            <v>43046</v>
          </cell>
          <cell r="H15377" t="str">
            <v>CD</v>
          </cell>
        </row>
        <row r="15378">
          <cell r="F15378" t="str">
            <v>CD943865</v>
          </cell>
          <cell r="G15378">
            <v>43046</v>
          </cell>
          <cell r="H15378" t="str">
            <v>CD</v>
          </cell>
        </row>
        <row r="15379">
          <cell r="F15379" t="str">
            <v>CD942967</v>
          </cell>
          <cell r="G15379">
            <v>43046</v>
          </cell>
          <cell r="H15379" t="str">
            <v>CD</v>
          </cell>
        </row>
        <row r="15380">
          <cell r="F15380" t="str">
            <v>CD939975</v>
          </cell>
          <cell r="G15380">
            <v>43046</v>
          </cell>
          <cell r="H15380" t="str">
            <v>CD</v>
          </cell>
        </row>
        <row r="15381">
          <cell r="F15381" t="str">
            <v>CD937432</v>
          </cell>
          <cell r="G15381">
            <v>43046</v>
          </cell>
          <cell r="H15381" t="str">
            <v>CD</v>
          </cell>
        </row>
        <row r="15382">
          <cell r="F15382" t="str">
            <v>CD937429</v>
          </cell>
          <cell r="G15382">
            <v>43046</v>
          </cell>
          <cell r="H15382" t="str">
            <v>CD</v>
          </cell>
        </row>
        <row r="15383">
          <cell r="F15383" t="str">
            <v>CD937364</v>
          </cell>
          <cell r="G15383">
            <v>43046</v>
          </cell>
          <cell r="H15383" t="str">
            <v>CD</v>
          </cell>
        </row>
        <row r="15384">
          <cell r="F15384" t="str">
            <v>CD937329</v>
          </cell>
          <cell r="G15384">
            <v>43046</v>
          </cell>
          <cell r="H15384" t="str">
            <v>CD</v>
          </cell>
        </row>
        <row r="15385">
          <cell r="F15385">
            <v>22126767</v>
          </cell>
          <cell r="G15385">
            <v>43046</v>
          </cell>
          <cell r="H15385" t="str">
            <v>22</v>
          </cell>
        </row>
        <row r="15386">
          <cell r="F15386">
            <v>22126762</v>
          </cell>
          <cell r="G15386">
            <v>43046</v>
          </cell>
          <cell r="H15386" t="str">
            <v>22</v>
          </cell>
        </row>
        <row r="15387">
          <cell r="F15387" t="str">
            <v>CD939616</v>
          </cell>
          <cell r="G15387">
            <v>43046</v>
          </cell>
          <cell r="H15387" t="str">
            <v>CD</v>
          </cell>
        </row>
        <row r="15388">
          <cell r="F15388" t="str">
            <v>CD947594</v>
          </cell>
          <cell r="G15388">
            <v>43046</v>
          </cell>
          <cell r="H15388" t="str">
            <v>CD</v>
          </cell>
        </row>
        <row r="15389">
          <cell r="F15389" t="str">
            <v>CD945704</v>
          </cell>
          <cell r="G15389">
            <v>43046</v>
          </cell>
          <cell r="H15389" t="str">
            <v>CD</v>
          </cell>
        </row>
        <row r="15390">
          <cell r="F15390" t="str">
            <v>CD939395</v>
          </cell>
          <cell r="G15390">
            <v>43046</v>
          </cell>
          <cell r="H15390" t="str">
            <v>CD</v>
          </cell>
        </row>
        <row r="15391">
          <cell r="F15391" t="str">
            <v>CD937009</v>
          </cell>
          <cell r="G15391">
            <v>43046</v>
          </cell>
          <cell r="H15391" t="str">
            <v>CD</v>
          </cell>
        </row>
        <row r="15392">
          <cell r="F15392" t="str">
            <v>CD936645</v>
          </cell>
          <cell r="G15392">
            <v>43046</v>
          </cell>
          <cell r="H15392" t="str">
            <v>CD</v>
          </cell>
        </row>
        <row r="15393">
          <cell r="F15393" t="str">
            <v>CD936046</v>
          </cell>
          <cell r="G15393">
            <v>43046</v>
          </cell>
          <cell r="H15393" t="str">
            <v>CD</v>
          </cell>
        </row>
        <row r="15394">
          <cell r="F15394" t="str">
            <v>CD945947</v>
          </cell>
          <cell r="G15394">
            <v>43046</v>
          </cell>
          <cell r="H15394" t="str">
            <v>CD</v>
          </cell>
        </row>
        <row r="15395">
          <cell r="F15395" t="str">
            <v>CD941270</v>
          </cell>
          <cell r="G15395">
            <v>43046</v>
          </cell>
          <cell r="H15395" t="str">
            <v>CD</v>
          </cell>
        </row>
        <row r="15396">
          <cell r="F15396" t="str">
            <v>CD949634</v>
          </cell>
          <cell r="G15396">
            <v>43046</v>
          </cell>
          <cell r="H15396" t="str">
            <v>CD</v>
          </cell>
        </row>
        <row r="15397">
          <cell r="F15397" t="str">
            <v>CD945899</v>
          </cell>
          <cell r="G15397">
            <v>43046</v>
          </cell>
          <cell r="H15397" t="str">
            <v>CD</v>
          </cell>
        </row>
        <row r="15398">
          <cell r="F15398" t="str">
            <v>CD943657</v>
          </cell>
          <cell r="G15398">
            <v>43046</v>
          </cell>
          <cell r="H15398" t="str">
            <v>CD</v>
          </cell>
        </row>
        <row r="15399">
          <cell r="F15399" t="str">
            <v>CD943444</v>
          </cell>
          <cell r="G15399">
            <v>43046</v>
          </cell>
          <cell r="H15399" t="str">
            <v>CD</v>
          </cell>
        </row>
        <row r="15400">
          <cell r="F15400" t="str">
            <v>CD940602</v>
          </cell>
          <cell r="G15400">
            <v>43046</v>
          </cell>
          <cell r="H15400" t="str">
            <v>CD</v>
          </cell>
        </row>
        <row r="15401">
          <cell r="F15401" t="str">
            <v>CD938396</v>
          </cell>
          <cell r="G15401">
            <v>43046</v>
          </cell>
          <cell r="H15401" t="str">
            <v>CD</v>
          </cell>
        </row>
        <row r="15402">
          <cell r="F15402" t="str">
            <v>CD937780</v>
          </cell>
          <cell r="G15402">
            <v>43046</v>
          </cell>
          <cell r="H15402" t="str">
            <v>CD</v>
          </cell>
        </row>
        <row r="15403">
          <cell r="F15403" t="str">
            <v>CD937495</v>
          </cell>
          <cell r="G15403">
            <v>43046</v>
          </cell>
          <cell r="H15403" t="str">
            <v>CD</v>
          </cell>
        </row>
        <row r="15404">
          <cell r="F15404" t="str">
            <v>CD937466</v>
          </cell>
          <cell r="G15404">
            <v>43046</v>
          </cell>
          <cell r="H15404" t="str">
            <v>CD</v>
          </cell>
        </row>
        <row r="15405">
          <cell r="F15405" t="str">
            <v>CD946824</v>
          </cell>
          <cell r="G15405">
            <v>43046</v>
          </cell>
          <cell r="H15405" t="str">
            <v>CD</v>
          </cell>
        </row>
        <row r="15406">
          <cell r="F15406" t="str">
            <v>CD945694</v>
          </cell>
          <cell r="G15406">
            <v>43046</v>
          </cell>
          <cell r="H15406" t="str">
            <v>CD</v>
          </cell>
        </row>
        <row r="15407">
          <cell r="F15407" t="str">
            <v>CD943872</v>
          </cell>
          <cell r="G15407">
            <v>43046</v>
          </cell>
          <cell r="H15407" t="str">
            <v>CD</v>
          </cell>
        </row>
        <row r="15408">
          <cell r="F15408" t="str">
            <v>CD949096</v>
          </cell>
          <cell r="G15408">
            <v>43046</v>
          </cell>
          <cell r="H15408" t="str">
            <v>CD</v>
          </cell>
        </row>
        <row r="15409">
          <cell r="F15409" t="str">
            <v>CD948325</v>
          </cell>
          <cell r="G15409">
            <v>43046</v>
          </cell>
          <cell r="H15409" t="str">
            <v>CD</v>
          </cell>
        </row>
        <row r="15410">
          <cell r="F15410" t="str">
            <v>CD947397</v>
          </cell>
          <cell r="G15410">
            <v>43046</v>
          </cell>
          <cell r="H15410" t="str">
            <v>CD</v>
          </cell>
        </row>
        <row r="15411">
          <cell r="F15411" t="str">
            <v>CD946822</v>
          </cell>
          <cell r="G15411">
            <v>43046</v>
          </cell>
          <cell r="H15411" t="str">
            <v>CD</v>
          </cell>
        </row>
        <row r="15412">
          <cell r="F15412" t="str">
            <v>CD946765</v>
          </cell>
          <cell r="G15412">
            <v>43046</v>
          </cell>
          <cell r="H15412" t="str">
            <v>CD</v>
          </cell>
        </row>
        <row r="15413">
          <cell r="F15413" t="str">
            <v>CD945697</v>
          </cell>
          <cell r="G15413">
            <v>43046</v>
          </cell>
          <cell r="H15413" t="str">
            <v>CD</v>
          </cell>
        </row>
        <row r="15414">
          <cell r="F15414" t="str">
            <v>CD945693</v>
          </cell>
          <cell r="G15414">
            <v>43046</v>
          </cell>
          <cell r="H15414" t="str">
            <v>CD</v>
          </cell>
        </row>
        <row r="15415">
          <cell r="F15415" t="str">
            <v>CD945629</v>
          </cell>
          <cell r="G15415">
            <v>43046</v>
          </cell>
          <cell r="H15415" t="str">
            <v>CD</v>
          </cell>
        </row>
        <row r="15416">
          <cell r="F15416" t="str">
            <v>CD944932</v>
          </cell>
          <cell r="G15416">
            <v>43046</v>
          </cell>
          <cell r="H15416" t="str">
            <v>CD</v>
          </cell>
        </row>
        <row r="15417">
          <cell r="F15417" t="str">
            <v>CD941630</v>
          </cell>
          <cell r="G15417">
            <v>43046</v>
          </cell>
          <cell r="H15417" t="str">
            <v>CD</v>
          </cell>
        </row>
        <row r="15418">
          <cell r="F15418" t="str">
            <v>CD904803</v>
          </cell>
          <cell r="G15418">
            <v>43046</v>
          </cell>
          <cell r="H15418" t="str">
            <v>CD</v>
          </cell>
        </row>
        <row r="15419">
          <cell r="F15419" t="str">
            <v>CD845086</v>
          </cell>
          <cell r="G15419">
            <v>43046</v>
          </cell>
          <cell r="H15419" t="str">
            <v>CD</v>
          </cell>
        </row>
        <row r="15420">
          <cell r="F15420" t="str">
            <v>CD845062</v>
          </cell>
          <cell r="G15420">
            <v>43046</v>
          </cell>
          <cell r="H15420" t="str">
            <v>CD</v>
          </cell>
        </row>
        <row r="15421">
          <cell r="F15421" t="str">
            <v>CD845045</v>
          </cell>
          <cell r="G15421">
            <v>43046</v>
          </cell>
          <cell r="H15421" t="str">
            <v>CD</v>
          </cell>
        </row>
        <row r="15422">
          <cell r="F15422" t="str">
            <v>CD845040</v>
          </cell>
          <cell r="G15422">
            <v>43046</v>
          </cell>
          <cell r="H15422" t="str">
            <v>CD</v>
          </cell>
        </row>
        <row r="15423">
          <cell r="F15423" t="str">
            <v>CD946033</v>
          </cell>
          <cell r="G15423">
            <v>43046</v>
          </cell>
          <cell r="H15423" t="str">
            <v>CD</v>
          </cell>
        </row>
        <row r="15424">
          <cell r="F15424" t="str">
            <v>CD943683</v>
          </cell>
          <cell r="G15424">
            <v>43046</v>
          </cell>
          <cell r="H15424" t="str">
            <v>CD</v>
          </cell>
        </row>
        <row r="15425">
          <cell r="F15425" t="str">
            <v>CD937315</v>
          </cell>
          <cell r="G15425">
            <v>43046</v>
          </cell>
          <cell r="H15425" t="str">
            <v>CD</v>
          </cell>
        </row>
        <row r="15426">
          <cell r="F15426" t="str">
            <v>CQ80586</v>
          </cell>
          <cell r="G15426">
            <v>43046</v>
          </cell>
          <cell r="H15426" t="str">
            <v>CQ</v>
          </cell>
        </row>
        <row r="15427">
          <cell r="F15427" t="str">
            <v>CQ80431</v>
          </cell>
          <cell r="G15427">
            <v>43046</v>
          </cell>
          <cell r="H15427" t="str">
            <v>CQ</v>
          </cell>
        </row>
        <row r="15428">
          <cell r="F15428">
            <v>22126763</v>
          </cell>
          <cell r="G15428">
            <v>43046</v>
          </cell>
          <cell r="H15428" t="str">
            <v>22</v>
          </cell>
        </row>
        <row r="15429">
          <cell r="F15429">
            <v>22126761</v>
          </cell>
          <cell r="G15429">
            <v>43046</v>
          </cell>
          <cell r="H15429" t="str">
            <v>22</v>
          </cell>
        </row>
        <row r="15430">
          <cell r="F15430">
            <v>22126753</v>
          </cell>
          <cell r="G15430">
            <v>43046</v>
          </cell>
          <cell r="H15430" t="str">
            <v>22</v>
          </cell>
        </row>
        <row r="15431">
          <cell r="F15431" t="str">
            <v>CD866551</v>
          </cell>
          <cell r="G15431">
            <v>43046</v>
          </cell>
          <cell r="H15431" t="str">
            <v>CD</v>
          </cell>
        </row>
        <row r="15432">
          <cell r="F15432" t="str">
            <v>CD945713</v>
          </cell>
          <cell r="G15432">
            <v>43046</v>
          </cell>
          <cell r="H15432" t="str">
            <v>CD</v>
          </cell>
        </row>
        <row r="15433">
          <cell r="F15433" t="str">
            <v>CD880543</v>
          </cell>
          <cell r="G15433">
            <v>43046</v>
          </cell>
          <cell r="H15433" t="str">
            <v>CD</v>
          </cell>
        </row>
        <row r="15434">
          <cell r="F15434" t="str">
            <v>CD946773</v>
          </cell>
          <cell r="G15434">
            <v>43046</v>
          </cell>
          <cell r="H15434" t="str">
            <v>CD</v>
          </cell>
        </row>
        <row r="15435">
          <cell r="F15435" t="str">
            <v>CD830560</v>
          </cell>
          <cell r="G15435">
            <v>43046</v>
          </cell>
          <cell r="H15435" t="str">
            <v>CD</v>
          </cell>
        </row>
        <row r="15436">
          <cell r="F15436" t="str">
            <v>CD845903</v>
          </cell>
          <cell r="G15436">
            <v>43046</v>
          </cell>
          <cell r="H15436" t="str">
            <v>CD</v>
          </cell>
        </row>
        <row r="15437">
          <cell r="F15437" t="str">
            <v>CD939568</v>
          </cell>
          <cell r="G15437">
            <v>43046</v>
          </cell>
          <cell r="H15437" t="str">
            <v>CD</v>
          </cell>
        </row>
        <row r="15438">
          <cell r="F15438" t="str">
            <v>CD947061</v>
          </cell>
          <cell r="G15438">
            <v>43046</v>
          </cell>
          <cell r="H15438" t="str">
            <v>CD</v>
          </cell>
        </row>
        <row r="15439">
          <cell r="F15439" t="str">
            <v>CH92657</v>
          </cell>
          <cell r="G15439">
            <v>43046</v>
          </cell>
          <cell r="H15439" t="str">
            <v>CH</v>
          </cell>
        </row>
        <row r="15440">
          <cell r="F15440" t="str">
            <v>CD944469</v>
          </cell>
          <cell r="G15440">
            <v>43046</v>
          </cell>
          <cell r="H15440" t="str">
            <v>CD</v>
          </cell>
        </row>
        <row r="15441">
          <cell r="F15441" t="str">
            <v>CD944431</v>
          </cell>
          <cell r="G15441">
            <v>43046</v>
          </cell>
          <cell r="H15441" t="str">
            <v>CD</v>
          </cell>
        </row>
        <row r="15442">
          <cell r="F15442" t="str">
            <v>CD945161</v>
          </cell>
          <cell r="G15442">
            <v>43046</v>
          </cell>
          <cell r="H15442" t="str">
            <v>CD</v>
          </cell>
        </row>
        <row r="15443">
          <cell r="F15443" t="str">
            <v>CD947572</v>
          </cell>
          <cell r="G15443">
            <v>43046</v>
          </cell>
          <cell r="H15443" t="str">
            <v>CD</v>
          </cell>
        </row>
        <row r="15444">
          <cell r="F15444" t="str">
            <v>CD944730</v>
          </cell>
          <cell r="G15444">
            <v>43046</v>
          </cell>
          <cell r="H15444" t="str">
            <v>CD</v>
          </cell>
        </row>
        <row r="15445">
          <cell r="F15445" t="str">
            <v>CD945265</v>
          </cell>
          <cell r="G15445">
            <v>43046</v>
          </cell>
          <cell r="H15445" t="str">
            <v>CD</v>
          </cell>
        </row>
        <row r="15446">
          <cell r="F15446" t="str">
            <v>CD947998</v>
          </cell>
          <cell r="G15446">
            <v>43046</v>
          </cell>
          <cell r="H15446" t="str">
            <v>CD</v>
          </cell>
        </row>
        <row r="15447">
          <cell r="F15447" t="str">
            <v>CD948604</v>
          </cell>
          <cell r="G15447">
            <v>43046</v>
          </cell>
          <cell r="H15447" t="str">
            <v>CD</v>
          </cell>
        </row>
        <row r="15448">
          <cell r="F15448" t="str">
            <v>CD948912</v>
          </cell>
          <cell r="G15448">
            <v>43046</v>
          </cell>
          <cell r="H15448" t="str">
            <v>CD</v>
          </cell>
        </row>
        <row r="15449">
          <cell r="F15449" t="str">
            <v>CD949040</v>
          </cell>
          <cell r="G15449">
            <v>43046</v>
          </cell>
          <cell r="H15449" t="str">
            <v>CD</v>
          </cell>
        </row>
        <row r="15450">
          <cell r="F15450" t="str">
            <v>CD949407</v>
          </cell>
          <cell r="G15450">
            <v>43046</v>
          </cell>
          <cell r="H15450" t="str">
            <v>CD</v>
          </cell>
        </row>
        <row r="15451">
          <cell r="F15451" t="str">
            <v>CD950339</v>
          </cell>
          <cell r="G15451">
            <v>43046</v>
          </cell>
          <cell r="H15451" t="str">
            <v>CD</v>
          </cell>
        </row>
        <row r="15452">
          <cell r="F15452" t="str">
            <v>CD950670</v>
          </cell>
          <cell r="G15452">
            <v>43046</v>
          </cell>
          <cell r="H15452" t="str">
            <v>CD</v>
          </cell>
        </row>
        <row r="15453">
          <cell r="F15453" t="str">
            <v>CD950789</v>
          </cell>
          <cell r="G15453">
            <v>43046</v>
          </cell>
          <cell r="H15453" t="str">
            <v>CD</v>
          </cell>
        </row>
        <row r="15454">
          <cell r="F15454" t="str">
            <v>CD950697</v>
          </cell>
          <cell r="G15454">
            <v>43046</v>
          </cell>
          <cell r="H15454" t="str">
            <v>CD</v>
          </cell>
        </row>
        <row r="15455">
          <cell r="F15455" t="str">
            <v>CD950096</v>
          </cell>
          <cell r="G15455">
            <v>43046</v>
          </cell>
          <cell r="H15455" t="str">
            <v>CD</v>
          </cell>
        </row>
        <row r="15456">
          <cell r="F15456" t="str">
            <v>CD951255</v>
          </cell>
          <cell r="G15456">
            <v>43046</v>
          </cell>
          <cell r="H15456" t="str">
            <v>CD</v>
          </cell>
        </row>
        <row r="15457">
          <cell r="F15457" t="str">
            <v>CD948426</v>
          </cell>
          <cell r="G15457">
            <v>43046</v>
          </cell>
          <cell r="H15457" t="str">
            <v>CD</v>
          </cell>
        </row>
        <row r="15458">
          <cell r="F15458" t="str">
            <v>CD951189</v>
          </cell>
          <cell r="G15458">
            <v>43046</v>
          </cell>
          <cell r="H15458" t="str">
            <v>CD</v>
          </cell>
        </row>
        <row r="15459">
          <cell r="F15459" t="str">
            <v>CD950803</v>
          </cell>
          <cell r="G15459">
            <v>43046</v>
          </cell>
          <cell r="H15459" t="str">
            <v>CD</v>
          </cell>
        </row>
        <row r="15460">
          <cell r="F15460" t="str">
            <v>CD950352</v>
          </cell>
          <cell r="G15460">
            <v>43046</v>
          </cell>
          <cell r="H15460" t="str">
            <v>CD</v>
          </cell>
        </row>
        <row r="15461">
          <cell r="F15461" t="str">
            <v>CD949252</v>
          </cell>
          <cell r="G15461">
            <v>43046</v>
          </cell>
          <cell r="H15461" t="str">
            <v>CD</v>
          </cell>
        </row>
        <row r="15462">
          <cell r="F15462" t="str">
            <v>CD948448</v>
          </cell>
          <cell r="G15462">
            <v>43046</v>
          </cell>
          <cell r="H15462" t="str">
            <v>CD</v>
          </cell>
        </row>
        <row r="15463">
          <cell r="F15463" t="str">
            <v>CD947801</v>
          </cell>
          <cell r="G15463">
            <v>43046</v>
          </cell>
          <cell r="H15463" t="str">
            <v>CD</v>
          </cell>
        </row>
        <row r="15464">
          <cell r="F15464" t="str">
            <v>CD947777</v>
          </cell>
          <cell r="G15464">
            <v>43046</v>
          </cell>
          <cell r="H15464" t="str">
            <v>CD</v>
          </cell>
        </row>
        <row r="15465">
          <cell r="F15465" t="str">
            <v>CD947514</v>
          </cell>
          <cell r="G15465">
            <v>43046</v>
          </cell>
          <cell r="H15465" t="str">
            <v>CD</v>
          </cell>
        </row>
        <row r="15466">
          <cell r="F15466" t="str">
            <v>CD947332</v>
          </cell>
          <cell r="G15466">
            <v>43046</v>
          </cell>
          <cell r="H15466" t="str">
            <v>CD</v>
          </cell>
        </row>
        <row r="15467">
          <cell r="F15467" t="str">
            <v>CD946761</v>
          </cell>
          <cell r="G15467">
            <v>43046</v>
          </cell>
          <cell r="H15467" t="str">
            <v>CD</v>
          </cell>
        </row>
        <row r="15468">
          <cell r="F15468" t="str">
            <v>CD946669</v>
          </cell>
          <cell r="G15468">
            <v>43046</v>
          </cell>
          <cell r="H15468" t="str">
            <v>CD</v>
          </cell>
        </row>
        <row r="15469">
          <cell r="F15469" t="str">
            <v>CD945653</v>
          </cell>
          <cell r="G15469">
            <v>43046</v>
          </cell>
          <cell r="H15469" t="str">
            <v>CD</v>
          </cell>
        </row>
        <row r="15470">
          <cell r="F15470" t="str">
            <v>CD865691</v>
          </cell>
          <cell r="G15470">
            <v>43046</v>
          </cell>
          <cell r="H15470" t="str">
            <v>CD</v>
          </cell>
        </row>
        <row r="15471">
          <cell r="F15471" t="str">
            <v>CD897252</v>
          </cell>
          <cell r="G15471">
            <v>43046</v>
          </cell>
          <cell r="H15471" t="str">
            <v>CD</v>
          </cell>
        </row>
        <row r="15472">
          <cell r="F15472" t="str">
            <v>CD925355</v>
          </cell>
          <cell r="G15472">
            <v>43046</v>
          </cell>
          <cell r="H15472" t="str">
            <v>CD</v>
          </cell>
        </row>
        <row r="15473">
          <cell r="F15473" t="str">
            <v>CD905336</v>
          </cell>
          <cell r="G15473">
            <v>43046</v>
          </cell>
          <cell r="H15473" t="str">
            <v>CD</v>
          </cell>
        </row>
        <row r="15474">
          <cell r="F15474" t="str">
            <v>CD858835</v>
          </cell>
          <cell r="G15474">
            <v>43046</v>
          </cell>
          <cell r="H15474" t="str">
            <v>CD</v>
          </cell>
        </row>
        <row r="15475">
          <cell r="F15475" t="str">
            <v>CD949074</v>
          </cell>
          <cell r="G15475">
            <v>43059</v>
          </cell>
          <cell r="H15475" t="str">
            <v>CD</v>
          </cell>
        </row>
        <row r="15476">
          <cell r="F15476" t="str">
            <v>CD949779</v>
          </cell>
          <cell r="G15476">
            <v>43059</v>
          </cell>
          <cell r="H15476" t="str">
            <v>CD</v>
          </cell>
        </row>
        <row r="15477">
          <cell r="F15477" t="str">
            <v>CD950247</v>
          </cell>
          <cell r="G15477">
            <v>43059</v>
          </cell>
          <cell r="H15477" t="str">
            <v>CD</v>
          </cell>
        </row>
        <row r="15478">
          <cell r="F15478" t="str">
            <v>CD951608</v>
          </cell>
          <cell r="G15478">
            <v>43059</v>
          </cell>
          <cell r="H15478" t="str">
            <v>CD</v>
          </cell>
        </row>
        <row r="15479">
          <cell r="F15479" t="str">
            <v>CD951632</v>
          </cell>
          <cell r="G15479">
            <v>43059</v>
          </cell>
          <cell r="H15479" t="str">
            <v>CD</v>
          </cell>
        </row>
        <row r="15480">
          <cell r="F15480" t="str">
            <v>CD951656</v>
          </cell>
          <cell r="G15480">
            <v>43059</v>
          </cell>
          <cell r="H15480" t="str">
            <v>CD</v>
          </cell>
        </row>
        <row r="15481">
          <cell r="F15481" t="str">
            <v>CD950862</v>
          </cell>
          <cell r="G15481">
            <v>43059</v>
          </cell>
          <cell r="H15481" t="str">
            <v>CD</v>
          </cell>
        </row>
        <row r="15482">
          <cell r="F15482" t="str">
            <v>CD952259</v>
          </cell>
          <cell r="G15482">
            <v>43059</v>
          </cell>
          <cell r="H15482" t="str">
            <v>CD</v>
          </cell>
        </row>
        <row r="15483">
          <cell r="F15483" t="str">
            <v>CD952058</v>
          </cell>
          <cell r="G15483">
            <v>43059</v>
          </cell>
          <cell r="H15483" t="str">
            <v>CD</v>
          </cell>
        </row>
        <row r="15484">
          <cell r="F15484" t="str">
            <v>CD952587</v>
          </cell>
          <cell r="G15484">
            <v>43059</v>
          </cell>
          <cell r="H15484" t="str">
            <v>CD</v>
          </cell>
        </row>
        <row r="15485">
          <cell r="F15485" t="str">
            <v>CD952974</v>
          </cell>
          <cell r="G15485">
            <v>43059</v>
          </cell>
          <cell r="H15485" t="str">
            <v>CD</v>
          </cell>
        </row>
        <row r="15486">
          <cell r="F15486" t="str">
            <v>CD953274</v>
          </cell>
          <cell r="G15486">
            <v>43059</v>
          </cell>
          <cell r="H15486" t="str">
            <v>CD</v>
          </cell>
        </row>
        <row r="15487">
          <cell r="F15487" t="str">
            <v>CD953784</v>
          </cell>
          <cell r="G15487">
            <v>43059</v>
          </cell>
          <cell r="H15487" t="str">
            <v>CD</v>
          </cell>
        </row>
        <row r="15488">
          <cell r="F15488" t="str">
            <v>CD953942</v>
          </cell>
          <cell r="G15488">
            <v>43059</v>
          </cell>
          <cell r="H15488" t="str">
            <v>CD</v>
          </cell>
        </row>
        <row r="15489">
          <cell r="F15489" t="str">
            <v>CD952001</v>
          </cell>
          <cell r="G15489">
            <v>43059</v>
          </cell>
          <cell r="H15489" t="str">
            <v>CD</v>
          </cell>
        </row>
        <row r="15490">
          <cell r="F15490" t="str">
            <v>CD954046</v>
          </cell>
          <cell r="G15490">
            <v>43059</v>
          </cell>
          <cell r="H15490" t="str">
            <v>CD</v>
          </cell>
        </row>
        <row r="15491">
          <cell r="F15491" t="str">
            <v>CD954286</v>
          </cell>
          <cell r="G15491">
            <v>43059</v>
          </cell>
          <cell r="H15491" t="str">
            <v>CD</v>
          </cell>
        </row>
        <row r="15492">
          <cell r="F15492" t="str">
            <v>CD954078</v>
          </cell>
          <cell r="G15492">
            <v>43059</v>
          </cell>
          <cell r="H15492" t="str">
            <v>CD</v>
          </cell>
        </row>
        <row r="15493">
          <cell r="F15493" t="str">
            <v>CD954531</v>
          </cell>
          <cell r="G15493">
            <v>43059</v>
          </cell>
          <cell r="H15493" t="str">
            <v>CD</v>
          </cell>
        </row>
        <row r="15494">
          <cell r="F15494" t="str">
            <v>CD954398</v>
          </cell>
          <cell r="G15494">
            <v>43059</v>
          </cell>
          <cell r="H15494" t="str">
            <v>CD</v>
          </cell>
        </row>
        <row r="15495">
          <cell r="F15495" t="str">
            <v>CD954857</v>
          </cell>
          <cell r="G15495">
            <v>43059</v>
          </cell>
          <cell r="H15495" t="str">
            <v>CD</v>
          </cell>
        </row>
        <row r="15496">
          <cell r="F15496" t="str">
            <v>CD954851</v>
          </cell>
          <cell r="G15496">
            <v>43059</v>
          </cell>
          <cell r="H15496" t="str">
            <v>CD</v>
          </cell>
        </row>
        <row r="15497">
          <cell r="F15497" t="str">
            <v>CD954077</v>
          </cell>
          <cell r="G15497">
            <v>43059</v>
          </cell>
          <cell r="H15497" t="str">
            <v>CD</v>
          </cell>
        </row>
        <row r="15498">
          <cell r="F15498" t="str">
            <v>CD954847</v>
          </cell>
          <cell r="G15498">
            <v>43059</v>
          </cell>
          <cell r="H15498" t="str">
            <v>CD</v>
          </cell>
        </row>
        <row r="15499">
          <cell r="F15499" t="str">
            <v>CD954846</v>
          </cell>
          <cell r="G15499">
            <v>43059</v>
          </cell>
          <cell r="H15499" t="str">
            <v>CD</v>
          </cell>
        </row>
        <row r="15500">
          <cell r="F15500" t="str">
            <v>CD954276</v>
          </cell>
          <cell r="G15500">
            <v>43059</v>
          </cell>
          <cell r="H15500" t="str">
            <v>CD</v>
          </cell>
        </row>
        <row r="15501">
          <cell r="F15501" t="str">
            <v>CD954029</v>
          </cell>
          <cell r="G15501">
            <v>43059</v>
          </cell>
          <cell r="H15501" t="str">
            <v>CD</v>
          </cell>
        </row>
        <row r="15502">
          <cell r="F15502" t="str">
            <v>CD953125</v>
          </cell>
          <cell r="G15502">
            <v>43059</v>
          </cell>
          <cell r="H15502" t="str">
            <v>CD</v>
          </cell>
        </row>
        <row r="15503">
          <cell r="F15503" t="str">
            <v>CD952516</v>
          </cell>
          <cell r="G15503">
            <v>43059</v>
          </cell>
          <cell r="H15503" t="str">
            <v>CD</v>
          </cell>
        </row>
        <row r="15504">
          <cell r="F15504" t="str">
            <v>CD952511</v>
          </cell>
          <cell r="G15504">
            <v>43059</v>
          </cell>
          <cell r="H15504" t="str">
            <v>CD</v>
          </cell>
        </row>
        <row r="15505">
          <cell r="F15505" t="str">
            <v>CD951687</v>
          </cell>
          <cell r="G15505">
            <v>43059</v>
          </cell>
          <cell r="H15505" t="str">
            <v>CD</v>
          </cell>
        </row>
        <row r="15506">
          <cell r="F15506" t="str">
            <v>CD950955</v>
          </cell>
          <cell r="G15506">
            <v>43059</v>
          </cell>
          <cell r="H15506" t="str">
            <v>CD</v>
          </cell>
        </row>
        <row r="15507">
          <cell r="F15507" t="str">
            <v>CD949672</v>
          </cell>
          <cell r="G15507">
            <v>43059</v>
          </cell>
          <cell r="H15507" t="str">
            <v>CD</v>
          </cell>
        </row>
        <row r="15508">
          <cell r="F15508" t="str">
            <v>CD946612</v>
          </cell>
          <cell r="G15508">
            <v>43059</v>
          </cell>
          <cell r="H15508" t="str">
            <v>CD</v>
          </cell>
        </row>
        <row r="15509">
          <cell r="F15509" t="str">
            <v>CD947132</v>
          </cell>
          <cell r="G15509">
            <v>43059</v>
          </cell>
          <cell r="H15509" t="str">
            <v>CD</v>
          </cell>
        </row>
        <row r="15510">
          <cell r="F15510" t="str">
            <v>CD944369</v>
          </cell>
          <cell r="G15510">
            <v>43059</v>
          </cell>
          <cell r="H15510" t="str">
            <v>CD</v>
          </cell>
        </row>
        <row r="15511">
          <cell r="F15511" t="str">
            <v>CD951534</v>
          </cell>
          <cell r="G15511">
            <v>43059</v>
          </cell>
          <cell r="H15511" t="str">
            <v>CD</v>
          </cell>
        </row>
        <row r="15512">
          <cell r="F15512" t="str">
            <v>CD952302</v>
          </cell>
          <cell r="G15512">
            <v>43059</v>
          </cell>
          <cell r="H15512" t="str">
            <v>CD</v>
          </cell>
        </row>
        <row r="15513">
          <cell r="F15513" t="str">
            <v>CD953866</v>
          </cell>
          <cell r="G15513">
            <v>43059</v>
          </cell>
          <cell r="H15513" t="str">
            <v>CD</v>
          </cell>
        </row>
        <row r="15514">
          <cell r="F15514" t="str">
            <v>CD952421</v>
          </cell>
          <cell r="G15514">
            <v>43059</v>
          </cell>
          <cell r="H15514" t="str">
            <v>CD</v>
          </cell>
        </row>
        <row r="15515">
          <cell r="F15515" t="str">
            <v>CQ81337</v>
          </cell>
          <cell r="G15515">
            <v>43059</v>
          </cell>
          <cell r="H15515" t="str">
            <v>CQ</v>
          </cell>
        </row>
        <row r="15516">
          <cell r="F15516" t="str">
            <v>CD953520</v>
          </cell>
          <cell r="G15516">
            <v>43059</v>
          </cell>
          <cell r="H15516" t="str">
            <v>CD</v>
          </cell>
        </row>
        <row r="15517">
          <cell r="F15517" t="str">
            <v>CD953635</v>
          </cell>
          <cell r="G15517">
            <v>43059</v>
          </cell>
          <cell r="H15517" t="str">
            <v>CD</v>
          </cell>
        </row>
        <row r="15518">
          <cell r="F15518" t="str">
            <v>CD953993</v>
          </cell>
          <cell r="G15518">
            <v>43059</v>
          </cell>
          <cell r="H15518" t="str">
            <v>CD</v>
          </cell>
        </row>
        <row r="15519">
          <cell r="F15519" t="str">
            <v>CD954459</v>
          </cell>
          <cell r="G15519">
            <v>43059</v>
          </cell>
          <cell r="H15519" t="str">
            <v>CD</v>
          </cell>
        </row>
        <row r="15520">
          <cell r="F15520" t="str">
            <v>CD954629</v>
          </cell>
          <cell r="G15520">
            <v>43059</v>
          </cell>
          <cell r="H15520" t="str">
            <v>CD</v>
          </cell>
        </row>
        <row r="15521">
          <cell r="F15521" t="str">
            <v>CH92984</v>
          </cell>
          <cell r="G15521">
            <v>43059</v>
          </cell>
          <cell r="H15521" t="str">
            <v>CH</v>
          </cell>
        </row>
        <row r="15522">
          <cell r="F15522" t="str">
            <v>CD955050</v>
          </cell>
          <cell r="G15522">
            <v>43059</v>
          </cell>
          <cell r="H15522" t="str">
            <v>CD</v>
          </cell>
        </row>
        <row r="15523">
          <cell r="F15523" t="str">
            <v>CD951896</v>
          </cell>
          <cell r="G15523">
            <v>43059</v>
          </cell>
          <cell r="H15523" t="str">
            <v>CD</v>
          </cell>
        </row>
        <row r="15524">
          <cell r="F15524" t="str">
            <v>CD952425</v>
          </cell>
          <cell r="G15524">
            <v>43059</v>
          </cell>
          <cell r="H15524" t="str">
            <v>CD</v>
          </cell>
        </row>
        <row r="15525">
          <cell r="F15525" t="str">
            <v>CH92962</v>
          </cell>
          <cell r="G15525">
            <v>43059</v>
          </cell>
          <cell r="H15525" t="str">
            <v>CH</v>
          </cell>
        </row>
        <row r="15526">
          <cell r="F15526" t="str">
            <v>CD955104</v>
          </cell>
          <cell r="G15526">
            <v>43059</v>
          </cell>
          <cell r="H15526" t="str">
            <v>CD</v>
          </cell>
        </row>
        <row r="15527">
          <cell r="F15527" t="str">
            <v>CD955098</v>
          </cell>
          <cell r="G15527">
            <v>43059</v>
          </cell>
          <cell r="H15527" t="str">
            <v>CD</v>
          </cell>
        </row>
        <row r="15528">
          <cell r="F15528" t="str">
            <v>CD955046</v>
          </cell>
          <cell r="G15528">
            <v>43059</v>
          </cell>
          <cell r="H15528" t="str">
            <v>CD</v>
          </cell>
        </row>
        <row r="15529">
          <cell r="F15529" t="str">
            <v>CD954892</v>
          </cell>
          <cell r="G15529">
            <v>43059</v>
          </cell>
          <cell r="H15529" t="str">
            <v>CD</v>
          </cell>
        </row>
        <row r="15530">
          <cell r="F15530" t="str">
            <v>CD954668</v>
          </cell>
          <cell r="G15530">
            <v>43059</v>
          </cell>
          <cell r="H15530" t="str">
            <v>CD</v>
          </cell>
        </row>
        <row r="15531">
          <cell r="F15531" t="str">
            <v>CD954624</v>
          </cell>
          <cell r="G15531">
            <v>43059</v>
          </cell>
          <cell r="H15531" t="str">
            <v>CD</v>
          </cell>
        </row>
        <row r="15532">
          <cell r="F15532" t="str">
            <v>CD954604</v>
          </cell>
          <cell r="G15532">
            <v>43059</v>
          </cell>
          <cell r="H15532" t="str">
            <v>CD</v>
          </cell>
        </row>
        <row r="15533">
          <cell r="F15533" t="str">
            <v>CD954581</v>
          </cell>
          <cell r="G15533">
            <v>43059</v>
          </cell>
          <cell r="H15533" t="str">
            <v>CD</v>
          </cell>
        </row>
        <row r="15534">
          <cell r="F15534" t="str">
            <v>CD954456</v>
          </cell>
          <cell r="G15534">
            <v>43059</v>
          </cell>
          <cell r="H15534" t="str">
            <v>CD</v>
          </cell>
        </row>
        <row r="15535">
          <cell r="F15535" t="str">
            <v>CD954416</v>
          </cell>
          <cell r="G15535">
            <v>43059</v>
          </cell>
          <cell r="H15535" t="str">
            <v>CD</v>
          </cell>
        </row>
        <row r="15536">
          <cell r="F15536" t="str">
            <v>CD954388</v>
          </cell>
          <cell r="G15536">
            <v>43059</v>
          </cell>
          <cell r="H15536" t="str">
            <v>CD</v>
          </cell>
        </row>
        <row r="15537">
          <cell r="F15537" t="str">
            <v>CD954319</v>
          </cell>
          <cell r="G15537">
            <v>43059</v>
          </cell>
          <cell r="H15537" t="str">
            <v>CD</v>
          </cell>
        </row>
        <row r="15538">
          <cell r="F15538" t="str">
            <v>CD954185</v>
          </cell>
          <cell r="G15538">
            <v>43059</v>
          </cell>
          <cell r="H15538" t="str">
            <v>CD</v>
          </cell>
        </row>
        <row r="15539">
          <cell r="F15539" t="str">
            <v>CD954174</v>
          </cell>
          <cell r="G15539">
            <v>43059</v>
          </cell>
          <cell r="H15539" t="str">
            <v>CD</v>
          </cell>
        </row>
        <row r="15540">
          <cell r="F15540" t="str">
            <v>CD954128</v>
          </cell>
          <cell r="G15540">
            <v>43059</v>
          </cell>
          <cell r="H15540" t="str">
            <v>CD</v>
          </cell>
        </row>
        <row r="15541">
          <cell r="F15541" t="str">
            <v>CD953991</v>
          </cell>
          <cell r="G15541">
            <v>43059</v>
          </cell>
          <cell r="H15541" t="str">
            <v>CD</v>
          </cell>
        </row>
        <row r="15542">
          <cell r="F15542" t="str">
            <v>CD953810</v>
          </cell>
          <cell r="G15542">
            <v>43059</v>
          </cell>
          <cell r="H15542" t="str">
            <v>CD</v>
          </cell>
        </row>
        <row r="15543">
          <cell r="F15543" t="str">
            <v>CD953643</v>
          </cell>
          <cell r="G15543">
            <v>43059</v>
          </cell>
          <cell r="H15543" t="str">
            <v>CD</v>
          </cell>
        </row>
        <row r="15544">
          <cell r="F15544" t="str">
            <v>CD953554</v>
          </cell>
          <cell r="G15544">
            <v>43059</v>
          </cell>
          <cell r="H15544" t="str">
            <v>CD</v>
          </cell>
        </row>
        <row r="15545">
          <cell r="F15545" t="str">
            <v>CD953549</v>
          </cell>
          <cell r="G15545">
            <v>43059</v>
          </cell>
          <cell r="H15545" t="str">
            <v>CD</v>
          </cell>
        </row>
        <row r="15546">
          <cell r="F15546" t="str">
            <v>CD953526</v>
          </cell>
          <cell r="G15546">
            <v>43059</v>
          </cell>
          <cell r="H15546" t="str">
            <v>CD</v>
          </cell>
        </row>
        <row r="15547">
          <cell r="F15547" t="str">
            <v>CD953465</v>
          </cell>
          <cell r="G15547">
            <v>43059</v>
          </cell>
          <cell r="H15547" t="str">
            <v>CD</v>
          </cell>
        </row>
        <row r="15548">
          <cell r="F15548" t="str">
            <v>CD953438</v>
          </cell>
          <cell r="G15548">
            <v>43059</v>
          </cell>
          <cell r="H15548" t="str">
            <v>CD</v>
          </cell>
        </row>
        <row r="15549">
          <cell r="F15549" t="str">
            <v>CD953066</v>
          </cell>
          <cell r="G15549">
            <v>43059</v>
          </cell>
          <cell r="H15549" t="str">
            <v>CD</v>
          </cell>
        </row>
        <row r="15550">
          <cell r="F15550" t="str">
            <v>CD952752</v>
          </cell>
          <cell r="G15550">
            <v>43059</v>
          </cell>
          <cell r="H15550" t="str">
            <v>CD</v>
          </cell>
        </row>
        <row r="15551">
          <cell r="F15551" t="str">
            <v>CD952750</v>
          </cell>
          <cell r="G15551">
            <v>43059</v>
          </cell>
          <cell r="H15551" t="str">
            <v>CD</v>
          </cell>
        </row>
        <row r="15552">
          <cell r="F15552" t="str">
            <v>CD952708</v>
          </cell>
          <cell r="G15552">
            <v>43059</v>
          </cell>
          <cell r="H15552" t="str">
            <v>CD</v>
          </cell>
        </row>
        <row r="15553">
          <cell r="F15553" t="str">
            <v>CD952605</v>
          </cell>
          <cell r="G15553">
            <v>43059</v>
          </cell>
          <cell r="H15553" t="str">
            <v>CD</v>
          </cell>
        </row>
        <row r="15554">
          <cell r="F15554" t="str">
            <v>CD952347</v>
          </cell>
          <cell r="G15554">
            <v>43059</v>
          </cell>
          <cell r="H15554" t="str">
            <v>CD</v>
          </cell>
        </row>
        <row r="15555">
          <cell r="F15555" t="str">
            <v>CD952106</v>
          </cell>
          <cell r="G15555">
            <v>43059</v>
          </cell>
          <cell r="H15555" t="str">
            <v>CD</v>
          </cell>
        </row>
        <row r="15556">
          <cell r="F15556" t="str">
            <v>CD951959</v>
          </cell>
          <cell r="G15556">
            <v>43059</v>
          </cell>
          <cell r="H15556" t="str">
            <v>CD</v>
          </cell>
        </row>
        <row r="15557">
          <cell r="F15557" t="str">
            <v>CD951838</v>
          </cell>
          <cell r="G15557">
            <v>43059</v>
          </cell>
          <cell r="H15557" t="str">
            <v>CD</v>
          </cell>
        </row>
        <row r="15558">
          <cell r="F15558" t="str">
            <v>CD951827</v>
          </cell>
          <cell r="G15558">
            <v>43059</v>
          </cell>
          <cell r="H15558" t="str">
            <v>CD</v>
          </cell>
        </row>
        <row r="15559">
          <cell r="F15559" t="str">
            <v>CD951561</v>
          </cell>
          <cell r="G15559">
            <v>43059</v>
          </cell>
          <cell r="H15559" t="str">
            <v>CD</v>
          </cell>
        </row>
        <row r="15560">
          <cell r="F15560" t="str">
            <v>CD951532</v>
          </cell>
          <cell r="G15560">
            <v>43059</v>
          </cell>
          <cell r="H15560" t="str">
            <v>CD</v>
          </cell>
        </row>
        <row r="15561">
          <cell r="F15561" t="str">
            <v>CD951522</v>
          </cell>
          <cell r="G15561">
            <v>43059</v>
          </cell>
          <cell r="H15561" t="str">
            <v>CD</v>
          </cell>
        </row>
        <row r="15562">
          <cell r="F15562" t="str">
            <v>CD949621</v>
          </cell>
          <cell r="G15562">
            <v>43059</v>
          </cell>
          <cell r="H15562" t="str">
            <v>CD</v>
          </cell>
        </row>
        <row r="15563">
          <cell r="F15563" t="str">
            <v>CD949258</v>
          </cell>
          <cell r="G15563">
            <v>43059</v>
          </cell>
          <cell r="H15563" t="str">
            <v>CD</v>
          </cell>
        </row>
        <row r="15564">
          <cell r="F15564" t="str">
            <v>CD941219</v>
          </cell>
          <cell r="G15564">
            <v>43059</v>
          </cell>
          <cell r="H15564" t="str">
            <v>CD</v>
          </cell>
        </row>
        <row r="15565">
          <cell r="F15565" t="str">
            <v>CD959305</v>
          </cell>
          <cell r="G15565">
            <v>43070</v>
          </cell>
          <cell r="H15565" t="str">
            <v>CD</v>
          </cell>
        </row>
        <row r="15566">
          <cell r="F15566" t="str">
            <v>CH93434</v>
          </cell>
          <cell r="G15566">
            <v>43070</v>
          </cell>
          <cell r="H15566" t="str">
            <v>CH</v>
          </cell>
        </row>
        <row r="15567">
          <cell r="F15567" t="str">
            <v>CD959989</v>
          </cell>
          <cell r="G15567">
            <v>43070</v>
          </cell>
          <cell r="H15567" t="str">
            <v>CD</v>
          </cell>
        </row>
        <row r="15568">
          <cell r="F15568" t="str">
            <v>CD955633</v>
          </cell>
          <cell r="G15568">
            <v>43070</v>
          </cell>
          <cell r="H15568" t="str">
            <v>CD</v>
          </cell>
        </row>
        <row r="15569">
          <cell r="F15569" t="str">
            <v>CD955401</v>
          </cell>
          <cell r="G15569">
            <v>43070</v>
          </cell>
          <cell r="H15569" t="str">
            <v>CD</v>
          </cell>
        </row>
        <row r="15570">
          <cell r="F15570" t="str">
            <v>CD956654</v>
          </cell>
          <cell r="G15570">
            <v>43070</v>
          </cell>
          <cell r="H15570" t="str">
            <v>CD</v>
          </cell>
        </row>
        <row r="15571">
          <cell r="F15571" t="str">
            <v>CD956827</v>
          </cell>
          <cell r="G15571">
            <v>43070</v>
          </cell>
          <cell r="H15571" t="str">
            <v>CD</v>
          </cell>
        </row>
        <row r="15572">
          <cell r="F15572" t="str">
            <v>CD957741</v>
          </cell>
          <cell r="G15572">
            <v>43070</v>
          </cell>
          <cell r="H15572" t="str">
            <v>CD</v>
          </cell>
        </row>
        <row r="15573">
          <cell r="F15573" t="str">
            <v>CD958296</v>
          </cell>
          <cell r="G15573">
            <v>43070</v>
          </cell>
          <cell r="H15573" t="str">
            <v>CD</v>
          </cell>
        </row>
        <row r="15574">
          <cell r="F15574" t="str">
            <v>CD958508</v>
          </cell>
          <cell r="G15574">
            <v>43070</v>
          </cell>
          <cell r="H15574" t="str">
            <v>CD</v>
          </cell>
        </row>
        <row r="15575">
          <cell r="F15575" t="str">
            <v>CD956091</v>
          </cell>
          <cell r="G15575">
            <v>43070</v>
          </cell>
          <cell r="H15575" t="str">
            <v>CD</v>
          </cell>
        </row>
        <row r="15576">
          <cell r="F15576" t="str">
            <v>CD959424</v>
          </cell>
          <cell r="G15576">
            <v>43070</v>
          </cell>
          <cell r="H15576" t="str">
            <v>CD</v>
          </cell>
        </row>
        <row r="15577">
          <cell r="F15577" t="str">
            <v>CH93421</v>
          </cell>
          <cell r="G15577">
            <v>43070</v>
          </cell>
          <cell r="H15577" t="str">
            <v>CH</v>
          </cell>
        </row>
        <row r="15578">
          <cell r="F15578" t="str">
            <v>CD960506</v>
          </cell>
          <cell r="G15578">
            <v>43070</v>
          </cell>
          <cell r="H15578" t="str">
            <v>CD</v>
          </cell>
        </row>
        <row r="15579">
          <cell r="F15579" t="str">
            <v>CD960015</v>
          </cell>
          <cell r="G15579">
            <v>43070</v>
          </cell>
          <cell r="H15579" t="str">
            <v>CD</v>
          </cell>
        </row>
        <row r="15580">
          <cell r="F15580" t="str">
            <v>CD959587</v>
          </cell>
          <cell r="G15580">
            <v>43070</v>
          </cell>
          <cell r="H15580" t="str">
            <v>CD</v>
          </cell>
        </row>
        <row r="15581">
          <cell r="F15581" t="str">
            <v>CD959459</v>
          </cell>
          <cell r="G15581">
            <v>43070</v>
          </cell>
          <cell r="H15581" t="str">
            <v>CD</v>
          </cell>
        </row>
        <row r="15582">
          <cell r="F15582" t="str">
            <v>CD959428</v>
          </cell>
          <cell r="G15582">
            <v>43070</v>
          </cell>
          <cell r="H15582" t="str">
            <v>CD</v>
          </cell>
        </row>
        <row r="15583">
          <cell r="F15583" t="str">
            <v>CD959413</v>
          </cell>
          <cell r="G15583">
            <v>43070</v>
          </cell>
          <cell r="H15583" t="str">
            <v>CD</v>
          </cell>
        </row>
        <row r="15584">
          <cell r="F15584" t="str">
            <v>CD959345</v>
          </cell>
          <cell r="G15584">
            <v>43070</v>
          </cell>
          <cell r="H15584" t="str">
            <v>CD</v>
          </cell>
        </row>
        <row r="15585">
          <cell r="F15585" t="str">
            <v>CD959337</v>
          </cell>
          <cell r="G15585">
            <v>43070</v>
          </cell>
          <cell r="H15585" t="str">
            <v>CD</v>
          </cell>
        </row>
        <row r="15586">
          <cell r="F15586" t="str">
            <v>CD959263</v>
          </cell>
          <cell r="G15586">
            <v>43070</v>
          </cell>
          <cell r="H15586" t="str">
            <v>CD</v>
          </cell>
        </row>
        <row r="15587">
          <cell r="F15587" t="str">
            <v>CD959132</v>
          </cell>
          <cell r="G15587">
            <v>43070</v>
          </cell>
          <cell r="H15587" t="str">
            <v>CD</v>
          </cell>
        </row>
        <row r="15588">
          <cell r="F15588" t="str">
            <v>CD959051</v>
          </cell>
          <cell r="G15588">
            <v>43070</v>
          </cell>
          <cell r="H15588" t="str">
            <v>CD</v>
          </cell>
        </row>
        <row r="15589">
          <cell r="F15589" t="str">
            <v>CD959038</v>
          </cell>
          <cell r="G15589">
            <v>43070</v>
          </cell>
          <cell r="H15589" t="str">
            <v>CD</v>
          </cell>
        </row>
        <row r="15590">
          <cell r="F15590" t="str">
            <v>CD958955</v>
          </cell>
          <cell r="G15590">
            <v>43070</v>
          </cell>
          <cell r="H15590" t="str">
            <v>CD</v>
          </cell>
        </row>
        <row r="15591">
          <cell r="F15591" t="str">
            <v>CD958656</v>
          </cell>
          <cell r="G15591">
            <v>43070</v>
          </cell>
          <cell r="H15591" t="str">
            <v>CD</v>
          </cell>
        </row>
        <row r="15592">
          <cell r="F15592" t="str">
            <v>CD958581</v>
          </cell>
          <cell r="G15592">
            <v>43070</v>
          </cell>
          <cell r="H15592" t="str">
            <v>CD</v>
          </cell>
        </row>
        <row r="15593">
          <cell r="F15593" t="str">
            <v>CD958465</v>
          </cell>
          <cell r="G15593">
            <v>43070</v>
          </cell>
          <cell r="H15593" t="str">
            <v>CD</v>
          </cell>
        </row>
        <row r="15594">
          <cell r="F15594" t="str">
            <v>CD958383</v>
          </cell>
          <cell r="G15594">
            <v>43070</v>
          </cell>
          <cell r="H15594" t="str">
            <v>CD</v>
          </cell>
        </row>
        <row r="15595">
          <cell r="F15595" t="str">
            <v>CD958362</v>
          </cell>
          <cell r="G15595">
            <v>43070</v>
          </cell>
          <cell r="H15595" t="str">
            <v>CD</v>
          </cell>
        </row>
        <row r="15596">
          <cell r="F15596" t="str">
            <v>CD958273</v>
          </cell>
          <cell r="G15596">
            <v>43070</v>
          </cell>
          <cell r="H15596" t="str">
            <v>CD</v>
          </cell>
        </row>
        <row r="15597">
          <cell r="F15597" t="str">
            <v>CD958132</v>
          </cell>
          <cell r="G15597">
            <v>43070</v>
          </cell>
          <cell r="H15597" t="str">
            <v>CD</v>
          </cell>
        </row>
        <row r="15598">
          <cell r="F15598" t="str">
            <v>CD957805</v>
          </cell>
          <cell r="G15598">
            <v>43070</v>
          </cell>
          <cell r="H15598" t="str">
            <v>CD</v>
          </cell>
        </row>
        <row r="15599">
          <cell r="F15599" t="str">
            <v>CD957561</v>
          </cell>
          <cell r="G15599">
            <v>43070</v>
          </cell>
          <cell r="H15599" t="str">
            <v>CD</v>
          </cell>
        </row>
        <row r="15600">
          <cell r="F15600" t="str">
            <v>CD957469</v>
          </cell>
          <cell r="G15600">
            <v>43070</v>
          </cell>
          <cell r="H15600" t="str">
            <v>CD</v>
          </cell>
        </row>
        <row r="15601">
          <cell r="F15601" t="str">
            <v>CD957098</v>
          </cell>
          <cell r="G15601">
            <v>43070</v>
          </cell>
          <cell r="H15601" t="str">
            <v>CD</v>
          </cell>
        </row>
        <row r="15602">
          <cell r="F15602" t="str">
            <v>CD957091</v>
          </cell>
          <cell r="G15602">
            <v>43070</v>
          </cell>
          <cell r="H15602" t="str">
            <v>CD</v>
          </cell>
        </row>
        <row r="15603">
          <cell r="F15603" t="str">
            <v>CD957082</v>
          </cell>
          <cell r="G15603">
            <v>43070</v>
          </cell>
          <cell r="H15603" t="str">
            <v>CD</v>
          </cell>
        </row>
        <row r="15604">
          <cell r="F15604" t="str">
            <v>CD956966</v>
          </cell>
          <cell r="G15604">
            <v>43070</v>
          </cell>
          <cell r="H15604" t="str">
            <v>CD</v>
          </cell>
        </row>
        <row r="15605">
          <cell r="F15605" t="str">
            <v>CD956850</v>
          </cell>
          <cell r="G15605">
            <v>43070</v>
          </cell>
          <cell r="H15605" t="str">
            <v>CD</v>
          </cell>
        </row>
        <row r="15606">
          <cell r="F15606" t="str">
            <v>CD956777</v>
          </cell>
          <cell r="G15606">
            <v>43070</v>
          </cell>
          <cell r="H15606" t="str">
            <v>CD</v>
          </cell>
        </row>
        <row r="15607">
          <cell r="F15607" t="str">
            <v>CD956770</v>
          </cell>
          <cell r="G15607">
            <v>43070</v>
          </cell>
          <cell r="H15607" t="str">
            <v>CD</v>
          </cell>
        </row>
        <row r="15608">
          <cell r="F15608" t="str">
            <v>CD956682</v>
          </cell>
          <cell r="G15608">
            <v>43070</v>
          </cell>
          <cell r="H15608" t="str">
            <v>CD</v>
          </cell>
        </row>
        <row r="15609">
          <cell r="F15609" t="str">
            <v>CD956439</v>
          </cell>
          <cell r="G15609">
            <v>43070</v>
          </cell>
          <cell r="H15609" t="str">
            <v>CD</v>
          </cell>
        </row>
        <row r="15610">
          <cell r="F15610" t="str">
            <v>CD956409</v>
          </cell>
          <cell r="G15610">
            <v>43070</v>
          </cell>
          <cell r="H15610" t="str">
            <v>CD</v>
          </cell>
        </row>
        <row r="15611">
          <cell r="F15611" t="str">
            <v>CD956396</v>
          </cell>
          <cell r="G15611">
            <v>43070</v>
          </cell>
          <cell r="H15611" t="str">
            <v>CD</v>
          </cell>
        </row>
        <row r="15612">
          <cell r="F15612" t="str">
            <v>CD956047</v>
          </cell>
          <cell r="G15612">
            <v>43070</v>
          </cell>
          <cell r="H15612" t="str">
            <v>CD</v>
          </cell>
        </row>
        <row r="15613">
          <cell r="F15613" t="str">
            <v>CD956032</v>
          </cell>
          <cell r="G15613">
            <v>43070</v>
          </cell>
          <cell r="H15613" t="str">
            <v>CD</v>
          </cell>
        </row>
        <row r="15614">
          <cell r="F15614" t="str">
            <v>CD956030</v>
          </cell>
          <cell r="G15614">
            <v>43070</v>
          </cell>
          <cell r="H15614" t="str">
            <v>CD</v>
          </cell>
        </row>
        <row r="15615">
          <cell r="F15615" t="str">
            <v>CD955867</v>
          </cell>
          <cell r="G15615">
            <v>43070</v>
          </cell>
          <cell r="H15615" t="str">
            <v>CD</v>
          </cell>
        </row>
        <row r="15616">
          <cell r="F15616" t="str">
            <v>CD955865</v>
          </cell>
          <cell r="G15616">
            <v>43070</v>
          </cell>
          <cell r="H15616" t="str">
            <v>CD</v>
          </cell>
        </row>
        <row r="15617">
          <cell r="F15617" t="str">
            <v>CD955768</v>
          </cell>
          <cell r="G15617">
            <v>43070</v>
          </cell>
          <cell r="H15617" t="str">
            <v>CD</v>
          </cell>
        </row>
        <row r="15618">
          <cell r="F15618" t="str">
            <v>CD955637</v>
          </cell>
          <cell r="G15618">
            <v>43070</v>
          </cell>
          <cell r="H15618" t="str">
            <v>CD</v>
          </cell>
        </row>
        <row r="15619">
          <cell r="F15619" t="str">
            <v>CD955496</v>
          </cell>
          <cell r="G15619">
            <v>43070</v>
          </cell>
          <cell r="H15619" t="str">
            <v>CD</v>
          </cell>
        </row>
        <row r="15620">
          <cell r="F15620" t="str">
            <v>CD955470</v>
          </cell>
          <cell r="G15620">
            <v>43070</v>
          </cell>
          <cell r="H15620" t="str">
            <v>CD</v>
          </cell>
        </row>
        <row r="15621">
          <cell r="F15621" t="str">
            <v>CD955464</v>
          </cell>
          <cell r="G15621">
            <v>43070</v>
          </cell>
          <cell r="H15621" t="str">
            <v>CD</v>
          </cell>
        </row>
        <row r="15622">
          <cell r="F15622" t="str">
            <v>CD955289</v>
          </cell>
          <cell r="G15622">
            <v>43070</v>
          </cell>
          <cell r="H15622" t="str">
            <v>CD</v>
          </cell>
        </row>
        <row r="15623">
          <cell r="F15623" t="str">
            <v>CD955078</v>
          </cell>
          <cell r="G15623">
            <v>43070</v>
          </cell>
          <cell r="H15623" t="str">
            <v>CD</v>
          </cell>
        </row>
        <row r="15624">
          <cell r="F15624" t="str">
            <v>CD955075</v>
          </cell>
          <cell r="G15624">
            <v>43070</v>
          </cell>
          <cell r="H15624" t="str">
            <v>CD</v>
          </cell>
        </row>
        <row r="15625">
          <cell r="F15625" t="str">
            <v>CD955011</v>
          </cell>
          <cell r="G15625">
            <v>43070</v>
          </cell>
          <cell r="H15625" t="str">
            <v>CD</v>
          </cell>
        </row>
        <row r="15626">
          <cell r="F15626" t="str">
            <v>CD952732</v>
          </cell>
          <cell r="G15626">
            <v>43070</v>
          </cell>
          <cell r="H15626" t="str">
            <v>CD</v>
          </cell>
        </row>
        <row r="15627">
          <cell r="F15627" t="str">
            <v>CD952682</v>
          </cell>
          <cell r="G15627">
            <v>43070</v>
          </cell>
          <cell r="H15627" t="str">
            <v>CD</v>
          </cell>
        </row>
        <row r="15628">
          <cell r="F15628" t="str">
            <v>CD952450</v>
          </cell>
          <cell r="G15628">
            <v>43070</v>
          </cell>
          <cell r="H15628" t="str">
            <v>CD</v>
          </cell>
        </row>
        <row r="15629">
          <cell r="F15629" t="str">
            <v>CD957065</v>
          </cell>
          <cell r="G15629">
            <v>43070</v>
          </cell>
          <cell r="H15629" t="str">
            <v>CD</v>
          </cell>
        </row>
        <row r="15630">
          <cell r="F15630" t="str">
            <v>CD959173</v>
          </cell>
          <cell r="G15630">
            <v>43070</v>
          </cell>
          <cell r="H15630" t="str">
            <v>CD</v>
          </cell>
        </row>
        <row r="15631">
          <cell r="F15631" t="str">
            <v>CD953900</v>
          </cell>
          <cell r="G15631">
            <v>43070</v>
          </cell>
          <cell r="H15631" t="str">
            <v>CD</v>
          </cell>
        </row>
        <row r="15632">
          <cell r="F15632" t="str">
            <v>CD957749</v>
          </cell>
          <cell r="G15632">
            <v>43070</v>
          </cell>
          <cell r="H15632" t="str">
            <v>CD</v>
          </cell>
        </row>
        <row r="15633">
          <cell r="F15633" t="str">
            <v>CD957745</v>
          </cell>
          <cell r="G15633">
            <v>43070</v>
          </cell>
          <cell r="H15633" t="str">
            <v>CD</v>
          </cell>
        </row>
        <row r="15634">
          <cell r="F15634" t="str">
            <v>CD957724</v>
          </cell>
          <cell r="G15634">
            <v>43070</v>
          </cell>
          <cell r="H15634" t="str">
            <v>CD</v>
          </cell>
        </row>
        <row r="15635">
          <cell r="F15635" t="str">
            <v>CD957042</v>
          </cell>
          <cell r="G15635">
            <v>43070</v>
          </cell>
          <cell r="H15635" t="str">
            <v>CD</v>
          </cell>
        </row>
        <row r="15636">
          <cell r="F15636" t="str">
            <v>CD956695</v>
          </cell>
          <cell r="G15636">
            <v>43070</v>
          </cell>
          <cell r="H15636" t="str">
            <v>CD</v>
          </cell>
        </row>
        <row r="15637">
          <cell r="F15637" t="str">
            <v>CD956020</v>
          </cell>
          <cell r="G15637">
            <v>43070</v>
          </cell>
          <cell r="H15637" t="str">
            <v>CD</v>
          </cell>
        </row>
        <row r="15638">
          <cell r="F15638" t="str">
            <v>CD953749</v>
          </cell>
          <cell r="G15638">
            <v>43070</v>
          </cell>
          <cell r="H15638" t="str">
            <v>CD</v>
          </cell>
        </row>
        <row r="15639">
          <cell r="F15639" t="str">
            <v>CD953290</v>
          </cell>
          <cell r="G15639">
            <v>43070</v>
          </cell>
          <cell r="H15639" t="str">
            <v>CD</v>
          </cell>
        </row>
        <row r="15640">
          <cell r="F15640" t="str">
            <v>CD951398</v>
          </cell>
          <cell r="G15640">
            <v>43070</v>
          </cell>
          <cell r="H15640" t="str">
            <v>CD</v>
          </cell>
        </row>
        <row r="15641">
          <cell r="F15641" t="str">
            <v>CD950983</v>
          </cell>
          <cell r="G15641">
            <v>43070</v>
          </cell>
          <cell r="H15641" t="str">
            <v>CD</v>
          </cell>
        </row>
        <row r="15642">
          <cell r="F15642" t="str">
            <v>CD950542</v>
          </cell>
          <cell r="G15642">
            <v>43070</v>
          </cell>
          <cell r="H15642" t="str">
            <v>CD</v>
          </cell>
        </row>
        <row r="15643">
          <cell r="F15643" t="str">
            <v>CD950540</v>
          </cell>
          <cell r="G15643">
            <v>43070</v>
          </cell>
          <cell r="H15643" t="str">
            <v>CD</v>
          </cell>
        </row>
        <row r="15644">
          <cell r="F15644" t="str">
            <v>CD947369</v>
          </cell>
          <cell r="G15644">
            <v>43070</v>
          </cell>
          <cell r="H15644" t="str">
            <v>CD</v>
          </cell>
        </row>
        <row r="15645">
          <cell r="F15645" t="str">
            <v>CD958864</v>
          </cell>
          <cell r="G15645">
            <v>43070</v>
          </cell>
          <cell r="H15645" t="str">
            <v>CD</v>
          </cell>
        </row>
        <row r="15646">
          <cell r="F15646" t="str">
            <v>CD959059</v>
          </cell>
          <cell r="G15646">
            <v>43070</v>
          </cell>
          <cell r="H15646" t="str">
            <v>CD</v>
          </cell>
        </row>
        <row r="15647">
          <cell r="F15647" t="str">
            <v>CD957386</v>
          </cell>
          <cell r="G15647">
            <v>43070</v>
          </cell>
          <cell r="H15647" t="str">
            <v>CD</v>
          </cell>
        </row>
        <row r="15648">
          <cell r="F15648" t="str">
            <v>CD956247</v>
          </cell>
          <cell r="G15648">
            <v>43070</v>
          </cell>
          <cell r="H15648" t="str">
            <v>CD</v>
          </cell>
        </row>
        <row r="15649">
          <cell r="F15649" t="str">
            <v>CD953946</v>
          </cell>
          <cell r="G15649">
            <v>43070</v>
          </cell>
          <cell r="H15649" t="str">
            <v>CD</v>
          </cell>
        </row>
        <row r="15650">
          <cell r="F15650" t="str">
            <v>CQ81798</v>
          </cell>
          <cell r="G15650">
            <v>43070</v>
          </cell>
          <cell r="H15650" t="str">
            <v>CQ</v>
          </cell>
        </row>
        <row r="15651">
          <cell r="F15651" t="str">
            <v>CQ81535</v>
          </cell>
          <cell r="G15651">
            <v>43070</v>
          </cell>
          <cell r="H15651" t="str">
            <v>CQ</v>
          </cell>
        </row>
        <row r="15652">
          <cell r="F15652" t="str">
            <v>CD957713</v>
          </cell>
          <cell r="G15652">
            <v>43070</v>
          </cell>
          <cell r="H15652" t="str">
            <v>CD</v>
          </cell>
        </row>
        <row r="15653">
          <cell r="F15653" t="str">
            <v>CD950357</v>
          </cell>
          <cell r="G15653">
            <v>43070</v>
          </cell>
          <cell r="H15653" t="str">
            <v>CD</v>
          </cell>
        </row>
        <row r="15654">
          <cell r="F15654" t="str">
            <v>CD956242</v>
          </cell>
          <cell r="G15654">
            <v>43070</v>
          </cell>
          <cell r="H15654" t="str">
            <v>CD</v>
          </cell>
        </row>
        <row r="15655">
          <cell r="F15655" t="str">
            <v>CD957679</v>
          </cell>
          <cell r="G15655">
            <v>43070</v>
          </cell>
          <cell r="H15655" t="str">
            <v>CD</v>
          </cell>
        </row>
        <row r="15656">
          <cell r="F15656" t="str">
            <v>CD958880</v>
          </cell>
          <cell r="G15656">
            <v>43070</v>
          </cell>
          <cell r="H15656" t="str">
            <v>CD</v>
          </cell>
        </row>
        <row r="15657">
          <cell r="F15657" t="str">
            <v>CD959442</v>
          </cell>
          <cell r="G15657">
            <v>43070</v>
          </cell>
          <cell r="H15657" t="str">
            <v>CD</v>
          </cell>
        </row>
        <row r="15658">
          <cell r="F15658" t="str">
            <v>CD960567</v>
          </cell>
          <cell r="G15658">
            <v>43070</v>
          </cell>
          <cell r="H15658" t="str">
            <v>CD</v>
          </cell>
        </row>
        <row r="15659">
          <cell r="F15659" t="str">
            <v>CD959528</v>
          </cell>
          <cell r="G15659">
            <v>43070</v>
          </cell>
          <cell r="H15659" t="str">
            <v>CD</v>
          </cell>
        </row>
        <row r="15660">
          <cell r="F15660" t="str">
            <v>CD953114</v>
          </cell>
          <cell r="G15660">
            <v>43070</v>
          </cell>
          <cell r="H15660" t="str">
            <v>CD</v>
          </cell>
        </row>
        <row r="15661">
          <cell r="F15661" t="str">
            <v>CD960108</v>
          </cell>
          <cell r="G15661">
            <v>43070</v>
          </cell>
          <cell r="H15661" t="str">
            <v>CD</v>
          </cell>
        </row>
        <row r="15662">
          <cell r="F15662" t="str">
            <v>CD959767</v>
          </cell>
          <cell r="G15662">
            <v>43070</v>
          </cell>
          <cell r="H15662" t="str">
            <v>CD</v>
          </cell>
        </row>
        <row r="15663">
          <cell r="F15663" t="str">
            <v>CD958149</v>
          </cell>
          <cell r="G15663">
            <v>43070</v>
          </cell>
          <cell r="H15663" t="str">
            <v>CD</v>
          </cell>
        </row>
        <row r="15664">
          <cell r="F15664" t="str">
            <v>CD958521</v>
          </cell>
          <cell r="G15664">
            <v>43070</v>
          </cell>
          <cell r="H15664" t="str">
            <v>CD</v>
          </cell>
        </row>
        <row r="15665">
          <cell r="F15665" t="str">
            <v>CD957771</v>
          </cell>
          <cell r="G15665">
            <v>43070</v>
          </cell>
          <cell r="H15665" t="str">
            <v>CD</v>
          </cell>
        </row>
        <row r="15666">
          <cell r="F15666" t="str">
            <v>CD958201</v>
          </cell>
          <cell r="G15666">
            <v>43070</v>
          </cell>
          <cell r="H15666" t="str">
            <v>CD</v>
          </cell>
        </row>
        <row r="15667">
          <cell r="F15667" t="str">
            <v>CD958050</v>
          </cell>
          <cell r="G15667">
            <v>43070</v>
          </cell>
          <cell r="H15667" t="str">
            <v>CD</v>
          </cell>
        </row>
        <row r="15668">
          <cell r="F15668" t="str">
            <v>CD957860</v>
          </cell>
          <cell r="G15668">
            <v>43070</v>
          </cell>
          <cell r="H15668" t="str">
            <v>CD</v>
          </cell>
        </row>
        <row r="15669">
          <cell r="F15669" t="str">
            <v>CD956288</v>
          </cell>
          <cell r="G15669">
            <v>43070</v>
          </cell>
          <cell r="H15669" t="str">
            <v>CD</v>
          </cell>
        </row>
        <row r="15670">
          <cell r="F15670" t="str">
            <v>CD957112</v>
          </cell>
          <cell r="G15670">
            <v>43070</v>
          </cell>
          <cell r="H15670" t="str">
            <v>CD</v>
          </cell>
        </row>
        <row r="15671">
          <cell r="F15671" t="str">
            <v>CD957601</v>
          </cell>
          <cell r="G15671">
            <v>43070</v>
          </cell>
          <cell r="H15671" t="str">
            <v>CD</v>
          </cell>
        </row>
        <row r="15672">
          <cell r="F15672" t="str">
            <v>CD955881</v>
          </cell>
          <cell r="G15672">
            <v>43070</v>
          </cell>
          <cell r="H15672" t="str">
            <v>CD</v>
          </cell>
        </row>
        <row r="15673">
          <cell r="F15673" t="str">
            <v>CD955874</v>
          </cell>
          <cell r="G15673">
            <v>43070</v>
          </cell>
          <cell r="H15673" t="str">
            <v>CD</v>
          </cell>
        </row>
        <row r="15674">
          <cell r="F15674" t="str">
            <v>CD957154</v>
          </cell>
          <cell r="G15674">
            <v>43070</v>
          </cell>
          <cell r="H15674" t="str">
            <v>CD</v>
          </cell>
        </row>
        <row r="15675">
          <cell r="F15675" t="str">
            <v>CD951654</v>
          </cell>
          <cell r="G15675">
            <v>43070</v>
          </cell>
          <cell r="H15675" t="str">
            <v>CD</v>
          </cell>
        </row>
        <row r="15676">
          <cell r="F15676" t="str">
            <v>CD955634</v>
          </cell>
          <cell r="G15676">
            <v>43070</v>
          </cell>
          <cell r="H15676" t="str">
            <v>CD</v>
          </cell>
        </row>
        <row r="15677">
          <cell r="F15677" t="str">
            <v>CD960088</v>
          </cell>
          <cell r="G15677">
            <v>43070</v>
          </cell>
          <cell r="H15677" t="str">
            <v>CD</v>
          </cell>
        </row>
        <row r="15678">
          <cell r="F15678" t="str">
            <v>CD959158</v>
          </cell>
          <cell r="G15678">
            <v>43070</v>
          </cell>
          <cell r="H15678" t="str">
            <v>CD</v>
          </cell>
        </row>
        <row r="15679">
          <cell r="F15679" t="str">
            <v>CD958913</v>
          </cell>
          <cell r="G15679">
            <v>43070</v>
          </cell>
          <cell r="H15679" t="str">
            <v>CD</v>
          </cell>
        </row>
        <row r="15680">
          <cell r="F15680" t="str">
            <v>CD957602</v>
          </cell>
          <cell r="G15680">
            <v>43070</v>
          </cell>
          <cell r="H15680" t="str">
            <v>CD</v>
          </cell>
        </row>
        <row r="15681">
          <cell r="F15681" t="str">
            <v>CD956120</v>
          </cell>
          <cell r="G15681">
            <v>43070</v>
          </cell>
          <cell r="H15681" t="str">
            <v>CD</v>
          </cell>
        </row>
        <row r="15682">
          <cell r="F15682" t="str">
            <v>CD955354</v>
          </cell>
          <cell r="G15682">
            <v>43070</v>
          </cell>
          <cell r="H15682" t="str">
            <v>CD</v>
          </cell>
        </row>
        <row r="15683">
          <cell r="F15683" t="str">
            <v>CD956973</v>
          </cell>
          <cell r="G15683">
            <v>43070</v>
          </cell>
          <cell r="H15683" t="str">
            <v>CD</v>
          </cell>
        </row>
        <row r="15684">
          <cell r="F15684" t="str">
            <v>CD956885</v>
          </cell>
          <cell r="G15684">
            <v>43070</v>
          </cell>
          <cell r="H15684" t="str">
            <v>CD</v>
          </cell>
        </row>
        <row r="15685">
          <cell r="F15685" t="str">
            <v>CD957460</v>
          </cell>
          <cell r="G15685">
            <v>43070</v>
          </cell>
          <cell r="H15685" t="str">
            <v>CD</v>
          </cell>
        </row>
        <row r="15686">
          <cell r="F15686" t="str">
            <v>CH93414</v>
          </cell>
          <cell r="G15686">
            <v>43070</v>
          </cell>
          <cell r="H15686" t="str">
            <v>CH</v>
          </cell>
        </row>
        <row r="15687">
          <cell r="F15687" t="str">
            <v>CD957556</v>
          </cell>
          <cell r="G15687">
            <v>43070</v>
          </cell>
          <cell r="H15687" t="str">
            <v>CD</v>
          </cell>
        </row>
        <row r="15688">
          <cell r="F15688" t="str">
            <v>CD957453</v>
          </cell>
          <cell r="G15688">
            <v>43070</v>
          </cell>
          <cell r="H15688" t="str">
            <v>CD</v>
          </cell>
        </row>
        <row r="15689">
          <cell r="F15689" t="str">
            <v>CQ81503</v>
          </cell>
          <cell r="G15689">
            <v>43070</v>
          </cell>
          <cell r="H15689" t="str">
            <v>CQ</v>
          </cell>
        </row>
        <row r="15690">
          <cell r="F15690" t="str">
            <v>CQ81756</v>
          </cell>
          <cell r="G15690">
            <v>43070</v>
          </cell>
          <cell r="H15690" t="str">
            <v>CQ</v>
          </cell>
        </row>
        <row r="15691">
          <cell r="F15691" t="str">
            <v>CD956373</v>
          </cell>
          <cell r="G15691">
            <v>43070</v>
          </cell>
          <cell r="H15691" t="str">
            <v>CD</v>
          </cell>
        </row>
        <row r="15692">
          <cell r="F15692" t="str">
            <v>CD955302</v>
          </cell>
          <cell r="G15692">
            <v>43070</v>
          </cell>
          <cell r="H15692" t="str">
            <v>CD</v>
          </cell>
        </row>
        <row r="15693">
          <cell r="F15693" t="str">
            <v>CD961901</v>
          </cell>
          <cell r="G15693">
            <v>43087</v>
          </cell>
          <cell r="H15693" t="str">
            <v>CD</v>
          </cell>
        </row>
        <row r="15694">
          <cell r="F15694" t="str">
            <v>CD961379</v>
          </cell>
          <cell r="G15694">
            <v>43087</v>
          </cell>
          <cell r="H15694" t="str">
            <v>CD</v>
          </cell>
        </row>
        <row r="15695">
          <cell r="F15695" t="str">
            <v>CD962351</v>
          </cell>
          <cell r="G15695">
            <v>43087</v>
          </cell>
          <cell r="H15695" t="str">
            <v>CD</v>
          </cell>
        </row>
        <row r="15696">
          <cell r="F15696" t="str">
            <v>CD962582</v>
          </cell>
          <cell r="G15696">
            <v>43087</v>
          </cell>
          <cell r="H15696" t="str">
            <v>CD</v>
          </cell>
        </row>
        <row r="15697">
          <cell r="F15697" t="str">
            <v>CD962844</v>
          </cell>
          <cell r="G15697">
            <v>43087</v>
          </cell>
          <cell r="H15697" t="str">
            <v>CD</v>
          </cell>
        </row>
        <row r="15698">
          <cell r="F15698" t="str">
            <v>CD963734</v>
          </cell>
          <cell r="G15698">
            <v>43087</v>
          </cell>
          <cell r="H15698" t="str">
            <v>CD</v>
          </cell>
        </row>
        <row r="15699">
          <cell r="F15699" t="str">
            <v>CD963829</v>
          </cell>
          <cell r="G15699">
            <v>43087</v>
          </cell>
          <cell r="H15699" t="str">
            <v>CD</v>
          </cell>
        </row>
        <row r="15700">
          <cell r="F15700" t="str">
            <v>CD964079</v>
          </cell>
          <cell r="G15700">
            <v>43087</v>
          </cell>
          <cell r="H15700" t="str">
            <v>CD</v>
          </cell>
        </row>
        <row r="15701">
          <cell r="F15701" t="str">
            <v>CD965055</v>
          </cell>
          <cell r="G15701">
            <v>43087</v>
          </cell>
          <cell r="H15701" t="str">
            <v>CD</v>
          </cell>
        </row>
        <row r="15702">
          <cell r="F15702" t="str">
            <v>CD965222</v>
          </cell>
          <cell r="G15702">
            <v>43087</v>
          </cell>
          <cell r="H15702" t="str">
            <v>CD</v>
          </cell>
        </row>
        <row r="15703">
          <cell r="F15703" t="str">
            <v>CD965934</v>
          </cell>
          <cell r="G15703">
            <v>43087</v>
          </cell>
          <cell r="H15703" t="str">
            <v>CD</v>
          </cell>
        </row>
        <row r="15704">
          <cell r="F15704" t="str">
            <v>CH93540</v>
          </cell>
          <cell r="G15704">
            <v>43087</v>
          </cell>
          <cell r="H15704" t="str">
            <v>CH</v>
          </cell>
        </row>
        <row r="15705">
          <cell r="F15705" t="str">
            <v>CD965589</v>
          </cell>
          <cell r="G15705">
            <v>43087</v>
          </cell>
          <cell r="H15705" t="str">
            <v>CD</v>
          </cell>
        </row>
        <row r="15706">
          <cell r="F15706" t="str">
            <v>CD962031</v>
          </cell>
          <cell r="G15706">
            <v>43087</v>
          </cell>
          <cell r="H15706" t="str">
            <v>CD</v>
          </cell>
        </row>
        <row r="15707">
          <cell r="F15707" t="str">
            <v>CH93819</v>
          </cell>
          <cell r="G15707">
            <v>43087</v>
          </cell>
          <cell r="H15707" t="str">
            <v>CH</v>
          </cell>
        </row>
        <row r="15708">
          <cell r="F15708" t="str">
            <v>CH93582</v>
          </cell>
          <cell r="G15708">
            <v>43087</v>
          </cell>
          <cell r="H15708" t="str">
            <v>CH</v>
          </cell>
        </row>
        <row r="15709">
          <cell r="F15709" t="str">
            <v>CH93565</v>
          </cell>
          <cell r="G15709">
            <v>43087</v>
          </cell>
          <cell r="H15709" t="str">
            <v>CH</v>
          </cell>
        </row>
        <row r="15710">
          <cell r="F15710" t="str">
            <v>CH93527</v>
          </cell>
          <cell r="G15710">
            <v>43087</v>
          </cell>
          <cell r="H15710" t="str">
            <v>CH</v>
          </cell>
        </row>
        <row r="15711">
          <cell r="F15711" t="str">
            <v>CH93512</v>
          </cell>
          <cell r="G15711">
            <v>43087</v>
          </cell>
          <cell r="H15711" t="str">
            <v>CH</v>
          </cell>
        </row>
        <row r="15712">
          <cell r="F15712" t="str">
            <v>CD966123</v>
          </cell>
          <cell r="G15712">
            <v>43087</v>
          </cell>
          <cell r="H15712" t="str">
            <v>CD</v>
          </cell>
        </row>
        <row r="15713">
          <cell r="F15713" t="str">
            <v>CD965724</v>
          </cell>
          <cell r="G15713">
            <v>43087</v>
          </cell>
          <cell r="H15713" t="str">
            <v>CD</v>
          </cell>
        </row>
        <row r="15714">
          <cell r="F15714" t="str">
            <v>CD965697</v>
          </cell>
          <cell r="G15714">
            <v>43087</v>
          </cell>
          <cell r="H15714" t="str">
            <v>CD</v>
          </cell>
        </row>
        <row r="15715">
          <cell r="F15715" t="str">
            <v>CD965596</v>
          </cell>
          <cell r="G15715">
            <v>43087</v>
          </cell>
          <cell r="H15715" t="str">
            <v>CD</v>
          </cell>
        </row>
        <row r="15716">
          <cell r="F15716" t="str">
            <v>CD965259</v>
          </cell>
          <cell r="G15716">
            <v>43087</v>
          </cell>
          <cell r="H15716" t="str">
            <v>CD</v>
          </cell>
        </row>
        <row r="15717">
          <cell r="F15717" t="str">
            <v>CD965252</v>
          </cell>
          <cell r="G15717">
            <v>43087</v>
          </cell>
          <cell r="H15717" t="str">
            <v>CD</v>
          </cell>
        </row>
        <row r="15718">
          <cell r="F15718" t="str">
            <v>CD965240</v>
          </cell>
          <cell r="G15718">
            <v>43087</v>
          </cell>
          <cell r="H15718" t="str">
            <v>CD</v>
          </cell>
        </row>
        <row r="15719">
          <cell r="F15719" t="str">
            <v>CD965203</v>
          </cell>
          <cell r="G15719">
            <v>43087</v>
          </cell>
          <cell r="H15719" t="str">
            <v>CD</v>
          </cell>
        </row>
        <row r="15720">
          <cell r="F15720" t="str">
            <v>CD965152</v>
          </cell>
          <cell r="G15720">
            <v>43087</v>
          </cell>
          <cell r="H15720" t="str">
            <v>CD</v>
          </cell>
        </row>
        <row r="15721">
          <cell r="F15721" t="str">
            <v>CD965150</v>
          </cell>
          <cell r="G15721">
            <v>43087</v>
          </cell>
          <cell r="H15721" t="str">
            <v>CD</v>
          </cell>
        </row>
        <row r="15722">
          <cell r="F15722" t="str">
            <v>CD965004</v>
          </cell>
          <cell r="G15722">
            <v>43087</v>
          </cell>
          <cell r="H15722" t="str">
            <v>CD</v>
          </cell>
        </row>
        <row r="15723">
          <cell r="F15723" t="str">
            <v>CD964984</v>
          </cell>
          <cell r="G15723">
            <v>43087</v>
          </cell>
          <cell r="H15723" t="str">
            <v>CD</v>
          </cell>
        </row>
        <row r="15724">
          <cell r="F15724" t="str">
            <v>CD964931</v>
          </cell>
          <cell r="G15724">
            <v>43087</v>
          </cell>
          <cell r="H15724" t="str">
            <v>CD</v>
          </cell>
        </row>
        <row r="15725">
          <cell r="F15725" t="str">
            <v>CD964656</v>
          </cell>
          <cell r="G15725">
            <v>43087</v>
          </cell>
          <cell r="H15725" t="str">
            <v>CD</v>
          </cell>
        </row>
        <row r="15726">
          <cell r="F15726" t="str">
            <v>CD964623</v>
          </cell>
          <cell r="G15726">
            <v>43087</v>
          </cell>
          <cell r="H15726" t="str">
            <v>CD</v>
          </cell>
        </row>
        <row r="15727">
          <cell r="F15727" t="str">
            <v>CD964351</v>
          </cell>
          <cell r="G15727">
            <v>43087</v>
          </cell>
          <cell r="H15727" t="str">
            <v>CD</v>
          </cell>
        </row>
        <row r="15728">
          <cell r="F15728" t="str">
            <v>CD964280</v>
          </cell>
          <cell r="G15728">
            <v>43087</v>
          </cell>
          <cell r="H15728" t="str">
            <v>CD</v>
          </cell>
        </row>
        <row r="15729">
          <cell r="F15729" t="str">
            <v>CD964001</v>
          </cell>
          <cell r="G15729">
            <v>43087</v>
          </cell>
          <cell r="H15729" t="str">
            <v>CD</v>
          </cell>
        </row>
        <row r="15730">
          <cell r="F15730" t="str">
            <v>CD963890</v>
          </cell>
          <cell r="G15730">
            <v>43087</v>
          </cell>
          <cell r="H15730" t="str">
            <v>CD</v>
          </cell>
        </row>
        <row r="15731">
          <cell r="F15731" t="str">
            <v>CD963843</v>
          </cell>
          <cell r="G15731">
            <v>43087</v>
          </cell>
          <cell r="H15731" t="str">
            <v>CD</v>
          </cell>
        </row>
        <row r="15732">
          <cell r="F15732" t="str">
            <v>CD963806</v>
          </cell>
          <cell r="G15732">
            <v>43087</v>
          </cell>
          <cell r="H15732" t="str">
            <v>CD</v>
          </cell>
        </row>
        <row r="15733">
          <cell r="F15733" t="str">
            <v>CD963799</v>
          </cell>
          <cell r="G15733">
            <v>43087</v>
          </cell>
          <cell r="H15733" t="str">
            <v>CD</v>
          </cell>
        </row>
        <row r="15734">
          <cell r="F15734" t="str">
            <v>CD963786</v>
          </cell>
          <cell r="G15734">
            <v>43087</v>
          </cell>
          <cell r="H15734" t="str">
            <v>CD</v>
          </cell>
        </row>
        <row r="15735">
          <cell r="F15735" t="str">
            <v>CD963393</v>
          </cell>
          <cell r="G15735">
            <v>43087</v>
          </cell>
          <cell r="H15735" t="str">
            <v>CD</v>
          </cell>
        </row>
        <row r="15736">
          <cell r="F15736" t="str">
            <v>CD963325</v>
          </cell>
          <cell r="G15736">
            <v>43087</v>
          </cell>
          <cell r="H15736" t="str">
            <v>CD</v>
          </cell>
        </row>
        <row r="15737">
          <cell r="F15737" t="str">
            <v>CD963319</v>
          </cell>
          <cell r="G15737">
            <v>43087</v>
          </cell>
          <cell r="H15737" t="str">
            <v>CD</v>
          </cell>
        </row>
        <row r="15738">
          <cell r="F15738" t="str">
            <v>CD963283</v>
          </cell>
          <cell r="G15738">
            <v>43087</v>
          </cell>
          <cell r="H15738" t="str">
            <v>CD</v>
          </cell>
        </row>
        <row r="15739">
          <cell r="F15739" t="str">
            <v>CD963271</v>
          </cell>
          <cell r="G15739">
            <v>43087</v>
          </cell>
          <cell r="H15739" t="str">
            <v>CD</v>
          </cell>
        </row>
        <row r="15740">
          <cell r="F15740" t="str">
            <v>CD962963</v>
          </cell>
          <cell r="G15740">
            <v>43087</v>
          </cell>
          <cell r="H15740" t="str">
            <v>CD</v>
          </cell>
        </row>
        <row r="15741">
          <cell r="F15741" t="str">
            <v>CD962873</v>
          </cell>
          <cell r="G15741">
            <v>43087</v>
          </cell>
          <cell r="H15741" t="str">
            <v>CD</v>
          </cell>
        </row>
        <row r="15742">
          <cell r="F15742" t="str">
            <v>CD962705</v>
          </cell>
          <cell r="G15742">
            <v>43087</v>
          </cell>
          <cell r="H15742" t="str">
            <v>CD</v>
          </cell>
        </row>
        <row r="15743">
          <cell r="F15743" t="str">
            <v>CD962647</v>
          </cell>
          <cell r="G15743">
            <v>43087</v>
          </cell>
          <cell r="H15743" t="str">
            <v>CD</v>
          </cell>
        </row>
        <row r="15744">
          <cell r="F15744" t="str">
            <v>CD962597</v>
          </cell>
          <cell r="G15744">
            <v>43087</v>
          </cell>
          <cell r="H15744" t="str">
            <v>CD</v>
          </cell>
        </row>
        <row r="15745">
          <cell r="F15745" t="str">
            <v>CD962550</v>
          </cell>
          <cell r="G15745">
            <v>43087</v>
          </cell>
          <cell r="H15745" t="str">
            <v>CD</v>
          </cell>
        </row>
        <row r="15746">
          <cell r="F15746" t="str">
            <v>CD962436</v>
          </cell>
          <cell r="G15746">
            <v>43087</v>
          </cell>
          <cell r="H15746" t="str">
            <v>CD</v>
          </cell>
        </row>
        <row r="15747">
          <cell r="F15747" t="str">
            <v>CD962388</v>
          </cell>
          <cell r="G15747">
            <v>43087</v>
          </cell>
          <cell r="H15747" t="str">
            <v>CD</v>
          </cell>
        </row>
        <row r="15748">
          <cell r="F15748" t="str">
            <v>CD962349</v>
          </cell>
          <cell r="G15748">
            <v>43087</v>
          </cell>
          <cell r="H15748" t="str">
            <v>CD</v>
          </cell>
        </row>
        <row r="15749">
          <cell r="F15749" t="str">
            <v>CD962346</v>
          </cell>
          <cell r="G15749">
            <v>43087</v>
          </cell>
          <cell r="H15749" t="str">
            <v>CD</v>
          </cell>
        </row>
        <row r="15750">
          <cell r="F15750" t="str">
            <v>CD962344</v>
          </cell>
          <cell r="G15750">
            <v>43087</v>
          </cell>
          <cell r="H15750" t="str">
            <v>CD</v>
          </cell>
        </row>
        <row r="15751">
          <cell r="F15751" t="str">
            <v>CD962342</v>
          </cell>
          <cell r="G15751">
            <v>43087</v>
          </cell>
          <cell r="H15751" t="str">
            <v>CD</v>
          </cell>
        </row>
        <row r="15752">
          <cell r="F15752" t="str">
            <v>CD962340</v>
          </cell>
          <cell r="G15752">
            <v>43087</v>
          </cell>
          <cell r="H15752" t="str">
            <v>CD</v>
          </cell>
        </row>
        <row r="15753">
          <cell r="F15753" t="str">
            <v>CD962208</v>
          </cell>
          <cell r="G15753">
            <v>43087</v>
          </cell>
          <cell r="H15753" t="str">
            <v>CD</v>
          </cell>
        </row>
        <row r="15754">
          <cell r="F15754" t="str">
            <v>CD962190</v>
          </cell>
          <cell r="G15754">
            <v>43087</v>
          </cell>
          <cell r="H15754" t="str">
            <v>CD</v>
          </cell>
        </row>
        <row r="15755">
          <cell r="F15755" t="str">
            <v>CD962013</v>
          </cell>
          <cell r="G15755">
            <v>43087</v>
          </cell>
          <cell r="H15755" t="str">
            <v>CD</v>
          </cell>
        </row>
        <row r="15756">
          <cell r="F15756" t="str">
            <v>CD962003</v>
          </cell>
          <cell r="G15756">
            <v>43087</v>
          </cell>
          <cell r="H15756" t="str">
            <v>CD</v>
          </cell>
        </row>
        <row r="15757">
          <cell r="F15757" t="str">
            <v>CD961977</v>
          </cell>
          <cell r="G15757">
            <v>43087</v>
          </cell>
          <cell r="H15757" t="str">
            <v>CD</v>
          </cell>
        </row>
        <row r="15758">
          <cell r="F15758" t="str">
            <v>CD961864</v>
          </cell>
          <cell r="G15758">
            <v>43087</v>
          </cell>
          <cell r="H15758" t="str">
            <v>CD</v>
          </cell>
        </row>
        <row r="15759">
          <cell r="F15759" t="str">
            <v>CD961711</v>
          </cell>
          <cell r="G15759">
            <v>43087</v>
          </cell>
          <cell r="H15759" t="str">
            <v>CD</v>
          </cell>
        </row>
        <row r="15760">
          <cell r="F15760" t="str">
            <v>CD961506</v>
          </cell>
          <cell r="G15760">
            <v>43087</v>
          </cell>
          <cell r="H15760" t="str">
            <v>CD</v>
          </cell>
        </row>
        <row r="15761">
          <cell r="F15761" t="str">
            <v>CD961322</v>
          </cell>
          <cell r="G15761">
            <v>43087</v>
          </cell>
          <cell r="H15761" t="str">
            <v>CD</v>
          </cell>
        </row>
        <row r="15762">
          <cell r="F15762" t="str">
            <v>CD961173</v>
          </cell>
          <cell r="G15762">
            <v>43087</v>
          </cell>
          <cell r="H15762" t="str">
            <v>CD</v>
          </cell>
        </row>
        <row r="15763">
          <cell r="F15763" t="str">
            <v>CD961129</v>
          </cell>
          <cell r="G15763">
            <v>43087</v>
          </cell>
          <cell r="H15763" t="str">
            <v>CD</v>
          </cell>
        </row>
        <row r="15764">
          <cell r="F15764" t="str">
            <v>CD960854</v>
          </cell>
          <cell r="G15764">
            <v>43087</v>
          </cell>
          <cell r="H15764" t="str">
            <v>CD</v>
          </cell>
        </row>
        <row r="15765">
          <cell r="F15765" t="str">
            <v>CD960773</v>
          </cell>
          <cell r="G15765">
            <v>43087</v>
          </cell>
          <cell r="H15765" t="str">
            <v>CD</v>
          </cell>
        </row>
        <row r="15766">
          <cell r="F15766" t="str">
            <v>CD960588</v>
          </cell>
          <cell r="G15766">
            <v>43087</v>
          </cell>
          <cell r="H15766" t="str">
            <v>CD</v>
          </cell>
        </row>
        <row r="15767">
          <cell r="F15767" t="str">
            <v>CD960442</v>
          </cell>
          <cell r="G15767">
            <v>43087</v>
          </cell>
          <cell r="H15767" t="str">
            <v>CD</v>
          </cell>
        </row>
        <row r="15768">
          <cell r="F15768" t="str">
            <v>CD959130</v>
          </cell>
          <cell r="G15768">
            <v>43087</v>
          </cell>
          <cell r="H15768" t="str">
            <v>CD</v>
          </cell>
        </row>
        <row r="15769">
          <cell r="F15769" t="str">
            <v>CD959118</v>
          </cell>
          <cell r="G15769">
            <v>43087</v>
          </cell>
          <cell r="H15769" t="str">
            <v>CD</v>
          </cell>
        </row>
        <row r="15770">
          <cell r="F15770" t="str">
            <v>CD958958</v>
          </cell>
          <cell r="G15770">
            <v>43087</v>
          </cell>
          <cell r="H15770" t="str">
            <v>CD</v>
          </cell>
        </row>
        <row r="15771">
          <cell r="F15771" t="str">
            <v>CD966829</v>
          </cell>
          <cell r="G15771">
            <v>43087</v>
          </cell>
          <cell r="H15771" t="str">
            <v>CD</v>
          </cell>
        </row>
        <row r="15772">
          <cell r="F15772" t="str">
            <v>CD966786</v>
          </cell>
          <cell r="G15772">
            <v>43087</v>
          </cell>
          <cell r="H15772" t="str">
            <v>CD</v>
          </cell>
        </row>
        <row r="15773">
          <cell r="F15773" t="str">
            <v>CD966750</v>
          </cell>
          <cell r="G15773">
            <v>43087</v>
          </cell>
          <cell r="H15773" t="str">
            <v>CD</v>
          </cell>
        </row>
        <row r="15774">
          <cell r="F15774" t="str">
            <v>CD966434</v>
          </cell>
          <cell r="G15774">
            <v>43087</v>
          </cell>
          <cell r="H15774" t="str">
            <v>CD</v>
          </cell>
        </row>
        <row r="15775">
          <cell r="F15775" t="str">
            <v>CD966221</v>
          </cell>
          <cell r="G15775">
            <v>43087</v>
          </cell>
          <cell r="H15775" t="str">
            <v>CD</v>
          </cell>
        </row>
        <row r="15776">
          <cell r="F15776" t="str">
            <v>CD965635</v>
          </cell>
          <cell r="G15776">
            <v>43087</v>
          </cell>
          <cell r="H15776" t="str">
            <v>CD</v>
          </cell>
        </row>
        <row r="15777">
          <cell r="F15777" t="str">
            <v>CD965535</v>
          </cell>
          <cell r="G15777">
            <v>43087</v>
          </cell>
          <cell r="H15777" t="str">
            <v>CD</v>
          </cell>
        </row>
        <row r="15778">
          <cell r="F15778" t="str">
            <v>CD956062</v>
          </cell>
          <cell r="G15778">
            <v>43087</v>
          </cell>
          <cell r="H15778" t="str">
            <v>CD</v>
          </cell>
        </row>
        <row r="15779">
          <cell r="F15779" t="str">
            <v>CD965978</v>
          </cell>
          <cell r="G15779">
            <v>43087</v>
          </cell>
          <cell r="H15779" t="str">
            <v>CD</v>
          </cell>
        </row>
        <row r="15780">
          <cell r="F15780" t="str">
            <v>CD965625</v>
          </cell>
          <cell r="G15780">
            <v>43087</v>
          </cell>
          <cell r="H15780" t="str">
            <v>CD</v>
          </cell>
        </row>
        <row r="15781">
          <cell r="F15781" t="str">
            <v>CD965543</v>
          </cell>
          <cell r="G15781">
            <v>43087</v>
          </cell>
          <cell r="H15781" t="str">
            <v>CD</v>
          </cell>
        </row>
        <row r="15782">
          <cell r="F15782" t="str">
            <v>CD965540</v>
          </cell>
          <cell r="G15782">
            <v>43087</v>
          </cell>
          <cell r="H15782" t="str">
            <v>CD</v>
          </cell>
        </row>
        <row r="15783">
          <cell r="F15783" t="str">
            <v>CD962055</v>
          </cell>
          <cell r="G15783">
            <v>43087</v>
          </cell>
          <cell r="H15783" t="str">
            <v>CD</v>
          </cell>
        </row>
        <row r="15784">
          <cell r="F15784" t="str">
            <v>CD962052</v>
          </cell>
          <cell r="G15784">
            <v>43087</v>
          </cell>
          <cell r="H15784" t="str">
            <v>CD</v>
          </cell>
        </row>
        <row r="15785">
          <cell r="F15785" t="str">
            <v>CD962051</v>
          </cell>
          <cell r="G15785">
            <v>43087</v>
          </cell>
          <cell r="H15785" t="str">
            <v>CD</v>
          </cell>
        </row>
        <row r="15786">
          <cell r="F15786" t="str">
            <v>CD928158</v>
          </cell>
          <cell r="G15786">
            <v>43087</v>
          </cell>
          <cell r="H15786" t="str">
            <v>CD</v>
          </cell>
        </row>
        <row r="15787">
          <cell r="F15787" t="str">
            <v>CD924221</v>
          </cell>
          <cell r="G15787">
            <v>43087</v>
          </cell>
          <cell r="H15787" t="str">
            <v>CD</v>
          </cell>
        </row>
        <row r="15788">
          <cell r="F15788" t="str">
            <v>CD914264</v>
          </cell>
          <cell r="G15788">
            <v>43087</v>
          </cell>
          <cell r="H15788" t="str">
            <v>CD</v>
          </cell>
        </row>
        <row r="15789">
          <cell r="F15789" t="str">
            <v>CQ82269</v>
          </cell>
          <cell r="G15789">
            <v>43088</v>
          </cell>
          <cell r="H15789" t="str">
            <v>CQ</v>
          </cell>
        </row>
        <row r="15790">
          <cell r="F15790" t="str">
            <v>CQ82201</v>
          </cell>
          <cell r="G15790">
            <v>43088</v>
          </cell>
          <cell r="H15790" t="str">
            <v>CQ</v>
          </cell>
        </row>
        <row r="15791">
          <cell r="F15791" t="str">
            <v>CQ82113</v>
          </cell>
          <cell r="G15791">
            <v>43088</v>
          </cell>
          <cell r="H15791" t="str">
            <v>CQ</v>
          </cell>
        </row>
        <row r="15792">
          <cell r="F15792" t="str">
            <v>CQ81950</v>
          </cell>
          <cell r="G15792">
            <v>43088</v>
          </cell>
          <cell r="H15792" t="str">
            <v>CQ</v>
          </cell>
        </row>
        <row r="15793">
          <cell r="F15793" t="str">
            <v>CD962523</v>
          </cell>
          <cell r="G15793">
            <v>43088</v>
          </cell>
          <cell r="H15793" t="str">
            <v>CD</v>
          </cell>
        </row>
        <row r="15794">
          <cell r="F15794" t="str">
            <v>CD961775</v>
          </cell>
          <cell r="G15794">
            <v>43088</v>
          </cell>
          <cell r="H15794" t="str">
            <v>CD</v>
          </cell>
        </row>
        <row r="15795">
          <cell r="F15795" t="str">
            <v>CD963378</v>
          </cell>
          <cell r="G15795">
            <v>43088</v>
          </cell>
          <cell r="H15795" t="str">
            <v>CD</v>
          </cell>
        </row>
        <row r="15796">
          <cell r="F15796" t="str">
            <v>CD929101</v>
          </cell>
          <cell r="G15796">
            <v>43088</v>
          </cell>
          <cell r="H15796" t="str">
            <v>CD</v>
          </cell>
        </row>
        <row r="15797">
          <cell r="F15797" t="str">
            <v>CD929287</v>
          </cell>
          <cell r="G15797">
            <v>43088</v>
          </cell>
          <cell r="H15797" t="str">
            <v>CD</v>
          </cell>
        </row>
        <row r="15798">
          <cell r="F15798" t="str">
            <v>CD930063</v>
          </cell>
          <cell r="G15798">
            <v>43088</v>
          </cell>
          <cell r="H15798" t="str">
            <v>CD</v>
          </cell>
        </row>
        <row r="15799">
          <cell r="F15799" t="str">
            <v>CD926216</v>
          </cell>
          <cell r="G15799">
            <v>43088</v>
          </cell>
          <cell r="H15799" t="str">
            <v>CD</v>
          </cell>
        </row>
        <row r="15800">
          <cell r="F15800" t="str">
            <v>CD961870</v>
          </cell>
          <cell r="G15800">
            <v>43088</v>
          </cell>
          <cell r="H15800" t="str">
            <v>CD</v>
          </cell>
        </row>
        <row r="15801">
          <cell r="F15801" t="str">
            <v>CD963076</v>
          </cell>
          <cell r="G15801">
            <v>43088</v>
          </cell>
          <cell r="H15801" t="str">
            <v>CD</v>
          </cell>
        </row>
        <row r="15802">
          <cell r="F15802" t="str">
            <v>CD964690</v>
          </cell>
          <cell r="G15802">
            <v>43088</v>
          </cell>
          <cell r="H15802" t="str">
            <v>CD</v>
          </cell>
        </row>
        <row r="15803">
          <cell r="F15803" t="str">
            <v>CD924211</v>
          </cell>
          <cell r="G15803">
            <v>43088</v>
          </cell>
          <cell r="H15803" t="str">
            <v>CD</v>
          </cell>
        </row>
        <row r="15804">
          <cell r="F15804" t="str">
            <v>CD961856</v>
          </cell>
          <cell r="G15804">
            <v>43088</v>
          </cell>
          <cell r="H15804" t="str">
            <v>CD</v>
          </cell>
        </row>
        <row r="15805">
          <cell r="F15805" t="str">
            <v>CD917827</v>
          </cell>
          <cell r="G15805">
            <v>43088</v>
          </cell>
          <cell r="H15805" t="str">
            <v>CD</v>
          </cell>
        </row>
        <row r="15806">
          <cell r="F15806" t="str">
            <v>CD917032</v>
          </cell>
          <cell r="G15806">
            <v>43088</v>
          </cell>
          <cell r="H15806" t="str">
            <v>CD</v>
          </cell>
        </row>
        <row r="15807">
          <cell r="F15807" t="str">
            <v>CD913047</v>
          </cell>
          <cell r="G15807">
            <v>43088</v>
          </cell>
          <cell r="H15807" t="str">
            <v>CD</v>
          </cell>
        </row>
        <row r="15808">
          <cell r="F15808" t="str">
            <v>CD912229</v>
          </cell>
          <cell r="G15808">
            <v>43088</v>
          </cell>
          <cell r="H15808" t="str">
            <v>CD</v>
          </cell>
        </row>
        <row r="15809">
          <cell r="F15809" t="str">
            <v>CD862759</v>
          </cell>
          <cell r="G15809">
            <v>43088</v>
          </cell>
          <cell r="H15809" t="str">
            <v>CD</v>
          </cell>
        </row>
        <row r="15810">
          <cell r="F15810">
            <v>22127601</v>
          </cell>
          <cell r="G15810">
            <v>43088</v>
          </cell>
          <cell r="H15810" t="str">
            <v>22</v>
          </cell>
        </row>
        <row r="15811">
          <cell r="F15811" t="str">
            <v>CD880492</v>
          </cell>
          <cell r="G15811">
            <v>43088</v>
          </cell>
          <cell r="H15811" t="str">
            <v>CD</v>
          </cell>
        </row>
        <row r="15812">
          <cell r="F15812">
            <v>22127599</v>
          </cell>
          <cell r="G15812">
            <v>43088</v>
          </cell>
          <cell r="H15812" t="str">
            <v>22</v>
          </cell>
        </row>
        <row r="15813">
          <cell r="F15813" t="str">
            <v>CD962650</v>
          </cell>
          <cell r="G15813">
            <v>43088</v>
          </cell>
          <cell r="H15813" t="str">
            <v>CD</v>
          </cell>
        </row>
        <row r="15814">
          <cell r="F15814" t="str">
            <v>CD954799</v>
          </cell>
          <cell r="G15814">
            <v>43088</v>
          </cell>
          <cell r="H15814" t="str">
            <v>CD</v>
          </cell>
        </row>
        <row r="15815">
          <cell r="F15815" t="str">
            <v>CD949360</v>
          </cell>
          <cell r="G15815">
            <v>43088</v>
          </cell>
          <cell r="H15815" t="str">
            <v>CD</v>
          </cell>
        </row>
        <row r="15816">
          <cell r="F15816" t="str">
            <v>CD931588</v>
          </cell>
          <cell r="G15816">
            <v>43088</v>
          </cell>
          <cell r="H15816" t="str">
            <v>CD</v>
          </cell>
        </row>
        <row r="15817">
          <cell r="F15817" t="str">
            <v>CD930390</v>
          </cell>
          <cell r="G15817">
            <v>43088</v>
          </cell>
          <cell r="H15817" t="str">
            <v>CD</v>
          </cell>
        </row>
        <row r="15818">
          <cell r="F15818" t="str">
            <v>CD923300</v>
          </cell>
          <cell r="G15818">
            <v>43088</v>
          </cell>
          <cell r="H15818" t="str">
            <v>CD</v>
          </cell>
        </row>
        <row r="15819">
          <cell r="F15819" t="str">
            <v>CD922388</v>
          </cell>
          <cell r="G15819">
            <v>43088</v>
          </cell>
          <cell r="H15819" t="str">
            <v>CD</v>
          </cell>
        </row>
        <row r="15820">
          <cell r="F15820" t="str">
            <v>CD917046</v>
          </cell>
          <cell r="G15820">
            <v>43088</v>
          </cell>
          <cell r="H15820" t="str">
            <v>CD</v>
          </cell>
        </row>
        <row r="15821">
          <cell r="F15821" t="str">
            <v>CD912489</v>
          </cell>
          <cell r="G15821">
            <v>43088</v>
          </cell>
          <cell r="H15821" t="str">
            <v>CD</v>
          </cell>
        </row>
        <row r="15822">
          <cell r="F15822">
            <v>22126981</v>
          </cell>
          <cell r="G15822">
            <v>43088</v>
          </cell>
          <cell r="H15822" t="str">
            <v>22</v>
          </cell>
        </row>
        <row r="15823">
          <cell r="F15823" t="str">
            <v>CD950987</v>
          </cell>
          <cell r="G15823">
            <v>43088</v>
          </cell>
          <cell r="H15823" t="str">
            <v>CD</v>
          </cell>
        </row>
        <row r="15824">
          <cell r="F15824" t="str">
            <v>CD950696</v>
          </cell>
          <cell r="G15824">
            <v>43088</v>
          </cell>
          <cell r="H15824" t="str">
            <v>CD</v>
          </cell>
        </row>
        <row r="15825">
          <cell r="F15825" t="str">
            <v>CD947402</v>
          </cell>
          <cell r="G15825">
            <v>43088</v>
          </cell>
          <cell r="H15825" t="str">
            <v>CD</v>
          </cell>
        </row>
        <row r="15826">
          <cell r="F15826" t="str">
            <v>CD953145</v>
          </cell>
          <cell r="G15826">
            <v>43088</v>
          </cell>
          <cell r="H15826" t="str">
            <v>CD</v>
          </cell>
        </row>
        <row r="15827">
          <cell r="F15827" t="str">
            <v>CD953897</v>
          </cell>
          <cell r="G15827">
            <v>43088</v>
          </cell>
          <cell r="H15827" t="str">
            <v>CD</v>
          </cell>
        </row>
        <row r="15828">
          <cell r="F15828" t="str">
            <v>CD954988</v>
          </cell>
          <cell r="G15828">
            <v>43088</v>
          </cell>
          <cell r="H15828" t="str">
            <v>CD</v>
          </cell>
        </row>
        <row r="15829">
          <cell r="F15829" t="str">
            <v>CD960670</v>
          </cell>
          <cell r="G15829">
            <v>43088</v>
          </cell>
          <cell r="H15829" t="str">
            <v>CD</v>
          </cell>
        </row>
        <row r="15830">
          <cell r="F15830" t="str">
            <v>CD962318</v>
          </cell>
          <cell r="G15830">
            <v>43088</v>
          </cell>
          <cell r="H15830" t="str">
            <v>CD</v>
          </cell>
        </row>
        <row r="15831">
          <cell r="F15831" t="str">
            <v>CD963619</v>
          </cell>
          <cell r="G15831">
            <v>43088</v>
          </cell>
          <cell r="H15831" t="str">
            <v>CD</v>
          </cell>
        </row>
        <row r="15832">
          <cell r="F15832" t="str">
            <v>CD954936</v>
          </cell>
          <cell r="G15832">
            <v>43088</v>
          </cell>
          <cell r="H15832" t="str">
            <v>CD</v>
          </cell>
        </row>
        <row r="15833">
          <cell r="F15833" t="str">
            <v>CD953124</v>
          </cell>
          <cell r="G15833">
            <v>43088</v>
          </cell>
          <cell r="H15833" t="str">
            <v>CD</v>
          </cell>
        </row>
        <row r="15834">
          <cell r="F15834" t="str">
            <v>CD952611</v>
          </cell>
          <cell r="G15834">
            <v>43088</v>
          </cell>
          <cell r="H15834" t="str">
            <v>CD</v>
          </cell>
        </row>
        <row r="15835">
          <cell r="F15835">
            <v>22127122</v>
          </cell>
          <cell r="G15835">
            <v>43088</v>
          </cell>
          <cell r="H15835" t="str">
            <v>22</v>
          </cell>
        </row>
        <row r="15836">
          <cell r="F15836" t="str">
            <v>CD963485</v>
          </cell>
          <cell r="G15836">
            <v>43088</v>
          </cell>
          <cell r="H15836" t="str">
            <v>CD</v>
          </cell>
        </row>
        <row r="15837">
          <cell r="F15837" t="str">
            <v>CD965619</v>
          </cell>
          <cell r="G15837">
            <v>43088</v>
          </cell>
          <cell r="H15837" t="str">
            <v>CD</v>
          </cell>
        </row>
        <row r="15838">
          <cell r="F15838" t="str">
            <v>CD966515</v>
          </cell>
          <cell r="G15838">
            <v>43088</v>
          </cell>
          <cell r="H15838" t="str">
            <v>CD</v>
          </cell>
        </row>
        <row r="15839">
          <cell r="F15839" t="str">
            <v>CD966865</v>
          </cell>
          <cell r="G15839">
            <v>43088</v>
          </cell>
          <cell r="H15839" t="str">
            <v>CD</v>
          </cell>
        </row>
        <row r="15840">
          <cell r="F15840" t="str">
            <v>CD966229</v>
          </cell>
          <cell r="G15840">
            <v>43088</v>
          </cell>
          <cell r="H15840" t="str">
            <v>CD</v>
          </cell>
        </row>
        <row r="15841">
          <cell r="F15841" t="str">
            <v>CD965910</v>
          </cell>
          <cell r="G15841">
            <v>43088</v>
          </cell>
          <cell r="H15841" t="str">
            <v>CD</v>
          </cell>
        </row>
        <row r="15842">
          <cell r="F15842" t="str">
            <v>CD966133</v>
          </cell>
          <cell r="G15842">
            <v>43088</v>
          </cell>
          <cell r="H15842" t="str">
            <v>CD</v>
          </cell>
        </row>
        <row r="15843">
          <cell r="F15843" t="str">
            <v>CD964724</v>
          </cell>
          <cell r="G15843">
            <v>43088</v>
          </cell>
          <cell r="H15843" t="str">
            <v>CD</v>
          </cell>
        </row>
        <row r="15844">
          <cell r="F15844" t="str">
            <v>CD965131</v>
          </cell>
          <cell r="G15844">
            <v>43088</v>
          </cell>
          <cell r="H15844" t="str">
            <v>CD</v>
          </cell>
        </row>
        <row r="15845">
          <cell r="F15845" t="str">
            <v>CD965796</v>
          </cell>
          <cell r="G15845">
            <v>43088</v>
          </cell>
          <cell r="H15845" t="str">
            <v>CD</v>
          </cell>
        </row>
        <row r="15846">
          <cell r="F15846" t="str">
            <v>CD915140</v>
          </cell>
          <cell r="G15846">
            <v>43088</v>
          </cell>
          <cell r="H15846" t="str">
            <v>CD</v>
          </cell>
        </row>
        <row r="15847">
          <cell r="F15847" t="str">
            <v>CD945161</v>
          </cell>
          <cell r="G15847">
            <v>43088</v>
          </cell>
          <cell r="H15847" t="str">
            <v>CD</v>
          </cell>
        </row>
        <row r="15848">
          <cell r="F15848" t="str">
            <v>CD961755</v>
          </cell>
          <cell r="G15848">
            <v>43088</v>
          </cell>
          <cell r="H15848" t="str">
            <v>CD</v>
          </cell>
        </row>
        <row r="15849">
          <cell r="F15849" t="str">
            <v>CD962317</v>
          </cell>
          <cell r="G15849">
            <v>43088</v>
          </cell>
          <cell r="H15849" t="str">
            <v>CD</v>
          </cell>
        </row>
        <row r="15850">
          <cell r="F15850" t="str">
            <v>CD961965</v>
          </cell>
          <cell r="G15850">
            <v>43088</v>
          </cell>
          <cell r="H15850" t="str">
            <v>CD</v>
          </cell>
        </row>
        <row r="15851">
          <cell r="F15851" t="str">
            <v>CD943619</v>
          </cell>
          <cell r="G15851">
            <v>43088</v>
          </cell>
          <cell r="H15851" t="str">
            <v>CD</v>
          </cell>
        </row>
        <row r="15852">
          <cell r="F15852" t="str">
            <v>CD964010</v>
          </cell>
          <cell r="G15852">
            <v>43088</v>
          </cell>
          <cell r="H15852" t="str">
            <v>CD</v>
          </cell>
        </row>
        <row r="15853">
          <cell r="F15853" t="str">
            <v>CD966226</v>
          </cell>
          <cell r="G15853">
            <v>43088</v>
          </cell>
          <cell r="H15853" t="str">
            <v>CD</v>
          </cell>
        </row>
        <row r="15854">
          <cell r="F15854" t="str">
            <v>CD965667</v>
          </cell>
          <cell r="G15854">
            <v>43088</v>
          </cell>
          <cell r="H15854" t="str">
            <v>CD</v>
          </cell>
        </row>
        <row r="15855">
          <cell r="F15855" t="str">
            <v>CD964332</v>
          </cell>
          <cell r="G15855">
            <v>43088</v>
          </cell>
          <cell r="H15855" t="str">
            <v>CD</v>
          </cell>
        </row>
        <row r="15856">
          <cell r="F15856" t="str">
            <v>CD962930</v>
          </cell>
          <cell r="G15856">
            <v>43088</v>
          </cell>
          <cell r="H15856" t="str">
            <v>CD</v>
          </cell>
        </row>
        <row r="15857">
          <cell r="F15857" t="str">
            <v>CD962327</v>
          </cell>
          <cell r="G15857">
            <v>43088</v>
          </cell>
          <cell r="H15857" t="str">
            <v>CD</v>
          </cell>
        </row>
        <row r="15858">
          <cell r="F15858" t="str">
            <v>CD960841</v>
          </cell>
          <cell r="G15858">
            <v>43088</v>
          </cell>
          <cell r="H15858" t="str">
            <v>CD</v>
          </cell>
        </row>
        <row r="15859">
          <cell r="F15859" t="str">
            <v>CD961820</v>
          </cell>
          <cell r="G15859">
            <v>43088</v>
          </cell>
          <cell r="H15859" t="str">
            <v>CD</v>
          </cell>
        </row>
        <row r="15860">
          <cell r="F15860" t="str">
            <v>CD964832</v>
          </cell>
          <cell r="G15860">
            <v>43088</v>
          </cell>
          <cell r="H15860" t="str">
            <v>CD</v>
          </cell>
        </row>
        <row r="15861">
          <cell r="F15861" t="str">
            <v>CD963087</v>
          </cell>
          <cell r="G15861">
            <v>43088</v>
          </cell>
          <cell r="H15861" t="str">
            <v>CD</v>
          </cell>
        </row>
        <row r="15862">
          <cell r="F15862" t="str">
            <v>CD963651</v>
          </cell>
          <cell r="G15862">
            <v>43088</v>
          </cell>
          <cell r="H15862" t="str">
            <v>CD</v>
          </cell>
        </row>
        <row r="15863">
          <cell r="F15863" t="str">
            <v>CD964268</v>
          </cell>
          <cell r="G15863">
            <v>43088</v>
          </cell>
          <cell r="H15863" t="str">
            <v>CD</v>
          </cell>
        </row>
        <row r="15864">
          <cell r="F15864" t="str">
            <v>CD964802</v>
          </cell>
          <cell r="G15864">
            <v>43088</v>
          </cell>
          <cell r="H15864" t="str">
            <v>CD</v>
          </cell>
        </row>
        <row r="15865">
          <cell r="F15865" t="str">
            <v>CD963059</v>
          </cell>
          <cell r="G15865">
            <v>43088</v>
          </cell>
          <cell r="H15865" t="str">
            <v>CD</v>
          </cell>
        </row>
        <row r="15866">
          <cell r="F15866">
            <v>22127014</v>
          </cell>
          <cell r="G15866">
            <v>43088</v>
          </cell>
          <cell r="H15866" t="str">
            <v>22</v>
          </cell>
        </row>
        <row r="15867">
          <cell r="F15867" t="str">
            <v>CQ82294</v>
          </cell>
          <cell r="G15867">
            <v>43088</v>
          </cell>
          <cell r="H15867" t="str">
            <v>CQ</v>
          </cell>
        </row>
        <row r="15868">
          <cell r="F15868">
            <v>22127008</v>
          </cell>
          <cell r="G15868">
            <v>43088</v>
          </cell>
          <cell r="H15868" t="str">
            <v>22</v>
          </cell>
        </row>
        <row r="15869">
          <cell r="F15869" t="str">
            <v>CQ81928</v>
          </cell>
          <cell r="G15869">
            <v>43088</v>
          </cell>
          <cell r="H15869" t="str">
            <v>CQ</v>
          </cell>
        </row>
        <row r="15870">
          <cell r="F15870" t="str">
            <v>CQ78507</v>
          </cell>
          <cell r="G15870">
            <v>43088</v>
          </cell>
          <cell r="H15870" t="str">
            <v>CQ</v>
          </cell>
        </row>
        <row r="15871">
          <cell r="F15871" t="str">
            <v>CQ82202</v>
          </cell>
          <cell r="G15871">
            <v>43088</v>
          </cell>
          <cell r="H15871" t="str">
            <v>CQ</v>
          </cell>
        </row>
        <row r="15872">
          <cell r="F15872" t="str">
            <v>CQ82296</v>
          </cell>
          <cell r="G15872">
            <v>43088</v>
          </cell>
          <cell r="H15872" t="str">
            <v>CQ</v>
          </cell>
        </row>
        <row r="15873">
          <cell r="F15873">
            <v>22127001</v>
          </cell>
          <cell r="G15873">
            <v>43088</v>
          </cell>
          <cell r="H15873" t="str">
            <v>22</v>
          </cell>
        </row>
        <row r="15874">
          <cell r="F15874" t="str">
            <v>CD942725</v>
          </cell>
          <cell r="G15874">
            <v>43088</v>
          </cell>
          <cell r="H15874" t="str">
            <v>CD</v>
          </cell>
        </row>
        <row r="15875">
          <cell r="F15875">
            <v>22126999</v>
          </cell>
          <cell r="G15875">
            <v>43088</v>
          </cell>
          <cell r="H15875" t="str">
            <v>22</v>
          </cell>
        </row>
        <row r="15876">
          <cell r="F15876" t="str">
            <v>CD858835</v>
          </cell>
          <cell r="G15876">
            <v>43088</v>
          </cell>
          <cell r="H15876" t="str">
            <v>CD</v>
          </cell>
        </row>
        <row r="15877">
          <cell r="F15877" t="str">
            <v>CD905336</v>
          </cell>
          <cell r="G15877">
            <v>43088</v>
          </cell>
          <cell r="H15877" t="str">
            <v>CD</v>
          </cell>
        </row>
        <row r="15878">
          <cell r="F15878" t="str">
            <v>CD925355</v>
          </cell>
          <cell r="G15878">
            <v>43088</v>
          </cell>
          <cell r="H15878" t="str">
            <v>CD</v>
          </cell>
        </row>
        <row r="15879">
          <cell r="F15879" t="str">
            <v>CD897252</v>
          </cell>
          <cell r="G15879">
            <v>43088</v>
          </cell>
          <cell r="H15879" t="str">
            <v>CD</v>
          </cell>
        </row>
        <row r="15880">
          <cell r="F15880" t="str">
            <v>CQ78962</v>
          </cell>
          <cell r="G15880">
            <v>43089</v>
          </cell>
          <cell r="H15880" t="str">
            <v>CQ</v>
          </cell>
        </row>
        <row r="15881">
          <cell r="F15881" t="str">
            <v>CQ81702</v>
          </cell>
          <cell r="G15881">
            <v>43089</v>
          </cell>
          <cell r="H15881" t="str">
            <v>CQ</v>
          </cell>
        </row>
        <row r="15882">
          <cell r="F15882">
            <v>22124695</v>
          </cell>
          <cell r="G15882">
            <v>43089</v>
          </cell>
          <cell r="H15882" t="str">
            <v>22</v>
          </cell>
        </row>
        <row r="15883">
          <cell r="F15883">
            <v>22124643</v>
          </cell>
          <cell r="G15883">
            <v>43089</v>
          </cell>
          <cell r="H15883" t="str">
            <v>22</v>
          </cell>
        </row>
        <row r="15884">
          <cell r="F15884">
            <v>22123673</v>
          </cell>
          <cell r="G15884">
            <v>43089</v>
          </cell>
          <cell r="H15884" t="str">
            <v>22</v>
          </cell>
        </row>
        <row r="15885">
          <cell r="F15885" t="str">
            <v>CD946734</v>
          </cell>
          <cell r="G15885">
            <v>43089</v>
          </cell>
          <cell r="H15885" t="str">
            <v>CD</v>
          </cell>
        </row>
        <row r="15886">
          <cell r="F15886" t="str">
            <v>CD967050</v>
          </cell>
          <cell r="G15886">
            <v>43089</v>
          </cell>
          <cell r="H15886" t="str">
            <v>CD</v>
          </cell>
        </row>
        <row r="15887">
          <cell r="F15887" t="str">
            <v>CD966888</v>
          </cell>
          <cell r="G15887">
            <v>43089</v>
          </cell>
          <cell r="H15887" t="str">
            <v>CD</v>
          </cell>
        </row>
        <row r="15888">
          <cell r="F15888" t="str">
            <v>CD964060</v>
          </cell>
          <cell r="G15888">
            <v>43089</v>
          </cell>
          <cell r="H15888" t="str">
            <v>CD</v>
          </cell>
        </row>
        <row r="15889">
          <cell r="F15889" t="str">
            <v>CD946761</v>
          </cell>
          <cell r="G15889">
            <v>43089</v>
          </cell>
          <cell r="H15889" t="str">
            <v>CD</v>
          </cell>
        </row>
        <row r="15890">
          <cell r="F15890" t="str">
            <v>CD967155</v>
          </cell>
          <cell r="G15890">
            <v>43089</v>
          </cell>
          <cell r="H15890" t="str">
            <v>CD</v>
          </cell>
        </row>
        <row r="15891">
          <cell r="F15891" t="str">
            <v>CD763755</v>
          </cell>
          <cell r="G15891">
            <v>43089</v>
          </cell>
          <cell r="H15891" t="str">
            <v>CD</v>
          </cell>
        </row>
        <row r="15892">
          <cell r="F15892" t="str">
            <v>CD945713</v>
          </cell>
          <cell r="G15892">
            <v>43089</v>
          </cell>
          <cell r="H15892" t="str">
            <v>CD</v>
          </cell>
        </row>
        <row r="15893">
          <cell r="F15893" t="str">
            <v>CD932676</v>
          </cell>
          <cell r="G15893">
            <v>43089</v>
          </cell>
          <cell r="H15893" t="str">
            <v>CD</v>
          </cell>
        </row>
        <row r="15894">
          <cell r="F15894" t="str">
            <v>CD951534</v>
          </cell>
          <cell r="G15894">
            <v>43089</v>
          </cell>
          <cell r="H15894" t="str">
            <v>CD</v>
          </cell>
        </row>
        <row r="15895">
          <cell r="F15895" t="str">
            <v>CD966419</v>
          </cell>
          <cell r="G15895">
            <v>43089</v>
          </cell>
          <cell r="H15895" t="str">
            <v>CD</v>
          </cell>
        </row>
        <row r="15896">
          <cell r="F15896" t="str">
            <v>CD966744</v>
          </cell>
          <cell r="G15896">
            <v>43089</v>
          </cell>
          <cell r="H15896" t="str">
            <v>CD</v>
          </cell>
        </row>
        <row r="15897">
          <cell r="F15897" t="str">
            <v>CD967226</v>
          </cell>
          <cell r="G15897">
            <v>43089</v>
          </cell>
          <cell r="H15897" t="str">
            <v>CD</v>
          </cell>
        </row>
        <row r="15898">
          <cell r="F15898" t="str">
            <v>CD967221</v>
          </cell>
          <cell r="G15898">
            <v>43089</v>
          </cell>
          <cell r="H15898" t="str">
            <v>CD</v>
          </cell>
        </row>
        <row r="15899">
          <cell r="F15899" t="str">
            <v>CD966562</v>
          </cell>
          <cell r="G15899">
            <v>43089</v>
          </cell>
          <cell r="H15899" t="str">
            <v>CD</v>
          </cell>
        </row>
        <row r="15900">
          <cell r="F15900" t="str">
            <v>CD966493</v>
          </cell>
          <cell r="G15900">
            <v>43089</v>
          </cell>
          <cell r="H15900" t="str">
            <v>CD</v>
          </cell>
        </row>
        <row r="15901">
          <cell r="F15901" t="str">
            <v>CD966488</v>
          </cell>
          <cell r="G15901">
            <v>43089</v>
          </cell>
          <cell r="H15901" t="str">
            <v>CD</v>
          </cell>
        </row>
        <row r="15902">
          <cell r="F15902" t="str">
            <v>CD966032</v>
          </cell>
          <cell r="G15902">
            <v>43089</v>
          </cell>
          <cell r="H15902" t="str">
            <v>CD</v>
          </cell>
        </row>
        <row r="15903">
          <cell r="F15903" t="str">
            <v>CD966027</v>
          </cell>
          <cell r="G15903">
            <v>43089</v>
          </cell>
          <cell r="H15903" t="str">
            <v>CD</v>
          </cell>
        </row>
        <row r="15904">
          <cell r="F15904" t="str">
            <v>CD963677</v>
          </cell>
          <cell r="G15904">
            <v>43089</v>
          </cell>
          <cell r="H15904" t="str">
            <v>CD</v>
          </cell>
        </row>
        <row r="15905">
          <cell r="F15905" t="str">
            <v>CD963635</v>
          </cell>
          <cell r="G15905">
            <v>43089</v>
          </cell>
          <cell r="H15905" t="str">
            <v>CD</v>
          </cell>
        </row>
        <row r="15906">
          <cell r="F15906" t="str">
            <v>CD961417</v>
          </cell>
          <cell r="G15906">
            <v>43089</v>
          </cell>
          <cell r="H15906" t="str">
            <v>CD</v>
          </cell>
        </row>
        <row r="15907">
          <cell r="F15907" t="str">
            <v>CD927107</v>
          </cell>
          <cell r="G15907">
            <v>43089</v>
          </cell>
          <cell r="H15907" t="str">
            <v>CD</v>
          </cell>
        </row>
        <row r="15908">
          <cell r="F15908">
            <v>22127561</v>
          </cell>
          <cell r="G15908">
            <v>43089</v>
          </cell>
          <cell r="H15908" t="str">
            <v>22</v>
          </cell>
        </row>
        <row r="15909">
          <cell r="F15909" t="str">
            <v>CD898336</v>
          </cell>
          <cell r="G15909">
            <v>43089</v>
          </cell>
          <cell r="H15909" t="str">
            <v>CD</v>
          </cell>
        </row>
        <row r="15910">
          <cell r="F15910" t="str">
            <v>CD966651</v>
          </cell>
          <cell r="G15910">
            <v>43089</v>
          </cell>
          <cell r="H15910" t="str">
            <v>CD</v>
          </cell>
        </row>
        <row r="15911">
          <cell r="F15911" t="str">
            <v>CD963496</v>
          </cell>
          <cell r="G15911">
            <v>43089</v>
          </cell>
          <cell r="H15911" t="str">
            <v>CD</v>
          </cell>
        </row>
        <row r="15912">
          <cell r="F15912" t="str">
            <v>CQ77767</v>
          </cell>
          <cell r="G15912">
            <v>43089</v>
          </cell>
          <cell r="H15912" t="str">
            <v>CQ</v>
          </cell>
        </row>
        <row r="15913">
          <cell r="F15913" t="str">
            <v>CD939395</v>
          </cell>
          <cell r="G15913">
            <v>43089</v>
          </cell>
          <cell r="H15913" t="str">
            <v>CD</v>
          </cell>
        </row>
        <row r="15914">
          <cell r="F15914" t="str">
            <v>CD962377</v>
          </cell>
          <cell r="G15914">
            <v>43089</v>
          </cell>
          <cell r="H15914" t="str">
            <v>CD</v>
          </cell>
        </row>
        <row r="15915">
          <cell r="F15915" t="str">
            <v>CD962375</v>
          </cell>
          <cell r="G15915">
            <v>43089</v>
          </cell>
          <cell r="H15915" t="str">
            <v>CD</v>
          </cell>
        </row>
        <row r="15916">
          <cell r="F15916" t="str">
            <v>CD967602</v>
          </cell>
          <cell r="G15916">
            <v>43089</v>
          </cell>
          <cell r="H15916" t="str">
            <v>CD</v>
          </cell>
        </row>
        <row r="15917">
          <cell r="F15917" t="str">
            <v>CD967227</v>
          </cell>
          <cell r="G15917">
            <v>43089</v>
          </cell>
          <cell r="H15917" t="str">
            <v>CD</v>
          </cell>
        </row>
        <row r="15918">
          <cell r="F15918" t="str">
            <v>CD755823</v>
          </cell>
          <cell r="G15918">
            <v>43089</v>
          </cell>
          <cell r="H15918" t="str">
            <v>CD</v>
          </cell>
        </row>
        <row r="15919">
          <cell r="F15919" t="str">
            <v>CD967377</v>
          </cell>
          <cell r="G15919">
            <v>43089</v>
          </cell>
          <cell r="H15919" t="str">
            <v>CD</v>
          </cell>
        </row>
        <row r="15920">
          <cell r="F15920" t="str">
            <v>CD967332</v>
          </cell>
          <cell r="G15920">
            <v>43089</v>
          </cell>
          <cell r="H15920" t="str">
            <v>CD</v>
          </cell>
        </row>
        <row r="15921">
          <cell r="F15921" t="str">
            <v>CD967339</v>
          </cell>
          <cell r="G15921">
            <v>43089</v>
          </cell>
          <cell r="H15921" t="str">
            <v>CD</v>
          </cell>
        </row>
        <row r="15922">
          <cell r="F15922" t="str">
            <v>CD967325</v>
          </cell>
          <cell r="G15922">
            <v>43089</v>
          </cell>
          <cell r="H15922" t="str">
            <v>CD</v>
          </cell>
        </row>
        <row r="15923">
          <cell r="F15923" t="str">
            <v>CD967317</v>
          </cell>
          <cell r="G15923">
            <v>43089</v>
          </cell>
          <cell r="H15923" t="str">
            <v>CD</v>
          </cell>
        </row>
        <row r="15924">
          <cell r="F15924" t="str">
            <v>CD967244</v>
          </cell>
          <cell r="G15924">
            <v>43089</v>
          </cell>
          <cell r="H15924" t="str">
            <v>CD</v>
          </cell>
        </row>
        <row r="15925">
          <cell r="F15925" t="str">
            <v>CD967076</v>
          </cell>
          <cell r="G15925">
            <v>43089</v>
          </cell>
          <cell r="H15925" t="str">
            <v>CD</v>
          </cell>
        </row>
        <row r="15926">
          <cell r="F15926" t="str">
            <v>CD967063</v>
          </cell>
          <cell r="G15926">
            <v>43089</v>
          </cell>
          <cell r="H15926" t="str">
            <v>CD</v>
          </cell>
        </row>
        <row r="15927">
          <cell r="F15927" t="str">
            <v>CD967043</v>
          </cell>
          <cell r="G15927">
            <v>43089</v>
          </cell>
          <cell r="H15927" t="str">
            <v>CD</v>
          </cell>
        </row>
        <row r="15928">
          <cell r="F15928" t="str">
            <v>CD967038</v>
          </cell>
          <cell r="G15928">
            <v>43089</v>
          </cell>
          <cell r="H15928" t="str">
            <v>CD</v>
          </cell>
        </row>
        <row r="15929">
          <cell r="F15929" t="str">
            <v>CD967170</v>
          </cell>
          <cell r="G15929">
            <v>43089</v>
          </cell>
          <cell r="H15929" t="str">
            <v>CD</v>
          </cell>
        </row>
        <row r="15930">
          <cell r="F15930" t="str">
            <v>CD973711</v>
          </cell>
          <cell r="G15930">
            <v>43119</v>
          </cell>
          <cell r="H15930" t="str">
            <v>CD</v>
          </cell>
        </row>
        <row r="15931">
          <cell r="F15931">
            <v>22128173</v>
          </cell>
          <cell r="G15931">
            <v>43119</v>
          </cell>
          <cell r="H15931" t="str">
            <v>22</v>
          </cell>
        </row>
        <row r="15932">
          <cell r="F15932">
            <v>22128153</v>
          </cell>
          <cell r="G15932">
            <v>43119</v>
          </cell>
          <cell r="H15932" t="str">
            <v>22</v>
          </cell>
        </row>
        <row r="15933">
          <cell r="F15933" t="str">
            <v>CD973892</v>
          </cell>
          <cell r="G15933">
            <v>43119</v>
          </cell>
          <cell r="H15933" t="str">
            <v>CD</v>
          </cell>
        </row>
        <row r="15934">
          <cell r="F15934" t="str">
            <v>CD974013</v>
          </cell>
          <cell r="G15934">
            <v>43119</v>
          </cell>
          <cell r="H15934" t="str">
            <v>CD</v>
          </cell>
        </row>
        <row r="15935">
          <cell r="F15935" t="str">
            <v>CD973922</v>
          </cell>
          <cell r="G15935">
            <v>43119</v>
          </cell>
          <cell r="H15935" t="str">
            <v>CD</v>
          </cell>
        </row>
        <row r="15936">
          <cell r="F15936" t="str">
            <v>CD972358</v>
          </cell>
          <cell r="G15936">
            <v>43119</v>
          </cell>
          <cell r="H15936" t="str">
            <v>CD</v>
          </cell>
        </row>
        <row r="15937">
          <cell r="F15937" t="str">
            <v>CD973128</v>
          </cell>
          <cell r="G15937">
            <v>43119</v>
          </cell>
          <cell r="H15937" t="str">
            <v>CD</v>
          </cell>
        </row>
        <row r="15938">
          <cell r="F15938" t="str">
            <v>CD972363</v>
          </cell>
          <cell r="G15938">
            <v>43119</v>
          </cell>
          <cell r="H15938" t="str">
            <v>CD</v>
          </cell>
        </row>
        <row r="15939">
          <cell r="F15939" t="str">
            <v>CD973634</v>
          </cell>
          <cell r="G15939">
            <v>43119</v>
          </cell>
          <cell r="H15939" t="str">
            <v>CD</v>
          </cell>
        </row>
        <row r="15940">
          <cell r="F15940" t="str">
            <v>CD973855</v>
          </cell>
          <cell r="G15940">
            <v>43119</v>
          </cell>
          <cell r="H15940" t="str">
            <v>CD</v>
          </cell>
        </row>
        <row r="15941">
          <cell r="F15941" t="str">
            <v>CD973842</v>
          </cell>
          <cell r="G15941">
            <v>43119</v>
          </cell>
          <cell r="H15941" t="str">
            <v>CD</v>
          </cell>
        </row>
        <row r="15942">
          <cell r="F15942" t="str">
            <v>CD970633</v>
          </cell>
          <cell r="G15942">
            <v>43119</v>
          </cell>
          <cell r="H15942" t="str">
            <v>CD</v>
          </cell>
        </row>
        <row r="15943">
          <cell r="F15943" t="str">
            <v>CD971916</v>
          </cell>
          <cell r="G15943">
            <v>43119</v>
          </cell>
          <cell r="H15943" t="str">
            <v>CD</v>
          </cell>
        </row>
        <row r="15944">
          <cell r="F15944">
            <v>22128174</v>
          </cell>
          <cell r="G15944">
            <v>43119</v>
          </cell>
          <cell r="H15944" t="str">
            <v>22</v>
          </cell>
        </row>
        <row r="15945">
          <cell r="F15945">
            <v>22128155</v>
          </cell>
          <cell r="G15945">
            <v>43119</v>
          </cell>
          <cell r="H15945" t="str">
            <v>22</v>
          </cell>
        </row>
        <row r="15946">
          <cell r="F15946">
            <v>22128160</v>
          </cell>
          <cell r="G15946">
            <v>43119</v>
          </cell>
          <cell r="H15946" t="str">
            <v>22</v>
          </cell>
        </row>
        <row r="15947">
          <cell r="F15947">
            <v>22128144</v>
          </cell>
          <cell r="G15947">
            <v>43119</v>
          </cell>
          <cell r="H15947" t="str">
            <v>22</v>
          </cell>
        </row>
        <row r="15948">
          <cell r="F15948">
            <v>22128151</v>
          </cell>
          <cell r="G15948">
            <v>43119</v>
          </cell>
          <cell r="H15948" t="str">
            <v>22</v>
          </cell>
        </row>
        <row r="15949">
          <cell r="F15949">
            <v>22128138</v>
          </cell>
          <cell r="G15949">
            <v>43119</v>
          </cell>
          <cell r="H15949" t="str">
            <v>22</v>
          </cell>
        </row>
        <row r="15950">
          <cell r="F15950">
            <v>22128140</v>
          </cell>
          <cell r="G15950">
            <v>43119</v>
          </cell>
          <cell r="H15950" t="str">
            <v>22</v>
          </cell>
        </row>
        <row r="15951">
          <cell r="F15951" t="str">
            <v>CD973976</v>
          </cell>
          <cell r="G15951">
            <v>43119</v>
          </cell>
          <cell r="H15951" t="str">
            <v>CD</v>
          </cell>
        </row>
        <row r="15952">
          <cell r="F15952" t="str">
            <v>CD973968</v>
          </cell>
          <cell r="G15952">
            <v>43119</v>
          </cell>
          <cell r="H15952" t="str">
            <v>CD</v>
          </cell>
        </row>
        <row r="15953">
          <cell r="F15953" t="str">
            <v>CD973851</v>
          </cell>
          <cell r="G15953">
            <v>43119</v>
          </cell>
          <cell r="H15953" t="str">
            <v>CD</v>
          </cell>
        </row>
        <row r="15954">
          <cell r="F15954" t="str">
            <v>CD973313</v>
          </cell>
          <cell r="G15954">
            <v>43119</v>
          </cell>
          <cell r="H15954" t="str">
            <v>CD</v>
          </cell>
        </row>
        <row r="15955">
          <cell r="F15955" t="str">
            <v>CD972345</v>
          </cell>
          <cell r="G15955">
            <v>43119</v>
          </cell>
          <cell r="H15955" t="str">
            <v>CD</v>
          </cell>
        </row>
        <row r="15956">
          <cell r="F15956" t="str">
            <v>CD971887</v>
          </cell>
          <cell r="G15956">
            <v>43119</v>
          </cell>
          <cell r="H15956" t="str">
            <v>CD</v>
          </cell>
        </row>
        <row r="15957">
          <cell r="F15957" t="str">
            <v>CD971865</v>
          </cell>
          <cell r="G15957">
            <v>43119</v>
          </cell>
          <cell r="H15957" t="str">
            <v>CD</v>
          </cell>
        </row>
        <row r="15958">
          <cell r="F15958" t="str">
            <v>CD971789</v>
          </cell>
          <cell r="G15958">
            <v>43119</v>
          </cell>
          <cell r="H15958" t="str">
            <v>CD</v>
          </cell>
        </row>
        <row r="15959">
          <cell r="F15959" t="str">
            <v>CD971776</v>
          </cell>
          <cell r="G15959">
            <v>43119</v>
          </cell>
          <cell r="H15959" t="str">
            <v>CD</v>
          </cell>
        </row>
        <row r="15960">
          <cell r="F15960" t="str">
            <v>CD971427</v>
          </cell>
          <cell r="G15960">
            <v>43119</v>
          </cell>
          <cell r="H15960" t="str">
            <v>CD</v>
          </cell>
        </row>
        <row r="15961">
          <cell r="F15961" t="str">
            <v>CD970639</v>
          </cell>
          <cell r="G15961">
            <v>43119</v>
          </cell>
          <cell r="H15961" t="str">
            <v>CD</v>
          </cell>
        </row>
        <row r="15962">
          <cell r="F15962">
            <v>22128176</v>
          </cell>
          <cell r="G15962">
            <v>43119</v>
          </cell>
          <cell r="H15962" t="str">
            <v>22</v>
          </cell>
        </row>
        <row r="15963">
          <cell r="F15963">
            <v>22128149</v>
          </cell>
          <cell r="G15963">
            <v>43119</v>
          </cell>
          <cell r="H15963" t="str">
            <v>22</v>
          </cell>
        </row>
        <row r="15964">
          <cell r="F15964">
            <v>22128139</v>
          </cell>
          <cell r="G15964">
            <v>43119</v>
          </cell>
          <cell r="H15964" t="str">
            <v>22</v>
          </cell>
        </row>
        <row r="15965">
          <cell r="F15965">
            <v>22128137</v>
          </cell>
          <cell r="G15965">
            <v>43119</v>
          </cell>
          <cell r="H15965" t="str">
            <v>22</v>
          </cell>
        </row>
        <row r="15966">
          <cell r="F15966">
            <v>22128108</v>
          </cell>
          <cell r="G15966">
            <v>43119</v>
          </cell>
          <cell r="H15966" t="str">
            <v>22</v>
          </cell>
        </row>
        <row r="15967">
          <cell r="F15967" t="str">
            <v>CD972538</v>
          </cell>
          <cell r="G15967">
            <v>43119</v>
          </cell>
          <cell r="H15967" t="str">
            <v>CD</v>
          </cell>
        </row>
        <row r="15968">
          <cell r="F15968" t="str">
            <v>CD973260</v>
          </cell>
          <cell r="G15968">
            <v>43119</v>
          </cell>
          <cell r="H15968" t="str">
            <v>CD</v>
          </cell>
        </row>
        <row r="15969">
          <cell r="F15969">
            <v>22128146</v>
          </cell>
          <cell r="G15969">
            <v>43119</v>
          </cell>
          <cell r="H15969" t="str">
            <v>22</v>
          </cell>
        </row>
        <row r="15970">
          <cell r="F15970">
            <v>22128180</v>
          </cell>
          <cell r="G15970">
            <v>43119</v>
          </cell>
          <cell r="H15970" t="str">
            <v>22</v>
          </cell>
        </row>
        <row r="15971">
          <cell r="F15971" t="str">
            <v>CD970651</v>
          </cell>
          <cell r="G15971">
            <v>43119</v>
          </cell>
          <cell r="H15971" t="str">
            <v>CD</v>
          </cell>
        </row>
        <row r="15972">
          <cell r="F15972" t="str">
            <v>CH94362</v>
          </cell>
          <cell r="G15972">
            <v>43119</v>
          </cell>
          <cell r="H15972" t="str">
            <v>CH</v>
          </cell>
        </row>
        <row r="15973">
          <cell r="F15973">
            <v>22128159</v>
          </cell>
          <cell r="G15973">
            <v>43119</v>
          </cell>
          <cell r="H15973" t="str">
            <v>22</v>
          </cell>
        </row>
        <row r="15974">
          <cell r="F15974" t="str">
            <v>CD973537</v>
          </cell>
          <cell r="G15974">
            <v>43119</v>
          </cell>
          <cell r="H15974" t="str">
            <v>CD</v>
          </cell>
        </row>
        <row r="15975">
          <cell r="F15975" t="str">
            <v>CQ82807</v>
          </cell>
          <cell r="G15975">
            <v>43119</v>
          </cell>
          <cell r="H15975" t="str">
            <v>CQ</v>
          </cell>
        </row>
        <row r="15976">
          <cell r="F15976" t="str">
            <v>CD971948</v>
          </cell>
          <cell r="G15976">
            <v>43119</v>
          </cell>
          <cell r="H15976" t="str">
            <v>CD</v>
          </cell>
        </row>
        <row r="15977">
          <cell r="F15977" t="str">
            <v>CD972658</v>
          </cell>
          <cell r="G15977">
            <v>43119</v>
          </cell>
          <cell r="H15977" t="str">
            <v>CD</v>
          </cell>
        </row>
        <row r="15978">
          <cell r="F15978" t="str">
            <v>CD975030</v>
          </cell>
          <cell r="G15978">
            <v>43119</v>
          </cell>
          <cell r="H15978" t="str">
            <v>CD</v>
          </cell>
        </row>
        <row r="15979">
          <cell r="F15979" t="str">
            <v>CH94270</v>
          </cell>
          <cell r="G15979">
            <v>43119</v>
          </cell>
          <cell r="H15979" t="str">
            <v>CH</v>
          </cell>
        </row>
        <row r="15980">
          <cell r="F15980" t="str">
            <v>CD974448</v>
          </cell>
          <cell r="G15980">
            <v>43119</v>
          </cell>
          <cell r="H15980" t="str">
            <v>CD</v>
          </cell>
        </row>
        <row r="15981">
          <cell r="F15981" t="str">
            <v>CD974728</v>
          </cell>
          <cell r="G15981">
            <v>43119</v>
          </cell>
          <cell r="H15981" t="str">
            <v>CD</v>
          </cell>
        </row>
        <row r="15982">
          <cell r="F15982">
            <v>22128106</v>
          </cell>
          <cell r="G15982">
            <v>43119</v>
          </cell>
          <cell r="H15982" t="str">
            <v>22</v>
          </cell>
        </row>
        <row r="15983">
          <cell r="F15983">
            <v>22128112</v>
          </cell>
          <cell r="G15983">
            <v>43119</v>
          </cell>
          <cell r="H15983" t="str">
            <v>22</v>
          </cell>
        </row>
        <row r="15984">
          <cell r="F15984" t="str">
            <v>CD971130</v>
          </cell>
          <cell r="G15984">
            <v>43119</v>
          </cell>
          <cell r="H15984" t="str">
            <v>CD</v>
          </cell>
        </row>
        <row r="15985">
          <cell r="F15985" t="str">
            <v>CD971668</v>
          </cell>
          <cell r="G15985">
            <v>43119</v>
          </cell>
          <cell r="H15985" t="str">
            <v>CD</v>
          </cell>
        </row>
        <row r="15986">
          <cell r="F15986" t="str">
            <v>CD972562</v>
          </cell>
          <cell r="G15986">
            <v>43119</v>
          </cell>
          <cell r="H15986" t="str">
            <v>CD</v>
          </cell>
        </row>
        <row r="15987">
          <cell r="F15987" t="str">
            <v>CD971355</v>
          </cell>
          <cell r="G15987">
            <v>43119</v>
          </cell>
          <cell r="H15987" t="str">
            <v>CD</v>
          </cell>
        </row>
        <row r="15988">
          <cell r="F15988" t="str">
            <v>CD972875</v>
          </cell>
          <cell r="G15988">
            <v>43119</v>
          </cell>
          <cell r="H15988" t="str">
            <v>CD</v>
          </cell>
        </row>
        <row r="15989">
          <cell r="F15989" t="str">
            <v>CD974346</v>
          </cell>
          <cell r="G15989">
            <v>43119</v>
          </cell>
          <cell r="H15989" t="str">
            <v>CD</v>
          </cell>
        </row>
        <row r="15990">
          <cell r="F15990" t="str">
            <v>CD973118</v>
          </cell>
          <cell r="G15990">
            <v>43119</v>
          </cell>
          <cell r="H15990" t="str">
            <v>CD</v>
          </cell>
        </row>
        <row r="15991">
          <cell r="F15991" t="str">
            <v>CD973646</v>
          </cell>
          <cell r="G15991">
            <v>43119</v>
          </cell>
          <cell r="H15991" t="str">
            <v>CD</v>
          </cell>
        </row>
        <row r="15992">
          <cell r="F15992" t="str">
            <v>CD973737</v>
          </cell>
          <cell r="G15992">
            <v>43119</v>
          </cell>
          <cell r="H15992" t="str">
            <v>CD</v>
          </cell>
        </row>
        <row r="15993">
          <cell r="F15993" t="str">
            <v>CD973834</v>
          </cell>
          <cell r="G15993">
            <v>43119</v>
          </cell>
          <cell r="H15993" t="str">
            <v>CD</v>
          </cell>
        </row>
        <row r="15994">
          <cell r="F15994" t="str">
            <v>CD974216</v>
          </cell>
          <cell r="G15994">
            <v>43119</v>
          </cell>
          <cell r="H15994" t="str">
            <v>CD</v>
          </cell>
        </row>
        <row r="15995">
          <cell r="F15995" t="str">
            <v>CH94594</v>
          </cell>
          <cell r="G15995">
            <v>43119</v>
          </cell>
          <cell r="H15995" t="str">
            <v>CH</v>
          </cell>
        </row>
        <row r="15996">
          <cell r="F15996" t="str">
            <v>CH94422</v>
          </cell>
          <cell r="G15996">
            <v>43119</v>
          </cell>
          <cell r="H15996" t="str">
            <v>CH</v>
          </cell>
        </row>
        <row r="15997">
          <cell r="F15997" t="str">
            <v>CH94365</v>
          </cell>
          <cell r="G15997">
            <v>43119</v>
          </cell>
          <cell r="H15997" t="str">
            <v>CH</v>
          </cell>
        </row>
        <row r="15998">
          <cell r="F15998" t="str">
            <v>CD975700</v>
          </cell>
          <cell r="G15998">
            <v>43119</v>
          </cell>
          <cell r="H15998" t="str">
            <v>CD</v>
          </cell>
        </row>
        <row r="15999">
          <cell r="F15999" t="str">
            <v>CD975411</v>
          </cell>
          <cell r="G15999">
            <v>43119</v>
          </cell>
          <cell r="H15999" t="str">
            <v>CD</v>
          </cell>
        </row>
        <row r="16000">
          <cell r="F16000" t="str">
            <v>CD975300</v>
          </cell>
          <cell r="G16000">
            <v>43119</v>
          </cell>
          <cell r="H16000" t="str">
            <v>CD</v>
          </cell>
        </row>
        <row r="16001">
          <cell r="F16001" t="str">
            <v>CD974986</v>
          </cell>
          <cell r="G16001">
            <v>43119</v>
          </cell>
          <cell r="H16001" t="str">
            <v>CD</v>
          </cell>
        </row>
        <row r="16002">
          <cell r="F16002" t="str">
            <v>CD974885</v>
          </cell>
          <cell r="G16002">
            <v>43119</v>
          </cell>
          <cell r="H16002" t="str">
            <v>CD</v>
          </cell>
        </row>
        <row r="16003">
          <cell r="F16003" t="str">
            <v>CD974873</v>
          </cell>
          <cell r="G16003">
            <v>43119</v>
          </cell>
          <cell r="H16003" t="str">
            <v>CD</v>
          </cell>
        </row>
        <row r="16004">
          <cell r="F16004" t="str">
            <v>CD974659</v>
          </cell>
          <cell r="G16004">
            <v>43119</v>
          </cell>
          <cell r="H16004" t="str">
            <v>CD</v>
          </cell>
        </row>
        <row r="16005">
          <cell r="F16005" t="str">
            <v>CD974546</v>
          </cell>
          <cell r="G16005">
            <v>43119</v>
          </cell>
          <cell r="H16005" t="str">
            <v>CD</v>
          </cell>
        </row>
        <row r="16006">
          <cell r="F16006" t="str">
            <v>CD974531</v>
          </cell>
          <cell r="G16006">
            <v>43119</v>
          </cell>
          <cell r="H16006" t="str">
            <v>CD</v>
          </cell>
        </row>
        <row r="16007">
          <cell r="F16007" t="str">
            <v>CD974526</v>
          </cell>
          <cell r="G16007">
            <v>43119</v>
          </cell>
          <cell r="H16007" t="str">
            <v>CD</v>
          </cell>
        </row>
        <row r="16008">
          <cell r="F16008" t="str">
            <v>CD974516</v>
          </cell>
          <cell r="G16008">
            <v>43119</v>
          </cell>
          <cell r="H16008" t="str">
            <v>CD</v>
          </cell>
        </row>
        <row r="16009">
          <cell r="F16009" t="str">
            <v>CD974513</v>
          </cell>
          <cell r="G16009">
            <v>43119</v>
          </cell>
          <cell r="H16009" t="str">
            <v>CD</v>
          </cell>
        </row>
        <row r="16010">
          <cell r="F16010" t="str">
            <v>CD974452</v>
          </cell>
          <cell r="G16010">
            <v>43119</v>
          </cell>
          <cell r="H16010" t="str">
            <v>CD</v>
          </cell>
        </row>
        <row r="16011">
          <cell r="F16011" t="str">
            <v>CD974439</v>
          </cell>
          <cell r="G16011">
            <v>43119</v>
          </cell>
          <cell r="H16011" t="str">
            <v>CD</v>
          </cell>
        </row>
        <row r="16012">
          <cell r="F16012" t="str">
            <v>CD974434</v>
          </cell>
          <cell r="G16012">
            <v>43119</v>
          </cell>
          <cell r="H16012" t="str">
            <v>CD</v>
          </cell>
        </row>
        <row r="16013">
          <cell r="F16013" t="str">
            <v>CD974410</v>
          </cell>
          <cell r="G16013">
            <v>43119</v>
          </cell>
          <cell r="H16013" t="str">
            <v>CD</v>
          </cell>
        </row>
        <row r="16014">
          <cell r="F16014" t="str">
            <v>CD974342</v>
          </cell>
          <cell r="G16014">
            <v>43119</v>
          </cell>
          <cell r="H16014" t="str">
            <v>CD</v>
          </cell>
        </row>
        <row r="16015">
          <cell r="F16015" t="str">
            <v>CD974309</v>
          </cell>
          <cell r="G16015">
            <v>43119</v>
          </cell>
          <cell r="H16015" t="str">
            <v>CD</v>
          </cell>
        </row>
        <row r="16016">
          <cell r="F16016" t="str">
            <v>CD974301</v>
          </cell>
          <cell r="G16016">
            <v>43119</v>
          </cell>
          <cell r="H16016" t="str">
            <v>CD</v>
          </cell>
        </row>
        <row r="16017">
          <cell r="F16017" t="str">
            <v>CD974184</v>
          </cell>
          <cell r="G16017">
            <v>43119</v>
          </cell>
          <cell r="H16017" t="str">
            <v>CD</v>
          </cell>
        </row>
        <row r="16018">
          <cell r="F16018" t="str">
            <v>CD974178</v>
          </cell>
          <cell r="G16018">
            <v>43119</v>
          </cell>
          <cell r="H16018" t="str">
            <v>CD</v>
          </cell>
        </row>
        <row r="16019">
          <cell r="F16019" t="str">
            <v>CD974138</v>
          </cell>
          <cell r="G16019">
            <v>43119</v>
          </cell>
          <cell r="H16019" t="str">
            <v>CD</v>
          </cell>
        </row>
        <row r="16020">
          <cell r="F16020" t="str">
            <v>CD974136</v>
          </cell>
          <cell r="G16020">
            <v>43119</v>
          </cell>
          <cell r="H16020" t="str">
            <v>CD</v>
          </cell>
        </row>
        <row r="16021">
          <cell r="F16021" t="str">
            <v>CD973916</v>
          </cell>
          <cell r="G16021">
            <v>43119</v>
          </cell>
          <cell r="H16021" t="str">
            <v>CD</v>
          </cell>
        </row>
        <row r="16022">
          <cell r="F16022" t="str">
            <v>CD973885</v>
          </cell>
          <cell r="G16022">
            <v>43119</v>
          </cell>
          <cell r="H16022" t="str">
            <v>CD</v>
          </cell>
        </row>
        <row r="16023">
          <cell r="F16023" t="str">
            <v>CD973850</v>
          </cell>
          <cell r="G16023">
            <v>43119</v>
          </cell>
          <cell r="H16023" t="str">
            <v>CD</v>
          </cell>
        </row>
        <row r="16024">
          <cell r="F16024" t="str">
            <v>CD973786</v>
          </cell>
          <cell r="G16024">
            <v>43119</v>
          </cell>
          <cell r="H16024" t="str">
            <v>CD</v>
          </cell>
        </row>
        <row r="16025">
          <cell r="F16025" t="str">
            <v>CD973755</v>
          </cell>
          <cell r="G16025">
            <v>43119</v>
          </cell>
          <cell r="H16025" t="str">
            <v>CD</v>
          </cell>
        </row>
        <row r="16026">
          <cell r="F16026" t="str">
            <v>CD973750</v>
          </cell>
          <cell r="G16026">
            <v>43119</v>
          </cell>
          <cell r="H16026" t="str">
            <v>CD</v>
          </cell>
        </row>
        <row r="16027">
          <cell r="F16027" t="str">
            <v>CD973726</v>
          </cell>
          <cell r="G16027">
            <v>43119</v>
          </cell>
          <cell r="H16027" t="str">
            <v>CD</v>
          </cell>
        </row>
        <row r="16028">
          <cell r="F16028" t="str">
            <v>CD973689</v>
          </cell>
          <cell r="G16028">
            <v>43119</v>
          </cell>
          <cell r="H16028" t="str">
            <v>CD</v>
          </cell>
        </row>
        <row r="16029">
          <cell r="F16029" t="str">
            <v>CD973658</v>
          </cell>
          <cell r="G16029">
            <v>43119</v>
          </cell>
          <cell r="H16029" t="str">
            <v>CD</v>
          </cell>
        </row>
        <row r="16030">
          <cell r="F16030" t="str">
            <v>CD973625</v>
          </cell>
          <cell r="G16030">
            <v>43119</v>
          </cell>
          <cell r="H16030" t="str">
            <v>CD</v>
          </cell>
        </row>
        <row r="16031">
          <cell r="F16031" t="str">
            <v>CD973455</v>
          </cell>
          <cell r="G16031">
            <v>43119</v>
          </cell>
          <cell r="H16031" t="str">
            <v>CD</v>
          </cell>
        </row>
        <row r="16032">
          <cell r="F16032" t="str">
            <v>CD973428</v>
          </cell>
          <cell r="G16032">
            <v>43119</v>
          </cell>
          <cell r="H16032" t="str">
            <v>CD</v>
          </cell>
        </row>
        <row r="16033">
          <cell r="F16033" t="str">
            <v>CD973298</v>
          </cell>
          <cell r="G16033">
            <v>43119</v>
          </cell>
          <cell r="H16033" t="str">
            <v>CD</v>
          </cell>
        </row>
        <row r="16034">
          <cell r="F16034" t="str">
            <v>CD973224</v>
          </cell>
          <cell r="G16034">
            <v>43119</v>
          </cell>
          <cell r="H16034" t="str">
            <v>CD</v>
          </cell>
        </row>
        <row r="16035">
          <cell r="F16035" t="str">
            <v>CD973198</v>
          </cell>
          <cell r="G16035">
            <v>43119</v>
          </cell>
          <cell r="H16035" t="str">
            <v>CD</v>
          </cell>
        </row>
        <row r="16036">
          <cell r="F16036" t="str">
            <v>CD973121</v>
          </cell>
          <cell r="G16036">
            <v>43119</v>
          </cell>
          <cell r="H16036" t="str">
            <v>CD</v>
          </cell>
        </row>
        <row r="16037">
          <cell r="F16037" t="str">
            <v>CD973091</v>
          </cell>
          <cell r="G16037">
            <v>43119</v>
          </cell>
          <cell r="H16037" t="str">
            <v>CD</v>
          </cell>
        </row>
        <row r="16038">
          <cell r="F16038" t="str">
            <v>CD973009</v>
          </cell>
          <cell r="G16038">
            <v>43119</v>
          </cell>
          <cell r="H16038" t="str">
            <v>CD</v>
          </cell>
        </row>
        <row r="16039">
          <cell r="F16039" t="str">
            <v>CD972944</v>
          </cell>
          <cell r="G16039">
            <v>43119</v>
          </cell>
          <cell r="H16039" t="str">
            <v>CD</v>
          </cell>
        </row>
        <row r="16040">
          <cell r="F16040" t="str">
            <v>CD972855</v>
          </cell>
          <cell r="G16040">
            <v>43119</v>
          </cell>
          <cell r="H16040" t="str">
            <v>CD</v>
          </cell>
        </row>
        <row r="16041">
          <cell r="F16041" t="str">
            <v>CD972790</v>
          </cell>
          <cell r="G16041">
            <v>43119</v>
          </cell>
          <cell r="H16041" t="str">
            <v>CD</v>
          </cell>
        </row>
        <row r="16042">
          <cell r="F16042" t="str">
            <v>CD972782</v>
          </cell>
          <cell r="G16042">
            <v>43119</v>
          </cell>
          <cell r="H16042" t="str">
            <v>CD</v>
          </cell>
        </row>
        <row r="16043">
          <cell r="F16043" t="str">
            <v>CD972554</v>
          </cell>
          <cell r="G16043">
            <v>43119</v>
          </cell>
          <cell r="H16043" t="str">
            <v>CD</v>
          </cell>
        </row>
        <row r="16044">
          <cell r="F16044" t="str">
            <v>CD972539</v>
          </cell>
          <cell r="G16044">
            <v>43119</v>
          </cell>
          <cell r="H16044" t="str">
            <v>CD</v>
          </cell>
        </row>
        <row r="16045">
          <cell r="F16045" t="str">
            <v>CD972536</v>
          </cell>
          <cell r="G16045">
            <v>43119</v>
          </cell>
          <cell r="H16045" t="str">
            <v>CD</v>
          </cell>
        </row>
        <row r="16046">
          <cell r="F16046" t="str">
            <v>CD972300</v>
          </cell>
          <cell r="G16046">
            <v>43119</v>
          </cell>
          <cell r="H16046" t="str">
            <v>CD</v>
          </cell>
        </row>
        <row r="16047">
          <cell r="F16047" t="str">
            <v>CD972161</v>
          </cell>
          <cell r="G16047">
            <v>43119</v>
          </cell>
          <cell r="H16047" t="str">
            <v>CD</v>
          </cell>
        </row>
        <row r="16048">
          <cell r="F16048" t="str">
            <v>CD971963</v>
          </cell>
          <cell r="G16048">
            <v>43119</v>
          </cell>
          <cell r="H16048" t="str">
            <v>CD</v>
          </cell>
        </row>
        <row r="16049">
          <cell r="F16049" t="str">
            <v>CD971669</v>
          </cell>
          <cell r="G16049">
            <v>43119</v>
          </cell>
          <cell r="H16049" t="str">
            <v>CD</v>
          </cell>
        </row>
        <row r="16050">
          <cell r="F16050" t="str">
            <v>CD971589</v>
          </cell>
          <cell r="G16050">
            <v>43119</v>
          </cell>
          <cell r="H16050" t="str">
            <v>CD</v>
          </cell>
        </row>
        <row r="16051">
          <cell r="F16051" t="str">
            <v>CD971543</v>
          </cell>
          <cell r="G16051">
            <v>43119</v>
          </cell>
          <cell r="H16051" t="str">
            <v>CD</v>
          </cell>
        </row>
        <row r="16052">
          <cell r="F16052" t="str">
            <v>CD971501</v>
          </cell>
          <cell r="G16052">
            <v>43119</v>
          </cell>
          <cell r="H16052" t="str">
            <v>CD</v>
          </cell>
        </row>
        <row r="16053">
          <cell r="F16053" t="str">
            <v>CD971271</v>
          </cell>
          <cell r="G16053">
            <v>43119</v>
          </cell>
          <cell r="H16053" t="str">
            <v>CD</v>
          </cell>
        </row>
        <row r="16054">
          <cell r="F16054" t="str">
            <v>CD971226</v>
          </cell>
          <cell r="G16054">
            <v>43119</v>
          </cell>
          <cell r="H16054" t="str">
            <v>CD</v>
          </cell>
        </row>
        <row r="16055">
          <cell r="F16055" t="str">
            <v>CD971194</v>
          </cell>
          <cell r="G16055">
            <v>43119</v>
          </cell>
          <cell r="H16055" t="str">
            <v>CD</v>
          </cell>
        </row>
        <row r="16056">
          <cell r="F16056" t="str">
            <v>CD971028</v>
          </cell>
          <cell r="G16056">
            <v>43119</v>
          </cell>
          <cell r="H16056" t="str">
            <v>CD</v>
          </cell>
        </row>
        <row r="16057">
          <cell r="F16057" t="str">
            <v>CD970774</v>
          </cell>
          <cell r="G16057">
            <v>43119</v>
          </cell>
          <cell r="H16057" t="str">
            <v>CD</v>
          </cell>
        </row>
        <row r="16058">
          <cell r="F16058">
            <v>22128142</v>
          </cell>
          <cell r="G16058">
            <v>43119</v>
          </cell>
          <cell r="H16058" t="str">
            <v>22</v>
          </cell>
        </row>
        <row r="16059">
          <cell r="F16059">
            <v>22128119</v>
          </cell>
          <cell r="G16059">
            <v>43119</v>
          </cell>
          <cell r="H16059" t="str">
            <v>22</v>
          </cell>
        </row>
        <row r="16060">
          <cell r="F16060">
            <v>22128117</v>
          </cell>
          <cell r="G16060">
            <v>43119</v>
          </cell>
          <cell r="H16060" t="str">
            <v>22</v>
          </cell>
        </row>
        <row r="16061">
          <cell r="F16061">
            <v>22128116</v>
          </cell>
          <cell r="G16061">
            <v>43119</v>
          </cell>
          <cell r="H16061" t="str">
            <v>22</v>
          </cell>
        </row>
        <row r="16062">
          <cell r="F16062">
            <v>22128114</v>
          </cell>
          <cell r="G16062">
            <v>43119</v>
          </cell>
          <cell r="H16062" t="str">
            <v>22</v>
          </cell>
        </row>
        <row r="16063">
          <cell r="F16063">
            <v>22128111</v>
          </cell>
          <cell r="G16063">
            <v>43119</v>
          </cell>
          <cell r="H16063" t="str">
            <v>22</v>
          </cell>
        </row>
        <row r="16064">
          <cell r="F16064">
            <v>22128110</v>
          </cell>
          <cell r="G16064">
            <v>43119</v>
          </cell>
          <cell r="H16064" t="str">
            <v>22</v>
          </cell>
        </row>
        <row r="16065">
          <cell r="F16065">
            <v>22128109</v>
          </cell>
          <cell r="G16065">
            <v>43119</v>
          </cell>
          <cell r="H16065" t="str">
            <v>22</v>
          </cell>
        </row>
        <row r="16066">
          <cell r="F16066">
            <v>22128105</v>
          </cell>
          <cell r="G16066">
            <v>43119</v>
          </cell>
          <cell r="H16066" t="str">
            <v>22</v>
          </cell>
        </row>
        <row r="16067">
          <cell r="F16067">
            <v>22128104</v>
          </cell>
          <cell r="G16067">
            <v>43119</v>
          </cell>
          <cell r="H16067" t="str">
            <v>22</v>
          </cell>
        </row>
        <row r="16068">
          <cell r="F16068">
            <v>22128103</v>
          </cell>
          <cell r="G16068">
            <v>43119</v>
          </cell>
          <cell r="H16068" t="str">
            <v>22</v>
          </cell>
        </row>
        <row r="16069">
          <cell r="F16069">
            <v>22128102</v>
          </cell>
          <cell r="G16069">
            <v>43119</v>
          </cell>
          <cell r="H16069" t="str">
            <v>22</v>
          </cell>
        </row>
        <row r="16070">
          <cell r="F16070">
            <v>22128101</v>
          </cell>
          <cell r="G16070">
            <v>43119</v>
          </cell>
          <cell r="H16070" t="str">
            <v>22</v>
          </cell>
        </row>
        <row r="16071">
          <cell r="F16071">
            <v>22128100</v>
          </cell>
          <cell r="G16071">
            <v>43119</v>
          </cell>
          <cell r="H16071" t="str">
            <v>22</v>
          </cell>
        </row>
        <row r="16072">
          <cell r="F16072">
            <v>22128099</v>
          </cell>
          <cell r="G16072">
            <v>43119</v>
          </cell>
          <cell r="H16072" t="str">
            <v>22</v>
          </cell>
        </row>
        <row r="16073">
          <cell r="F16073">
            <v>22128094</v>
          </cell>
          <cell r="G16073">
            <v>43119</v>
          </cell>
          <cell r="H16073" t="str">
            <v>22</v>
          </cell>
        </row>
        <row r="16074">
          <cell r="F16074" t="str">
            <v>CD974466</v>
          </cell>
          <cell r="G16074">
            <v>43119</v>
          </cell>
          <cell r="H16074" t="str">
            <v>CD</v>
          </cell>
        </row>
        <row r="16075">
          <cell r="F16075" t="str">
            <v>CD974666</v>
          </cell>
          <cell r="G16075">
            <v>43119</v>
          </cell>
          <cell r="H16075" t="str">
            <v>CD</v>
          </cell>
        </row>
        <row r="16076">
          <cell r="F16076" t="str">
            <v>CD972598</v>
          </cell>
          <cell r="G16076">
            <v>43119</v>
          </cell>
          <cell r="H16076" t="str">
            <v>CD</v>
          </cell>
        </row>
        <row r="16077">
          <cell r="F16077" t="str">
            <v>CD972593</v>
          </cell>
          <cell r="G16077">
            <v>43119</v>
          </cell>
          <cell r="H16077" t="str">
            <v>CD</v>
          </cell>
        </row>
        <row r="16078">
          <cell r="F16078" t="str">
            <v>CD971223</v>
          </cell>
          <cell r="G16078">
            <v>43119</v>
          </cell>
          <cell r="H16078" t="str">
            <v>CD</v>
          </cell>
        </row>
        <row r="16079">
          <cell r="F16079">
            <v>22128113</v>
          </cell>
          <cell r="G16079">
            <v>43119</v>
          </cell>
          <cell r="H16079" t="str">
            <v>22</v>
          </cell>
        </row>
        <row r="16080">
          <cell r="F16080" t="str">
            <v>CQ82697</v>
          </cell>
          <cell r="G16080">
            <v>43119</v>
          </cell>
          <cell r="H16080" t="str">
            <v>CQ</v>
          </cell>
        </row>
        <row r="16081">
          <cell r="F16081" t="str">
            <v>CD975492</v>
          </cell>
          <cell r="G16081">
            <v>43119</v>
          </cell>
          <cell r="H16081" t="str">
            <v>CD</v>
          </cell>
        </row>
        <row r="16082">
          <cell r="F16082" t="str">
            <v>CD973408</v>
          </cell>
          <cell r="G16082">
            <v>43119</v>
          </cell>
          <cell r="H16082" t="str">
            <v>CD</v>
          </cell>
        </row>
        <row r="16083">
          <cell r="F16083" t="str">
            <v>CD976918</v>
          </cell>
          <cell r="G16083">
            <v>43138</v>
          </cell>
          <cell r="H16083" t="str">
            <v>CD</v>
          </cell>
        </row>
        <row r="16084">
          <cell r="F16084" t="str">
            <v>CD979374</v>
          </cell>
          <cell r="G16084">
            <v>43138</v>
          </cell>
          <cell r="H16084" t="str">
            <v>CD</v>
          </cell>
        </row>
        <row r="16085">
          <cell r="F16085" t="str">
            <v>CD977555</v>
          </cell>
          <cell r="G16085">
            <v>43138</v>
          </cell>
          <cell r="H16085" t="str">
            <v>CD</v>
          </cell>
        </row>
        <row r="16086">
          <cell r="F16086" t="str">
            <v>CD977752</v>
          </cell>
          <cell r="G16086">
            <v>43138</v>
          </cell>
          <cell r="H16086" t="str">
            <v>CD</v>
          </cell>
        </row>
        <row r="16087">
          <cell r="F16087" t="str">
            <v>CD978188</v>
          </cell>
          <cell r="G16087">
            <v>43138</v>
          </cell>
          <cell r="H16087" t="str">
            <v>CD</v>
          </cell>
        </row>
        <row r="16088">
          <cell r="F16088" t="str">
            <v>CD978917</v>
          </cell>
          <cell r="G16088">
            <v>43138</v>
          </cell>
          <cell r="H16088" t="str">
            <v>CD</v>
          </cell>
        </row>
        <row r="16089">
          <cell r="F16089" t="str">
            <v>CD978727</v>
          </cell>
          <cell r="G16089">
            <v>43138</v>
          </cell>
          <cell r="H16089" t="str">
            <v>CD</v>
          </cell>
        </row>
        <row r="16090">
          <cell r="F16090" t="str">
            <v>CD979620</v>
          </cell>
          <cell r="G16090">
            <v>43138</v>
          </cell>
          <cell r="H16090" t="str">
            <v>CD</v>
          </cell>
        </row>
        <row r="16091">
          <cell r="F16091" t="str">
            <v>CD978424</v>
          </cell>
          <cell r="G16091">
            <v>43138</v>
          </cell>
          <cell r="H16091" t="str">
            <v>CD</v>
          </cell>
        </row>
        <row r="16092">
          <cell r="F16092" t="str">
            <v>CD979322</v>
          </cell>
          <cell r="G16092">
            <v>43138</v>
          </cell>
          <cell r="H16092" t="str">
            <v>CD</v>
          </cell>
        </row>
        <row r="16093">
          <cell r="F16093">
            <v>22128178</v>
          </cell>
          <cell r="G16093">
            <v>43138</v>
          </cell>
          <cell r="H16093" t="str">
            <v>22</v>
          </cell>
        </row>
        <row r="16094">
          <cell r="F16094">
            <v>22128169</v>
          </cell>
          <cell r="G16094">
            <v>43138</v>
          </cell>
          <cell r="H16094" t="str">
            <v>22</v>
          </cell>
        </row>
        <row r="16095">
          <cell r="F16095" t="str">
            <v>CD980010</v>
          </cell>
          <cell r="G16095">
            <v>43138</v>
          </cell>
          <cell r="H16095" t="str">
            <v>CD</v>
          </cell>
        </row>
        <row r="16096">
          <cell r="F16096" t="str">
            <v>CD980021</v>
          </cell>
          <cell r="G16096">
            <v>43138</v>
          </cell>
          <cell r="H16096" t="str">
            <v>CD</v>
          </cell>
        </row>
        <row r="16097">
          <cell r="F16097" t="str">
            <v>CD980256</v>
          </cell>
          <cell r="G16097">
            <v>43138</v>
          </cell>
          <cell r="H16097" t="str">
            <v>CD</v>
          </cell>
        </row>
        <row r="16098">
          <cell r="F16098">
            <v>22128164</v>
          </cell>
          <cell r="G16098">
            <v>43138</v>
          </cell>
          <cell r="H16098" t="str">
            <v>22</v>
          </cell>
        </row>
        <row r="16099">
          <cell r="F16099" t="str">
            <v>CD981434</v>
          </cell>
          <cell r="G16099">
            <v>43138</v>
          </cell>
          <cell r="H16099" t="str">
            <v>CD</v>
          </cell>
        </row>
        <row r="16100">
          <cell r="F16100" t="str">
            <v>CD980919</v>
          </cell>
          <cell r="G16100">
            <v>43138</v>
          </cell>
          <cell r="H16100" t="str">
            <v>CD</v>
          </cell>
        </row>
        <row r="16101">
          <cell r="F16101" t="str">
            <v>CH94781</v>
          </cell>
          <cell r="G16101">
            <v>43138</v>
          </cell>
          <cell r="H16101" t="str">
            <v>CH</v>
          </cell>
        </row>
        <row r="16102">
          <cell r="F16102" t="str">
            <v>CH94947</v>
          </cell>
          <cell r="G16102">
            <v>43138</v>
          </cell>
          <cell r="H16102" t="str">
            <v>CH</v>
          </cell>
        </row>
        <row r="16103">
          <cell r="F16103" t="str">
            <v>CH95017</v>
          </cell>
          <cell r="G16103">
            <v>43138</v>
          </cell>
          <cell r="H16103" t="str">
            <v>CH</v>
          </cell>
        </row>
        <row r="16104">
          <cell r="F16104" t="str">
            <v>PR81058</v>
          </cell>
          <cell r="G16104">
            <v>43138</v>
          </cell>
          <cell r="H16104" t="str">
            <v>PR</v>
          </cell>
        </row>
        <row r="16105">
          <cell r="F16105" t="str">
            <v>CD976787</v>
          </cell>
          <cell r="G16105">
            <v>43138</v>
          </cell>
          <cell r="H16105" t="str">
            <v>CD</v>
          </cell>
        </row>
        <row r="16106">
          <cell r="F16106" t="str">
            <v>CD976336</v>
          </cell>
          <cell r="G16106">
            <v>43138</v>
          </cell>
          <cell r="H16106" t="str">
            <v>CD</v>
          </cell>
        </row>
        <row r="16107">
          <cell r="F16107" t="str">
            <v>CD975862</v>
          </cell>
          <cell r="G16107">
            <v>43138</v>
          </cell>
          <cell r="H16107" t="str">
            <v>CD</v>
          </cell>
        </row>
        <row r="16108">
          <cell r="F16108" t="str">
            <v>CD975610</v>
          </cell>
          <cell r="G16108">
            <v>43138</v>
          </cell>
          <cell r="H16108" t="str">
            <v>CD</v>
          </cell>
        </row>
        <row r="16109">
          <cell r="F16109" t="str">
            <v>CD975319</v>
          </cell>
          <cell r="G16109">
            <v>43138</v>
          </cell>
          <cell r="H16109" t="str">
            <v>CD</v>
          </cell>
        </row>
        <row r="16110">
          <cell r="F16110" t="str">
            <v>CH95023</v>
          </cell>
          <cell r="G16110">
            <v>43138</v>
          </cell>
          <cell r="H16110" t="str">
            <v>CH</v>
          </cell>
        </row>
        <row r="16111">
          <cell r="F16111" t="str">
            <v>CH95016</v>
          </cell>
          <cell r="G16111">
            <v>43138</v>
          </cell>
          <cell r="H16111" t="str">
            <v>CH</v>
          </cell>
        </row>
        <row r="16112">
          <cell r="F16112" t="str">
            <v>CH95000</v>
          </cell>
          <cell r="G16112">
            <v>43138</v>
          </cell>
          <cell r="H16112" t="str">
            <v>CH</v>
          </cell>
        </row>
        <row r="16113">
          <cell r="F16113" t="str">
            <v>CH94991</v>
          </cell>
          <cell r="G16113">
            <v>43138</v>
          </cell>
          <cell r="H16113" t="str">
            <v>CH</v>
          </cell>
        </row>
        <row r="16114">
          <cell r="F16114" t="str">
            <v>CH94842</v>
          </cell>
          <cell r="G16114">
            <v>43138</v>
          </cell>
          <cell r="H16114" t="str">
            <v>CH</v>
          </cell>
        </row>
        <row r="16115">
          <cell r="F16115" t="str">
            <v>CH94841</v>
          </cell>
          <cell r="G16115">
            <v>43138</v>
          </cell>
          <cell r="H16115" t="str">
            <v>CH</v>
          </cell>
        </row>
        <row r="16116">
          <cell r="F16116" t="str">
            <v>CH94783</v>
          </cell>
          <cell r="G16116">
            <v>43138</v>
          </cell>
          <cell r="H16116" t="str">
            <v>CH</v>
          </cell>
        </row>
        <row r="16117">
          <cell r="F16117" t="str">
            <v>CH94756</v>
          </cell>
          <cell r="G16117">
            <v>43138</v>
          </cell>
          <cell r="H16117" t="str">
            <v>CH</v>
          </cell>
        </row>
        <row r="16118">
          <cell r="F16118" t="str">
            <v>CD981925</v>
          </cell>
          <cell r="G16118">
            <v>43138</v>
          </cell>
          <cell r="H16118" t="str">
            <v>CD</v>
          </cell>
        </row>
        <row r="16119">
          <cell r="F16119" t="str">
            <v>CD981692</v>
          </cell>
          <cell r="G16119">
            <v>43138</v>
          </cell>
          <cell r="H16119" t="str">
            <v>CD</v>
          </cell>
        </row>
        <row r="16120">
          <cell r="F16120" t="str">
            <v>CD981336</v>
          </cell>
          <cell r="G16120">
            <v>43138</v>
          </cell>
          <cell r="H16120" t="str">
            <v>CD</v>
          </cell>
        </row>
        <row r="16121">
          <cell r="F16121" t="str">
            <v>CD981255</v>
          </cell>
          <cell r="G16121">
            <v>43138</v>
          </cell>
          <cell r="H16121" t="str">
            <v>CD</v>
          </cell>
        </row>
        <row r="16122">
          <cell r="F16122" t="str">
            <v>CD981242</v>
          </cell>
          <cell r="G16122">
            <v>43138</v>
          </cell>
          <cell r="H16122" t="str">
            <v>CD</v>
          </cell>
        </row>
        <row r="16123">
          <cell r="F16123" t="str">
            <v>CD980906</v>
          </cell>
          <cell r="G16123">
            <v>43138</v>
          </cell>
          <cell r="H16123" t="str">
            <v>CD</v>
          </cell>
        </row>
        <row r="16124">
          <cell r="F16124" t="str">
            <v>CD980486</v>
          </cell>
          <cell r="G16124">
            <v>43138</v>
          </cell>
          <cell r="H16124" t="str">
            <v>CD</v>
          </cell>
        </row>
        <row r="16125">
          <cell r="F16125" t="str">
            <v>CD980472</v>
          </cell>
          <cell r="G16125">
            <v>43138</v>
          </cell>
          <cell r="H16125" t="str">
            <v>CD</v>
          </cell>
        </row>
        <row r="16126">
          <cell r="F16126" t="str">
            <v>CD980468</v>
          </cell>
          <cell r="G16126">
            <v>43138</v>
          </cell>
          <cell r="H16126" t="str">
            <v>CD</v>
          </cell>
        </row>
        <row r="16127">
          <cell r="F16127" t="str">
            <v>CD980440</v>
          </cell>
          <cell r="G16127">
            <v>43138</v>
          </cell>
          <cell r="H16127" t="str">
            <v>CD</v>
          </cell>
        </row>
        <row r="16128">
          <cell r="F16128" t="str">
            <v>CD980433</v>
          </cell>
          <cell r="G16128">
            <v>43138</v>
          </cell>
          <cell r="H16128" t="str">
            <v>CD</v>
          </cell>
        </row>
        <row r="16129">
          <cell r="F16129" t="str">
            <v>CD980289</v>
          </cell>
          <cell r="G16129">
            <v>43138</v>
          </cell>
          <cell r="H16129" t="str">
            <v>CD</v>
          </cell>
        </row>
        <row r="16130">
          <cell r="F16130" t="str">
            <v>CD980190</v>
          </cell>
          <cell r="G16130">
            <v>43138</v>
          </cell>
          <cell r="H16130" t="str">
            <v>CD</v>
          </cell>
        </row>
        <row r="16131">
          <cell r="F16131" t="str">
            <v>CD980183</v>
          </cell>
          <cell r="G16131">
            <v>43138</v>
          </cell>
          <cell r="H16131" t="str">
            <v>CD</v>
          </cell>
        </row>
        <row r="16132">
          <cell r="F16132" t="str">
            <v>CD980153</v>
          </cell>
          <cell r="G16132">
            <v>43138</v>
          </cell>
          <cell r="H16132" t="str">
            <v>CD</v>
          </cell>
        </row>
        <row r="16133">
          <cell r="F16133" t="str">
            <v>CD980019</v>
          </cell>
          <cell r="G16133">
            <v>43138</v>
          </cell>
          <cell r="H16133" t="str">
            <v>CD</v>
          </cell>
        </row>
        <row r="16134">
          <cell r="F16134" t="str">
            <v>CD980017</v>
          </cell>
          <cell r="G16134">
            <v>43138</v>
          </cell>
          <cell r="H16134" t="str">
            <v>CD</v>
          </cell>
        </row>
        <row r="16135">
          <cell r="F16135" t="str">
            <v>CD980013</v>
          </cell>
          <cell r="G16135">
            <v>43138</v>
          </cell>
          <cell r="H16135" t="str">
            <v>CD</v>
          </cell>
        </row>
        <row r="16136">
          <cell r="F16136" t="str">
            <v>CD980005</v>
          </cell>
          <cell r="G16136">
            <v>43138</v>
          </cell>
          <cell r="H16136" t="str">
            <v>CD</v>
          </cell>
        </row>
        <row r="16137">
          <cell r="F16137" t="str">
            <v>CD979897</v>
          </cell>
          <cell r="G16137">
            <v>43138</v>
          </cell>
          <cell r="H16137" t="str">
            <v>CD</v>
          </cell>
        </row>
        <row r="16138">
          <cell r="F16138" t="str">
            <v>CD979820</v>
          </cell>
          <cell r="G16138">
            <v>43138</v>
          </cell>
          <cell r="H16138" t="str">
            <v>CD</v>
          </cell>
        </row>
        <row r="16139">
          <cell r="F16139" t="str">
            <v>CD979682</v>
          </cell>
          <cell r="G16139">
            <v>43138</v>
          </cell>
          <cell r="H16139" t="str">
            <v>CD</v>
          </cell>
        </row>
        <row r="16140">
          <cell r="F16140" t="str">
            <v>CD979675</v>
          </cell>
          <cell r="G16140">
            <v>43138</v>
          </cell>
          <cell r="H16140" t="str">
            <v>CD</v>
          </cell>
        </row>
        <row r="16141">
          <cell r="F16141" t="str">
            <v>CD979668</v>
          </cell>
          <cell r="G16141">
            <v>43138</v>
          </cell>
          <cell r="H16141" t="str">
            <v>CD</v>
          </cell>
        </row>
        <row r="16142">
          <cell r="F16142" t="str">
            <v>CD979645</v>
          </cell>
          <cell r="G16142">
            <v>43138</v>
          </cell>
          <cell r="H16142" t="str">
            <v>CD</v>
          </cell>
        </row>
        <row r="16143">
          <cell r="F16143" t="str">
            <v>CD979591</v>
          </cell>
          <cell r="G16143">
            <v>43138</v>
          </cell>
          <cell r="H16143" t="str">
            <v>CD</v>
          </cell>
        </row>
        <row r="16144">
          <cell r="F16144" t="str">
            <v>CD979429</v>
          </cell>
          <cell r="G16144">
            <v>43138</v>
          </cell>
          <cell r="H16144" t="str">
            <v>CD</v>
          </cell>
        </row>
        <row r="16145">
          <cell r="F16145" t="str">
            <v>CD979415</v>
          </cell>
          <cell r="G16145">
            <v>43138</v>
          </cell>
          <cell r="H16145" t="str">
            <v>CD</v>
          </cell>
        </row>
        <row r="16146">
          <cell r="F16146" t="str">
            <v>CD979351</v>
          </cell>
          <cell r="G16146">
            <v>43138</v>
          </cell>
          <cell r="H16146" t="str">
            <v>CD</v>
          </cell>
        </row>
        <row r="16147">
          <cell r="F16147" t="str">
            <v>CD979347</v>
          </cell>
          <cell r="G16147">
            <v>43138</v>
          </cell>
          <cell r="H16147" t="str">
            <v>CD</v>
          </cell>
        </row>
        <row r="16148">
          <cell r="F16148" t="str">
            <v>CD979330</v>
          </cell>
          <cell r="G16148">
            <v>43138</v>
          </cell>
          <cell r="H16148" t="str">
            <v>CD</v>
          </cell>
        </row>
        <row r="16149">
          <cell r="F16149" t="str">
            <v>CD979319</v>
          </cell>
          <cell r="G16149">
            <v>43138</v>
          </cell>
          <cell r="H16149" t="str">
            <v>CD</v>
          </cell>
        </row>
        <row r="16150">
          <cell r="F16150" t="str">
            <v>CD979215</v>
          </cell>
          <cell r="G16150">
            <v>43138</v>
          </cell>
          <cell r="H16150" t="str">
            <v>CD</v>
          </cell>
        </row>
        <row r="16151">
          <cell r="F16151" t="str">
            <v>CD979201</v>
          </cell>
          <cell r="G16151">
            <v>43138</v>
          </cell>
          <cell r="H16151" t="str">
            <v>CD</v>
          </cell>
        </row>
        <row r="16152">
          <cell r="F16152" t="str">
            <v>CD979137</v>
          </cell>
          <cell r="G16152">
            <v>43138</v>
          </cell>
          <cell r="H16152" t="str">
            <v>CD</v>
          </cell>
        </row>
        <row r="16153">
          <cell r="F16153" t="str">
            <v>CD979105</v>
          </cell>
          <cell r="G16153">
            <v>43138</v>
          </cell>
          <cell r="H16153" t="str">
            <v>CD</v>
          </cell>
        </row>
        <row r="16154">
          <cell r="F16154" t="str">
            <v>CD979103</v>
          </cell>
          <cell r="G16154">
            <v>43138</v>
          </cell>
          <cell r="H16154" t="str">
            <v>CD</v>
          </cell>
        </row>
        <row r="16155">
          <cell r="F16155" t="str">
            <v>CD978971</v>
          </cell>
          <cell r="G16155">
            <v>43138</v>
          </cell>
          <cell r="H16155" t="str">
            <v>CD</v>
          </cell>
        </row>
        <row r="16156">
          <cell r="F16156" t="str">
            <v>CD978891</v>
          </cell>
          <cell r="G16156">
            <v>43138</v>
          </cell>
          <cell r="H16156" t="str">
            <v>CD</v>
          </cell>
        </row>
        <row r="16157">
          <cell r="F16157" t="str">
            <v>CD978792</v>
          </cell>
          <cell r="G16157">
            <v>43138</v>
          </cell>
          <cell r="H16157" t="str">
            <v>CD</v>
          </cell>
        </row>
        <row r="16158">
          <cell r="F16158" t="str">
            <v>CD978741</v>
          </cell>
          <cell r="G16158">
            <v>43138</v>
          </cell>
          <cell r="H16158" t="str">
            <v>CD</v>
          </cell>
        </row>
        <row r="16159">
          <cell r="F16159" t="str">
            <v>CD978721</v>
          </cell>
          <cell r="G16159">
            <v>43138</v>
          </cell>
          <cell r="H16159" t="str">
            <v>CD</v>
          </cell>
        </row>
        <row r="16160">
          <cell r="F16160" t="str">
            <v>CD978608</v>
          </cell>
          <cell r="G16160">
            <v>43138</v>
          </cell>
          <cell r="H16160" t="str">
            <v>CD</v>
          </cell>
        </row>
        <row r="16161">
          <cell r="F16161" t="str">
            <v>CD978539</v>
          </cell>
          <cell r="G16161">
            <v>43138</v>
          </cell>
          <cell r="H16161" t="str">
            <v>CD</v>
          </cell>
        </row>
        <row r="16162">
          <cell r="F16162" t="str">
            <v>CD978312</v>
          </cell>
          <cell r="G16162">
            <v>43138</v>
          </cell>
          <cell r="H16162" t="str">
            <v>CD</v>
          </cell>
        </row>
        <row r="16163">
          <cell r="F16163" t="str">
            <v>CD978308</v>
          </cell>
          <cell r="G16163">
            <v>43138</v>
          </cell>
          <cell r="H16163" t="str">
            <v>CD</v>
          </cell>
        </row>
        <row r="16164">
          <cell r="F16164" t="str">
            <v>CD978270</v>
          </cell>
          <cell r="G16164">
            <v>43138</v>
          </cell>
          <cell r="H16164" t="str">
            <v>CD</v>
          </cell>
        </row>
        <row r="16165">
          <cell r="F16165" t="str">
            <v>CD978247</v>
          </cell>
          <cell r="G16165">
            <v>43138</v>
          </cell>
          <cell r="H16165" t="str">
            <v>CD</v>
          </cell>
        </row>
        <row r="16166">
          <cell r="F16166" t="str">
            <v>CD978244</v>
          </cell>
          <cell r="G16166">
            <v>43138</v>
          </cell>
          <cell r="H16166" t="str">
            <v>CD</v>
          </cell>
        </row>
        <row r="16167">
          <cell r="F16167" t="str">
            <v>CD978238</v>
          </cell>
          <cell r="G16167">
            <v>43138</v>
          </cell>
          <cell r="H16167" t="str">
            <v>CD</v>
          </cell>
        </row>
        <row r="16168">
          <cell r="F16168" t="str">
            <v>CD978216</v>
          </cell>
          <cell r="G16168">
            <v>43138</v>
          </cell>
          <cell r="H16168" t="str">
            <v>CD</v>
          </cell>
        </row>
        <row r="16169">
          <cell r="F16169" t="str">
            <v>CD978056</v>
          </cell>
          <cell r="G16169">
            <v>43138</v>
          </cell>
          <cell r="H16169" t="str">
            <v>CD</v>
          </cell>
        </row>
        <row r="16170">
          <cell r="F16170" t="str">
            <v>CD977985</v>
          </cell>
          <cell r="G16170">
            <v>43138</v>
          </cell>
          <cell r="H16170" t="str">
            <v>CD</v>
          </cell>
        </row>
        <row r="16171">
          <cell r="F16171" t="str">
            <v>CD977919</v>
          </cell>
          <cell r="G16171">
            <v>43138</v>
          </cell>
          <cell r="H16171" t="str">
            <v>CD</v>
          </cell>
        </row>
        <row r="16172">
          <cell r="F16172" t="str">
            <v>CD977723</v>
          </cell>
          <cell r="G16172">
            <v>43138</v>
          </cell>
          <cell r="H16172" t="str">
            <v>CD</v>
          </cell>
        </row>
        <row r="16173">
          <cell r="F16173" t="str">
            <v>CD977721</v>
          </cell>
          <cell r="G16173">
            <v>43138</v>
          </cell>
          <cell r="H16173" t="str">
            <v>CD</v>
          </cell>
        </row>
        <row r="16174">
          <cell r="F16174" t="str">
            <v>CD977716</v>
          </cell>
          <cell r="G16174">
            <v>43138</v>
          </cell>
          <cell r="H16174" t="str">
            <v>CD</v>
          </cell>
        </row>
        <row r="16175">
          <cell r="F16175" t="str">
            <v>CD977480</v>
          </cell>
          <cell r="G16175">
            <v>43138</v>
          </cell>
          <cell r="H16175" t="str">
            <v>CD</v>
          </cell>
        </row>
        <row r="16176">
          <cell r="F16176" t="str">
            <v>CD977459</v>
          </cell>
          <cell r="G16176">
            <v>43138</v>
          </cell>
          <cell r="H16176" t="str">
            <v>CD</v>
          </cell>
        </row>
        <row r="16177">
          <cell r="F16177" t="str">
            <v>CD977429</v>
          </cell>
          <cell r="G16177">
            <v>43138</v>
          </cell>
          <cell r="H16177" t="str">
            <v>CD</v>
          </cell>
        </row>
        <row r="16178">
          <cell r="F16178" t="str">
            <v>CD977391</v>
          </cell>
          <cell r="G16178">
            <v>43138</v>
          </cell>
          <cell r="H16178" t="str">
            <v>CD</v>
          </cell>
        </row>
        <row r="16179">
          <cell r="F16179" t="str">
            <v>CD977183</v>
          </cell>
          <cell r="G16179">
            <v>43138</v>
          </cell>
          <cell r="H16179" t="str">
            <v>CD</v>
          </cell>
        </row>
        <row r="16180">
          <cell r="F16180" t="str">
            <v>CD977045</v>
          </cell>
          <cell r="G16180">
            <v>43138</v>
          </cell>
          <cell r="H16180" t="str">
            <v>CD</v>
          </cell>
        </row>
        <row r="16181">
          <cell r="F16181" t="str">
            <v>CD976971</v>
          </cell>
          <cell r="G16181">
            <v>43138</v>
          </cell>
          <cell r="H16181" t="str">
            <v>CD</v>
          </cell>
        </row>
        <row r="16182">
          <cell r="F16182" t="str">
            <v>CD976892</v>
          </cell>
          <cell r="G16182">
            <v>43138</v>
          </cell>
          <cell r="H16182" t="str">
            <v>CD</v>
          </cell>
        </row>
        <row r="16183">
          <cell r="F16183" t="str">
            <v>CD976806</v>
          </cell>
          <cell r="G16183">
            <v>43138</v>
          </cell>
          <cell r="H16183" t="str">
            <v>CD</v>
          </cell>
        </row>
        <row r="16184">
          <cell r="F16184" t="str">
            <v>CD976790</v>
          </cell>
          <cell r="G16184">
            <v>43138</v>
          </cell>
          <cell r="H16184" t="str">
            <v>CD</v>
          </cell>
        </row>
        <row r="16185">
          <cell r="F16185" t="str">
            <v>CD976403</v>
          </cell>
          <cell r="G16185">
            <v>43138</v>
          </cell>
          <cell r="H16185" t="str">
            <v>CD</v>
          </cell>
        </row>
        <row r="16186">
          <cell r="F16186" t="str">
            <v>CD976386</v>
          </cell>
          <cell r="G16186">
            <v>43138</v>
          </cell>
          <cell r="H16186" t="str">
            <v>CD</v>
          </cell>
        </row>
        <row r="16187">
          <cell r="F16187" t="str">
            <v>CD976349</v>
          </cell>
          <cell r="G16187">
            <v>43138</v>
          </cell>
          <cell r="H16187" t="str">
            <v>CD</v>
          </cell>
        </row>
        <row r="16188">
          <cell r="F16188" t="str">
            <v>CD976333</v>
          </cell>
          <cell r="G16188">
            <v>43138</v>
          </cell>
          <cell r="H16188" t="str">
            <v>CD</v>
          </cell>
        </row>
        <row r="16189">
          <cell r="F16189" t="str">
            <v>CD976295</v>
          </cell>
          <cell r="G16189">
            <v>43138</v>
          </cell>
          <cell r="H16189" t="str">
            <v>CD</v>
          </cell>
        </row>
        <row r="16190">
          <cell r="F16190" t="str">
            <v>CD976291</v>
          </cell>
          <cell r="G16190">
            <v>43138</v>
          </cell>
          <cell r="H16190" t="str">
            <v>CD</v>
          </cell>
        </row>
        <row r="16191">
          <cell r="F16191" t="str">
            <v>CD976275</v>
          </cell>
          <cell r="G16191">
            <v>43138</v>
          </cell>
          <cell r="H16191" t="str">
            <v>CD</v>
          </cell>
        </row>
        <row r="16192">
          <cell r="F16192" t="str">
            <v>CD976264</v>
          </cell>
          <cell r="G16192">
            <v>43138</v>
          </cell>
          <cell r="H16192" t="str">
            <v>CD</v>
          </cell>
        </row>
        <row r="16193">
          <cell r="F16193" t="str">
            <v>CD976251</v>
          </cell>
          <cell r="G16193">
            <v>43138</v>
          </cell>
          <cell r="H16193" t="str">
            <v>CD</v>
          </cell>
        </row>
        <row r="16194">
          <cell r="F16194" t="str">
            <v>CD976015</v>
          </cell>
          <cell r="G16194">
            <v>43138</v>
          </cell>
          <cell r="H16194" t="str">
            <v>CD</v>
          </cell>
        </row>
        <row r="16195">
          <cell r="F16195" t="str">
            <v>CD975774</v>
          </cell>
          <cell r="G16195">
            <v>43138</v>
          </cell>
          <cell r="H16195" t="str">
            <v>CD</v>
          </cell>
        </row>
        <row r="16196">
          <cell r="F16196" t="str">
            <v>CD975729</v>
          </cell>
          <cell r="G16196">
            <v>43138</v>
          </cell>
          <cell r="H16196" t="str">
            <v>CD</v>
          </cell>
        </row>
        <row r="16197">
          <cell r="F16197" t="str">
            <v>CD975639</v>
          </cell>
          <cell r="G16197">
            <v>43138</v>
          </cell>
          <cell r="H16197" t="str">
            <v>CD</v>
          </cell>
        </row>
        <row r="16198">
          <cell r="F16198" t="str">
            <v>CD975562</v>
          </cell>
          <cell r="G16198">
            <v>43138</v>
          </cell>
          <cell r="H16198" t="str">
            <v>CD</v>
          </cell>
        </row>
        <row r="16199">
          <cell r="F16199" t="str">
            <v>CD975555</v>
          </cell>
          <cell r="G16199">
            <v>43138</v>
          </cell>
          <cell r="H16199" t="str">
            <v>CD</v>
          </cell>
        </row>
        <row r="16200">
          <cell r="F16200" t="str">
            <v>CD975551</v>
          </cell>
          <cell r="G16200">
            <v>43138</v>
          </cell>
          <cell r="H16200" t="str">
            <v>CD</v>
          </cell>
        </row>
        <row r="16201">
          <cell r="F16201" t="str">
            <v>CD974790</v>
          </cell>
          <cell r="G16201">
            <v>43138</v>
          </cell>
          <cell r="H16201" t="str">
            <v>CD</v>
          </cell>
        </row>
        <row r="16202">
          <cell r="F16202" t="str">
            <v>CD974773</v>
          </cell>
          <cell r="G16202">
            <v>43138</v>
          </cell>
          <cell r="H16202" t="str">
            <v>CD</v>
          </cell>
        </row>
        <row r="16203">
          <cell r="F16203">
            <v>22128325</v>
          </cell>
          <cell r="G16203">
            <v>43138</v>
          </cell>
          <cell r="H16203" t="str">
            <v>22</v>
          </cell>
        </row>
        <row r="16204">
          <cell r="F16204">
            <v>22128324</v>
          </cell>
          <cell r="G16204">
            <v>43138</v>
          </cell>
          <cell r="H16204" t="str">
            <v>22</v>
          </cell>
        </row>
        <row r="16205">
          <cell r="F16205">
            <v>22128182</v>
          </cell>
          <cell r="G16205">
            <v>43138</v>
          </cell>
          <cell r="H16205" t="str">
            <v>22</v>
          </cell>
        </row>
        <row r="16206">
          <cell r="F16206">
            <v>22128181</v>
          </cell>
          <cell r="G16206">
            <v>43138</v>
          </cell>
          <cell r="H16206" t="str">
            <v>22</v>
          </cell>
        </row>
        <row r="16207">
          <cell r="F16207">
            <v>22128179</v>
          </cell>
          <cell r="G16207">
            <v>43138</v>
          </cell>
          <cell r="H16207" t="str">
            <v>22</v>
          </cell>
        </row>
        <row r="16208">
          <cell r="F16208">
            <v>22128172</v>
          </cell>
          <cell r="G16208">
            <v>43138</v>
          </cell>
          <cell r="H16208" t="str">
            <v>22</v>
          </cell>
        </row>
        <row r="16209">
          <cell r="F16209">
            <v>22128171</v>
          </cell>
          <cell r="G16209">
            <v>43138</v>
          </cell>
          <cell r="H16209" t="str">
            <v>22</v>
          </cell>
        </row>
        <row r="16210">
          <cell r="F16210">
            <v>22128170</v>
          </cell>
          <cell r="G16210">
            <v>43138</v>
          </cell>
          <cell r="H16210" t="str">
            <v>22</v>
          </cell>
        </row>
        <row r="16211">
          <cell r="F16211">
            <v>22128168</v>
          </cell>
          <cell r="G16211">
            <v>43138</v>
          </cell>
          <cell r="H16211" t="str">
            <v>22</v>
          </cell>
        </row>
        <row r="16212">
          <cell r="F16212">
            <v>22128166</v>
          </cell>
          <cell r="G16212">
            <v>43138</v>
          </cell>
          <cell r="H16212" t="str">
            <v>22</v>
          </cell>
        </row>
        <row r="16213">
          <cell r="F16213">
            <v>22128165</v>
          </cell>
          <cell r="G16213">
            <v>43138</v>
          </cell>
          <cell r="H16213" t="str">
            <v>22</v>
          </cell>
        </row>
        <row r="16214">
          <cell r="F16214">
            <v>22128163</v>
          </cell>
          <cell r="G16214">
            <v>43138</v>
          </cell>
          <cell r="H16214" t="str">
            <v>22</v>
          </cell>
        </row>
        <row r="16215">
          <cell r="F16215">
            <v>22128162</v>
          </cell>
          <cell r="G16215">
            <v>43138</v>
          </cell>
          <cell r="H16215" t="str">
            <v>22</v>
          </cell>
        </row>
        <row r="16216">
          <cell r="F16216">
            <v>22128161</v>
          </cell>
          <cell r="G16216">
            <v>43138</v>
          </cell>
          <cell r="H16216" t="str">
            <v>22</v>
          </cell>
        </row>
        <row r="16217">
          <cell r="F16217">
            <v>22128158</v>
          </cell>
          <cell r="G16217">
            <v>43138</v>
          </cell>
          <cell r="H16217" t="str">
            <v>22</v>
          </cell>
        </row>
        <row r="16218">
          <cell r="F16218">
            <v>22128156</v>
          </cell>
          <cell r="G16218">
            <v>43138</v>
          </cell>
          <cell r="H16218" t="str">
            <v>22</v>
          </cell>
        </row>
        <row r="16219">
          <cell r="F16219">
            <v>22128154</v>
          </cell>
          <cell r="G16219">
            <v>43138</v>
          </cell>
          <cell r="H16219" t="str">
            <v>22</v>
          </cell>
        </row>
        <row r="16220">
          <cell r="F16220">
            <v>22128152</v>
          </cell>
          <cell r="G16220">
            <v>43138</v>
          </cell>
          <cell r="H16220" t="str">
            <v>22</v>
          </cell>
        </row>
        <row r="16221">
          <cell r="F16221">
            <v>22128150</v>
          </cell>
          <cell r="G16221">
            <v>43138</v>
          </cell>
          <cell r="H16221" t="str">
            <v>22</v>
          </cell>
        </row>
        <row r="16222">
          <cell r="F16222">
            <v>22128148</v>
          </cell>
          <cell r="G16222">
            <v>43138</v>
          </cell>
          <cell r="H16222" t="str">
            <v>22</v>
          </cell>
        </row>
        <row r="16223">
          <cell r="F16223">
            <v>22128147</v>
          </cell>
          <cell r="G16223">
            <v>43138</v>
          </cell>
          <cell r="H16223" t="str">
            <v>22</v>
          </cell>
        </row>
        <row r="16224">
          <cell r="F16224">
            <v>22128143</v>
          </cell>
          <cell r="G16224">
            <v>43138</v>
          </cell>
          <cell r="H16224" t="str">
            <v>22</v>
          </cell>
        </row>
        <row r="16225">
          <cell r="F16225" t="str">
            <v>CD974801</v>
          </cell>
          <cell r="G16225">
            <v>43138</v>
          </cell>
          <cell r="H16225" t="str">
            <v>CD</v>
          </cell>
        </row>
        <row r="16226">
          <cell r="F16226" t="str">
            <v>CD974283</v>
          </cell>
          <cell r="G16226">
            <v>43138</v>
          </cell>
          <cell r="H16226" t="str">
            <v>CD</v>
          </cell>
        </row>
        <row r="16227">
          <cell r="F16227" t="str">
            <v>CD975644</v>
          </cell>
          <cell r="G16227">
            <v>43138</v>
          </cell>
          <cell r="H16227" t="str">
            <v>CD</v>
          </cell>
        </row>
        <row r="16228">
          <cell r="F16228" t="str">
            <v>CD976263</v>
          </cell>
          <cell r="G16228">
            <v>43138</v>
          </cell>
          <cell r="H16228" t="str">
            <v>CD</v>
          </cell>
        </row>
        <row r="16229">
          <cell r="F16229" t="str">
            <v>CD977898</v>
          </cell>
          <cell r="G16229">
            <v>43138</v>
          </cell>
          <cell r="H16229" t="str">
            <v>CD</v>
          </cell>
        </row>
        <row r="16230">
          <cell r="F16230" t="str">
            <v>CD978072</v>
          </cell>
          <cell r="G16230">
            <v>43138</v>
          </cell>
          <cell r="H16230" t="str">
            <v>CD</v>
          </cell>
        </row>
        <row r="16231">
          <cell r="F16231" t="str">
            <v>CD978568</v>
          </cell>
          <cell r="G16231">
            <v>43138</v>
          </cell>
          <cell r="H16231" t="str">
            <v>CD</v>
          </cell>
        </row>
        <row r="16232">
          <cell r="F16232" t="str">
            <v>CD978090</v>
          </cell>
          <cell r="G16232">
            <v>43138</v>
          </cell>
          <cell r="H16232" t="str">
            <v>CD</v>
          </cell>
        </row>
        <row r="16233">
          <cell r="F16233" t="str">
            <v>CD979272</v>
          </cell>
          <cell r="G16233">
            <v>43138</v>
          </cell>
          <cell r="H16233" t="str">
            <v>CD</v>
          </cell>
        </row>
        <row r="16234">
          <cell r="F16234" t="str">
            <v>CD978864</v>
          </cell>
          <cell r="G16234">
            <v>43138</v>
          </cell>
          <cell r="H16234" t="str">
            <v>CD</v>
          </cell>
        </row>
        <row r="16235">
          <cell r="F16235" t="str">
            <v>CD979419</v>
          </cell>
          <cell r="G16235">
            <v>43138</v>
          </cell>
          <cell r="H16235" t="str">
            <v>CD</v>
          </cell>
        </row>
        <row r="16236">
          <cell r="F16236" t="str">
            <v>CD979518</v>
          </cell>
          <cell r="G16236">
            <v>43138</v>
          </cell>
          <cell r="H16236" t="str">
            <v>CD</v>
          </cell>
        </row>
        <row r="16237">
          <cell r="F16237" t="str">
            <v>CD979484</v>
          </cell>
          <cell r="G16237">
            <v>43138</v>
          </cell>
          <cell r="H16237" t="str">
            <v>CD</v>
          </cell>
        </row>
        <row r="16238">
          <cell r="F16238" t="str">
            <v>CD980633</v>
          </cell>
          <cell r="G16238">
            <v>43138</v>
          </cell>
          <cell r="H16238" t="str">
            <v>CD</v>
          </cell>
        </row>
        <row r="16239">
          <cell r="F16239" t="str">
            <v>CD980944</v>
          </cell>
          <cell r="G16239">
            <v>43138</v>
          </cell>
          <cell r="H16239" t="str">
            <v>CD</v>
          </cell>
        </row>
        <row r="16240">
          <cell r="F16240" t="str">
            <v>CD981212</v>
          </cell>
          <cell r="G16240">
            <v>43138</v>
          </cell>
          <cell r="H16240" t="str">
            <v>CD</v>
          </cell>
        </row>
        <row r="16241">
          <cell r="F16241" t="str">
            <v>CD981603</v>
          </cell>
          <cell r="G16241">
            <v>43138</v>
          </cell>
          <cell r="H16241" t="str">
            <v>CD</v>
          </cell>
        </row>
        <row r="16242">
          <cell r="F16242" t="str">
            <v>CD981301</v>
          </cell>
          <cell r="G16242">
            <v>43138</v>
          </cell>
          <cell r="H16242" t="str">
            <v>CD</v>
          </cell>
        </row>
        <row r="16243">
          <cell r="F16243" t="str">
            <v>CD974863</v>
          </cell>
          <cell r="G16243">
            <v>43138</v>
          </cell>
          <cell r="H16243" t="str">
            <v>CD</v>
          </cell>
        </row>
        <row r="16244">
          <cell r="F16244" t="str">
            <v>CD980966</v>
          </cell>
          <cell r="G16244">
            <v>43138</v>
          </cell>
          <cell r="H16244" t="str">
            <v>CD</v>
          </cell>
        </row>
        <row r="16245">
          <cell r="F16245" t="str">
            <v>CD980607</v>
          </cell>
          <cell r="G16245">
            <v>43138</v>
          </cell>
          <cell r="H16245" t="str">
            <v>CD</v>
          </cell>
        </row>
        <row r="16246">
          <cell r="F16246" t="str">
            <v>CD979970</v>
          </cell>
          <cell r="G16246">
            <v>43138</v>
          </cell>
          <cell r="H16246" t="str">
            <v>CD</v>
          </cell>
        </row>
        <row r="16247">
          <cell r="F16247" t="str">
            <v>CD979368</v>
          </cell>
          <cell r="G16247">
            <v>43138</v>
          </cell>
          <cell r="H16247" t="str">
            <v>CD</v>
          </cell>
        </row>
        <row r="16248">
          <cell r="F16248" t="str">
            <v>CD978091</v>
          </cell>
          <cell r="G16248">
            <v>43138</v>
          </cell>
          <cell r="H16248" t="str">
            <v>CD</v>
          </cell>
        </row>
        <row r="16249">
          <cell r="F16249" t="str">
            <v>CD976961</v>
          </cell>
          <cell r="G16249">
            <v>43138</v>
          </cell>
          <cell r="H16249" t="str">
            <v>CD</v>
          </cell>
        </row>
        <row r="16250">
          <cell r="F16250" t="str">
            <v>CD975494</v>
          </cell>
          <cell r="G16250">
            <v>43138</v>
          </cell>
          <cell r="H16250" t="str">
            <v>CD</v>
          </cell>
        </row>
        <row r="16251">
          <cell r="F16251" t="str">
            <v>CD975221</v>
          </cell>
          <cell r="G16251">
            <v>43138</v>
          </cell>
          <cell r="H16251" t="str">
            <v>CD</v>
          </cell>
        </row>
        <row r="16252">
          <cell r="F16252" t="str">
            <v>CD978001</v>
          </cell>
          <cell r="G16252">
            <v>43138</v>
          </cell>
          <cell r="H16252" t="str">
            <v>CD</v>
          </cell>
        </row>
        <row r="16253">
          <cell r="F16253" t="str">
            <v>CD979221</v>
          </cell>
          <cell r="G16253">
            <v>43138</v>
          </cell>
          <cell r="H16253" t="str">
            <v>CD</v>
          </cell>
        </row>
        <row r="16254">
          <cell r="F16254" t="str">
            <v>CD980908</v>
          </cell>
          <cell r="G16254">
            <v>43138</v>
          </cell>
          <cell r="H16254" t="str">
            <v>CD</v>
          </cell>
        </row>
        <row r="16255">
          <cell r="F16255" t="str">
            <v>CD981283</v>
          </cell>
          <cell r="G16255">
            <v>43138</v>
          </cell>
          <cell r="H16255" t="str">
            <v>CD</v>
          </cell>
        </row>
        <row r="16256">
          <cell r="F16256" t="str">
            <v>CD981697</v>
          </cell>
          <cell r="G16256">
            <v>43138</v>
          </cell>
          <cell r="H16256" t="str">
            <v>CD</v>
          </cell>
        </row>
        <row r="16257">
          <cell r="F16257" t="str">
            <v>CD981437</v>
          </cell>
          <cell r="G16257">
            <v>43138</v>
          </cell>
          <cell r="H16257" t="str">
            <v>CD</v>
          </cell>
        </row>
        <row r="16258">
          <cell r="F16258" t="str">
            <v>CD981222</v>
          </cell>
          <cell r="G16258">
            <v>43138</v>
          </cell>
          <cell r="H16258" t="str">
            <v>CD</v>
          </cell>
        </row>
        <row r="16259">
          <cell r="F16259" t="str">
            <v>CD976010</v>
          </cell>
          <cell r="G16259">
            <v>43138</v>
          </cell>
          <cell r="H16259" t="str">
            <v>CD</v>
          </cell>
        </row>
        <row r="16260">
          <cell r="F16260" t="str">
            <v>CD981921</v>
          </cell>
          <cell r="G16260">
            <v>43138</v>
          </cell>
          <cell r="H16260" t="str">
            <v>CD</v>
          </cell>
        </row>
        <row r="16261">
          <cell r="F16261" t="str">
            <v>CD981911</v>
          </cell>
          <cell r="G16261">
            <v>43138</v>
          </cell>
          <cell r="H16261" t="str">
            <v>CD</v>
          </cell>
        </row>
        <row r="16262">
          <cell r="F16262" t="str">
            <v>CD977944</v>
          </cell>
          <cell r="G16262">
            <v>43138</v>
          </cell>
          <cell r="H16262" t="str">
            <v>CD</v>
          </cell>
        </row>
        <row r="16263">
          <cell r="F16263" t="str">
            <v>CD976972</v>
          </cell>
          <cell r="G16263">
            <v>43138</v>
          </cell>
          <cell r="H16263" t="str">
            <v>CD</v>
          </cell>
        </row>
        <row r="16264">
          <cell r="F16264" t="str">
            <v>CQ83091</v>
          </cell>
          <cell r="G16264">
            <v>43138</v>
          </cell>
          <cell r="H16264" t="str">
            <v>CQ</v>
          </cell>
        </row>
        <row r="16265">
          <cell r="F16265" t="str">
            <v>CQ82971</v>
          </cell>
          <cell r="G16265">
            <v>43138</v>
          </cell>
          <cell r="H16265" t="str">
            <v>CQ</v>
          </cell>
        </row>
        <row r="16266">
          <cell r="F16266">
            <v>22128188</v>
          </cell>
          <cell r="G16266">
            <v>43138</v>
          </cell>
          <cell r="H16266" t="str">
            <v>22</v>
          </cell>
        </row>
        <row r="16267">
          <cell r="F16267">
            <v>22128187</v>
          </cell>
          <cell r="G16267">
            <v>43138</v>
          </cell>
          <cell r="H16267" t="str">
            <v>22</v>
          </cell>
        </row>
        <row r="16268">
          <cell r="F16268">
            <v>22128186</v>
          </cell>
          <cell r="G16268">
            <v>43138</v>
          </cell>
          <cell r="H16268" t="str">
            <v>22</v>
          </cell>
        </row>
        <row r="16269">
          <cell r="F16269" t="str">
            <v>CD979847</v>
          </cell>
          <cell r="G16269">
            <v>43138</v>
          </cell>
          <cell r="H16269" t="str">
            <v>CD</v>
          </cell>
        </row>
        <row r="16270">
          <cell r="F16270" t="str">
            <v>CD980115</v>
          </cell>
          <cell r="G16270">
            <v>43138</v>
          </cell>
          <cell r="H16270" t="str">
            <v>CD</v>
          </cell>
        </row>
        <row r="16271">
          <cell r="F16271" t="str">
            <v>CD976265</v>
          </cell>
          <cell r="G16271">
            <v>43138</v>
          </cell>
          <cell r="H16271" t="str">
            <v>CD</v>
          </cell>
        </row>
        <row r="16272">
          <cell r="F16272" t="str">
            <v>CD971259</v>
          </cell>
          <cell r="G16272">
            <v>43138</v>
          </cell>
          <cell r="H16272" t="str">
            <v>CD</v>
          </cell>
        </row>
        <row r="16273">
          <cell r="F16273">
            <v>22128184</v>
          </cell>
          <cell r="G16273">
            <v>43138</v>
          </cell>
          <cell r="H16273" t="str">
            <v>22</v>
          </cell>
        </row>
        <row r="16274">
          <cell r="F16274">
            <v>22128183</v>
          </cell>
          <cell r="G16274">
            <v>43138</v>
          </cell>
          <cell r="H16274" t="str">
            <v>22</v>
          </cell>
        </row>
        <row r="16275">
          <cell r="F16275" t="str">
            <v>CD972945</v>
          </cell>
          <cell r="G16275">
            <v>43138</v>
          </cell>
          <cell r="H16275" t="str">
            <v>CD</v>
          </cell>
        </row>
        <row r="16276">
          <cell r="F16276">
            <v>22128327</v>
          </cell>
          <cell r="G16276">
            <v>43138</v>
          </cell>
          <cell r="H16276" t="str">
            <v>22</v>
          </cell>
        </row>
        <row r="16277">
          <cell r="F16277" t="str">
            <v>CD975245</v>
          </cell>
          <cell r="G16277">
            <v>43138</v>
          </cell>
          <cell r="H16277" t="str">
            <v>CD</v>
          </cell>
        </row>
        <row r="16278">
          <cell r="F16278" t="str">
            <v>CD978478</v>
          </cell>
          <cell r="G16278">
            <v>43138</v>
          </cell>
          <cell r="H16278" t="str">
            <v>CD</v>
          </cell>
        </row>
        <row r="16279">
          <cell r="F16279" t="str">
            <v>CD977981</v>
          </cell>
          <cell r="G16279">
            <v>43138</v>
          </cell>
          <cell r="H16279" t="str">
            <v>CD</v>
          </cell>
        </row>
        <row r="16280">
          <cell r="F16280">
            <v>22128326</v>
          </cell>
          <cell r="G16280">
            <v>43138</v>
          </cell>
          <cell r="H16280" t="str">
            <v>22</v>
          </cell>
        </row>
        <row r="16281">
          <cell r="F16281" t="str">
            <v>CD976700</v>
          </cell>
          <cell r="G16281">
            <v>43138</v>
          </cell>
          <cell r="H16281" t="str">
            <v>CD</v>
          </cell>
        </row>
        <row r="16282">
          <cell r="F16282">
            <v>22128177</v>
          </cell>
          <cell r="G16282">
            <v>43138</v>
          </cell>
          <cell r="H16282" t="str">
            <v>22</v>
          </cell>
        </row>
        <row r="16283">
          <cell r="F16283">
            <v>22128175</v>
          </cell>
          <cell r="G16283">
            <v>43138</v>
          </cell>
          <cell r="H16283" t="str">
            <v>22</v>
          </cell>
        </row>
        <row r="16284">
          <cell r="F16284" t="str">
            <v>CH95302</v>
          </cell>
          <cell r="G16284">
            <v>43151</v>
          </cell>
          <cell r="H16284" t="str">
            <v>CH</v>
          </cell>
        </row>
        <row r="16285">
          <cell r="F16285" t="str">
            <v>CD982417</v>
          </cell>
          <cell r="G16285">
            <v>43151</v>
          </cell>
          <cell r="H16285" t="str">
            <v>CD</v>
          </cell>
        </row>
        <row r="16286">
          <cell r="F16286" t="str">
            <v>CD982894</v>
          </cell>
          <cell r="G16286">
            <v>43151</v>
          </cell>
          <cell r="H16286" t="str">
            <v>CD</v>
          </cell>
        </row>
        <row r="16287">
          <cell r="F16287" t="str">
            <v>CD982470</v>
          </cell>
          <cell r="G16287">
            <v>43151</v>
          </cell>
          <cell r="H16287" t="str">
            <v>CD</v>
          </cell>
        </row>
        <row r="16288">
          <cell r="F16288" t="str">
            <v>CD983532</v>
          </cell>
          <cell r="G16288">
            <v>43151</v>
          </cell>
          <cell r="H16288" t="str">
            <v>CD</v>
          </cell>
        </row>
        <row r="16289">
          <cell r="F16289" t="str">
            <v>CD983915</v>
          </cell>
          <cell r="G16289">
            <v>43151</v>
          </cell>
          <cell r="H16289" t="str">
            <v>CD</v>
          </cell>
        </row>
        <row r="16290">
          <cell r="F16290" t="str">
            <v>CD984394</v>
          </cell>
          <cell r="G16290">
            <v>43151</v>
          </cell>
          <cell r="H16290" t="str">
            <v>CD</v>
          </cell>
        </row>
        <row r="16291">
          <cell r="F16291" t="str">
            <v>CD985590</v>
          </cell>
          <cell r="G16291">
            <v>43151</v>
          </cell>
          <cell r="H16291" t="str">
            <v>CD</v>
          </cell>
        </row>
        <row r="16292">
          <cell r="F16292" t="str">
            <v>CD986804</v>
          </cell>
          <cell r="G16292">
            <v>43151</v>
          </cell>
          <cell r="H16292" t="str">
            <v>CD</v>
          </cell>
        </row>
        <row r="16293">
          <cell r="F16293" t="str">
            <v>CD985926</v>
          </cell>
          <cell r="G16293">
            <v>43151</v>
          </cell>
          <cell r="H16293" t="str">
            <v>CD</v>
          </cell>
        </row>
        <row r="16294">
          <cell r="F16294" t="str">
            <v>CH95121</v>
          </cell>
          <cell r="G16294">
            <v>43151</v>
          </cell>
          <cell r="H16294" t="str">
            <v>CH</v>
          </cell>
        </row>
        <row r="16295">
          <cell r="F16295" t="str">
            <v>CH95374</v>
          </cell>
          <cell r="G16295">
            <v>43151</v>
          </cell>
          <cell r="H16295" t="str">
            <v>CH</v>
          </cell>
        </row>
        <row r="16296">
          <cell r="F16296" t="str">
            <v>CH95338</v>
          </cell>
          <cell r="G16296">
            <v>43151</v>
          </cell>
          <cell r="H16296" t="str">
            <v>CH</v>
          </cell>
        </row>
        <row r="16297">
          <cell r="F16297" t="str">
            <v>CH95220</v>
          </cell>
          <cell r="G16297">
            <v>43151</v>
          </cell>
          <cell r="H16297" t="str">
            <v>CH</v>
          </cell>
        </row>
        <row r="16298">
          <cell r="F16298" t="str">
            <v>CH95198</v>
          </cell>
          <cell r="G16298">
            <v>43151</v>
          </cell>
          <cell r="H16298" t="str">
            <v>CH</v>
          </cell>
        </row>
        <row r="16299">
          <cell r="F16299" t="str">
            <v>CH95189</v>
          </cell>
          <cell r="G16299">
            <v>43151</v>
          </cell>
          <cell r="H16299" t="str">
            <v>CH</v>
          </cell>
        </row>
        <row r="16300">
          <cell r="F16300" t="str">
            <v>CD987149</v>
          </cell>
          <cell r="G16300">
            <v>43151</v>
          </cell>
          <cell r="H16300" t="str">
            <v>CD</v>
          </cell>
        </row>
        <row r="16301">
          <cell r="F16301" t="str">
            <v>CD987144</v>
          </cell>
          <cell r="G16301">
            <v>43151</v>
          </cell>
          <cell r="H16301" t="str">
            <v>CD</v>
          </cell>
        </row>
        <row r="16302">
          <cell r="F16302" t="str">
            <v>CD987064</v>
          </cell>
          <cell r="G16302">
            <v>43151</v>
          </cell>
          <cell r="H16302" t="str">
            <v>CD</v>
          </cell>
        </row>
        <row r="16303">
          <cell r="F16303" t="str">
            <v>CD987041</v>
          </cell>
          <cell r="G16303">
            <v>43151</v>
          </cell>
          <cell r="H16303" t="str">
            <v>CD</v>
          </cell>
        </row>
        <row r="16304">
          <cell r="F16304" t="str">
            <v>CD986987</v>
          </cell>
          <cell r="G16304">
            <v>43151</v>
          </cell>
          <cell r="H16304" t="str">
            <v>CD</v>
          </cell>
        </row>
        <row r="16305">
          <cell r="F16305" t="str">
            <v>CD986977</v>
          </cell>
          <cell r="G16305">
            <v>43151</v>
          </cell>
          <cell r="H16305" t="str">
            <v>CD</v>
          </cell>
        </row>
        <row r="16306">
          <cell r="F16306" t="str">
            <v>CD986877</v>
          </cell>
          <cell r="G16306">
            <v>43151</v>
          </cell>
          <cell r="H16306" t="str">
            <v>CD</v>
          </cell>
        </row>
        <row r="16307">
          <cell r="F16307" t="str">
            <v>CD986382</v>
          </cell>
          <cell r="G16307">
            <v>43151</v>
          </cell>
          <cell r="H16307" t="str">
            <v>CD</v>
          </cell>
        </row>
        <row r="16308">
          <cell r="F16308" t="str">
            <v>CD986150</v>
          </cell>
          <cell r="G16308">
            <v>43151</v>
          </cell>
          <cell r="H16308" t="str">
            <v>CD</v>
          </cell>
        </row>
        <row r="16309">
          <cell r="F16309" t="str">
            <v>CD986090</v>
          </cell>
          <cell r="G16309">
            <v>43151</v>
          </cell>
          <cell r="H16309" t="str">
            <v>CD</v>
          </cell>
        </row>
        <row r="16310">
          <cell r="F16310" t="str">
            <v>CD985795</v>
          </cell>
          <cell r="G16310">
            <v>43151</v>
          </cell>
          <cell r="H16310" t="str">
            <v>CD</v>
          </cell>
        </row>
        <row r="16311">
          <cell r="F16311" t="str">
            <v>CD985790</v>
          </cell>
          <cell r="G16311">
            <v>43151</v>
          </cell>
          <cell r="H16311" t="str">
            <v>CD</v>
          </cell>
        </row>
        <row r="16312">
          <cell r="F16312" t="str">
            <v>CD985761</v>
          </cell>
          <cell r="G16312">
            <v>43151</v>
          </cell>
          <cell r="H16312" t="str">
            <v>CD</v>
          </cell>
        </row>
        <row r="16313">
          <cell r="F16313" t="str">
            <v>CD985007</v>
          </cell>
          <cell r="G16313">
            <v>43151</v>
          </cell>
          <cell r="H16313" t="str">
            <v>CD</v>
          </cell>
        </row>
        <row r="16314">
          <cell r="F16314" t="str">
            <v>CD984930</v>
          </cell>
          <cell r="G16314">
            <v>43151</v>
          </cell>
          <cell r="H16314" t="str">
            <v>CD</v>
          </cell>
        </row>
        <row r="16315">
          <cell r="F16315" t="str">
            <v>CD984920</v>
          </cell>
          <cell r="G16315">
            <v>43151</v>
          </cell>
          <cell r="H16315" t="str">
            <v>CD</v>
          </cell>
        </row>
        <row r="16316">
          <cell r="F16316" t="str">
            <v>CD984794</v>
          </cell>
          <cell r="G16316">
            <v>43151</v>
          </cell>
          <cell r="H16316" t="str">
            <v>CD</v>
          </cell>
        </row>
        <row r="16317">
          <cell r="F16317" t="str">
            <v>CD984747</v>
          </cell>
          <cell r="G16317">
            <v>43151</v>
          </cell>
          <cell r="H16317" t="str">
            <v>CD</v>
          </cell>
        </row>
        <row r="16318">
          <cell r="F16318" t="str">
            <v>CD984673</v>
          </cell>
          <cell r="G16318">
            <v>43151</v>
          </cell>
          <cell r="H16318" t="str">
            <v>CD</v>
          </cell>
        </row>
        <row r="16319">
          <cell r="F16319" t="str">
            <v>CD984651</v>
          </cell>
          <cell r="G16319">
            <v>43151</v>
          </cell>
          <cell r="H16319" t="str">
            <v>CD</v>
          </cell>
        </row>
        <row r="16320">
          <cell r="F16320" t="str">
            <v>CD984301</v>
          </cell>
          <cell r="G16320">
            <v>43151</v>
          </cell>
          <cell r="H16320" t="str">
            <v>CD</v>
          </cell>
        </row>
        <row r="16321">
          <cell r="F16321" t="str">
            <v>CD984193</v>
          </cell>
          <cell r="G16321">
            <v>43151</v>
          </cell>
          <cell r="H16321" t="str">
            <v>CD</v>
          </cell>
        </row>
        <row r="16322">
          <cell r="F16322" t="str">
            <v>CD984145</v>
          </cell>
          <cell r="G16322">
            <v>43151</v>
          </cell>
          <cell r="H16322" t="str">
            <v>CD</v>
          </cell>
        </row>
        <row r="16323">
          <cell r="F16323" t="str">
            <v>CD983895</v>
          </cell>
          <cell r="G16323">
            <v>43151</v>
          </cell>
          <cell r="H16323" t="str">
            <v>CD</v>
          </cell>
        </row>
        <row r="16324">
          <cell r="F16324" t="str">
            <v>CD983787</v>
          </cell>
          <cell r="G16324">
            <v>43151</v>
          </cell>
          <cell r="H16324" t="str">
            <v>CD</v>
          </cell>
        </row>
        <row r="16325">
          <cell r="F16325" t="str">
            <v>CD983534</v>
          </cell>
          <cell r="G16325">
            <v>43151</v>
          </cell>
          <cell r="H16325" t="str">
            <v>CD</v>
          </cell>
        </row>
        <row r="16326">
          <cell r="F16326" t="str">
            <v>CD983268</v>
          </cell>
          <cell r="G16326">
            <v>43151</v>
          </cell>
          <cell r="H16326" t="str">
            <v>CD</v>
          </cell>
        </row>
        <row r="16327">
          <cell r="F16327" t="str">
            <v>CD983165</v>
          </cell>
          <cell r="G16327">
            <v>43151</v>
          </cell>
          <cell r="H16327" t="str">
            <v>CD</v>
          </cell>
        </row>
        <row r="16328">
          <cell r="F16328" t="str">
            <v>CD983009</v>
          </cell>
          <cell r="G16328">
            <v>43151</v>
          </cell>
          <cell r="H16328" t="str">
            <v>CD</v>
          </cell>
        </row>
        <row r="16329">
          <cell r="F16329" t="str">
            <v>CD982987</v>
          </cell>
          <cell r="G16329">
            <v>43151</v>
          </cell>
          <cell r="H16329" t="str">
            <v>CD</v>
          </cell>
        </row>
        <row r="16330">
          <cell r="F16330" t="str">
            <v>CD982964</v>
          </cell>
          <cell r="G16330">
            <v>43151</v>
          </cell>
          <cell r="H16330" t="str">
            <v>CD</v>
          </cell>
        </row>
        <row r="16331">
          <cell r="F16331" t="str">
            <v>CD982958</v>
          </cell>
          <cell r="G16331">
            <v>43151</v>
          </cell>
          <cell r="H16331" t="str">
            <v>CD</v>
          </cell>
        </row>
        <row r="16332">
          <cell r="F16332" t="str">
            <v>CD982916</v>
          </cell>
          <cell r="G16332">
            <v>43151</v>
          </cell>
          <cell r="H16332" t="str">
            <v>CD</v>
          </cell>
        </row>
        <row r="16333">
          <cell r="F16333" t="str">
            <v>CD982659</v>
          </cell>
          <cell r="G16333">
            <v>43151</v>
          </cell>
          <cell r="H16333" t="str">
            <v>CD</v>
          </cell>
        </row>
        <row r="16334">
          <cell r="F16334" t="str">
            <v>CD982644</v>
          </cell>
          <cell r="G16334">
            <v>43151</v>
          </cell>
          <cell r="H16334" t="str">
            <v>CD</v>
          </cell>
        </row>
        <row r="16335">
          <cell r="F16335" t="str">
            <v>CD982589</v>
          </cell>
          <cell r="G16335">
            <v>43151</v>
          </cell>
          <cell r="H16335" t="str">
            <v>CD</v>
          </cell>
        </row>
        <row r="16336">
          <cell r="F16336" t="str">
            <v>CD982451</v>
          </cell>
          <cell r="G16336">
            <v>43151</v>
          </cell>
          <cell r="H16336" t="str">
            <v>CD</v>
          </cell>
        </row>
        <row r="16337">
          <cell r="F16337" t="str">
            <v>CD982446</v>
          </cell>
          <cell r="G16337">
            <v>43151</v>
          </cell>
          <cell r="H16337" t="str">
            <v>CD</v>
          </cell>
        </row>
        <row r="16338">
          <cell r="F16338" t="str">
            <v>CD982441</v>
          </cell>
          <cell r="G16338">
            <v>43151</v>
          </cell>
          <cell r="H16338" t="str">
            <v>CD</v>
          </cell>
        </row>
        <row r="16339">
          <cell r="F16339" t="str">
            <v>CD982412</v>
          </cell>
          <cell r="G16339">
            <v>43151</v>
          </cell>
          <cell r="H16339" t="str">
            <v>CD</v>
          </cell>
        </row>
        <row r="16340">
          <cell r="F16340" t="str">
            <v>CD982008</v>
          </cell>
          <cell r="G16340">
            <v>43151</v>
          </cell>
          <cell r="H16340" t="str">
            <v>CD</v>
          </cell>
        </row>
        <row r="16341">
          <cell r="F16341" t="str">
            <v>CD981994</v>
          </cell>
          <cell r="G16341">
            <v>43151</v>
          </cell>
          <cell r="H16341" t="str">
            <v>CD</v>
          </cell>
        </row>
        <row r="16342">
          <cell r="F16342" t="str">
            <v>CD981879</v>
          </cell>
          <cell r="G16342">
            <v>43151</v>
          </cell>
          <cell r="H16342" t="str">
            <v>CD</v>
          </cell>
        </row>
        <row r="16343">
          <cell r="F16343" t="str">
            <v>CD981829</v>
          </cell>
          <cell r="G16343">
            <v>43151</v>
          </cell>
          <cell r="H16343" t="str">
            <v>CD</v>
          </cell>
        </row>
        <row r="16344">
          <cell r="F16344" t="str">
            <v>CD981578</v>
          </cell>
          <cell r="G16344">
            <v>43151</v>
          </cell>
          <cell r="H16344" t="str">
            <v>CD</v>
          </cell>
        </row>
        <row r="16345">
          <cell r="F16345" t="str">
            <v>CD981558</v>
          </cell>
          <cell r="G16345">
            <v>43151</v>
          </cell>
          <cell r="H16345" t="str">
            <v>CD</v>
          </cell>
        </row>
        <row r="16346">
          <cell r="F16346" t="str">
            <v>CD981525</v>
          </cell>
          <cell r="G16346">
            <v>43151</v>
          </cell>
          <cell r="H16346" t="str">
            <v>CD</v>
          </cell>
        </row>
        <row r="16347">
          <cell r="F16347" t="str">
            <v>CD981443</v>
          </cell>
          <cell r="G16347">
            <v>43151</v>
          </cell>
          <cell r="H16347" t="str">
            <v>CD</v>
          </cell>
        </row>
        <row r="16348">
          <cell r="F16348" t="str">
            <v>CD981202</v>
          </cell>
          <cell r="G16348">
            <v>43151</v>
          </cell>
          <cell r="H16348" t="str">
            <v>CD</v>
          </cell>
        </row>
        <row r="16349">
          <cell r="F16349" t="str">
            <v>CD977158</v>
          </cell>
          <cell r="G16349">
            <v>43151</v>
          </cell>
          <cell r="H16349" t="str">
            <v>CD</v>
          </cell>
        </row>
        <row r="16350">
          <cell r="F16350" t="str">
            <v>CD985022</v>
          </cell>
          <cell r="G16350">
            <v>43151</v>
          </cell>
          <cell r="H16350" t="str">
            <v>CD</v>
          </cell>
        </row>
        <row r="16351">
          <cell r="F16351" t="str">
            <v>CD984334</v>
          </cell>
          <cell r="G16351">
            <v>43151</v>
          </cell>
          <cell r="H16351" t="str">
            <v>CD</v>
          </cell>
        </row>
        <row r="16352">
          <cell r="F16352" t="str">
            <v>CD985027</v>
          </cell>
          <cell r="G16352">
            <v>43151</v>
          </cell>
          <cell r="H16352" t="str">
            <v>CD</v>
          </cell>
        </row>
        <row r="16353">
          <cell r="F16353" t="str">
            <v>CD985013</v>
          </cell>
          <cell r="G16353">
            <v>43151</v>
          </cell>
          <cell r="H16353" t="str">
            <v>CD</v>
          </cell>
        </row>
        <row r="16354">
          <cell r="F16354" t="str">
            <v>CD984995</v>
          </cell>
          <cell r="G16354">
            <v>43151</v>
          </cell>
          <cell r="H16354" t="str">
            <v>CD</v>
          </cell>
        </row>
        <row r="16355">
          <cell r="F16355" t="str">
            <v>CD984760</v>
          </cell>
          <cell r="G16355">
            <v>43151</v>
          </cell>
          <cell r="H16355" t="str">
            <v>CD</v>
          </cell>
        </row>
        <row r="16356">
          <cell r="F16356" t="str">
            <v>CD984331</v>
          </cell>
          <cell r="G16356">
            <v>43151</v>
          </cell>
          <cell r="H16356" t="str">
            <v>CD</v>
          </cell>
        </row>
        <row r="16357">
          <cell r="F16357" t="str">
            <v>CD984326</v>
          </cell>
          <cell r="G16357">
            <v>43151</v>
          </cell>
          <cell r="H16357" t="str">
            <v>CD</v>
          </cell>
        </row>
        <row r="16358">
          <cell r="F16358" t="str">
            <v>CD984159</v>
          </cell>
          <cell r="G16358">
            <v>43151</v>
          </cell>
          <cell r="H16358" t="str">
            <v>CD</v>
          </cell>
        </row>
        <row r="16359">
          <cell r="F16359" t="str">
            <v>CD984141</v>
          </cell>
          <cell r="G16359">
            <v>43151</v>
          </cell>
          <cell r="H16359" t="str">
            <v>CD</v>
          </cell>
        </row>
        <row r="16360">
          <cell r="F16360" t="str">
            <v>CD980691</v>
          </cell>
          <cell r="G16360">
            <v>43151</v>
          </cell>
          <cell r="H16360" t="str">
            <v>CD</v>
          </cell>
        </row>
        <row r="16361">
          <cell r="F16361" t="str">
            <v>CD986044</v>
          </cell>
          <cell r="G16361">
            <v>43151</v>
          </cell>
          <cell r="H16361" t="str">
            <v>CD</v>
          </cell>
        </row>
        <row r="16362">
          <cell r="F16362" t="str">
            <v>CD985123</v>
          </cell>
          <cell r="G16362">
            <v>43151</v>
          </cell>
          <cell r="H16362" t="str">
            <v>CD</v>
          </cell>
        </row>
        <row r="16363">
          <cell r="F16363" t="str">
            <v>CD985100</v>
          </cell>
          <cell r="G16363">
            <v>43151</v>
          </cell>
          <cell r="H16363" t="str">
            <v>CD</v>
          </cell>
        </row>
        <row r="16364">
          <cell r="F16364" t="str">
            <v>CD984570</v>
          </cell>
          <cell r="G16364">
            <v>43151</v>
          </cell>
          <cell r="H16364" t="str">
            <v>CD</v>
          </cell>
        </row>
        <row r="16365">
          <cell r="F16365" t="str">
            <v>CD984557</v>
          </cell>
          <cell r="G16365">
            <v>43151</v>
          </cell>
          <cell r="H16365" t="str">
            <v>CD</v>
          </cell>
        </row>
        <row r="16366">
          <cell r="F16366" t="str">
            <v>CD984030</v>
          </cell>
          <cell r="G16366">
            <v>43151</v>
          </cell>
          <cell r="H16366" t="str">
            <v>CD</v>
          </cell>
        </row>
        <row r="16367">
          <cell r="F16367" t="str">
            <v>CD983591</v>
          </cell>
          <cell r="G16367">
            <v>43151</v>
          </cell>
          <cell r="H16367" t="str">
            <v>CD</v>
          </cell>
        </row>
        <row r="16368">
          <cell r="F16368" t="str">
            <v>CD984259</v>
          </cell>
          <cell r="G16368">
            <v>43151</v>
          </cell>
          <cell r="H16368" t="str">
            <v>CD</v>
          </cell>
        </row>
        <row r="16369">
          <cell r="F16369" t="str">
            <v>CD981152</v>
          </cell>
          <cell r="G16369">
            <v>43151</v>
          </cell>
          <cell r="H16369" t="str">
            <v>CD</v>
          </cell>
        </row>
        <row r="16370">
          <cell r="F16370" t="str">
            <v>CD981637</v>
          </cell>
          <cell r="G16370">
            <v>43151</v>
          </cell>
          <cell r="H16370" t="str">
            <v>CD</v>
          </cell>
        </row>
        <row r="16371">
          <cell r="F16371" t="str">
            <v>CD983159</v>
          </cell>
          <cell r="G16371">
            <v>43151</v>
          </cell>
          <cell r="H16371" t="str">
            <v>CD</v>
          </cell>
        </row>
        <row r="16372">
          <cell r="F16372" t="str">
            <v>CD984635</v>
          </cell>
          <cell r="G16372">
            <v>43151</v>
          </cell>
          <cell r="H16372" t="str">
            <v>CD</v>
          </cell>
        </row>
        <row r="16373">
          <cell r="F16373" t="str">
            <v>CH95210</v>
          </cell>
          <cell r="G16373">
            <v>43151</v>
          </cell>
          <cell r="H16373" t="str">
            <v>CH</v>
          </cell>
        </row>
        <row r="16374">
          <cell r="F16374" t="str">
            <v>CD986797</v>
          </cell>
          <cell r="G16374">
            <v>43151</v>
          </cell>
          <cell r="H16374" t="str">
            <v>CD</v>
          </cell>
        </row>
        <row r="16375">
          <cell r="F16375" t="str">
            <v>CD985280</v>
          </cell>
          <cell r="G16375">
            <v>43151</v>
          </cell>
          <cell r="H16375" t="str">
            <v>CD</v>
          </cell>
        </row>
        <row r="16376">
          <cell r="F16376" t="str">
            <v>CD980482</v>
          </cell>
          <cell r="G16376">
            <v>43151</v>
          </cell>
          <cell r="H16376" t="str">
            <v>CD</v>
          </cell>
        </row>
        <row r="16377">
          <cell r="F16377" t="str">
            <v>CD980494</v>
          </cell>
          <cell r="G16377">
            <v>43151</v>
          </cell>
          <cell r="H16377" t="str">
            <v>CD</v>
          </cell>
        </row>
        <row r="16378">
          <cell r="F16378" t="str">
            <v>CD980483</v>
          </cell>
          <cell r="G16378">
            <v>43151</v>
          </cell>
          <cell r="H16378" t="str">
            <v>CD</v>
          </cell>
        </row>
        <row r="16379">
          <cell r="F16379" t="str">
            <v>CD984992</v>
          </cell>
          <cell r="G16379">
            <v>43151</v>
          </cell>
          <cell r="H16379" t="str">
            <v>CD</v>
          </cell>
        </row>
        <row r="16380">
          <cell r="F16380" t="str">
            <v>CD982469</v>
          </cell>
          <cell r="G16380">
            <v>43151</v>
          </cell>
          <cell r="H16380" t="str">
            <v>CD</v>
          </cell>
        </row>
        <row r="16381">
          <cell r="F16381" t="str">
            <v>CD976517</v>
          </cell>
          <cell r="G16381">
            <v>43151</v>
          </cell>
          <cell r="H16381" t="str">
            <v>CD</v>
          </cell>
        </row>
        <row r="16382">
          <cell r="F16382" t="str">
            <v>CD984500</v>
          </cell>
          <cell r="G16382">
            <v>43151</v>
          </cell>
          <cell r="H16382" t="str">
            <v>CD</v>
          </cell>
        </row>
        <row r="16383">
          <cell r="F16383" t="str">
            <v>CD984512</v>
          </cell>
          <cell r="G16383">
            <v>43151</v>
          </cell>
          <cell r="H16383" t="str">
            <v>CD</v>
          </cell>
        </row>
        <row r="16384">
          <cell r="F16384" t="str">
            <v>CD984568</v>
          </cell>
          <cell r="G16384">
            <v>43151</v>
          </cell>
          <cell r="H16384" t="str">
            <v>CD</v>
          </cell>
        </row>
        <row r="16385">
          <cell r="F16385" t="str">
            <v>CD987145</v>
          </cell>
          <cell r="G16385">
            <v>43151</v>
          </cell>
          <cell r="H16385" t="str">
            <v>CD</v>
          </cell>
        </row>
        <row r="16386">
          <cell r="F16386" t="str">
            <v>CD981716</v>
          </cell>
          <cell r="G16386">
            <v>43151</v>
          </cell>
          <cell r="H16386" t="str">
            <v>CD</v>
          </cell>
        </row>
        <row r="16387">
          <cell r="F16387" t="str">
            <v>CD977505</v>
          </cell>
          <cell r="G16387">
            <v>43151</v>
          </cell>
          <cell r="H16387" t="str">
            <v>CD</v>
          </cell>
        </row>
        <row r="16388">
          <cell r="F16388" t="str">
            <v>CQ83327</v>
          </cell>
          <cell r="G16388">
            <v>43151</v>
          </cell>
          <cell r="H16388" t="str">
            <v>CQ</v>
          </cell>
        </row>
        <row r="16389">
          <cell r="F16389" t="str">
            <v>CQ83371</v>
          </cell>
          <cell r="G16389">
            <v>43151</v>
          </cell>
          <cell r="H16389" t="str">
            <v>CQ</v>
          </cell>
        </row>
        <row r="16390">
          <cell r="F16390" t="str">
            <v>CD985601</v>
          </cell>
          <cell r="G16390">
            <v>43151</v>
          </cell>
          <cell r="H16390" t="str">
            <v>CD</v>
          </cell>
        </row>
        <row r="16391">
          <cell r="F16391" t="str">
            <v>CD984085</v>
          </cell>
          <cell r="G16391">
            <v>43151</v>
          </cell>
          <cell r="H16391" t="str">
            <v>CD</v>
          </cell>
        </row>
        <row r="16392">
          <cell r="F16392" t="str">
            <v>CQ82974</v>
          </cell>
          <cell r="G16392">
            <v>43151</v>
          </cell>
          <cell r="H16392" t="str">
            <v>CQ</v>
          </cell>
        </row>
        <row r="16393">
          <cell r="F16393" t="str">
            <v>CD974258</v>
          </cell>
          <cell r="G16393">
            <v>43151</v>
          </cell>
          <cell r="H16393" t="str">
            <v>CD</v>
          </cell>
        </row>
        <row r="16394">
          <cell r="F16394" t="str">
            <v>CD985293</v>
          </cell>
          <cell r="G16394">
            <v>43166</v>
          </cell>
          <cell r="H16394" t="str">
            <v>CD</v>
          </cell>
        </row>
        <row r="16395">
          <cell r="F16395" t="str">
            <v>CD990635</v>
          </cell>
          <cell r="G16395">
            <v>43166</v>
          </cell>
          <cell r="H16395" t="str">
            <v>CD</v>
          </cell>
        </row>
        <row r="16396">
          <cell r="F16396" t="str">
            <v>CD990110</v>
          </cell>
          <cell r="G16396">
            <v>43166</v>
          </cell>
          <cell r="H16396" t="str">
            <v>CD</v>
          </cell>
        </row>
        <row r="16397">
          <cell r="F16397" t="str">
            <v>CD989845</v>
          </cell>
          <cell r="G16397">
            <v>43166</v>
          </cell>
          <cell r="H16397" t="str">
            <v>CD</v>
          </cell>
        </row>
        <row r="16398">
          <cell r="F16398" t="str">
            <v>CD985931</v>
          </cell>
          <cell r="G16398">
            <v>43166</v>
          </cell>
          <cell r="H16398" t="str">
            <v>CD</v>
          </cell>
        </row>
        <row r="16399">
          <cell r="F16399" t="str">
            <v>CD991226</v>
          </cell>
          <cell r="G16399">
            <v>43166</v>
          </cell>
          <cell r="H16399" t="str">
            <v>CD</v>
          </cell>
        </row>
        <row r="16400">
          <cell r="F16400" t="str">
            <v>CH95638</v>
          </cell>
          <cell r="G16400">
            <v>43166</v>
          </cell>
          <cell r="H16400" t="str">
            <v>CH</v>
          </cell>
        </row>
        <row r="16401">
          <cell r="F16401" t="str">
            <v>CD984894</v>
          </cell>
          <cell r="G16401">
            <v>43166</v>
          </cell>
          <cell r="H16401" t="str">
            <v>CD</v>
          </cell>
        </row>
        <row r="16402">
          <cell r="F16402" t="str">
            <v>CD988392</v>
          </cell>
          <cell r="G16402">
            <v>43166</v>
          </cell>
          <cell r="H16402" t="str">
            <v>CD</v>
          </cell>
        </row>
        <row r="16403">
          <cell r="F16403" t="str">
            <v>CD987803</v>
          </cell>
          <cell r="G16403">
            <v>43166</v>
          </cell>
          <cell r="H16403" t="str">
            <v>CD</v>
          </cell>
        </row>
        <row r="16404">
          <cell r="F16404" t="str">
            <v>CD989162</v>
          </cell>
          <cell r="G16404">
            <v>43166</v>
          </cell>
          <cell r="H16404" t="str">
            <v>CD</v>
          </cell>
        </row>
        <row r="16405">
          <cell r="F16405" t="str">
            <v>CD988524</v>
          </cell>
          <cell r="G16405">
            <v>43166</v>
          </cell>
          <cell r="H16405" t="str">
            <v>CD</v>
          </cell>
        </row>
        <row r="16406">
          <cell r="F16406" t="str">
            <v>CH95804</v>
          </cell>
          <cell r="G16406">
            <v>43166</v>
          </cell>
          <cell r="H16406" t="str">
            <v>CH</v>
          </cell>
        </row>
        <row r="16407">
          <cell r="F16407" t="str">
            <v>CD989371</v>
          </cell>
          <cell r="G16407">
            <v>43166</v>
          </cell>
          <cell r="H16407" t="str">
            <v>CD</v>
          </cell>
        </row>
        <row r="16408">
          <cell r="F16408" t="str">
            <v>CD987581</v>
          </cell>
          <cell r="G16408">
            <v>43166</v>
          </cell>
          <cell r="H16408" t="str">
            <v>CD</v>
          </cell>
        </row>
        <row r="16409">
          <cell r="F16409" t="str">
            <v>CD987332</v>
          </cell>
          <cell r="G16409">
            <v>43166</v>
          </cell>
          <cell r="H16409" t="str">
            <v>CD</v>
          </cell>
        </row>
        <row r="16410">
          <cell r="F16410" t="str">
            <v>CD986636</v>
          </cell>
          <cell r="G16410">
            <v>43166</v>
          </cell>
          <cell r="H16410" t="str">
            <v>CD</v>
          </cell>
        </row>
        <row r="16411">
          <cell r="F16411" t="str">
            <v>CD986550</v>
          </cell>
          <cell r="G16411">
            <v>43166</v>
          </cell>
          <cell r="H16411" t="str">
            <v>CD</v>
          </cell>
        </row>
        <row r="16412">
          <cell r="F16412" t="str">
            <v>CH95931</v>
          </cell>
          <cell r="G16412">
            <v>43166</v>
          </cell>
          <cell r="H16412" t="str">
            <v>CH</v>
          </cell>
        </row>
        <row r="16413">
          <cell r="F16413" t="str">
            <v>CH95700</v>
          </cell>
          <cell r="G16413">
            <v>43166</v>
          </cell>
          <cell r="H16413" t="str">
            <v>CH</v>
          </cell>
        </row>
        <row r="16414">
          <cell r="F16414" t="str">
            <v>CH95678</v>
          </cell>
          <cell r="G16414">
            <v>43166</v>
          </cell>
          <cell r="H16414" t="str">
            <v>CH</v>
          </cell>
        </row>
        <row r="16415">
          <cell r="F16415" t="str">
            <v>CH95640</v>
          </cell>
          <cell r="G16415">
            <v>43166</v>
          </cell>
          <cell r="H16415" t="str">
            <v>CH</v>
          </cell>
        </row>
        <row r="16416">
          <cell r="F16416" t="str">
            <v>CH95587</v>
          </cell>
          <cell r="G16416">
            <v>43166</v>
          </cell>
          <cell r="H16416" t="str">
            <v>CH</v>
          </cell>
        </row>
        <row r="16417">
          <cell r="F16417" t="str">
            <v>CH95553</v>
          </cell>
          <cell r="G16417">
            <v>43166</v>
          </cell>
          <cell r="H16417" t="str">
            <v>CH</v>
          </cell>
        </row>
        <row r="16418">
          <cell r="F16418" t="str">
            <v>CD991525</v>
          </cell>
          <cell r="G16418">
            <v>43166</v>
          </cell>
          <cell r="H16418" t="str">
            <v>CD</v>
          </cell>
        </row>
        <row r="16419">
          <cell r="F16419" t="str">
            <v>CD991206</v>
          </cell>
          <cell r="G16419">
            <v>43166</v>
          </cell>
          <cell r="H16419" t="str">
            <v>CD</v>
          </cell>
        </row>
        <row r="16420">
          <cell r="F16420" t="str">
            <v>CD991051</v>
          </cell>
          <cell r="G16420">
            <v>43166</v>
          </cell>
          <cell r="H16420" t="str">
            <v>CD</v>
          </cell>
        </row>
        <row r="16421">
          <cell r="F16421" t="str">
            <v>CD991048</v>
          </cell>
          <cell r="G16421">
            <v>43166</v>
          </cell>
          <cell r="H16421" t="str">
            <v>CD</v>
          </cell>
        </row>
        <row r="16422">
          <cell r="F16422" t="str">
            <v>CD990383</v>
          </cell>
          <cell r="G16422">
            <v>43166</v>
          </cell>
          <cell r="H16422" t="str">
            <v>CD</v>
          </cell>
        </row>
        <row r="16423">
          <cell r="F16423" t="str">
            <v>CD990353</v>
          </cell>
          <cell r="G16423">
            <v>43166</v>
          </cell>
          <cell r="H16423" t="str">
            <v>CD</v>
          </cell>
        </row>
        <row r="16424">
          <cell r="F16424" t="str">
            <v>CD990345</v>
          </cell>
          <cell r="G16424">
            <v>43166</v>
          </cell>
          <cell r="H16424" t="str">
            <v>CD</v>
          </cell>
        </row>
        <row r="16425">
          <cell r="F16425" t="str">
            <v>CD990337</v>
          </cell>
          <cell r="G16425">
            <v>43166</v>
          </cell>
          <cell r="H16425" t="str">
            <v>CD</v>
          </cell>
        </row>
        <row r="16426">
          <cell r="F16426" t="str">
            <v>CD990303</v>
          </cell>
          <cell r="G16426">
            <v>43166</v>
          </cell>
          <cell r="H16426" t="str">
            <v>CD</v>
          </cell>
        </row>
        <row r="16427">
          <cell r="F16427" t="str">
            <v>CD990236</v>
          </cell>
          <cell r="G16427">
            <v>43166</v>
          </cell>
          <cell r="H16427" t="str">
            <v>CD</v>
          </cell>
        </row>
        <row r="16428">
          <cell r="F16428" t="str">
            <v>CD990111</v>
          </cell>
          <cell r="G16428">
            <v>43166</v>
          </cell>
          <cell r="H16428" t="str">
            <v>CD</v>
          </cell>
        </row>
        <row r="16429">
          <cell r="F16429" t="str">
            <v>CD990089</v>
          </cell>
          <cell r="G16429">
            <v>43166</v>
          </cell>
          <cell r="H16429" t="str">
            <v>CD</v>
          </cell>
        </row>
        <row r="16430">
          <cell r="F16430" t="str">
            <v>CD990083</v>
          </cell>
          <cell r="G16430">
            <v>43166</v>
          </cell>
          <cell r="H16430" t="str">
            <v>CD</v>
          </cell>
        </row>
        <row r="16431">
          <cell r="F16431" t="str">
            <v>CD989880</v>
          </cell>
          <cell r="G16431">
            <v>43166</v>
          </cell>
          <cell r="H16431" t="str">
            <v>CD</v>
          </cell>
        </row>
        <row r="16432">
          <cell r="F16432" t="str">
            <v>CD989604</v>
          </cell>
          <cell r="G16432">
            <v>43166</v>
          </cell>
          <cell r="H16432" t="str">
            <v>CD</v>
          </cell>
        </row>
        <row r="16433">
          <cell r="F16433" t="str">
            <v>CD989433</v>
          </cell>
          <cell r="G16433">
            <v>43166</v>
          </cell>
          <cell r="H16433" t="str">
            <v>CD</v>
          </cell>
        </row>
        <row r="16434">
          <cell r="F16434" t="str">
            <v>CD989432</v>
          </cell>
          <cell r="G16434">
            <v>43166</v>
          </cell>
          <cell r="H16434" t="str">
            <v>CD</v>
          </cell>
        </row>
        <row r="16435">
          <cell r="F16435" t="str">
            <v>CD989365</v>
          </cell>
          <cell r="G16435">
            <v>43166</v>
          </cell>
          <cell r="H16435" t="str">
            <v>CD</v>
          </cell>
        </row>
        <row r="16436">
          <cell r="F16436" t="str">
            <v>CD989254</v>
          </cell>
          <cell r="G16436">
            <v>43166</v>
          </cell>
          <cell r="H16436" t="str">
            <v>CD</v>
          </cell>
        </row>
        <row r="16437">
          <cell r="F16437" t="str">
            <v>CD989210</v>
          </cell>
          <cell r="G16437">
            <v>43166</v>
          </cell>
          <cell r="H16437" t="str">
            <v>CD</v>
          </cell>
        </row>
        <row r="16438">
          <cell r="F16438" t="str">
            <v>CD989204</v>
          </cell>
          <cell r="G16438">
            <v>43166</v>
          </cell>
          <cell r="H16438" t="str">
            <v>CD</v>
          </cell>
        </row>
        <row r="16439">
          <cell r="F16439" t="str">
            <v>CD989201</v>
          </cell>
          <cell r="G16439">
            <v>43166</v>
          </cell>
          <cell r="H16439" t="str">
            <v>CD</v>
          </cell>
        </row>
        <row r="16440">
          <cell r="F16440" t="str">
            <v>CD989175</v>
          </cell>
          <cell r="G16440">
            <v>43166</v>
          </cell>
          <cell r="H16440" t="str">
            <v>CD</v>
          </cell>
        </row>
        <row r="16441">
          <cell r="F16441" t="str">
            <v>CD989172</v>
          </cell>
          <cell r="G16441">
            <v>43166</v>
          </cell>
          <cell r="H16441" t="str">
            <v>CD</v>
          </cell>
        </row>
        <row r="16442">
          <cell r="F16442" t="str">
            <v>CD988820</v>
          </cell>
          <cell r="G16442">
            <v>43166</v>
          </cell>
          <cell r="H16442" t="str">
            <v>CD</v>
          </cell>
        </row>
        <row r="16443">
          <cell r="F16443" t="str">
            <v>CD988732</v>
          </cell>
          <cell r="G16443">
            <v>43166</v>
          </cell>
          <cell r="H16443" t="str">
            <v>CD</v>
          </cell>
        </row>
        <row r="16444">
          <cell r="F16444" t="str">
            <v>CD988687</v>
          </cell>
          <cell r="G16444">
            <v>43166</v>
          </cell>
          <cell r="H16444" t="str">
            <v>CD</v>
          </cell>
        </row>
        <row r="16445">
          <cell r="F16445" t="str">
            <v>CD988488</v>
          </cell>
          <cell r="G16445">
            <v>43166</v>
          </cell>
          <cell r="H16445" t="str">
            <v>CD</v>
          </cell>
        </row>
        <row r="16446">
          <cell r="F16446" t="str">
            <v>CD988480</v>
          </cell>
          <cell r="G16446">
            <v>43166</v>
          </cell>
          <cell r="H16446" t="str">
            <v>CD</v>
          </cell>
        </row>
        <row r="16447">
          <cell r="F16447" t="str">
            <v>CD988466</v>
          </cell>
          <cell r="G16447">
            <v>43166</v>
          </cell>
          <cell r="H16447" t="str">
            <v>CD</v>
          </cell>
        </row>
        <row r="16448">
          <cell r="F16448" t="str">
            <v>CD988383</v>
          </cell>
          <cell r="G16448">
            <v>43166</v>
          </cell>
          <cell r="H16448" t="str">
            <v>CD</v>
          </cell>
        </row>
        <row r="16449">
          <cell r="F16449" t="str">
            <v>CD988367</v>
          </cell>
          <cell r="G16449">
            <v>43166</v>
          </cell>
          <cell r="H16449" t="str">
            <v>CD</v>
          </cell>
        </row>
        <row r="16450">
          <cell r="F16450" t="str">
            <v>CD988231</v>
          </cell>
          <cell r="G16450">
            <v>43166</v>
          </cell>
          <cell r="H16450" t="str">
            <v>CD</v>
          </cell>
        </row>
        <row r="16451">
          <cell r="F16451" t="str">
            <v>CD988113</v>
          </cell>
          <cell r="G16451">
            <v>43166</v>
          </cell>
          <cell r="H16451" t="str">
            <v>CD</v>
          </cell>
        </row>
        <row r="16452">
          <cell r="F16452" t="str">
            <v>CD988076</v>
          </cell>
          <cell r="G16452">
            <v>43166</v>
          </cell>
          <cell r="H16452" t="str">
            <v>CD</v>
          </cell>
        </row>
        <row r="16453">
          <cell r="F16453" t="str">
            <v>CD988075</v>
          </cell>
          <cell r="G16453">
            <v>43166</v>
          </cell>
          <cell r="H16453" t="str">
            <v>CD</v>
          </cell>
        </row>
        <row r="16454">
          <cell r="F16454" t="str">
            <v>CD988002</v>
          </cell>
          <cell r="G16454">
            <v>43166</v>
          </cell>
          <cell r="H16454" t="str">
            <v>CD</v>
          </cell>
        </row>
        <row r="16455">
          <cell r="F16455" t="str">
            <v>CD987792</v>
          </cell>
          <cell r="G16455">
            <v>43166</v>
          </cell>
          <cell r="H16455" t="str">
            <v>CD</v>
          </cell>
        </row>
        <row r="16456">
          <cell r="F16456" t="str">
            <v>CD987741</v>
          </cell>
          <cell r="G16456">
            <v>43166</v>
          </cell>
          <cell r="H16456" t="str">
            <v>CD</v>
          </cell>
        </row>
        <row r="16457">
          <cell r="F16457" t="str">
            <v>CD987733</v>
          </cell>
          <cell r="G16457">
            <v>43166</v>
          </cell>
          <cell r="H16457" t="str">
            <v>CD</v>
          </cell>
        </row>
        <row r="16458">
          <cell r="F16458" t="str">
            <v>CD987579</v>
          </cell>
          <cell r="G16458">
            <v>43166</v>
          </cell>
          <cell r="H16458" t="str">
            <v>CD</v>
          </cell>
        </row>
        <row r="16459">
          <cell r="F16459" t="str">
            <v>CD987550</v>
          </cell>
          <cell r="G16459">
            <v>43166</v>
          </cell>
          <cell r="H16459" t="str">
            <v>CD</v>
          </cell>
        </row>
        <row r="16460">
          <cell r="F16460" t="str">
            <v>CD987532</v>
          </cell>
          <cell r="G16460">
            <v>43166</v>
          </cell>
          <cell r="H16460" t="str">
            <v>CD</v>
          </cell>
        </row>
        <row r="16461">
          <cell r="F16461" t="str">
            <v>CD987282</v>
          </cell>
          <cell r="G16461">
            <v>43166</v>
          </cell>
          <cell r="H16461" t="str">
            <v>CD</v>
          </cell>
        </row>
        <row r="16462">
          <cell r="F16462" t="str">
            <v>CD987265</v>
          </cell>
          <cell r="G16462">
            <v>43166</v>
          </cell>
          <cell r="H16462" t="str">
            <v>CD</v>
          </cell>
        </row>
        <row r="16463">
          <cell r="F16463" t="str">
            <v>CD987262</v>
          </cell>
          <cell r="G16463">
            <v>43166</v>
          </cell>
          <cell r="H16463" t="str">
            <v>CD</v>
          </cell>
        </row>
        <row r="16464">
          <cell r="F16464" t="str">
            <v>CD987250</v>
          </cell>
          <cell r="G16464">
            <v>43166</v>
          </cell>
          <cell r="H16464" t="str">
            <v>CD</v>
          </cell>
        </row>
        <row r="16465">
          <cell r="F16465" t="str">
            <v>CD986881</v>
          </cell>
          <cell r="G16465">
            <v>43166</v>
          </cell>
          <cell r="H16465" t="str">
            <v>CD</v>
          </cell>
        </row>
        <row r="16466">
          <cell r="F16466" t="str">
            <v>CD986873</v>
          </cell>
          <cell r="G16466">
            <v>43166</v>
          </cell>
          <cell r="H16466" t="str">
            <v>CD</v>
          </cell>
        </row>
        <row r="16467">
          <cell r="F16467" t="str">
            <v>CD986640</v>
          </cell>
          <cell r="G16467">
            <v>43166</v>
          </cell>
          <cell r="H16467" t="str">
            <v>CD</v>
          </cell>
        </row>
        <row r="16468">
          <cell r="F16468" t="str">
            <v>CD986633</v>
          </cell>
          <cell r="G16468">
            <v>43166</v>
          </cell>
          <cell r="H16468" t="str">
            <v>CD</v>
          </cell>
        </row>
        <row r="16469">
          <cell r="F16469" t="str">
            <v>CD986574</v>
          </cell>
          <cell r="G16469">
            <v>43166</v>
          </cell>
          <cell r="H16469" t="str">
            <v>CD</v>
          </cell>
        </row>
        <row r="16470">
          <cell r="F16470" t="str">
            <v>CD986566</v>
          </cell>
          <cell r="G16470">
            <v>43166</v>
          </cell>
          <cell r="H16470" t="str">
            <v>CD</v>
          </cell>
        </row>
        <row r="16471">
          <cell r="F16471" t="str">
            <v>CD986402</v>
          </cell>
          <cell r="G16471">
            <v>43166</v>
          </cell>
          <cell r="H16471" t="str">
            <v>CD</v>
          </cell>
        </row>
        <row r="16472">
          <cell r="F16472" t="str">
            <v>CD985980</v>
          </cell>
          <cell r="G16472">
            <v>43166</v>
          </cell>
          <cell r="H16472" t="str">
            <v>CD</v>
          </cell>
        </row>
        <row r="16473">
          <cell r="F16473" t="str">
            <v>CD985944</v>
          </cell>
          <cell r="G16473">
            <v>43166</v>
          </cell>
          <cell r="H16473" t="str">
            <v>CD</v>
          </cell>
        </row>
        <row r="16474">
          <cell r="F16474" t="str">
            <v>CD985879</v>
          </cell>
          <cell r="G16474">
            <v>43166</v>
          </cell>
          <cell r="H16474" t="str">
            <v>CD</v>
          </cell>
        </row>
        <row r="16475">
          <cell r="F16475" t="str">
            <v>CD985510</v>
          </cell>
          <cell r="G16475">
            <v>43166</v>
          </cell>
          <cell r="H16475" t="str">
            <v>CD</v>
          </cell>
        </row>
        <row r="16476">
          <cell r="F16476" t="str">
            <v>CD985499</v>
          </cell>
          <cell r="G16476">
            <v>43166</v>
          </cell>
          <cell r="H16476" t="str">
            <v>CD</v>
          </cell>
        </row>
        <row r="16477">
          <cell r="F16477" t="str">
            <v>CD985466</v>
          </cell>
          <cell r="G16477">
            <v>43166</v>
          </cell>
          <cell r="H16477" t="str">
            <v>CD</v>
          </cell>
        </row>
        <row r="16478">
          <cell r="F16478" t="str">
            <v>CD985391</v>
          </cell>
          <cell r="G16478">
            <v>43166</v>
          </cell>
          <cell r="H16478" t="str">
            <v>CD</v>
          </cell>
        </row>
        <row r="16479">
          <cell r="F16479" t="str">
            <v>CD985389</v>
          </cell>
          <cell r="G16479">
            <v>43166</v>
          </cell>
          <cell r="H16479" t="str">
            <v>CD</v>
          </cell>
        </row>
        <row r="16480">
          <cell r="F16480" t="str">
            <v>CD985346</v>
          </cell>
          <cell r="G16480">
            <v>43166</v>
          </cell>
          <cell r="H16480" t="str">
            <v>CD</v>
          </cell>
        </row>
        <row r="16481">
          <cell r="F16481" t="str">
            <v>CD985243</v>
          </cell>
          <cell r="G16481">
            <v>43166</v>
          </cell>
          <cell r="H16481" t="str">
            <v>CD</v>
          </cell>
        </row>
        <row r="16482">
          <cell r="F16482" t="str">
            <v>CD985156</v>
          </cell>
          <cell r="G16482">
            <v>43166</v>
          </cell>
          <cell r="H16482" t="str">
            <v>CD</v>
          </cell>
        </row>
        <row r="16483">
          <cell r="F16483" t="str">
            <v>CD984960</v>
          </cell>
          <cell r="G16483">
            <v>43166</v>
          </cell>
          <cell r="H16483" t="str">
            <v>CD</v>
          </cell>
        </row>
        <row r="16484">
          <cell r="F16484" t="str">
            <v>CD984866</v>
          </cell>
          <cell r="G16484">
            <v>43166</v>
          </cell>
          <cell r="H16484" t="str">
            <v>CD</v>
          </cell>
        </row>
        <row r="16485">
          <cell r="F16485" t="str">
            <v>CD984639</v>
          </cell>
          <cell r="G16485">
            <v>43166</v>
          </cell>
          <cell r="H16485" t="str">
            <v>CD</v>
          </cell>
        </row>
        <row r="16486">
          <cell r="F16486" t="str">
            <v>CD984434</v>
          </cell>
          <cell r="G16486">
            <v>43166</v>
          </cell>
          <cell r="H16486" t="str">
            <v>CD</v>
          </cell>
        </row>
        <row r="16487">
          <cell r="F16487" t="str">
            <v>CD984317</v>
          </cell>
          <cell r="G16487">
            <v>43166</v>
          </cell>
          <cell r="H16487" t="str">
            <v>CD</v>
          </cell>
        </row>
        <row r="16488">
          <cell r="F16488" t="str">
            <v>CD984287</v>
          </cell>
          <cell r="G16488">
            <v>43166</v>
          </cell>
          <cell r="H16488" t="str">
            <v>CD</v>
          </cell>
        </row>
        <row r="16489">
          <cell r="F16489" t="str">
            <v>CD984194</v>
          </cell>
          <cell r="G16489">
            <v>43166</v>
          </cell>
          <cell r="H16489" t="str">
            <v>CD</v>
          </cell>
        </row>
        <row r="16490">
          <cell r="F16490" t="str">
            <v>CD982673</v>
          </cell>
          <cell r="G16490">
            <v>43166</v>
          </cell>
          <cell r="H16490" t="str">
            <v>CD</v>
          </cell>
        </row>
        <row r="16491">
          <cell r="F16491" t="str">
            <v>CD982518</v>
          </cell>
          <cell r="G16491">
            <v>43166</v>
          </cell>
          <cell r="H16491" t="str">
            <v>CD</v>
          </cell>
        </row>
        <row r="16492">
          <cell r="F16492" t="str">
            <v>CD982379</v>
          </cell>
          <cell r="G16492">
            <v>43166</v>
          </cell>
          <cell r="H16492" t="str">
            <v>CD</v>
          </cell>
        </row>
        <row r="16493">
          <cell r="F16493" t="str">
            <v>CD980969</v>
          </cell>
          <cell r="G16493">
            <v>43166</v>
          </cell>
          <cell r="H16493" t="str">
            <v>CD</v>
          </cell>
        </row>
        <row r="16494">
          <cell r="F16494" t="str">
            <v>CD992122</v>
          </cell>
          <cell r="G16494">
            <v>43166</v>
          </cell>
          <cell r="H16494" t="str">
            <v>CD</v>
          </cell>
        </row>
        <row r="16495">
          <cell r="F16495" t="str">
            <v>CD989023</v>
          </cell>
          <cell r="G16495">
            <v>43166</v>
          </cell>
          <cell r="H16495" t="str">
            <v>CD</v>
          </cell>
        </row>
        <row r="16496">
          <cell r="F16496" t="str">
            <v>CD988671</v>
          </cell>
          <cell r="G16496">
            <v>43166</v>
          </cell>
          <cell r="H16496" t="str">
            <v>CD</v>
          </cell>
        </row>
        <row r="16497">
          <cell r="F16497" t="str">
            <v>CD992415</v>
          </cell>
          <cell r="G16497">
            <v>43179</v>
          </cell>
          <cell r="H16497" t="str">
            <v>CD</v>
          </cell>
        </row>
        <row r="16498">
          <cell r="F16498" t="str">
            <v>CD992355</v>
          </cell>
          <cell r="G16498">
            <v>43179</v>
          </cell>
          <cell r="H16498" t="str">
            <v>CD</v>
          </cell>
        </row>
        <row r="16499">
          <cell r="F16499" t="str">
            <v>CH96037</v>
          </cell>
          <cell r="G16499">
            <v>43179</v>
          </cell>
          <cell r="H16499" t="str">
            <v>CH</v>
          </cell>
        </row>
        <row r="16500">
          <cell r="F16500" t="str">
            <v>CD992262</v>
          </cell>
          <cell r="G16500">
            <v>43179</v>
          </cell>
          <cell r="H16500" t="str">
            <v>CD</v>
          </cell>
        </row>
        <row r="16501">
          <cell r="F16501" t="str">
            <v>CD993737</v>
          </cell>
          <cell r="G16501">
            <v>43179</v>
          </cell>
          <cell r="H16501" t="str">
            <v>CD</v>
          </cell>
        </row>
        <row r="16502">
          <cell r="F16502" t="str">
            <v>CD994175</v>
          </cell>
          <cell r="G16502">
            <v>43179</v>
          </cell>
          <cell r="H16502" t="str">
            <v>CD</v>
          </cell>
        </row>
        <row r="16503">
          <cell r="F16503" t="str">
            <v>CD995028</v>
          </cell>
          <cell r="G16503">
            <v>43179</v>
          </cell>
          <cell r="H16503" t="str">
            <v>CD</v>
          </cell>
        </row>
        <row r="16504">
          <cell r="F16504" t="str">
            <v>CD995113</v>
          </cell>
          <cell r="G16504">
            <v>43179</v>
          </cell>
          <cell r="H16504" t="str">
            <v>CD</v>
          </cell>
        </row>
        <row r="16505">
          <cell r="F16505" t="str">
            <v>CD995688</v>
          </cell>
          <cell r="G16505">
            <v>43179</v>
          </cell>
          <cell r="H16505" t="str">
            <v>CD</v>
          </cell>
        </row>
        <row r="16506">
          <cell r="F16506" t="str">
            <v>CD991646</v>
          </cell>
          <cell r="G16506">
            <v>43179</v>
          </cell>
          <cell r="H16506" t="str">
            <v>CD</v>
          </cell>
        </row>
        <row r="16507">
          <cell r="F16507" t="str">
            <v>CD993490</v>
          </cell>
          <cell r="G16507">
            <v>43179</v>
          </cell>
          <cell r="H16507" t="str">
            <v>CD</v>
          </cell>
        </row>
        <row r="16508">
          <cell r="F16508" t="str">
            <v>CD991916</v>
          </cell>
          <cell r="G16508">
            <v>43179</v>
          </cell>
          <cell r="H16508" t="str">
            <v>CD</v>
          </cell>
        </row>
        <row r="16509">
          <cell r="F16509" t="str">
            <v>CD993016</v>
          </cell>
          <cell r="G16509">
            <v>43179</v>
          </cell>
          <cell r="H16509" t="str">
            <v>CD</v>
          </cell>
        </row>
        <row r="16510">
          <cell r="F16510" t="str">
            <v>CH96327</v>
          </cell>
          <cell r="G16510">
            <v>43179</v>
          </cell>
          <cell r="H16510" t="str">
            <v>CH</v>
          </cell>
        </row>
        <row r="16511">
          <cell r="F16511" t="str">
            <v>CH96253</v>
          </cell>
          <cell r="G16511">
            <v>43179</v>
          </cell>
          <cell r="H16511" t="str">
            <v>CH</v>
          </cell>
        </row>
        <row r="16512">
          <cell r="F16512" t="str">
            <v>CH96039</v>
          </cell>
          <cell r="G16512">
            <v>43179</v>
          </cell>
          <cell r="H16512" t="str">
            <v>CH</v>
          </cell>
        </row>
        <row r="16513">
          <cell r="F16513" t="str">
            <v>CH96035</v>
          </cell>
          <cell r="G16513">
            <v>43179</v>
          </cell>
          <cell r="H16513" t="str">
            <v>CH</v>
          </cell>
        </row>
        <row r="16514">
          <cell r="F16514" t="str">
            <v>CD995905</v>
          </cell>
          <cell r="G16514">
            <v>43179</v>
          </cell>
          <cell r="H16514" t="str">
            <v>CD</v>
          </cell>
        </row>
        <row r="16515">
          <cell r="F16515" t="str">
            <v>CD995695</v>
          </cell>
          <cell r="G16515">
            <v>43179</v>
          </cell>
          <cell r="H16515" t="str">
            <v>CD</v>
          </cell>
        </row>
        <row r="16516">
          <cell r="F16516" t="str">
            <v>CD995285</v>
          </cell>
          <cell r="G16516">
            <v>43179</v>
          </cell>
          <cell r="H16516" t="str">
            <v>CD</v>
          </cell>
        </row>
        <row r="16517">
          <cell r="F16517" t="str">
            <v>CD995243</v>
          </cell>
          <cell r="G16517">
            <v>43179</v>
          </cell>
          <cell r="H16517" t="str">
            <v>CD</v>
          </cell>
        </row>
        <row r="16518">
          <cell r="F16518" t="str">
            <v>CD995210</v>
          </cell>
          <cell r="G16518">
            <v>43179</v>
          </cell>
          <cell r="H16518" t="str">
            <v>CD</v>
          </cell>
        </row>
        <row r="16519">
          <cell r="F16519" t="str">
            <v>CD995078</v>
          </cell>
          <cell r="G16519">
            <v>43179</v>
          </cell>
          <cell r="H16519" t="str">
            <v>CD</v>
          </cell>
        </row>
        <row r="16520">
          <cell r="F16520" t="str">
            <v>CD995034</v>
          </cell>
          <cell r="G16520">
            <v>43179</v>
          </cell>
          <cell r="H16520" t="str">
            <v>CD</v>
          </cell>
        </row>
        <row r="16521">
          <cell r="F16521" t="str">
            <v>CD995030</v>
          </cell>
          <cell r="G16521">
            <v>43179</v>
          </cell>
          <cell r="H16521" t="str">
            <v>CD</v>
          </cell>
        </row>
        <row r="16522">
          <cell r="F16522" t="str">
            <v>CD995006</v>
          </cell>
          <cell r="G16522">
            <v>43179</v>
          </cell>
          <cell r="H16522" t="str">
            <v>CD</v>
          </cell>
        </row>
        <row r="16523">
          <cell r="F16523" t="str">
            <v>CD994530</v>
          </cell>
          <cell r="G16523">
            <v>43179</v>
          </cell>
          <cell r="H16523" t="str">
            <v>CD</v>
          </cell>
        </row>
        <row r="16524">
          <cell r="F16524" t="str">
            <v>CD994436</v>
          </cell>
          <cell r="G16524">
            <v>43179</v>
          </cell>
          <cell r="H16524" t="str">
            <v>CD</v>
          </cell>
        </row>
        <row r="16525">
          <cell r="F16525" t="str">
            <v>CD994040</v>
          </cell>
          <cell r="G16525">
            <v>43179</v>
          </cell>
          <cell r="H16525" t="str">
            <v>CD</v>
          </cell>
        </row>
        <row r="16526">
          <cell r="F16526" t="str">
            <v>CD993817</v>
          </cell>
          <cell r="G16526">
            <v>43179</v>
          </cell>
          <cell r="H16526" t="str">
            <v>CD</v>
          </cell>
        </row>
        <row r="16527">
          <cell r="F16527" t="str">
            <v>CD993811</v>
          </cell>
          <cell r="G16527">
            <v>43179</v>
          </cell>
          <cell r="H16527" t="str">
            <v>CD</v>
          </cell>
        </row>
        <row r="16528">
          <cell r="F16528" t="str">
            <v>CD993807</v>
          </cell>
          <cell r="G16528">
            <v>43179</v>
          </cell>
          <cell r="H16528" t="str">
            <v>CD</v>
          </cell>
        </row>
        <row r="16529">
          <cell r="F16529" t="str">
            <v>CD993801</v>
          </cell>
          <cell r="G16529">
            <v>43179</v>
          </cell>
          <cell r="H16529" t="str">
            <v>CD</v>
          </cell>
        </row>
        <row r="16530">
          <cell r="F16530" t="str">
            <v>CD993796</v>
          </cell>
          <cell r="G16530">
            <v>43179</v>
          </cell>
          <cell r="H16530" t="str">
            <v>CD</v>
          </cell>
        </row>
        <row r="16531">
          <cell r="F16531" t="str">
            <v>CD993785</v>
          </cell>
          <cell r="G16531">
            <v>43179</v>
          </cell>
          <cell r="H16531" t="str">
            <v>CD</v>
          </cell>
        </row>
        <row r="16532">
          <cell r="F16532" t="str">
            <v>CD993708</v>
          </cell>
          <cell r="G16532">
            <v>43179</v>
          </cell>
          <cell r="H16532" t="str">
            <v>CD</v>
          </cell>
        </row>
        <row r="16533">
          <cell r="F16533" t="str">
            <v>CD993664</v>
          </cell>
          <cell r="G16533">
            <v>43179</v>
          </cell>
          <cell r="H16533" t="str">
            <v>CD</v>
          </cell>
        </row>
        <row r="16534">
          <cell r="F16534" t="str">
            <v>CD993498</v>
          </cell>
          <cell r="G16534">
            <v>43179</v>
          </cell>
          <cell r="H16534" t="str">
            <v>CD</v>
          </cell>
        </row>
        <row r="16535">
          <cell r="F16535" t="str">
            <v>CD993480</v>
          </cell>
          <cell r="G16535">
            <v>43179</v>
          </cell>
          <cell r="H16535" t="str">
            <v>CD</v>
          </cell>
        </row>
        <row r="16536">
          <cell r="F16536" t="str">
            <v>CD993473</v>
          </cell>
          <cell r="G16536">
            <v>43179</v>
          </cell>
          <cell r="H16536" t="str">
            <v>CD</v>
          </cell>
        </row>
        <row r="16537">
          <cell r="F16537" t="str">
            <v>CD993260</v>
          </cell>
          <cell r="G16537">
            <v>43179</v>
          </cell>
          <cell r="H16537" t="str">
            <v>CD</v>
          </cell>
        </row>
        <row r="16538">
          <cell r="F16538" t="str">
            <v>CD993011</v>
          </cell>
          <cell r="G16538">
            <v>43179</v>
          </cell>
          <cell r="H16538" t="str">
            <v>CD</v>
          </cell>
        </row>
        <row r="16539">
          <cell r="F16539" t="str">
            <v>CD993001</v>
          </cell>
          <cell r="G16539">
            <v>43179</v>
          </cell>
          <cell r="H16539" t="str">
            <v>CD</v>
          </cell>
        </row>
        <row r="16540">
          <cell r="F16540" t="str">
            <v>CD992803</v>
          </cell>
          <cell r="G16540">
            <v>43179</v>
          </cell>
          <cell r="H16540" t="str">
            <v>CD</v>
          </cell>
        </row>
        <row r="16541">
          <cell r="F16541" t="str">
            <v>CD992674</v>
          </cell>
          <cell r="G16541">
            <v>43179</v>
          </cell>
          <cell r="H16541" t="str">
            <v>CD</v>
          </cell>
        </row>
        <row r="16542">
          <cell r="F16542" t="str">
            <v>CD992606</v>
          </cell>
          <cell r="G16542">
            <v>43179</v>
          </cell>
          <cell r="H16542" t="str">
            <v>CD</v>
          </cell>
        </row>
        <row r="16543">
          <cell r="F16543" t="str">
            <v>CD992569</v>
          </cell>
          <cell r="G16543">
            <v>43179</v>
          </cell>
          <cell r="H16543" t="str">
            <v>CD</v>
          </cell>
        </row>
        <row r="16544">
          <cell r="F16544" t="str">
            <v>CD992460</v>
          </cell>
          <cell r="G16544">
            <v>43179</v>
          </cell>
          <cell r="H16544" t="str">
            <v>CD</v>
          </cell>
        </row>
        <row r="16545">
          <cell r="F16545" t="str">
            <v>CD992406</v>
          </cell>
          <cell r="G16545">
            <v>43179</v>
          </cell>
          <cell r="H16545" t="str">
            <v>CD</v>
          </cell>
        </row>
        <row r="16546">
          <cell r="F16546" t="str">
            <v>CD992403</v>
          </cell>
          <cell r="G16546">
            <v>43179</v>
          </cell>
          <cell r="H16546" t="str">
            <v>CD</v>
          </cell>
        </row>
        <row r="16547">
          <cell r="F16547" t="str">
            <v>CD992401</v>
          </cell>
          <cell r="G16547">
            <v>43179</v>
          </cell>
          <cell r="H16547" t="str">
            <v>CD</v>
          </cell>
        </row>
        <row r="16548">
          <cell r="F16548" t="str">
            <v>CD992295</v>
          </cell>
          <cell r="G16548">
            <v>43179</v>
          </cell>
          <cell r="H16548" t="str">
            <v>CD</v>
          </cell>
        </row>
        <row r="16549">
          <cell r="F16549" t="str">
            <v>CD992290</v>
          </cell>
          <cell r="G16549">
            <v>43179</v>
          </cell>
          <cell r="H16549" t="str">
            <v>CD</v>
          </cell>
        </row>
        <row r="16550">
          <cell r="F16550" t="str">
            <v>CD992289</v>
          </cell>
          <cell r="G16550">
            <v>43179</v>
          </cell>
          <cell r="H16550" t="str">
            <v>CD</v>
          </cell>
        </row>
        <row r="16551">
          <cell r="F16551" t="str">
            <v>CD992251</v>
          </cell>
          <cell r="G16551">
            <v>43179</v>
          </cell>
          <cell r="H16551" t="str">
            <v>CD</v>
          </cell>
        </row>
        <row r="16552">
          <cell r="F16552" t="str">
            <v>CD992240</v>
          </cell>
          <cell r="G16552">
            <v>43179</v>
          </cell>
          <cell r="H16552" t="str">
            <v>CD</v>
          </cell>
        </row>
        <row r="16553">
          <cell r="F16553" t="str">
            <v>CD992231</v>
          </cell>
          <cell r="G16553">
            <v>43179</v>
          </cell>
          <cell r="H16553" t="str">
            <v>CD</v>
          </cell>
        </row>
        <row r="16554">
          <cell r="F16554" t="str">
            <v>CD992208</v>
          </cell>
          <cell r="G16554">
            <v>43179</v>
          </cell>
          <cell r="H16554" t="str">
            <v>CD</v>
          </cell>
        </row>
        <row r="16555">
          <cell r="F16555" t="str">
            <v>CD992032</v>
          </cell>
          <cell r="G16555">
            <v>43179</v>
          </cell>
          <cell r="H16555" t="str">
            <v>CD</v>
          </cell>
        </row>
        <row r="16556">
          <cell r="F16556" t="str">
            <v>CD992022</v>
          </cell>
          <cell r="G16556">
            <v>43179</v>
          </cell>
          <cell r="H16556" t="str">
            <v>CD</v>
          </cell>
        </row>
        <row r="16557">
          <cell r="F16557" t="str">
            <v>CD991940</v>
          </cell>
          <cell r="G16557">
            <v>43179</v>
          </cell>
          <cell r="H16557" t="str">
            <v>CD</v>
          </cell>
        </row>
        <row r="16558">
          <cell r="F16558" t="str">
            <v>CD991810</v>
          </cell>
          <cell r="G16558">
            <v>43179</v>
          </cell>
          <cell r="H16558" t="str">
            <v>CD</v>
          </cell>
        </row>
        <row r="16559">
          <cell r="F16559" t="str">
            <v>CD991699</v>
          </cell>
          <cell r="G16559">
            <v>43179</v>
          </cell>
          <cell r="H16559" t="str">
            <v>CD</v>
          </cell>
        </row>
        <row r="16560">
          <cell r="F16560" t="str">
            <v>CD991696</v>
          </cell>
          <cell r="G16560">
            <v>43179</v>
          </cell>
          <cell r="H16560" t="str">
            <v>CD</v>
          </cell>
        </row>
        <row r="16561">
          <cell r="F16561" t="str">
            <v>CD991560</v>
          </cell>
          <cell r="G16561">
            <v>43179</v>
          </cell>
          <cell r="H16561" t="str">
            <v>CD</v>
          </cell>
        </row>
        <row r="16562">
          <cell r="F16562" t="str">
            <v>CD991181</v>
          </cell>
          <cell r="G16562">
            <v>43179</v>
          </cell>
          <cell r="H16562" t="str">
            <v>CD</v>
          </cell>
        </row>
        <row r="16563">
          <cell r="F16563" t="str">
            <v>CD991088</v>
          </cell>
          <cell r="G16563">
            <v>43179</v>
          </cell>
          <cell r="H16563" t="str">
            <v>CD</v>
          </cell>
        </row>
        <row r="16564">
          <cell r="F16564" t="str">
            <v>CD991084</v>
          </cell>
          <cell r="G16564">
            <v>43179</v>
          </cell>
          <cell r="H16564" t="str">
            <v>CD</v>
          </cell>
        </row>
        <row r="16565">
          <cell r="F16565" t="str">
            <v>CD985384</v>
          </cell>
          <cell r="G16565">
            <v>43179</v>
          </cell>
          <cell r="H16565" t="str">
            <v>CD</v>
          </cell>
        </row>
        <row r="16566">
          <cell r="F16566" t="str">
            <v>CD980450</v>
          </cell>
          <cell r="G16566">
            <v>43179</v>
          </cell>
          <cell r="H16566" t="str">
            <v>CD</v>
          </cell>
        </row>
        <row r="16567">
          <cell r="F16567" t="str">
            <v>CD989766</v>
          </cell>
          <cell r="G16567">
            <v>43179</v>
          </cell>
          <cell r="H16567" t="str">
            <v>CD</v>
          </cell>
        </row>
        <row r="16568">
          <cell r="F16568" t="str">
            <v>CD994447</v>
          </cell>
          <cell r="G16568">
            <v>43179</v>
          </cell>
          <cell r="H16568" t="str">
            <v>CD</v>
          </cell>
        </row>
        <row r="16569">
          <cell r="F16569" t="str">
            <v>CD991798</v>
          </cell>
          <cell r="G16569">
            <v>43179</v>
          </cell>
          <cell r="H16569" t="str">
            <v>CD</v>
          </cell>
        </row>
        <row r="16570">
          <cell r="F16570" t="str">
            <v>CD994442</v>
          </cell>
          <cell r="G16570">
            <v>43179</v>
          </cell>
          <cell r="H16570" t="str">
            <v>CD</v>
          </cell>
        </row>
        <row r="16571">
          <cell r="F16571" t="str">
            <v>CD992351</v>
          </cell>
          <cell r="G16571">
            <v>43179</v>
          </cell>
          <cell r="H16571" t="str">
            <v>CD</v>
          </cell>
        </row>
        <row r="16572">
          <cell r="F16572" t="str">
            <v>CD992314</v>
          </cell>
          <cell r="G16572">
            <v>43179</v>
          </cell>
          <cell r="H16572" t="str">
            <v>CD</v>
          </cell>
        </row>
        <row r="16573">
          <cell r="F16573" t="str">
            <v>CD991793</v>
          </cell>
          <cell r="G16573">
            <v>43179</v>
          </cell>
          <cell r="H16573" t="str">
            <v>CD</v>
          </cell>
        </row>
        <row r="16574">
          <cell r="F16574" t="str">
            <v>CD991704</v>
          </cell>
          <cell r="G16574">
            <v>43179</v>
          </cell>
          <cell r="H16574" t="str">
            <v>CD</v>
          </cell>
        </row>
        <row r="16575">
          <cell r="F16575" t="str">
            <v>CD990321</v>
          </cell>
          <cell r="G16575">
            <v>43179</v>
          </cell>
          <cell r="H16575" t="str">
            <v>CD</v>
          </cell>
        </row>
        <row r="16576">
          <cell r="F16576" t="str">
            <v>CD988945</v>
          </cell>
          <cell r="G16576">
            <v>43179</v>
          </cell>
          <cell r="H16576" t="str">
            <v>CD</v>
          </cell>
        </row>
        <row r="16577">
          <cell r="F16577" t="str">
            <v>CD988936</v>
          </cell>
          <cell r="G16577">
            <v>43179</v>
          </cell>
          <cell r="H16577" t="str">
            <v>CD</v>
          </cell>
        </row>
        <row r="16578">
          <cell r="F16578" t="str">
            <v>CD988794</v>
          </cell>
          <cell r="G16578">
            <v>43179</v>
          </cell>
          <cell r="H16578" t="str">
            <v>CD</v>
          </cell>
        </row>
        <row r="16579">
          <cell r="F16579" t="str">
            <v>CD988791</v>
          </cell>
          <cell r="G16579">
            <v>43179</v>
          </cell>
          <cell r="H16579" t="str">
            <v>CD</v>
          </cell>
        </row>
        <row r="16580">
          <cell r="F16580" t="str">
            <v>CD988418</v>
          </cell>
          <cell r="G16580">
            <v>43179</v>
          </cell>
          <cell r="H16580" t="str">
            <v>CD</v>
          </cell>
        </row>
        <row r="16581">
          <cell r="F16581" t="str">
            <v>CD988335</v>
          </cell>
          <cell r="G16581">
            <v>43179</v>
          </cell>
          <cell r="H16581" t="str">
            <v>CD</v>
          </cell>
        </row>
        <row r="16582">
          <cell r="F16582" t="str">
            <v>CD988331</v>
          </cell>
          <cell r="G16582">
            <v>43179</v>
          </cell>
          <cell r="H16582" t="str">
            <v>CD</v>
          </cell>
        </row>
        <row r="16583">
          <cell r="F16583" t="str">
            <v>CD988223</v>
          </cell>
          <cell r="G16583">
            <v>43179</v>
          </cell>
          <cell r="H16583" t="str">
            <v>CD</v>
          </cell>
        </row>
        <row r="16584">
          <cell r="F16584" t="str">
            <v>CD987273</v>
          </cell>
          <cell r="G16584">
            <v>43179</v>
          </cell>
          <cell r="H16584" t="str">
            <v>CD</v>
          </cell>
        </row>
        <row r="16585">
          <cell r="F16585" t="str">
            <v>CD985975</v>
          </cell>
          <cell r="G16585">
            <v>43179</v>
          </cell>
          <cell r="H16585" t="str">
            <v>CD</v>
          </cell>
        </row>
        <row r="16586">
          <cell r="F16586" t="str">
            <v>CD985521</v>
          </cell>
          <cell r="G16586">
            <v>43179</v>
          </cell>
          <cell r="H16586" t="str">
            <v>CD</v>
          </cell>
        </row>
        <row r="16587">
          <cell r="F16587" t="str">
            <v>CD976915</v>
          </cell>
          <cell r="G16587">
            <v>43179</v>
          </cell>
          <cell r="H16587" t="str">
            <v>CD</v>
          </cell>
        </row>
        <row r="16588">
          <cell r="F16588" t="str">
            <v>CD994463</v>
          </cell>
          <cell r="G16588">
            <v>43179</v>
          </cell>
          <cell r="H16588" t="str">
            <v>CD</v>
          </cell>
        </row>
        <row r="16589">
          <cell r="F16589" t="str">
            <v>CD995306</v>
          </cell>
          <cell r="G16589">
            <v>43179</v>
          </cell>
          <cell r="H16589" t="str">
            <v>CD</v>
          </cell>
        </row>
        <row r="16590">
          <cell r="F16590" t="str">
            <v>CD994767</v>
          </cell>
          <cell r="G16590">
            <v>43179</v>
          </cell>
          <cell r="H16590" t="str">
            <v>CD</v>
          </cell>
        </row>
        <row r="16591">
          <cell r="F16591" t="str">
            <v>CD991124</v>
          </cell>
          <cell r="G16591">
            <v>43179</v>
          </cell>
          <cell r="H16591" t="str">
            <v>CD</v>
          </cell>
        </row>
        <row r="16592">
          <cell r="F16592" t="str">
            <v>CD982665</v>
          </cell>
          <cell r="G16592">
            <v>43179</v>
          </cell>
          <cell r="H16592" t="str">
            <v>CD</v>
          </cell>
        </row>
        <row r="16593">
          <cell r="F16593" t="str">
            <v>CD989702</v>
          </cell>
          <cell r="G16593">
            <v>43179</v>
          </cell>
          <cell r="H16593" t="str">
            <v>CD</v>
          </cell>
        </row>
        <row r="16594">
          <cell r="F16594" t="str">
            <v>CD989559</v>
          </cell>
          <cell r="G16594">
            <v>43179</v>
          </cell>
          <cell r="H16594" t="str">
            <v>CD</v>
          </cell>
        </row>
        <row r="16595">
          <cell r="F16595" t="str">
            <v>CD988093</v>
          </cell>
          <cell r="G16595">
            <v>43179</v>
          </cell>
          <cell r="H16595" t="str">
            <v>CD</v>
          </cell>
        </row>
        <row r="16596">
          <cell r="F16596" t="str">
            <v>CD995448</v>
          </cell>
          <cell r="G16596">
            <v>43179</v>
          </cell>
          <cell r="H16596" t="str">
            <v>CD</v>
          </cell>
        </row>
        <row r="16597">
          <cell r="F16597" t="str">
            <v>CD988094</v>
          </cell>
          <cell r="G16597">
            <v>43179</v>
          </cell>
          <cell r="H16597" t="str">
            <v>CD</v>
          </cell>
        </row>
        <row r="16598">
          <cell r="F16598" t="str">
            <v>CD992137</v>
          </cell>
          <cell r="G16598">
            <v>43179</v>
          </cell>
          <cell r="H16598" t="str">
            <v>CD</v>
          </cell>
        </row>
        <row r="16599">
          <cell r="F16599" t="str">
            <v>CD992139</v>
          </cell>
          <cell r="G16599">
            <v>43179</v>
          </cell>
          <cell r="H16599" t="str">
            <v>CD</v>
          </cell>
        </row>
        <row r="16600">
          <cell r="F16600" t="str">
            <v>CD988091</v>
          </cell>
          <cell r="G16600">
            <v>43179</v>
          </cell>
          <cell r="H16600" t="str">
            <v>CD</v>
          </cell>
        </row>
        <row r="16601">
          <cell r="F16601" t="str">
            <v>CD992107</v>
          </cell>
          <cell r="G16601">
            <v>43179</v>
          </cell>
          <cell r="H16601" t="str">
            <v>CD</v>
          </cell>
        </row>
        <row r="16602">
          <cell r="F16602" t="str">
            <v>CD994725</v>
          </cell>
          <cell r="G16602">
            <v>43179</v>
          </cell>
          <cell r="H16602" t="str">
            <v>CD</v>
          </cell>
        </row>
        <row r="16603">
          <cell r="F16603" t="str">
            <v>CD992892</v>
          </cell>
          <cell r="G16603">
            <v>43179</v>
          </cell>
          <cell r="H16603" t="str">
            <v>CD</v>
          </cell>
        </row>
        <row r="16604">
          <cell r="F16604" t="str">
            <v>CD991569</v>
          </cell>
          <cell r="G16604">
            <v>43179</v>
          </cell>
          <cell r="H16604" t="str">
            <v>CD</v>
          </cell>
        </row>
        <row r="16605">
          <cell r="F16605" t="str">
            <v>CQ83900</v>
          </cell>
          <cell r="G16605">
            <v>43179</v>
          </cell>
          <cell r="H16605" t="str">
            <v>CQ</v>
          </cell>
        </row>
        <row r="16606">
          <cell r="F16606" t="str">
            <v>CQ84401</v>
          </cell>
          <cell r="G16606">
            <v>43179</v>
          </cell>
          <cell r="H16606" t="str">
            <v>CQ</v>
          </cell>
        </row>
        <row r="16607">
          <cell r="F16607" t="str">
            <v>CD986070</v>
          </cell>
          <cell r="G16607">
            <v>43179</v>
          </cell>
          <cell r="H16607" t="str">
            <v>CD</v>
          </cell>
        </row>
        <row r="16608">
          <cell r="F16608" t="str">
            <v>CD988321</v>
          </cell>
          <cell r="G16608">
            <v>43179</v>
          </cell>
          <cell r="H16608" t="str">
            <v>CD</v>
          </cell>
        </row>
        <row r="16609">
          <cell r="F16609" t="str">
            <v>CD989158</v>
          </cell>
          <cell r="G16609">
            <v>43179</v>
          </cell>
          <cell r="H16609" t="str">
            <v>CD</v>
          </cell>
        </row>
        <row r="16610">
          <cell r="F16610" t="str">
            <v>CH95673</v>
          </cell>
          <cell r="G16610">
            <v>43179</v>
          </cell>
          <cell r="H16610" t="str">
            <v>CH</v>
          </cell>
        </row>
        <row r="16611">
          <cell r="F16611" t="str">
            <v>CD991262</v>
          </cell>
          <cell r="G16611">
            <v>43179</v>
          </cell>
          <cell r="H16611" t="str">
            <v>CD</v>
          </cell>
        </row>
        <row r="16612">
          <cell r="F16612" t="str">
            <v>CD987195</v>
          </cell>
          <cell r="G16612">
            <v>43179</v>
          </cell>
          <cell r="H16612" t="str">
            <v>CD</v>
          </cell>
        </row>
        <row r="16613">
          <cell r="F16613" t="str">
            <v>CD987725</v>
          </cell>
          <cell r="G16613">
            <v>43179</v>
          </cell>
          <cell r="H16613" t="str">
            <v>CD</v>
          </cell>
        </row>
        <row r="16614">
          <cell r="F16614" t="str">
            <v>CD999831</v>
          </cell>
          <cell r="G16614">
            <v>43207</v>
          </cell>
          <cell r="H16614" t="str">
            <v>CD</v>
          </cell>
        </row>
        <row r="16615">
          <cell r="F16615" t="str">
            <v>CD998167</v>
          </cell>
          <cell r="G16615">
            <v>43207</v>
          </cell>
          <cell r="H16615" t="str">
            <v>CD</v>
          </cell>
        </row>
        <row r="16616">
          <cell r="F16616" t="str">
            <v>CD998248</v>
          </cell>
          <cell r="G16616">
            <v>43207</v>
          </cell>
          <cell r="H16616" t="str">
            <v>CD</v>
          </cell>
        </row>
        <row r="16617">
          <cell r="F16617" t="str">
            <v>CD1000002</v>
          </cell>
          <cell r="G16617">
            <v>43207</v>
          </cell>
          <cell r="H16617" t="str">
            <v>CD</v>
          </cell>
        </row>
        <row r="16618">
          <cell r="F16618" t="str">
            <v>CD999657</v>
          </cell>
          <cell r="G16618">
            <v>43207</v>
          </cell>
          <cell r="H16618" t="str">
            <v>CD</v>
          </cell>
        </row>
        <row r="16619">
          <cell r="F16619" t="str">
            <v>CD999396</v>
          </cell>
          <cell r="G16619">
            <v>43207</v>
          </cell>
          <cell r="H16619" t="str">
            <v>CD</v>
          </cell>
        </row>
        <row r="16620">
          <cell r="F16620" t="str">
            <v>CD999331</v>
          </cell>
          <cell r="G16620">
            <v>43207</v>
          </cell>
          <cell r="H16620" t="str">
            <v>CD</v>
          </cell>
        </row>
        <row r="16621">
          <cell r="F16621" t="str">
            <v>CD997264</v>
          </cell>
          <cell r="G16621">
            <v>43207</v>
          </cell>
          <cell r="H16621" t="str">
            <v>CD</v>
          </cell>
        </row>
        <row r="16622">
          <cell r="F16622" t="str">
            <v>CD997035</v>
          </cell>
          <cell r="G16622">
            <v>43207</v>
          </cell>
          <cell r="H16622" t="str">
            <v>CD</v>
          </cell>
        </row>
        <row r="16623">
          <cell r="F16623" t="str">
            <v>CD998538</v>
          </cell>
          <cell r="G16623">
            <v>43207</v>
          </cell>
          <cell r="H16623" t="str">
            <v>CD</v>
          </cell>
        </row>
        <row r="16624">
          <cell r="F16624" t="str">
            <v>CD999025</v>
          </cell>
          <cell r="G16624">
            <v>43207</v>
          </cell>
          <cell r="H16624" t="str">
            <v>CD</v>
          </cell>
        </row>
        <row r="16625">
          <cell r="F16625" t="str">
            <v>CD996894</v>
          </cell>
          <cell r="G16625">
            <v>43207</v>
          </cell>
          <cell r="H16625" t="str">
            <v>CD</v>
          </cell>
        </row>
        <row r="16626">
          <cell r="F16626" t="str">
            <v>CD996163</v>
          </cell>
          <cell r="G16626">
            <v>43207</v>
          </cell>
          <cell r="H16626" t="str">
            <v>CD</v>
          </cell>
        </row>
        <row r="16627">
          <cell r="F16627" t="str">
            <v>CD994346</v>
          </cell>
          <cell r="G16627">
            <v>43207</v>
          </cell>
          <cell r="H16627" t="str">
            <v>CD</v>
          </cell>
        </row>
        <row r="16628">
          <cell r="F16628" t="str">
            <v>CD1000349</v>
          </cell>
          <cell r="G16628">
            <v>43207</v>
          </cell>
          <cell r="H16628" t="str">
            <v>CD</v>
          </cell>
        </row>
        <row r="16629">
          <cell r="F16629" t="str">
            <v>CD1000261</v>
          </cell>
          <cell r="G16629">
            <v>43207</v>
          </cell>
          <cell r="H16629" t="str">
            <v>CD</v>
          </cell>
        </row>
        <row r="16630">
          <cell r="F16630" t="str">
            <v>CD999936</v>
          </cell>
          <cell r="G16630">
            <v>43207</v>
          </cell>
          <cell r="H16630" t="str">
            <v>CD</v>
          </cell>
        </row>
        <row r="16631">
          <cell r="F16631" t="str">
            <v>CD999922</v>
          </cell>
          <cell r="G16631">
            <v>43207</v>
          </cell>
          <cell r="H16631" t="str">
            <v>CD</v>
          </cell>
        </row>
        <row r="16632">
          <cell r="F16632" t="str">
            <v>CD999920</v>
          </cell>
          <cell r="G16632">
            <v>43207</v>
          </cell>
          <cell r="H16632" t="str">
            <v>CD</v>
          </cell>
        </row>
        <row r="16633">
          <cell r="F16633" t="str">
            <v>CD999727</v>
          </cell>
          <cell r="G16633">
            <v>43207</v>
          </cell>
          <cell r="H16633" t="str">
            <v>CD</v>
          </cell>
        </row>
        <row r="16634">
          <cell r="F16634" t="str">
            <v>CD999677</v>
          </cell>
          <cell r="G16634">
            <v>43207</v>
          </cell>
          <cell r="H16634" t="str">
            <v>CD</v>
          </cell>
        </row>
        <row r="16635">
          <cell r="F16635" t="str">
            <v>CD999669</v>
          </cell>
          <cell r="G16635">
            <v>43207</v>
          </cell>
          <cell r="H16635" t="str">
            <v>CD</v>
          </cell>
        </row>
        <row r="16636">
          <cell r="F16636" t="str">
            <v>CD999652</v>
          </cell>
          <cell r="G16636">
            <v>43207</v>
          </cell>
          <cell r="H16636" t="str">
            <v>CD</v>
          </cell>
        </row>
        <row r="16637">
          <cell r="F16637" t="str">
            <v>CD999649</v>
          </cell>
          <cell r="G16637">
            <v>43207</v>
          </cell>
          <cell r="H16637" t="str">
            <v>CD</v>
          </cell>
        </row>
        <row r="16638">
          <cell r="F16638" t="str">
            <v>CD999641</v>
          </cell>
          <cell r="G16638">
            <v>43207</v>
          </cell>
          <cell r="H16638" t="str">
            <v>CD</v>
          </cell>
        </row>
        <row r="16639">
          <cell r="F16639" t="str">
            <v>CD999608</v>
          </cell>
          <cell r="G16639">
            <v>43207</v>
          </cell>
          <cell r="H16639" t="str">
            <v>CD</v>
          </cell>
        </row>
        <row r="16640">
          <cell r="F16640" t="str">
            <v>CD999533</v>
          </cell>
          <cell r="G16640">
            <v>43207</v>
          </cell>
          <cell r="H16640" t="str">
            <v>CD</v>
          </cell>
        </row>
        <row r="16641">
          <cell r="F16641" t="str">
            <v>CD999412</v>
          </cell>
          <cell r="G16641">
            <v>43207</v>
          </cell>
          <cell r="H16641" t="str">
            <v>CD</v>
          </cell>
        </row>
        <row r="16642">
          <cell r="F16642" t="str">
            <v>CD999406</v>
          </cell>
          <cell r="G16642">
            <v>43207</v>
          </cell>
          <cell r="H16642" t="str">
            <v>CD</v>
          </cell>
        </row>
        <row r="16643">
          <cell r="F16643" t="str">
            <v>CD999394</v>
          </cell>
          <cell r="G16643">
            <v>43207</v>
          </cell>
          <cell r="H16643" t="str">
            <v>CD</v>
          </cell>
        </row>
        <row r="16644">
          <cell r="F16644" t="str">
            <v>CD999367</v>
          </cell>
          <cell r="G16644">
            <v>43207</v>
          </cell>
          <cell r="H16644" t="str">
            <v>CD</v>
          </cell>
        </row>
        <row r="16645">
          <cell r="F16645" t="str">
            <v>CD999362</v>
          </cell>
          <cell r="G16645">
            <v>43207</v>
          </cell>
          <cell r="H16645" t="str">
            <v>CD</v>
          </cell>
        </row>
        <row r="16646">
          <cell r="F16646" t="str">
            <v>CD999321</v>
          </cell>
          <cell r="G16646">
            <v>43207</v>
          </cell>
          <cell r="H16646" t="str">
            <v>CD</v>
          </cell>
        </row>
        <row r="16647">
          <cell r="F16647" t="str">
            <v>CD999184</v>
          </cell>
          <cell r="G16647">
            <v>43207</v>
          </cell>
          <cell r="H16647" t="str">
            <v>CD</v>
          </cell>
        </row>
        <row r="16648">
          <cell r="F16648" t="str">
            <v>CD999154</v>
          </cell>
          <cell r="G16648">
            <v>43207</v>
          </cell>
          <cell r="H16648" t="str">
            <v>CD</v>
          </cell>
        </row>
        <row r="16649">
          <cell r="F16649" t="str">
            <v>CD999019</v>
          </cell>
          <cell r="G16649">
            <v>43207</v>
          </cell>
          <cell r="H16649" t="str">
            <v>CD</v>
          </cell>
        </row>
        <row r="16650">
          <cell r="F16650" t="str">
            <v>CD999011</v>
          </cell>
          <cell r="G16650">
            <v>43207</v>
          </cell>
          <cell r="H16650" t="str">
            <v>CD</v>
          </cell>
        </row>
        <row r="16651">
          <cell r="F16651" t="str">
            <v>CD999006</v>
          </cell>
          <cell r="G16651">
            <v>43207</v>
          </cell>
          <cell r="H16651" t="str">
            <v>CD</v>
          </cell>
        </row>
        <row r="16652">
          <cell r="F16652" t="str">
            <v>CD998982</v>
          </cell>
          <cell r="G16652">
            <v>43207</v>
          </cell>
          <cell r="H16652" t="str">
            <v>CD</v>
          </cell>
        </row>
        <row r="16653">
          <cell r="F16653" t="str">
            <v>CD998840</v>
          </cell>
          <cell r="G16653">
            <v>43207</v>
          </cell>
          <cell r="H16653" t="str">
            <v>CD</v>
          </cell>
        </row>
        <row r="16654">
          <cell r="F16654" t="str">
            <v>CD998701</v>
          </cell>
          <cell r="G16654">
            <v>43207</v>
          </cell>
          <cell r="H16654" t="str">
            <v>CD</v>
          </cell>
        </row>
        <row r="16655">
          <cell r="F16655" t="str">
            <v>CD998616</v>
          </cell>
          <cell r="G16655">
            <v>43207</v>
          </cell>
          <cell r="H16655" t="str">
            <v>CD</v>
          </cell>
        </row>
        <row r="16656">
          <cell r="F16656" t="str">
            <v>CD998438</v>
          </cell>
          <cell r="G16656">
            <v>43207</v>
          </cell>
          <cell r="H16656" t="str">
            <v>CD</v>
          </cell>
        </row>
        <row r="16657">
          <cell r="F16657" t="str">
            <v>CD998280</v>
          </cell>
          <cell r="G16657">
            <v>43207</v>
          </cell>
          <cell r="H16657" t="str">
            <v>CD</v>
          </cell>
        </row>
        <row r="16658">
          <cell r="F16658" t="str">
            <v>CD998272</v>
          </cell>
          <cell r="G16658">
            <v>43207</v>
          </cell>
          <cell r="H16658" t="str">
            <v>CD</v>
          </cell>
        </row>
        <row r="16659">
          <cell r="F16659" t="str">
            <v>CD998208</v>
          </cell>
          <cell r="G16659">
            <v>43207</v>
          </cell>
          <cell r="H16659" t="str">
            <v>CD</v>
          </cell>
        </row>
        <row r="16660">
          <cell r="F16660" t="str">
            <v>CD998206</v>
          </cell>
          <cell r="G16660">
            <v>43207</v>
          </cell>
          <cell r="H16660" t="str">
            <v>CD</v>
          </cell>
        </row>
        <row r="16661">
          <cell r="F16661" t="str">
            <v>CD998169</v>
          </cell>
          <cell r="G16661">
            <v>43207</v>
          </cell>
          <cell r="H16661" t="str">
            <v>CD</v>
          </cell>
        </row>
        <row r="16662">
          <cell r="F16662" t="str">
            <v>CD998152</v>
          </cell>
          <cell r="G16662">
            <v>43207</v>
          </cell>
          <cell r="H16662" t="str">
            <v>CD</v>
          </cell>
        </row>
        <row r="16663">
          <cell r="F16663" t="str">
            <v>CD998118</v>
          </cell>
          <cell r="G16663">
            <v>43207</v>
          </cell>
          <cell r="H16663" t="str">
            <v>CD</v>
          </cell>
        </row>
        <row r="16664">
          <cell r="F16664" t="str">
            <v>CD997828</v>
          </cell>
          <cell r="G16664">
            <v>43207</v>
          </cell>
          <cell r="H16664" t="str">
            <v>CD</v>
          </cell>
        </row>
        <row r="16665">
          <cell r="F16665" t="str">
            <v>CD997745</v>
          </cell>
          <cell r="G16665">
            <v>43207</v>
          </cell>
          <cell r="H16665" t="str">
            <v>CD</v>
          </cell>
        </row>
        <row r="16666">
          <cell r="F16666" t="str">
            <v>CD997629</v>
          </cell>
          <cell r="G16666">
            <v>43207</v>
          </cell>
          <cell r="H16666" t="str">
            <v>CD</v>
          </cell>
        </row>
        <row r="16667">
          <cell r="F16667" t="str">
            <v>CD997601</v>
          </cell>
          <cell r="G16667">
            <v>43207</v>
          </cell>
          <cell r="H16667" t="str">
            <v>CD</v>
          </cell>
        </row>
        <row r="16668">
          <cell r="F16668" t="str">
            <v>CD997288</v>
          </cell>
          <cell r="G16668">
            <v>43207</v>
          </cell>
          <cell r="H16668" t="str">
            <v>CD</v>
          </cell>
        </row>
        <row r="16669">
          <cell r="F16669" t="str">
            <v>CD997232</v>
          </cell>
          <cell r="G16669">
            <v>43207</v>
          </cell>
          <cell r="H16669" t="str">
            <v>CD</v>
          </cell>
        </row>
        <row r="16670">
          <cell r="F16670" t="str">
            <v>CD997177</v>
          </cell>
          <cell r="G16670">
            <v>43207</v>
          </cell>
          <cell r="H16670" t="str">
            <v>CD</v>
          </cell>
        </row>
        <row r="16671">
          <cell r="F16671" t="str">
            <v>CD997141</v>
          </cell>
          <cell r="G16671">
            <v>43207</v>
          </cell>
          <cell r="H16671" t="str">
            <v>CD</v>
          </cell>
        </row>
        <row r="16672">
          <cell r="F16672" t="str">
            <v>CD996947</v>
          </cell>
          <cell r="G16672">
            <v>43207</v>
          </cell>
          <cell r="H16672" t="str">
            <v>CD</v>
          </cell>
        </row>
        <row r="16673">
          <cell r="F16673" t="str">
            <v>CD996921</v>
          </cell>
          <cell r="G16673">
            <v>43207</v>
          </cell>
          <cell r="H16673" t="str">
            <v>CD</v>
          </cell>
        </row>
        <row r="16674">
          <cell r="F16674" t="str">
            <v>CD996898</v>
          </cell>
          <cell r="G16674">
            <v>43207</v>
          </cell>
          <cell r="H16674" t="str">
            <v>CD</v>
          </cell>
        </row>
        <row r="16675">
          <cell r="F16675" t="str">
            <v>CD996804</v>
          </cell>
          <cell r="G16675">
            <v>43207</v>
          </cell>
          <cell r="H16675" t="str">
            <v>CD</v>
          </cell>
        </row>
        <row r="16676">
          <cell r="F16676" t="str">
            <v>CD996800</v>
          </cell>
          <cell r="G16676">
            <v>43207</v>
          </cell>
          <cell r="H16676" t="str">
            <v>CD</v>
          </cell>
        </row>
        <row r="16677">
          <cell r="F16677" t="str">
            <v>CD996634</v>
          </cell>
          <cell r="G16677">
            <v>43207</v>
          </cell>
          <cell r="H16677" t="str">
            <v>CD</v>
          </cell>
        </row>
        <row r="16678">
          <cell r="F16678" t="str">
            <v>CD996471</v>
          </cell>
          <cell r="G16678">
            <v>43207</v>
          </cell>
          <cell r="H16678" t="str">
            <v>CD</v>
          </cell>
        </row>
        <row r="16679">
          <cell r="F16679" t="str">
            <v>CD996376</v>
          </cell>
          <cell r="G16679">
            <v>43207</v>
          </cell>
          <cell r="H16679" t="str">
            <v>CD</v>
          </cell>
        </row>
        <row r="16680">
          <cell r="F16680" t="str">
            <v>CD996374</v>
          </cell>
          <cell r="G16680">
            <v>43207</v>
          </cell>
          <cell r="H16680" t="str">
            <v>CD</v>
          </cell>
        </row>
        <row r="16681">
          <cell r="F16681" t="str">
            <v>CD996269</v>
          </cell>
          <cell r="G16681">
            <v>43207</v>
          </cell>
          <cell r="H16681" t="str">
            <v>CD</v>
          </cell>
        </row>
        <row r="16682">
          <cell r="F16682" t="str">
            <v>CD995857</v>
          </cell>
          <cell r="G16682">
            <v>43207</v>
          </cell>
          <cell r="H16682" t="str">
            <v>CD</v>
          </cell>
        </row>
        <row r="16683">
          <cell r="F16683" t="str">
            <v>CD995821</v>
          </cell>
          <cell r="G16683">
            <v>43207</v>
          </cell>
          <cell r="H16683" t="str">
            <v>CD</v>
          </cell>
        </row>
        <row r="16684">
          <cell r="F16684" t="str">
            <v>CD994454</v>
          </cell>
          <cell r="G16684">
            <v>43207</v>
          </cell>
          <cell r="H16684" t="str">
            <v>CD</v>
          </cell>
        </row>
        <row r="16685">
          <cell r="F16685" t="str">
            <v>CD993539</v>
          </cell>
          <cell r="G16685">
            <v>43207</v>
          </cell>
          <cell r="H16685" t="str">
            <v>CD</v>
          </cell>
        </row>
        <row r="16686">
          <cell r="F16686" t="str">
            <v>CD992885</v>
          </cell>
          <cell r="G16686">
            <v>43207</v>
          </cell>
          <cell r="H16686" t="str">
            <v>CD</v>
          </cell>
        </row>
        <row r="16687">
          <cell r="F16687" t="str">
            <v>CD990119</v>
          </cell>
          <cell r="G16687">
            <v>43207</v>
          </cell>
          <cell r="H16687" t="str">
            <v>CD</v>
          </cell>
        </row>
        <row r="16688">
          <cell r="F16688" t="str">
            <v>CD990036</v>
          </cell>
          <cell r="G16688">
            <v>43207</v>
          </cell>
          <cell r="H16688" t="str">
            <v>CD</v>
          </cell>
        </row>
        <row r="16689">
          <cell r="F16689" t="str">
            <v>CD990023</v>
          </cell>
          <cell r="G16689">
            <v>43207</v>
          </cell>
          <cell r="H16689" t="str">
            <v>CD</v>
          </cell>
        </row>
        <row r="16690">
          <cell r="F16690" t="str">
            <v>CD989958</v>
          </cell>
          <cell r="G16690">
            <v>43207</v>
          </cell>
          <cell r="H16690" t="str">
            <v>CD</v>
          </cell>
        </row>
        <row r="16691">
          <cell r="F16691" t="str">
            <v>CD989840</v>
          </cell>
          <cell r="G16691">
            <v>43207</v>
          </cell>
          <cell r="H16691" t="str">
            <v>CD</v>
          </cell>
        </row>
        <row r="16692">
          <cell r="F16692" t="str">
            <v>CD1001256</v>
          </cell>
          <cell r="G16692">
            <v>43207</v>
          </cell>
          <cell r="H16692" t="str">
            <v>CD</v>
          </cell>
        </row>
        <row r="16693">
          <cell r="F16693" t="str">
            <v>CD1001099</v>
          </cell>
          <cell r="G16693">
            <v>43207</v>
          </cell>
          <cell r="H16693" t="str">
            <v>CD</v>
          </cell>
        </row>
        <row r="16694">
          <cell r="F16694" t="str">
            <v>CD1001649</v>
          </cell>
          <cell r="G16694">
            <v>43207</v>
          </cell>
          <cell r="H16694" t="str">
            <v>CD</v>
          </cell>
        </row>
        <row r="16695">
          <cell r="F16695" t="str">
            <v>CD1002156</v>
          </cell>
          <cell r="G16695">
            <v>43207</v>
          </cell>
          <cell r="H16695" t="str">
            <v>CD</v>
          </cell>
        </row>
        <row r="16696">
          <cell r="F16696" t="str">
            <v>CD1002637</v>
          </cell>
          <cell r="G16696">
            <v>43207</v>
          </cell>
          <cell r="H16696" t="str">
            <v>CD</v>
          </cell>
        </row>
        <row r="16697">
          <cell r="F16697" t="str">
            <v>CD1002971</v>
          </cell>
          <cell r="G16697">
            <v>43207</v>
          </cell>
          <cell r="H16697" t="str">
            <v>CD</v>
          </cell>
        </row>
        <row r="16698">
          <cell r="F16698" t="str">
            <v>CD1002836</v>
          </cell>
          <cell r="G16698">
            <v>43207</v>
          </cell>
          <cell r="H16698" t="str">
            <v>CD</v>
          </cell>
        </row>
        <row r="16699">
          <cell r="F16699" t="str">
            <v>CD1003307</v>
          </cell>
          <cell r="G16699">
            <v>43207</v>
          </cell>
          <cell r="H16699" t="str">
            <v>CD</v>
          </cell>
        </row>
        <row r="16700">
          <cell r="F16700" t="str">
            <v>CD1003760</v>
          </cell>
          <cell r="G16700">
            <v>43207</v>
          </cell>
          <cell r="H16700" t="str">
            <v>CD</v>
          </cell>
        </row>
        <row r="16701">
          <cell r="F16701" t="str">
            <v>CD1004049</v>
          </cell>
          <cell r="G16701">
            <v>43207</v>
          </cell>
          <cell r="H16701" t="str">
            <v>CD</v>
          </cell>
        </row>
        <row r="16702">
          <cell r="F16702" t="str">
            <v>CD1003862</v>
          </cell>
          <cell r="G16702">
            <v>43207</v>
          </cell>
          <cell r="H16702" t="str">
            <v>CD</v>
          </cell>
        </row>
        <row r="16703">
          <cell r="F16703" t="str">
            <v>CH96460</v>
          </cell>
          <cell r="G16703">
            <v>43207</v>
          </cell>
          <cell r="H16703" t="str">
            <v>CH</v>
          </cell>
        </row>
        <row r="16704">
          <cell r="F16704" t="str">
            <v>CH96725</v>
          </cell>
          <cell r="G16704">
            <v>43207</v>
          </cell>
          <cell r="H16704" t="str">
            <v>CH</v>
          </cell>
        </row>
        <row r="16705">
          <cell r="F16705" t="str">
            <v>CD1002203</v>
          </cell>
          <cell r="G16705">
            <v>43207</v>
          </cell>
          <cell r="H16705" t="str">
            <v>CD</v>
          </cell>
        </row>
        <row r="16706">
          <cell r="F16706" t="str">
            <v>CH96828</v>
          </cell>
          <cell r="G16706">
            <v>43207</v>
          </cell>
          <cell r="H16706" t="str">
            <v>CH</v>
          </cell>
        </row>
        <row r="16707">
          <cell r="F16707" t="str">
            <v>CH96819</v>
          </cell>
          <cell r="G16707">
            <v>43207</v>
          </cell>
          <cell r="H16707" t="str">
            <v>CH</v>
          </cell>
        </row>
        <row r="16708">
          <cell r="F16708" t="str">
            <v>CH96539</v>
          </cell>
          <cell r="G16708">
            <v>43207</v>
          </cell>
          <cell r="H16708" t="str">
            <v>CH</v>
          </cell>
        </row>
        <row r="16709">
          <cell r="F16709" t="str">
            <v>CH96524</v>
          </cell>
          <cell r="G16709">
            <v>43207</v>
          </cell>
          <cell r="H16709" t="str">
            <v>CH</v>
          </cell>
        </row>
        <row r="16710">
          <cell r="F16710" t="str">
            <v>CH96522</v>
          </cell>
          <cell r="G16710">
            <v>43207</v>
          </cell>
          <cell r="H16710" t="str">
            <v>CH</v>
          </cell>
        </row>
        <row r="16711">
          <cell r="F16711" t="str">
            <v>CD1004844</v>
          </cell>
          <cell r="G16711">
            <v>43207</v>
          </cell>
          <cell r="H16711" t="str">
            <v>CD</v>
          </cell>
        </row>
        <row r="16712">
          <cell r="F16712" t="str">
            <v>CD1004703</v>
          </cell>
          <cell r="G16712">
            <v>43207</v>
          </cell>
          <cell r="H16712" t="str">
            <v>CD</v>
          </cell>
        </row>
        <row r="16713">
          <cell r="F16713" t="str">
            <v>CD1004675</v>
          </cell>
          <cell r="G16713">
            <v>43207</v>
          </cell>
          <cell r="H16713" t="str">
            <v>CD</v>
          </cell>
        </row>
        <row r="16714">
          <cell r="F16714" t="str">
            <v>CD1004045</v>
          </cell>
          <cell r="G16714">
            <v>43207</v>
          </cell>
          <cell r="H16714" t="str">
            <v>CD</v>
          </cell>
        </row>
        <row r="16715">
          <cell r="F16715" t="str">
            <v>CD1003937</v>
          </cell>
          <cell r="G16715">
            <v>43207</v>
          </cell>
          <cell r="H16715" t="str">
            <v>CD</v>
          </cell>
        </row>
        <row r="16716">
          <cell r="F16716" t="str">
            <v>CD1003901</v>
          </cell>
          <cell r="G16716">
            <v>43207</v>
          </cell>
          <cell r="H16716" t="str">
            <v>CD</v>
          </cell>
        </row>
        <row r="16717">
          <cell r="F16717" t="str">
            <v>CD1003829</v>
          </cell>
          <cell r="G16717">
            <v>43207</v>
          </cell>
          <cell r="H16717" t="str">
            <v>CD</v>
          </cell>
        </row>
        <row r="16718">
          <cell r="F16718" t="str">
            <v>CD1003813</v>
          </cell>
          <cell r="G16718">
            <v>43207</v>
          </cell>
          <cell r="H16718" t="str">
            <v>CD</v>
          </cell>
        </row>
        <row r="16719">
          <cell r="F16719" t="str">
            <v>CD1003808</v>
          </cell>
          <cell r="G16719">
            <v>43207</v>
          </cell>
          <cell r="H16719" t="str">
            <v>CD</v>
          </cell>
        </row>
        <row r="16720">
          <cell r="F16720" t="str">
            <v>CD1003577</v>
          </cell>
          <cell r="G16720">
            <v>43207</v>
          </cell>
          <cell r="H16720" t="str">
            <v>CD</v>
          </cell>
        </row>
        <row r="16721">
          <cell r="F16721" t="str">
            <v>CD1003353</v>
          </cell>
          <cell r="G16721">
            <v>43207</v>
          </cell>
          <cell r="H16721" t="str">
            <v>CD</v>
          </cell>
        </row>
        <row r="16722">
          <cell r="F16722" t="str">
            <v>CD1003337</v>
          </cell>
          <cell r="G16722">
            <v>43207</v>
          </cell>
          <cell r="H16722" t="str">
            <v>CD</v>
          </cell>
        </row>
        <row r="16723">
          <cell r="F16723" t="str">
            <v>CD1003173</v>
          </cell>
          <cell r="G16723">
            <v>43207</v>
          </cell>
          <cell r="H16723" t="str">
            <v>CD</v>
          </cell>
        </row>
        <row r="16724">
          <cell r="F16724" t="str">
            <v>CD1003029</v>
          </cell>
          <cell r="G16724">
            <v>43207</v>
          </cell>
          <cell r="H16724" t="str">
            <v>CD</v>
          </cell>
        </row>
        <row r="16725">
          <cell r="F16725" t="str">
            <v>CD1003026</v>
          </cell>
          <cell r="G16725">
            <v>43207</v>
          </cell>
          <cell r="H16725" t="str">
            <v>CD</v>
          </cell>
        </row>
        <row r="16726">
          <cell r="F16726" t="str">
            <v>CD1003023</v>
          </cell>
          <cell r="G16726">
            <v>43207</v>
          </cell>
          <cell r="H16726" t="str">
            <v>CD</v>
          </cell>
        </row>
        <row r="16727">
          <cell r="F16727" t="str">
            <v>CD1003021</v>
          </cell>
          <cell r="G16727">
            <v>43207</v>
          </cell>
          <cell r="H16727" t="str">
            <v>CD</v>
          </cell>
        </row>
        <row r="16728">
          <cell r="F16728" t="str">
            <v>CD1003017</v>
          </cell>
          <cell r="G16728">
            <v>43207</v>
          </cell>
          <cell r="H16728" t="str">
            <v>CD</v>
          </cell>
        </row>
        <row r="16729">
          <cell r="F16729" t="str">
            <v>CD1003002</v>
          </cell>
          <cell r="G16729">
            <v>43207</v>
          </cell>
          <cell r="H16729" t="str">
            <v>CD</v>
          </cell>
        </row>
        <row r="16730">
          <cell r="F16730" t="str">
            <v>CD1002969</v>
          </cell>
          <cell r="G16730">
            <v>43207</v>
          </cell>
          <cell r="H16730" t="str">
            <v>CD</v>
          </cell>
        </row>
        <row r="16731">
          <cell r="F16731" t="str">
            <v>CD1002871</v>
          </cell>
          <cell r="G16731">
            <v>43207</v>
          </cell>
          <cell r="H16731" t="str">
            <v>CD</v>
          </cell>
        </row>
        <row r="16732">
          <cell r="F16732" t="str">
            <v>CD1002867</v>
          </cell>
          <cell r="G16732">
            <v>43207</v>
          </cell>
          <cell r="H16732" t="str">
            <v>CD</v>
          </cell>
        </row>
        <row r="16733">
          <cell r="F16733" t="str">
            <v>CD1002763</v>
          </cell>
          <cell r="G16733">
            <v>43207</v>
          </cell>
          <cell r="H16733" t="str">
            <v>CD</v>
          </cell>
        </row>
        <row r="16734">
          <cell r="F16734" t="str">
            <v>CD1002749</v>
          </cell>
          <cell r="G16734">
            <v>43207</v>
          </cell>
          <cell r="H16734" t="str">
            <v>CD</v>
          </cell>
        </row>
        <row r="16735">
          <cell r="F16735" t="str">
            <v>CD1002708</v>
          </cell>
          <cell r="G16735">
            <v>43207</v>
          </cell>
          <cell r="H16735" t="str">
            <v>CD</v>
          </cell>
        </row>
        <row r="16736">
          <cell r="F16736" t="str">
            <v>CD1002578</v>
          </cell>
          <cell r="G16736">
            <v>43207</v>
          </cell>
          <cell r="H16736" t="str">
            <v>CD</v>
          </cell>
        </row>
        <row r="16737">
          <cell r="F16737" t="str">
            <v>CD1002503</v>
          </cell>
          <cell r="G16737">
            <v>43207</v>
          </cell>
          <cell r="H16737" t="str">
            <v>CD</v>
          </cell>
        </row>
        <row r="16738">
          <cell r="F16738" t="str">
            <v>CD1002460</v>
          </cell>
          <cell r="G16738">
            <v>43207</v>
          </cell>
          <cell r="H16738" t="str">
            <v>CD</v>
          </cell>
        </row>
        <row r="16739">
          <cell r="F16739" t="str">
            <v>CD1002427</v>
          </cell>
          <cell r="G16739">
            <v>43207</v>
          </cell>
          <cell r="H16739" t="str">
            <v>CD</v>
          </cell>
        </row>
        <row r="16740">
          <cell r="F16740" t="str">
            <v>CD1002344</v>
          </cell>
          <cell r="G16740">
            <v>43207</v>
          </cell>
          <cell r="H16740" t="str">
            <v>CD</v>
          </cell>
        </row>
        <row r="16741">
          <cell r="F16741" t="str">
            <v>CD1002332</v>
          </cell>
          <cell r="G16741">
            <v>43207</v>
          </cell>
          <cell r="H16741" t="str">
            <v>CD</v>
          </cell>
        </row>
        <row r="16742">
          <cell r="F16742" t="str">
            <v>CD1002300</v>
          </cell>
          <cell r="G16742">
            <v>43207</v>
          </cell>
          <cell r="H16742" t="str">
            <v>CD</v>
          </cell>
        </row>
        <row r="16743">
          <cell r="F16743" t="str">
            <v>CD1002185</v>
          </cell>
          <cell r="G16743">
            <v>43207</v>
          </cell>
          <cell r="H16743" t="str">
            <v>CD</v>
          </cell>
        </row>
        <row r="16744">
          <cell r="F16744" t="str">
            <v>CD1002181</v>
          </cell>
          <cell r="G16744">
            <v>43207</v>
          </cell>
          <cell r="H16744" t="str">
            <v>CD</v>
          </cell>
        </row>
        <row r="16745">
          <cell r="F16745" t="str">
            <v>CD1002172</v>
          </cell>
          <cell r="G16745">
            <v>43207</v>
          </cell>
          <cell r="H16745" t="str">
            <v>CD</v>
          </cell>
        </row>
        <row r="16746">
          <cell r="F16746" t="str">
            <v>CD1002139</v>
          </cell>
          <cell r="G16746">
            <v>43207</v>
          </cell>
          <cell r="H16746" t="str">
            <v>CD</v>
          </cell>
        </row>
        <row r="16747">
          <cell r="F16747" t="str">
            <v>CD1002050</v>
          </cell>
          <cell r="G16747">
            <v>43207</v>
          </cell>
          <cell r="H16747" t="str">
            <v>CD</v>
          </cell>
        </row>
        <row r="16748">
          <cell r="F16748" t="str">
            <v>CD1002045</v>
          </cell>
          <cell r="G16748">
            <v>43207</v>
          </cell>
          <cell r="H16748" t="str">
            <v>CD</v>
          </cell>
        </row>
        <row r="16749">
          <cell r="F16749" t="str">
            <v>CD1001557</v>
          </cell>
          <cell r="G16749">
            <v>43207</v>
          </cell>
          <cell r="H16749" t="str">
            <v>CD</v>
          </cell>
        </row>
        <row r="16750">
          <cell r="F16750" t="str">
            <v>CD1001447</v>
          </cell>
          <cell r="G16750">
            <v>43207</v>
          </cell>
          <cell r="H16750" t="str">
            <v>CD</v>
          </cell>
        </row>
        <row r="16751">
          <cell r="F16751" t="str">
            <v>CD1001403</v>
          </cell>
          <cell r="G16751">
            <v>43207</v>
          </cell>
          <cell r="H16751" t="str">
            <v>CD</v>
          </cell>
        </row>
        <row r="16752">
          <cell r="F16752" t="str">
            <v>CD1001367</v>
          </cell>
          <cell r="G16752">
            <v>43207</v>
          </cell>
          <cell r="H16752" t="str">
            <v>CD</v>
          </cell>
        </row>
        <row r="16753">
          <cell r="F16753" t="str">
            <v>CD1001365</v>
          </cell>
          <cell r="G16753">
            <v>43207</v>
          </cell>
          <cell r="H16753" t="str">
            <v>CD</v>
          </cell>
        </row>
        <row r="16754">
          <cell r="F16754" t="str">
            <v>CD1001318</v>
          </cell>
          <cell r="G16754">
            <v>43207</v>
          </cell>
          <cell r="H16754" t="str">
            <v>CD</v>
          </cell>
        </row>
        <row r="16755">
          <cell r="F16755" t="str">
            <v>CD1001278</v>
          </cell>
          <cell r="G16755">
            <v>43207</v>
          </cell>
          <cell r="H16755" t="str">
            <v>CD</v>
          </cell>
        </row>
        <row r="16756">
          <cell r="F16756" t="str">
            <v>CD1001115</v>
          </cell>
          <cell r="G16756">
            <v>43207</v>
          </cell>
          <cell r="H16756" t="str">
            <v>CD</v>
          </cell>
        </row>
        <row r="16757">
          <cell r="F16757" t="str">
            <v>CD1001108</v>
          </cell>
          <cell r="G16757">
            <v>43207</v>
          </cell>
          <cell r="H16757" t="str">
            <v>CD</v>
          </cell>
        </row>
        <row r="16758">
          <cell r="F16758" t="str">
            <v>CD1001105</v>
          </cell>
          <cell r="G16758">
            <v>43207</v>
          </cell>
          <cell r="H16758" t="str">
            <v>CD</v>
          </cell>
        </row>
        <row r="16759">
          <cell r="F16759" t="str">
            <v>CD1001018</v>
          </cell>
          <cell r="G16759">
            <v>43207</v>
          </cell>
          <cell r="H16759" t="str">
            <v>CD</v>
          </cell>
        </row>
        <row r="16760">
          <cell r="F16760" t="str">
            <v>CD1000996</v>
          </cell>
          <cell r="G16760">
            <v>43207</v>
          </cell>
          <cell r="H16760" t="str">
            <v>CD</v>
          </cell>
        </row>
        <row r="16761">
          <cell r="F16761" t="str">
            <v>CD1000894</v>
          </cell>
          <cell r="G16761">
            <v>43207</v>
          </cell>
          <cell r="H16761" t="str">
            <v>CD</v>
          </cell>
        </row>
        <row r="16762">
          <cell r="F16762" t="str">
            <v>CD1000774</v>
          </cell>
          <cell r="G16762">
            <v>43207</v>
          </cell>
          <cell r="H16762" t="str">
            <v>CD</v>
          </cell>
        </row>
        <row r="16763">
          <cell r="F16763" t="str">
            <v>CD1000691</v>
          </cell>
          <cell r="G16763">
            <v>43207</v>
          </cell>
          <cell r="H16763" t="str">
            <v>CD</v>
          </cell>
        </row>
        <row r="16764">
          <cell r="F16764" t="str">
            <v>CD1000568</v>
          </cell>
          <cell r="G16764">
            <v>43207</v>
          </cell>
          <cell r="H16764" t="str">
            <v>CD</v>
          </cell>
        </row>
        <row r="16765">
          <cell r="F16765" t="str">
            <v>CD1000429</v>
          </cell>
          <cell r="G16765">
            <v>43207</v>
          </cell>
          <cell r="H16765" t="str">
            <v>CD</v>
          </cell>
        </row>
        <row r="16766">
          <cell r="F16766" t="str">
            <v>CD1000426</v>
          </cell>
          <cell r="G16766">
            <v>43207</v>
          </cell>
          <cell r="H16766" t="str">
            <v>CD</v>
          </cell>
        </row>
        <row r="16767">
          <cell r="F16767" t="str">
            <v>CD1000384</v>
          </cell>
          <cell r="G16767">
            <v>43207</v>
          </cell>
          <cell r="H16767" t="str">
            <v>CD</v>
          </cell>
        </row>
        <row r="16768">
          <cell r="F16768" t="str">
            <v>CD997971</v>
          </cell>
          <cell r="G16768">
            <v>43207</v>
          </cell>
          <cell r="H16768" t="str">
            <v>CD</v>
          </cell>
        </row>
        <row r="16769">
          <cell r="F16769" t="str">
            <v>CD1001638</v>
          </cell>
          <cell r="G16769">
            <v>43207</v>
          </cell>
          <cell r="H16769" t="str">
            <v>CD</v>
          </cell>
        </row>
        <row r="16770">
          <cell r="F16770" t="str">
            <v>CD1003117</v>
          </cell>
          <cell r="G16770">
            <v>43207</v>
          </cell>
          <cell r="H16770" t="str">
            <v>CD</v>
          </cell>
        </row>
        <row r="16771">
          <cell r="F16771" t="str">
            <v>CD1002653</v>
          </cell>
          <cell r="G16771">
            <v>43207</v>
          </cell>
          <cell r="H16771" t="str">
            <v>CD</v>
          </cell>
        </row>
        <row r="16772">
          <cell r="F16772" t="str">
            <v>CD1002647</v>
          </cell>
          <cell r="G16772">
            <v>43207</v>
          </cell>
          <cell r="H16772" t="str">
            <v>CD</v>
          </cell>
        </row>
        <row r="16773">
          <cell r="F16773" t="str">
            <v>CD1000194</v>
          </cell>
          <cell r="G16773">
            <v>43207</v>
          </cell>
          <cell r="H16773" t="str">
            <v>CD</v>
          </cell>
        </row>
        <row r="16774">
          <cell r="F16774" t="str">
            <v>CD998836</v>
          </cell>
          <cell r="G16774">
            <v>43207</v>
          </cell>
          <cell r="H16774" t="str">
            <v>CD</v>
          </cell>
        </row>
        <row r="16775">
          <cell r="F16775" t="str">
            <v>CD998161</v>
          </cell>
          <cell r="G16775">
            <v>43207</v>
          </cell>
          <cell r="H16775" t="str">
            <v>CD</v>
          </cell>
        </row>
        <row r="16776">
          <cell r="F16776" t="str">
            <v>CD997846</v>
          </cell>
          <cell r="G16776">
            <v>43207</v>
          </cell>
          <cell r="H16776" t="str">
            <v>CD</v>
          </cell>
        </row>
        <row r="16777">
          <cell r="F16777" t="str">
            <v>CD996823</v>
          </cell>
          <cell r="G16777">
            <v>43207</v>
          </cell>
          <cell r="H16777" t="str">
            <v>CD</v>
          </cell>
        </row>
        <row r="16778">
          <cell r="F16778" t="str">
            <v>CD996819</v>
          </cell>
          <cell r="G16778">
            <v>43207</v>
          </cell>
          <cell r="H16778" t="str">
            <v>CD</v>
          </cell>
        </row>
        <row r="16779">
          <cell r="F16779" t="str">
            <v>CD996522</v>
          </cell>
          <cell r="G16779">
            <v>43207</v>
          </cell>
          <cell r="H16779" t="str">
            <v>CD</v>
          </cell>
        </row>
        <row r="16780">
          <cell r="F16780" t="str">
            <v>CD989844</v>
          </cell>
          <cell r="G16780">
            <v>43207</v>
          </cell>
          <cell r="H16780" t="str">
            <v>CD</v>
          </cell>
        </row>
        <row r="16781">
          <cell r="F16781" t="str">
            <v>CQ84907</v>
          </cell>
          <cell r="G16781">
            <v>43207</v>
          </cell>
          <cell r="H16781" t="str">
            <v>CQ</v>
          </cell>
        </row>
        <row r="16782">
          <cell r="F16782" t="str">
            <v>CQ84724</v>
          </cell>
          <cell r="G16782">
            <v>43207</v>
          </cell>
          <cell r="H16782" t="str">
            <v>CQ</v>
          </cell>
        </row>
        <row r="16783">
          <cell r="F16783" t="str">
            <v>CQ84716</v>
          </cell>
          <cell r="G16783">
            <v>43207</v>
          </cell>
          <cell r="H16783" t="str">
            <v>CQ</v>
          </cell>
        </row>
        <row r="16784">
          <cell r="F16784" t="str">
            <v>CD995479</v>
          </cell>
          <cell r="G16784">
            <v>43207</v>
          </cell>
          <cell r="H16784" t="str">
            <v>CD</v>
          </cell>
        </row>
        <row r="16785">
          <cell r="F16785" t="str">
            <v>CD994438</v>
          </cell>
          <cell r="G16785">
            <v>43207</v>
          </cell>
          <cell r="H16785" t="str">
            <v>CD</v>
          </cell>
        </row>
        <row r="16786">
          <cell r="F16786" t="str">
            <v>CD988947</v>
          </cell>
          <cell r="G16786">
            <v>43207</v>
          </cell>
          <cell r="H16786" t="str">
            <v>CD</v>
          </cell>
        </row>
        <row r="16787">
          <cell r="F16787" t="str">
            <v>CD980116</v>
          </cell>
          <cell r="G16787">
            <v>43207</v>
          </cell>
          <cell r="H16787" t="str">
            <v>CD</v>
          </cell>
        </row>
        <row r="16788">
          <cell r="F16788" t="str">
            <v>CD993327</v>
          </cell>
          <cell r="G16788">
            <v>43207</v>
          </cell>
          <cell r="H16788" t="str">
            <v>CD</v>
          </cell>
        </row>
        <row r="16789">
          <cell r="F16789" t="str">
            <v>CD1001729</v>
          </cell>
          <cell r="G16789">
            <v>43207</v>
          </cell>
          <cell r="H16789" t="str">
            <v>CD</v>
          </cell>
        </row>
        <row r="16790">
          <cell r="F16790" t="str">
            <v>CD995392</v>
          </cell>
          <cell r="G16790">
            <v>43207</v>
          </cell>
          <cell r="H16790" t="str">
            <v>CD</v>
          </cell>
        </row>
        <row r="16791">
          <cell r="F16791" t="str">
            <v>CD997597</v>
          </cell>
          <cell r="G16791">
            <v>43207</v>
          </cell>
          <cell r="H16791" t="str">
            <v>CD</v>
          </cell>
        </row>
        <row r="16792">
          <cell r="F16792" t="str">
            <v>CD995417</v>
          </cell>
          <cell r="G16792">
            <v>43207</v>
          </cell>
          <cell r="H16792" t="str">
            <v>CD</v>
          </cell>
        </row>
        <row r="16793">
          <cell r="F16793" t="str">
            <v>CD970735</v>
          </cell>
          <cell r="G16793">
            <v>43207</v>
          </cell>
          <cell r="H16793" t="str">
            <v>CD</v>
          </cell>
        </row>
        <row r="16794">
          <cell r="F16794" t="str">
            <v>CD997527</v>
          </cell>
          <cell r="G16794">
            <v>43207</v>
          </cell>
          <cell r="H16794" t="str">
            <v>CD</v>
          </cell>
        </row>
        <row r="16795">
          <cell r="F16795" t="str">
            <v>CD995404</v>
          </cell>
          <cell r="G16795">
            <v>43207</v>
          </cell>
          <cell r="H16795" t="str">
            <v>CD</v>
          </cell>
        </row>
        <row r="16796">
          <cell r="F16796" t="str">
            <v>CD1000056</v>
          </cell>
          <cell r="G16796">
            <v>43207</v>
          </cell>
          <cell r="H16796" t="str">
            <v>CD</v>
          </cell>
        </row>
        <row r="16797">
          <cell r="F16797" t="str">
            <v>CD1000949</v>
          </cell>
          <cell r="G16797">
            <v>43207</v>
          </cell>
          <cell r="H16797" t="str">
            <v>CD</v>
          </cell>
        </row>
        <row r="16798">
          <cell r="F16798" t="str">
            <v>CD997394</v>
          </cell>
          <cell r="G16798">
            <v>43207</v>
          </cell>
          <cell r="H16798" t="str">
            <v>CD</v>
          </cell>
        </row>
        <row r="16799">
          <cell r="F16799" t="str">
            <v>CD990415</v>
          </cell>
          <cell r="G16799">
            <v>43207</v>
          </cell>
          <cell r="H16799" t="str">
            <v>CD</v>
          </cell>
        </row>
        <row r="16800">
          <cell r="F16800" t="str">
            <v>CD988631</v>
          </cell>
          <cell r="G16800">
            <v>43207</v>
          </cell>
          <cell r="H16800" t="str">
            <v>CD</v>
          </cell>
        </row>
        <row r="16801">
          <cell r="F16801" t="str">
            <v>CD980678</v>
          </cell>
          <cell r="G16801">
            <v>43207</v>
          </cell>
          <cell r="H16801" t="str">
            <v>CD</v>
          </cell>
        </row>
        <row r="16802">
          <cell r="F16802" t="str">
            <v>CQ84717</v>
          </cell>
          <cell r="G16802">
            <v>43207</v>
          </cell>
          <cell r="H16802" t="str">
            <v>CQ</v>
          </cell>
        </row>
        <row r="16803">
          <cell r="F16803" t="str">
            <v>CQ84679</v>
          </cell>
          <cell r="G16803">
            <v>43207</v>
          </cell>
          <cell r="H16803" t="str">
            <v>CQ</v>
          </cell>
        </row>
        <row r="16804">
          <cell r="F16804" t="str">
            <v>CD1007133</v>
          </cell>
          <cell r="G16804">
            <v>43210</v>
          </cell>
          <cell r="H16804" t="str">
            <v>CD</v>
          </cell>
        </row>
        <row r="16805">
          <cell r="F16805" t="str">
            <v>CH97420</v>
          </cell>
          <cell r="G16805">
            <v>43210</v>
          </cell>
          <cell r="H16805" t="str">
            <v>CH</v>
          </cell>
        </row>
        <row r="16806">
          <cell r="F16806" t="str">
            <v>CD1004784</v>
          </cell>
          <cell r="G16806">
            <v>43210</v>
          </cell>
          <cell r="H16806" t="str">
            <v>CD</v>
          </cell>
        </row>
        <row r="16807">
          <cell r="F16807" t="str">
            <v>CD1004862</v>
          </cell>
          <cell r="G16807">
            <v>43210</v>
          </cell>
          <cell r="H16807" t="str">
            <v>CD</v>
          </cell>
        </row>
        <row r="16808">
          <cell r="F16808" t="str">
            <v>CD1005208</v>
          </cell>
          <cell r="G16808">
            <v>43210</v>
          </cell>
          <cell r="H16808" t="str">
            <v>CD</v>
          </cell>
        </row>
        <row r="16809">
          <cell r="F16809" t="str">
            <v>CD1005481</v>
          </cell>
          <cell r="G16809">
            <v>43210</v>
          </cell>
          <cell r="H16809" t="str">
            <v>CD</v>
          </cell>
        </row>
        <row r="16810">
          <cell r="F16810" t="str">
            <v>CD1007018</v>
          </cell>
          <cell r="G16810">
            <v>43210</v>
          </cell>
          <cell r="H16810" t="str">
            <v>CD</v>
          </cell>
        </row>
        <row r="16811">
          <cell r="F16811" t="str">
            <v>CD1006529</v>
          </cell>
          <cell r="G16811">
            <v>43210</v>
          </cell>
          <cell r="H16811" t="str">
            <v>CD</v>
          </cell>
        </row>
        <row r="16812">
          <cell r="F16812" t="str">
            <v>CD1005877</v>
          </cell>
          <cell r="G16812">
            <v>43210</v>
          </cell>
          <cell r="H16812" t="str">
            <v>CD</v>
          </cell>
        </row>
        <row r="16813">
          <cell r="F16813" t="str">
            <v>CH97361</v>
          </cell>
          <cell r="G16813">
            <v>43210</v>
          </cell>
          <cell r="H16813" t="str">
            <v>CH</v>
          </cell>
        </row>
        <row r="16814">
          <cell r="F16814" t="str">
            <v>CH97286</v>
          </cell>
          <cell r="G16814">
            <v>43210</v>
          </cell>
          <cell r="H16814" t="str">
            <v>CH</v>
          </cell>
        </row>
        <row r="16815">
          <cell r="F16815" t="str">
            <v>CD1007454</v>
          </cell>
          <cell r="G16815">
            <v>43210</v>
          </cell>
          <cell r="H16815" t="str">
            <v>CD</v>
          </cell>
        </row>
        <row r="16816">
          <cell r="F16816" t="str">
            <v>CD1007129</v>
          </cell>
          <cell r="G16816">
            <v>43210</v>
          </cell>
          <cell r="H16816" t="str">
            <v>CD</v>
          </cell>
        </row>
        <row r="16817">
          <cell r="F16817" t="str">
            <v>CD1007120</v>
          </cell>
          <cell r="G16817">
            <v>43210</v>
          </cell>
          <cell r="H16817" t="str">
            <v>CD</v>
          </cell>
        </row>
        <row r="16818">
          <cell r="F16818" t="str">
            <v>CD1007058</v>
          </cell>
          <cell r="G16818">
            <v>43210</v>
          </cell>
          <cell r="H16818" t="str">
            <v>CD</v>
          </cell>
        </row>
        <row r="16819">
          <cell r="F16819" t="str">
            <v>CD1006991</v>
          </cell>
          <cell r="G16819">
            <v>43210</v>
          </cell>
          <cell r="H16819" t="str">
            <v>CD</v>
          </cell>
        </row>
        <row r="16820">
          <cell r="F16820" t="str">
            <v>CD1006887</v>
          </cell>
          <cell r="G16820">
            <v>43210</v>
          </cell>
          <cell r="H16820" t="str">
            <v>CD</v>
          </cell>
        </row>
        <row r="16821">
          <cell r="F16821" t="str">
            <v>CD1006553</v>
          </cell>
          <cell r="G16821">
            <v>43210</v>
          </cell>
          <cell r="H16821" t="str">
            <v>CD</v>
          </cell>
        </row>
        <row r="16822">
          <cell r="F16822" t="str">
            <v>CD1006501</v>
          </cell>
          <cell r="G16822">
            <v>43210</v>
          </cell>
          <cell r="H16822" t="str">
            <v>CD</v>
          </cell>
        </row>
        <row r="16823">
          <cell r="F16823" t="str">
            <v>CD1006369</v>
          </cell>
          <cell r="G16823">
            <v>43210</v>
          </cell>
          <cell r="H16823" t="str">
            <v>CD</v>
          </cell>
        </row>
        <row r="16824">
          <cell r="F16824" t="str">
            <v>CD1006343</v>
          </cell>
          <cell r="G16824">
            <v>43210</v>
          </cell>
          <cell r="H16824" t="str">
            <v>CD</v>
          </cell>
        </row>
        <row r="16825">
          <cell r="F16825" t="str">
            <v>CD1006269</v>
          </cell>
          <cell r="G16825">
            <v>43210</v>
          </cell>
          <cell r="H16825" t="str">
            <v>CD</v>
          </cell>
        </row>
        <row r="16826">
          <cell r="F16826" t="str">
            <v>CD1006196</v>
          </cell>
          <cell r="G16826">
            <v>43210</v>
          </cell>
          <cell r="H16826" t="str">
            <v>CD</v>
          </cell>
        </row>
        <row r="16827">
          <cell r="F16827" t="str">
            <v>CD1006170</v>
          </cell>
          <cell r="G16827">
            <v>43210</v>
          </cell>
          <cell r="H16827" t="str">
            <v>CD</v>
          </cell>
        </row>
        <row r="16828">
          <cell r="F16828" t="str">
            <v>CD1005990</v>
          </cell>
          <cell r="G16828">
            <v>43210</v>
          </cell>
          <cell r="H16828" t="str">
            <v>CD</v>
          </cell>
        </row>
        <row r="16829">
          <cell r="F16829" t="str">
            <v>CD1005806</v>
          </cell>
          <cell r="G16829">
            <v>43210</v>
          </cell>
          <cell r="H16829" t="str">
            <v>CD</v>
          </cell>
        </row>
        <row r="16830">
          <cell r="F16830" t="str">
            <v>CD1005756</v>
          </cell>
          <cell r="G16830">
            <v>43210</v>
          </cell>
          <cell r="H16830" t="str">
            <v>CD</v>
          </cell>
        </row>
        <row r="16831">
          <cell r="F16831" t="str">
            <v>CD1005721</v>
          </cell>
          <cell r="G16831">
            <v>43210</v>
          </cell>
          <cell r="H16831" t="str">
            <v>CD</v>
          </cell>
        </row>
        <row r="16832">
          <cell r="F16832" t="str">
            <v>CD1005339</v>
          </cell>
          <cell r="G16832">
            <v>43210</v>
          </cell>
          <cell r="H16832" t="str">
            <v>CD</v>
          </cell>
        </row>
        <row r="16833">
          <cell r="F16833" t="str">
            <v>CD1005220</v>
          </cell>
          <cell r="G16833">
            <v>43210</v>
          </cell>
          <cell r="H16833" t="str">
            <v>CD</v>
          </cell>
        </row>
        <row r="16834">
          <cell r="F16834" t="str">
            <v>CD1005210</v>
          </cell>
          <cell r="G16834">
            <v>43210</v>
          </cell>
          <cell r="H16834" t="str">
            <v>CD</v>
          </cell>
        </row>
        <row r="16835">
          <cell r="F16835" t="str">
            <v>CD1005190</v>
          </cell>
          <cell r="G16835">
            <v>43210</v>
          </cell>
          <cell r="H16835" t="str">
            <v>CD</v>
          </cell>
        </row>
        <row r="16836">
          <cell r="F16836" t="str">
            <v>CD1005154</v>
          </cell>
          <cell r="G16836">
            <v>43210</v>
          </cell>
          <cell r="H16836" t="str">
            <v>CD</v>
          </cell>
        </row>
        <row r="16837">
          <cell r="F16837" t="str">
            <v>CD1005080</v>
          </cell>
          <cell r="G16837">
            <v>43210</v>
          </cell>
          <cell r="H16837" t="str">
            <v>CD</v>
          </cell>
        </row>
        <row r="16838">
          <cell r="F16838" t="str">
            <v>CD1005057</v>
          </cell>
          <cell r="G16838">
            <v>43210</v>
          </cell>
          <cell r="H16838" t="str">
            <v>CD</v>
          </cell>
        </row>
        <row r="16839">
          <cell r="F16839" t="str">
            <v>CD1005004</v>
          </cell>
          <cell r="G16839">
            <v>43210</v>
          </cell>
          <cell r="H16839" t="str">
            <v>CD</v>
          </cell>
        </row>
        <row r="16840">
          <cell r="F16840" t="str">
            <v>CD1004922</v>
          </cell>
          <cell r="G16840">
            <v>43210</v>
          </cell>
          <cell r="H16840" t="str">
            <v>CD</v>
          </cell>
        </row>
        <row r="16841">
          <cell r="F16841" t="str">
            <v>CD1004867</v>
          </cell>
          <cell r="G16841">
            <v>43210</v>
          </cell>
          <cell r="H16841" t="str">
            <v>CD</v>
          </cell>
        </row>
        <row r="16842">
          <cell r="F16842" t="str">
            <v>CD1004857</v>
          </cell>
          <cell r="G16842">
            <v>43210</v>
          </cell>
          <cell r="H16842" t="str">
            <v>CD</v>
          </cell>
        </row>
        <row r="16843">
          <cell r="F16843" t="str">
            <v>CD1004803</v>
          </cell>
          <cell r="G16843">
            <v>43210</v>
          </cell>
          <cell r="H16843" t="str">
            <v>CD</v>
          </cell>
        </row>
        <row r="16844">
          <cell r="F16844" t="str">
            <v>CD1004792</v>
          </cell>
          <cell r="G16844">
            <v>43210</v>
          </cell>
          <cell r="H16844" t="str">
            <v>CD</v>
          </cell>
        </row>
        <row r="16845">
          <cell r="F16845" t="str">
            <v>CD1004742</v>
          </cell>
          <cell r="G16845">
            <v>43210</v>
          </cell>
          <cell r="H16845" t="str">
            <v>CD</v>
          </cell>
        </row>
        <row r="16846">
          <cell r="F16846" t="str">
            <v>CD1004731</v>
          </cell>
          <cell r="G16846">
            <v>43210</v>
          </cell>
          <cell r="H16846" t="str">
            <v>CD</v>
          </cell>
        </row>
        <row r="16847">
          <cell r="F16847" t="str">
            <v>CD1004724</v>
          </cell>
          <cell r="G16847">
            <v>43210</v>
          </cell>
          <cell r="H16847" t="str">
            <v>CD</v>
          </cell>
        </row>
        <row r="16848">
          <cell r="F16848" t="str">
            <v>CD1004693</v>
          </cell>
          <cell r="G16848">
            <v>43210</v>
          </cell>
          <cell r="H16848" t="str">
            <v>CD</v>
          </cell>
        </row>
        <row r="16849">
          <cell r="F16849" t="str">
            <v>CD1004647</v>
          </cell>
          <cell r="G16849">
            <v>43210</v>
          </cell>
          <cell r="H16849" t="str">
            <v>CD</v>
          </cell>
        </row>
        <row r="16850">
          <cell r="F16850" t="str">
            <v>CD1004143</v>
          </cell>
          <cell r="G16850">
            <v>43210</v>
          </cell>
          <cell r="H16850" t="str">
            <v>CD</v>
          </cell>
        </row>
        <row r="16851">
          <cell r="F16851" t="str">
            <v>CD1003835</v>
          </cell>
          <cell r="G16851">
            <v>43210</v>
          </cell>
          <cell r="H16851" t="str">
            <v>CD</v>
          </cell>
        </row>
        <row r="16852">
          <cell r="F16852" t="str">
            <v>CD1003201</v>
          </cell>
          <cell r="G16852">
            <v>43210</v>
          </cell>
          <cell r="H16852" t="str">
            <v>CD</v>
          </cell>
        </row>
        <row r="16853">
          <cell r="F16853" t="str">
            <v>CQ85335</v>
          </cell>
          <cell r="G16853">
            <v>43210</v>
          </cell>
          <cell r="H16853" t="str">
            <v>CQ</v>
          </cell>
        </row>
        <row r="16854">
          <cell r="F16854" t="str">
            <v>CQ85209</v>
          </cell>
          <cell r="G16854">
            <v>43210</v>
          </cell>
          <cell r="H16854" t="str">
            <v>CQ</v>
          </cell>
        </row>
        <row r="16855">
          <cell r="F16855" t="str">
            <v>CD1005653</v>
          </cell>
          <cell r="G16855">
            <v>43210</v>
          </cell>
          <cell r="H16855" t="str">
            <v>CD</v>
          </cell>
        </row>
        <row r="16856">
          <cell r="F16856" t="str">
            <v>CD1005507</v>
          </cell>
          <cell r="G16856">
            <v>43210</v>
          </cell>
          <cell r="H16856" t="str">
            <v>CD</v>
          </cell>
        </row>
        <row r="16857">
          <cell r="F16857" t="str">
            <v>CD1006661</v>
          </cell>
          <cell r="G16857">
            <v>43210</v>
          </cell>
          <cell r="H16857" t="str">
            <v>CD</v>
          </cell>
        </row>
        <row r="16858">
          <cell r="F16858" t="str">
            <v>CD1006702</v>
          </cell>
          <cell r="G16858">
            <v>43210</v>
          </cell>
          <cell r="H16858" t="str">
            <v>CD</v>
          </cell>
        </row>
        <row r="16859">
          <cell r="F16859" t="str">
            <v>CD1006681</v>
          </cell>
          <cell r="G16859">
            <v>43210</v>
          </cell>
          <cell r="H16859" t="str">
            <v>CD</v>
          </cell>
        </row>
        <row r="16860">
          <cell r="F16860" t="str">
            <v>CD1004186</v>
          </cell>
          <cell r="G16860">
            <v>43210</v>
          </cell>
          <cell r="H16860" t="str">
            <v>CD</v>
          </cell>
        </row>
        <row r="16861">
          <cell r="F16861" t="str">
            <v>CD1006754</v>
          </cell>
          <cell r="G16861">
            <v>43210</v>
          </cell>
          <cell r="H16861" t="str">
            <v>CD</v>
          </cell>
        </row>
        <row r="16862">
          <cell r="F16862" t="str">
            <v>CD1005652</v>
          </cell>
          <cell r="G16862">
            <v>43210</v>
          </cell>
          <cell r="H16862" t="str">
            <v>CD</v>
          </cell>
        </row>
        <row r="16863">
          <cell r="F16863" t="str">
            <v>CD1004491</v>
          </cell>
          <cell r="G16863">
            <v>43210</v>
          </cell>
          <cell r="H16863" t="str">
            <v>CD</v>
          </cell>
        </row>
        <row r="16864">
          <cell r="F16864" t="str">
            <v>CD1007688</v>
          </cell>
          <cell r="G16864">
            <v>43222</v>
          </cell>
          <cell r="H16864" t="str">
            <v>CD</v>
          </cell>
        </row>
        <row r="16865">
          <cell r="F16865" t="str">
            <v>CD1008628</v>
          </cell>
          <cell r="G16865">
            <v>43222</v>
          </cell>
          <cell r="H16865" t="str">
            <v>CD</v>
          </cell>
        </row>
        <row r="16866">
          <cell r="F16866" t="str">
            <v>CD1009776</v>
          </cell>
          <cell r="G16866">
            <v>43222</v>
          </cell>
          <cell r="H16866" t="str">
            <v>CD</v>
          </cell>
        </row>
        <row r="16867">
          <cell r="F16867" t="str">
            <v>CH97531</v>
          </cell>
          <cell r="G16867">
            <v>43222</v>
          </cell>
          <cell r="H16867" t="str">
            <v>CH</v>
          </cell>
        </row>
        <row r="16868">
          <cell r="F16868" t="str">
            <v>CD1009361</v>
          </cell>
          <cell r="G16868">
            <v>43222</v>
          </cell>
          <cell r="H16868" t="str">
            <v>CD</v>
          </cell>
        </row>
        <row r="16869">
          <cell r="F16869" t="str">
            <v>CD1009278</v>
          </cell>
          <cell r="G16869">
            <v>43222</v>
          </cell>
          <cell r="H16869" t="str">
            <v>CD</v>
          </cell>
        </row>
        <row r="16870">
          <cell r="F16870" t="str">
            <v>CD1008851</v>
          </cell>
          <cell r="G16870">
            <v>43222</v>
          </cell>
          <cell r="H16870" t="str">
            <v>CD</v>
          </cell>
        </row>
        <row r="16871">
          <cell r="F16871" t="str">
            <v>CD1010105</v>
          </cell>
          <cell r="G16871">
            <v>43222</v>
          </cell>
          <cell r="H16871" t="str">
            <v>CD</v>
          </cell>
        </row>
        <row r="16872">
          <cell r="F16872" t="str">
            <v>CD1010058</v>
          </cell>
          <cell r="G16872">
            <v>43222</v>
          </cell>
          <cell r="H16872" t="str">
            <v>CD</v>
          </cell>
        </row>
        <row r="16873">
          <cell r="F16873" t="str">
            <v>CD1009854</v>
          </cell>
          <cell r="G16873">
            <v>43222</v>
          </cell>
          <cell r="H16873" t="str">
            <v>CD</v>
          </cell>
        </row>
        <row r="16874">
          <cell r="F16874" t="str">
            <v>CD1009727</v>
          </cell>
          <cell r="G16874">
            <v>43222</v>
          </cell>
          <cell r="H16874" t="str">
            <v>CD</v>
          </cell>
        </row>
        <row r="16875">
          <cell r="F16875" t="str">
            <v>CD1009419</v>
          </cell>
          <cell r="G16875">
            <v>43222</v>
          </cell>
          <cell r="H16875" t="str">
            <v>CD</v>
          </cell>
        </row>
        <row r="16876">
          <cell r="F16876" t="str">
            <v>CD1009387</v>
          </cell>
          <cell r="G16876">
            <v>43222</v>
          </cell>
          <cell r="H16876" t="str">
            <v>CD</v>
          </cell>
        </row>
        <row r="16877">
          <cell r="F16877" t="str">
            <v>CD1009344</v>
          </cell>
          <cell r="G16877">
            <v>43222</v>
          </cell>
          <cell r="H16877" t="str">
            <v>CD</v>
          </cell>
        </row>
        <row r="16878">
          <cell r="F16878" t="str">
            <v>CD1009338</v>
          </cell>
          <cell r="G16878">
            <v>43222</v>
          </cell>
          <cell r="H16878" t="str">
            <v>CD</v>
          </cell>
        </row>
        <row r="16879">
          <cell r="F16879" t="str">
            <v>CD1009284</v>
          </cell>
          <cell r="G16879">
            <v>43222</v>
          </cell>
          <cell r="H16879" t="str">
            <v>CD</v>
          </cell>
        </row>
        <row r="16880">
          <cell r="F16880" t="str">
            <v>CD1009161</v>
          </cell>
          <cell r="G16880">
            <v>43222</v>
          </cell>
          <cell r="H16880" t="str">
            <v>CD</v>
          </cell>
        </row>
        <row r="16881">
          <cell r="F16881" t="str">
            <v>CD1009010</v>
          </cell>
          <cell r="G16881">
            <v>43222</v>
          </cell>
          <cell r="H16881" t="str">
            <v>CD</v>
          </cell>
        </row>
        <row r="16882">
          <cell r="F16882" t="str">
            <v>CD1008913</v>
          </cell>
          <cell r="G16882">
            <v>43222</v>
          </cell>
          <cell r="H16882" t="str">
            <v>CD</v>
          </cell>
        </row>
        <row r="16883">
          <cell r="F16883" t="str">
            <v>CD1008765</v>
          </cell>
          <cell r="G16883">
            <v>43222</v>
          </cell>
          <cell r="H16883" t="str">
            <v>CD</v>
          </cell>
        </row>
        <row r="16884">
          <cell r="F16884" t="str">
            <v>CD1008733</v>
          </cell>
          <cell r="G16884">
            <v>43222</v>
          </cell>
          <cell r="H16884" t="str">
            <v>CD</v>
          </cell>
        </row>
        <row r="16885">
          <cell r="F16885" t="str">
            <v>CD1008724</v>
          </cell>
          <cell r="G16885">
            <v>43222</v>
          </cell>
          <cell r="H16885" t="str">
            <v>CD</v>
          </cell>
        </row>
        <row r="16886">
          <cell r="F16886" t="str">
            <v>CD1008626</v>
          </cell>
          <cell r="G16886">
            <v>43222</v>
          </cell>
          <cell r="H16886" t="str">
            <v>CD</v>
          </cell>
        </row>
        <row r="16887">
          <cell r="F16887" t="str">
            <v>CD1008549</v>
          </cell>
          <cell r="G16887">
            <v>43222</v>
          </cell>
          <cell r="H16887" t="str">
            <v>CD</v>
          </cell>
        </row>
        <row r="16888">
          <cell r="F16888" t="str">
            <v>CD1008519</v>
          </cell>
          <cell r="G16888">
            <v>43222</v>
          </cell>
          <cell r="H16888" t="str">
            <v>CD</v>
          </cell>
        </row>
        <row r="16889">
          <cell r="F16889" t="str">
            <v>CD1008381</v>
          </cell>
          <cell r="G16889">
            <v>43222</v>
          </cell>
          <cell r="H16889" t="str">
            <v>CD</v>
          </cell>
        </row>
        <row r="16890">
          <cell r="F16890" t="str">
            <v>CD1007969</v>
          </cell>
          <cell r="G16890">
            <v>43222</v>
          </cell>
          <cell r="H16890" t="str">
            <v>CD</v>
          </cell>
        </row>
        <row r="16891">
          <cell r="F16891" t="str">
            <v>CD1007874</v>
          </cell>
          <cell r="G16891">
            <v>43222</v>
          </cell>
          <cell r="H16891" t="str">
            <v>CD</v>
          </cell>
        </row>
        <row r="16892">
          <cell r="F16892" t="str">
            <v>CD1007708</v>
          </cell>
          <cell r="G16892">
            <v>43222</v>
          </cell>
          <cell r="H16892" t="str">
            <v>CD</v>
          </cell>
        </row>
        <row r="16893">
          <cell r="F16893" t="str">
            <v>CD1007663</v>
          </cell>
          <cell r="G16893">
            <v>43222</v>
          </cell>
          <cell r="H16893" t="str">
            <v>CD</v>
          </cell>
        </row>
        <row r="16894">
          <cell r="F16894" t="str">
            <v>CD1007563</v>
          </cell>
          <cell r="G16894">
            <v>43222</v>
          </cell>
          <cell r="H16894" t="str">
            <v>CD</v>
          </cell>
        </row>
        <row r="16895">
          <cell r="F16895" t="str">
            <v>CD1007532</v>
          </cell>
          <cell r="G16895">
            <v>43222</v>
          </cell>
          <cell r="H16895" t="str">
            <v>CD</v>
          </cell>
        </row>
        <row r="16896">
          <cell r="F16896" t="str">
            <v>CD1007523</v>
          </cell>
          <cell r="G16896">
            <v>43222</v>
          </cell>
          <cell r="H16896" t="str">
            <v>CD</v>
          </cell>
        </row>
        <row r="16897">
          <cell r="F16897" t="str">
            <v>CD1007511</v>
          </cell>
          <cell r="G16897">
            <v>43222</v>
          </cell>
          <cell r="H16897" t="str">
            <v>CD</v>
          </cell>
        </row>
        <row r="16898">
          <cell r="F16898" t="str">
            <v>CD1007441</v>
          </cell>
          <cell r="G16898">
            <v>43222</v>
          </cell>
          <cell r="H16898" t="str">
            <v>CD</v>
          </cell>
        </row>
        <row r="16899">
          <cell r="F16899" t="str">
            <v>CD1007337</v>
          </cell>
          <cell r="G16899">
            <v>43222</v>
          </cell>
          <cell r="H16899" t="str">
            <v>CD</v>
          </cell>
        </row>
        <row r="16900">
          <cell r="F16900" t="str">
            <v>CD1007334</v>
          </cell>
          <cell r="G16900">
            <v>43222</v>
          </cell>
          <cell r="H16900" t="str">
            <v>CD</v>
          </cell>
        </row>
        <row r="16901">
          <cell r="F16901" t="str">
            <v>CD1007333</v>
          </cell>
          <cell r="G16901">
            <v>43222</v>
          </cell>
          <cell r="H16901" t="str">
            <v>CD</v>
          </cell>
        </row>
        <row r="16902">
          <cell r="F16902">
            <v>22129168</v>
          </cell>
          <cell r="G16902">
            <v>43222</v>
          </cell>
          <cell r="H16902" t="str">
            <v>22</v>
          </cell>
        </row>
        <row r="16903">
          <cell r="F16903">
            <v>22129166</v>
          </cell>
          <cell r="G16903">
            <v>43222</v>
          </cell>
          <cell r="H16903" t="str">
            <v>22</v>
          </cell>
        </row>
        <row r="16904">
          <cell r="F16904">
            <v>22129169</v>
          </cell>
          <cell r="G16904">
            <v>43222</v>
          </cell>
          <cell r="H16904" t="str">
            <v>22</v>
          </cell>
        </row>
        <row r="16905">
          <cell r="F16905">
            <v>22129167</v>
          </cell>
          <cell r="G16905">
            <v>43222</v>
          </cell>
          <cell r="H16905" t="str">
            <v>22</v>
          </cell>
        </row>
        <row r="16906">
          <cell r="F16906" t="str">
            <v>CD1008835</v>
          </cell>
          <cell r="G16906">
            <v>43222</v>
          </cell>
          <cell r="H16906" t="str">
            <v>CD</v>
          </cell>
        </row>
        <row r="16907">
          <cell r="F16907" t="str">
            <v>CD1014422</v>
          </cell>
          <cell r="G16907">
            <v>43230</v>
          </cell>
          <cell r="H16907" t="str">
            <v>CD</v>
          </cell>
        </row>
        <row r="16908">
          <cell r="F16908" t="str">
            <v>CD1011187</v>
          </cell>
          <cell r="G16908">
            <v>43230</v>
          </cell>
          <cell r="H16908" t="str">
            <v>CD</v>
          </cell>
        </row>
        <row r="16909">
          <cell r="F16909" t="str">
            <v>CD1010632</v>
          </cell>
          <cell r="G16909">
            <v>43230</v>
          </cell>
          <cell r="H16909" t="str">
            <v>CD</v>
          </cell>
        </row>
        <row r="16910">
          <cell r="F16910" t="str">
            <v>CD1011298</v>
          </cell>
          <cell r="G16910">
            <v>43230</v>
          </cell>
          <cell r="H16910" t="str">
            <v>CD</v>
          </cell>
        </row>
        <row r="16911">
          <cell r="F16911" t="str">
            <v>CD1012505</v>
          </cell>
          <cell r="G16911">
            <v>43230</v>
          </cell>
          <cell r="H16911" t="str">
            <v>CD</v>
          </cell>
        </row>
        <row r="16912">
          <cell r="F16912" t="str">
            <v>CD1012051</v>
          </cell>
          <cell r="G16912">
            <v>43230</v>
          </cell>
          <cell r="H16912" t="str">
            <v>CD</v>
          </cell>
        </row>
        <row r="16913">
          <cell r="F16913" t="str">
            <v>CD1014010</v>
          </cell>
          <cell r="G16913">
            <v>43230</v>
          </cell>
          <cell r="H16913" t="str">
            <v>CD</v>
          </cell>
        </row>
        <row r="16914">
          <cell r="F16914" t="str">
            <v>CD1014248</v>
          </cell>
          <cell r="G16914">
            <v>43230</v>
          </cell>
          <cell r="H16914" t="str">
            <v>CD</v>
          </cell>
        </row>
        <row r="16915">
          <cell r="F16915" t="str">
            <v>CD1013324</v>
          </cell>
          <cell r="G16915">
            <v>43230</v>
          </cell>
          <cell r="H16915" t="str">
            <v>CD</v>
          </cell>
        </row>
        <row r="16916">
          <cell r="F16916" t="str">
            <v>CH97889</v>
          </cell>
          <cell r="G16916">
            <v>43230</v>
          </cell>
          <cell r="H16916" t="str">
            <v>CH</v>
          </cell>
        </row>
        <row r="16917">
          <cell r="F16917" t="str">
            <v>CD1014355</v>
          </cell>
          <cell r="G16917">
            <v>43230</v>
          </cell>
          <cell r="H16917" t="str">
            <v>CD</v>
          </cell>
        </row>
        <row r="16918">
          <cell r="F16918" t="str">
            <v>CD1011758</v>
          </cell>
          <cell r="G16918">
            <v>43230</v>
          </cell>
          <cell r="H16918" t="str">
            <v>CD</v>
          </cell>
        </row>
        <row r="16919">
          <cell r="F16919" t="str">
            <v>CD1014752</v>
          </cell>
          <cell r="G16919">
            <v>43230</v>
          </cell>
          <cell r="H16919" t="str">
            <v>CD</v>
          </cell>
        </row>
        <row r="16920">
          <cell r="F16920" t="str">
            <v>CD1014698</v>
          </cell>
          <cell r="G16920">
            <v>43230</v>
          </cell>
          <cell r="H16920" t="str">
            <v>CD</v>
          </cell>
        </row>
        <row r="16921">
          <cell r="F16921" t="str">
            <v>CD1014424</v>
          </cell>
          <cell r="G16921">
            <v>43230</v>
          </cell>
          <cell r="H16921" t="str">
            <v>CD</v>
          </cell>
        </row>
        <row r="16922">
          <cell r="F16922" t="str">
            <v>CD1014367</v>
          </cell>
          <cell r="G16922">
            <v>43230</v>
          </cell>
          <cell r="H16922" t="str">
            <v>CD</v>
          </cell>
        </row>
        <row r="16923">
          <cell r="F16923" t="str">
            <v>CD1014365</v>
          </cell>
          <cell r="G16923">
            <v>43230</v>
          </cell>
          <cell r="H16923" t="str">
            <v>CD</v>
          </cell>
        </row>
        <row r="16924">
          <cell r="F16924" t="str">
            <v>CD1014363</v>
          </cell>
          <cell r="G16924">
            <v>43230</v>
          </cell>
          <cell r="H16924" t="str">
            <v>CD</v>
          </cell>
        </row>
        <row r="16925">
          <cell r="F16925" t="str">
            <v>CD1014337</v>
          </cell>
          <cell r="G16925">
            <v>43230</v>
          </cell>
          <cell r="H16925" t="str">
            <v>CD</v>
          </cell>
        </row>
        <row r="16926">
          <cell r="F16926" t="str">
            <v>CD1014294</v>
          </cell>
          <cell r="G16926">
            <v>43230</v>
          </cell>
          <cell r="H16926" t="str">
            <v>CD</v>
          </cell>
        </row>
        <row r="16927">
          <cell r="F16927" t="str">
            <v>CD1014286</v>
          </cell>
          <cell r="G16927">
            <v>43230</v>
          </cell>
          <cell r="H16927" t="str">
            <v>CD</v>
          </cell>
        </row>
        <row r="16928">
          <cell r="F16928" t="str">
            <v>CD1014158</v>
          </cell>
          <cell r="G16928">
            <v>43230</v>
          </cell>
          <cell r="H16928" t="str">
            <v>CD</v>
          </cell>
        </row>
        <row r="16929">
          <cell r="F16929" t="str">
            <v>CD1014089</v>
          </cell>
          <cell r="G16929">
            <v>43230</v>
          </cell>
          <cell r="H16929" t="str">
            <v>CD</v>
          </cell>
        </row>
        <row r="16930">
          <cell r="F16930" t="str">
            <v>CD1014083</v>
          </cell>
          <cell r="G16930">
            <v>43230</v>
          </cell>
          <cell r="H16930" t="str">
            <v>CD</v>
          </cell>
        </row>
        <row r="16931">
          <cell r="F16931" t="str">
            <v>CD1013396</v>
          </cell>
          <cell r="G16931">
            <v>43230</v>
          </cell>
          <cell r="H16931" t="str">
            <v>CD</v>
          </cell>
        </row>
        <row r="16932">
          <cell r="F16932" t="str">
            <v>CD1013380</v>
          </cell>
          <cell r="G16932">
            <v>43230</v>
          </cell>
          <cell r="H16932" t="str">
            <v>CD</v>
          </cell>
        </row>
        <row r="16933">
          <cell r="F16933" t="str">
            <v>CD1013376</v>
          </cell>
          <cell r="G16933">
            <v>43230</v>
          </cell>
          <cell r="H16933" t="str">
            <v>CD</v>
          </cell>
        </row>
        <row r="16934">
          <cell r="F16934" t="str">
            <v>CD1013309</v>
          </cell>
          <cell r="G16934">
            <v>43230</v>
          </cell>
          <cell r="H16934" t="str">
            <v>CD</v>
          </cell>
        </row>
        <row r="16935">
          <cell r="F16935" t="str">
            <v>CD1013251</v>
          </cell>
          <cell r="G16935">
            <v>43230</v>
          </cell>
          <cell r="H16935" t="str">
            <v>CD</v>
          </cell>
        </row>
        <row r="16936">
          <cell r="F16936" t="str">
            <v>CD1013200</v>
          </cell>
          <cell r="G16936">
            <v>43230</v>
          </cell>
          <cell r="H16936" t="str">
            <v>CD</v>
          </cell>
        </row>
        <row r="16937">
          <cell r="F16937" t="str">
            <v>CD1012980</v>
          </cell>
          <cell r="G16937">
            <v>43230</v>
          </cell>
          <cell r="H16937" t="str">
            <v>CD</v>
          </cell>
        </row>
        <row r="16938">
          <cell r="F16938" t="str">
            <v>CD1012752</v>
          </cell>
          <cell r="G16938">
            <v>43230</v>
          </cell>
          <cell r="H16938" t="str">
            <v>CD</v>
          </cell>
        </row>
        <row r="16939">
          <cell r="F16939" t="str">
            <v>CD1012676</v>
          </cell>
          <cell r="G16939">
            <v>43230</v>
          </cell>
          <cell r="H16939" t="str">
            <v>CD</v>
          </cell>
        </row>
        <row r="16940">
          <cell r="F16940" t="str">
            <v>CD1012669</v>
          </cell>
          <cell r="G16940">
            <v>43230</v>
          </cell>
          <cell r="H16940" t="str">
            <v>CD</v>
          </cell>
        </row>
        <row r="16941">
          <cell r="F16941" t="str">
            <v>CD1012090</v>
          </cell>
          <cell r="G16941">
            <v>43230</v>
          </cell>
          <cell r="H16941" t="str">
            <v>CD</v>
          </cell>
        </row>
        <row r="16942">
          <cell r="F16942" t="str">
            <v>CD1012077</v>
          </cell>
          <cell r="G16942">
            <v>43230</v>
          </cell>
          <cell r="H16942" t="str">
            <v>CD</v>
          </cell>
        </row>
        <row r="16943">
          <cell r="F16943" t="str">
            <v>CD1012060</v>
          </cell>
          <cell r="G16943">
            <v>43230</v>
          </cell>
          <cell r="H16943" t="str">
            <v>CD</v>
          </cell>
        </row>
        <row r="16944">
          <cell r="F16944" t="str">
            <v>CD1012005</v>
          </cell>
          <cell r="G16944">
            <v>43230</v>
          </cell>
          <cell r="H16944" t="str">
            <v>CD</v>
          </cell>
        </row>
        <row r="16945">
          <cell r="F16945" t="str">
            <v>CD1011935</v>
          </cell>
          <cell r="G16945">
            <v>43230</v>
          </cell>
          <cell r="H16945" t="str">
            <v>CD</v>
          </cell>
        </row>
        <row r="16946">
          <cell r="F16946" t="str">
            <v>CD1011931</v>
          </cell>
          <cell r="G16946">
            <v>43230</v>
          </cell>
          <cell r="H16946" t="str">
            <v>CD</v>
          </cell>
        </row>
        <row r="16947">
          <cell r="F16947" t="str">
            <v>CD1011457</v>
          </cell>
          <cell r="G16947">
            <v>43230</v>
          </cell>
          <cell r="H16947" t="str">
            <v>CD</v>
          </cell>
        </row>
        <row r="16948">
          <cell r="F16948" t="str">
            <v>CD1011454</v>
          </cell>
          <cell r="G16948">
            <v>43230</v>
          </cell>
          <cell r="H16948" t="str">
            <v>CD</v>
          </cell>
        </row>
        <row r="16949">
          <cell r="F16949" t="str">
            <v>CD1011450</v>
          </cell>
          <cell r="G16949">
            <v>43230</v>
          </cell>
          <cell r="H16949" t="str">
            <v>CD</v>
          </cell>
        </row>
        <row r="16950">
          <cell r="F16950" t="str">
            <v>CD1011445</v>
          </cell>
          <cell r="G16950">
            <v>43230</v>
          </cell>
          <cell r="H16950" t="str">
            <v>CD</v>
          </cell>
        </row>
        <row r="16951">
          <cell r="F16951" t="str">
            <v>CD1011438</v>
          </cell>
          <cell r="G16951">
            <v>43230</v>
          </cell>
          <cell r="H16951" t="str">
            <v>CD</v>
          </cell>
        </row>
        <row r="16952">
          <cell r="F16952" t="str">
            <v>CD1011432</v>
          </cell>
          <cell r="G16952">
            <v>43230</v>
          </cell>
          <cell r="H16952" t="str">
            <v>CD</v>
          </cell>
        </row>
        <row r="16953">
          <cell r="F16953" t="str">
            <v>CD1011333</v>
          </cell>
          <cell r="G16953">
            <v>43230</v>
          </cell>
          <cell r="H16953" t="str">
            <v>CD</v>
          </cell>
        </row>
        <row r="16954">
          <cell r="F16954" t="str">
            <v>CD1011282</v>
          </cell>
          <cell r="G16954">
            <v>43230</v>
          </cell>
          <cell r="H16954" t="str">
            <v>CD</v>
          </cell>
        </row>
        <row r="16955">
          <cell r="F16955" t="str">
            <v>CD1011273</v>
          </cell>
          <cell r="G16955">
            <v>43230</v>
          </cell>
          <cell r="H16955" t="str">
            <v>CD</v>
          </cell>
        </row>
        <row r="16956">
          <cell r="F16956" t="str">
            <v>CD1011191</v>
          </cell>
          <cell r="G16956">
            <v>43230</v>
          </cell>
          <cell r="H16956" t="str">
            <v>CD</v>
          </cell>
        </row>
        <row r="16957">
          <cell r="F16957" t="str">
            <v>CD1010978</v>
          </cell>
          <cell r="G16957">
            <v>43230</v>
          </cell>
          <cell r="H16957" t="str">
            <v>CD</v>
          </cell>
        </row>
        <row r="16958">
          <cell r="F16958" t="str">
            <v>CD1010773</v>
          </cell>
          <cell r="G16958">
            <v>43230</v>
          </cell>
          <cell r="H16958" t="str">
            <v>CD</v>
          </cell>
        </row>
        <row r="16959">
          <cell r="F16959" t="str">
            <v>CD1010760</v>
          </cell>
          <cell r="G16959">
            <v>43230</v>
          </cell>
          <cell r="H16959" t="str">
            <v>CD</v>
          </cell>
        </row>
        <row r="16960">
          <cell r="F16960" t="str">
            <v>CD1010582</v>
          </cell>
          <cell r="G16960">
            <v>43230</v>
          </cell>
          <cell r="H16960" t="str">
            <v>CD</v>
          </cell>
        </row>
        <row r="16961">
          <cell r="F16961" t="str">
            <v>CD1010560</v>
          </cell>
          <cell r="G16961">
            <v>43230</v>
          </cell>
          <cell r="H16961" t="str">
            <v>CD</v>
          </cell>
        </row>
        <row r="16962">
          <cell r="F16962" t="str">
            <v>CD1010452</v>
          </cell>
          <cell r="G16962">
            <v>43230</v>
          </cell>
          <cell r="H16962" t="str">
            <v>CD</v>
          </cell>
        </row>
        <row r="16963">
          <cell r="F16963" t="str">
            <v>CD1010437</v>
          </cell>
          <cell r="G16963">
            <v>43230</v>
          </cell>
          <cell r="H16963" t="str">
            <v>CD</v>
          </cell>
        </row>
        <row r="16964">
          <cell r="F16964" t="str">
            <v>CD1010433</v>
          </cell>
          <cell r="G16964">
            <v>43230</v>
          </cell>
          <cell r="H16964" t="str">
            <v>CD</v>
          </cell>
        </row>
        <row r="16965">
          <cell r="F16965" t="str">
            <v>CD1010380</v>
          </cell>
          <cell r="G16965">
            <v>43230</v>
          </cell>
          <cell r="H16965" t="str">
            <v>CD</v>
          </cell>
        </row>
        <row r="16966">
          <cell r="F16966" t="str">
            <v>CD1010311</v>
          </cell>
          <cell r="G16966">
            <v>43230</v>
          </cell>
          <cell r="H16966" t="str">
            <v>CD</v>
          </cell>
        </row>
        <row r="16967">
          <cell r="F16967" t="str">
            <v>CD1009495</v>
          </cell>
          <cell r="G16967">
            <v>43230</v>
          </cell>
          <cell r="H16967" t="str">
            <v>CD</v>
          </cell>
        </row>
        <row r="16968">
          <cell r="F16968" t="str">
            <v>CD1009306</v>
          </cell>
          <cell r="G16968">
            <v>43230</v>
          </cell>
          <cell r="H16968" t="str">
            <v>CD</v>
          </cell>
        </row>
        <row r="16969">
          <cell r="F16969" t="str">
            <v>CD1008567</v>
          </cell>
          <cell r="G16969">
            <v>43230</v>
          </cell>
          <cell r="H16969" t="str">
            <v>CD</v>
          </cell>
        </row>
        <row r="16970">
          <cell r="F16970" t="str">
            <v>CD1008559</v>
          </cell>
          <cell r="G16970">
            <v>43230</v>
          </cell>
          <cell r="H16970" t="str">
            <v>CD</v>
          </cell>
        </row>
        <row r="16971">
          <cell r="F16971" t="str">
            <v>CD1012786</v>
          </cell>
          <cell r="G16971">
            <v>43230</v>
          </cell>
          <cell r="H16971" t="str">
            <v>CD</v>
          </cell>
        </row>
        <row r="16972">
          <cell r="F16972" t="str">
            <v>CD1014002</v>
          </cell>
          <cell r="G16972">
            <v>43230</v>
          </cell>
          <cell r="H16972" t="str">
            <v>CD</v>
          </cell>
        </row>
        <row r="16973">
          <cell r="F16973" t="str">
            <v>CD1013567</v>
          </cell>
          <cell r="G16973">
            <v>43230</v>
          </cell>
          <cell r="H16973" t="str">
            <v>CD</v>
          </cell>
        </row>
        <row r="16974">
          <cell r="F16974" t="str">
            <v>CD1012792</v>
          </cell>
          <cell r="G16974">
            <v>43230</v>
          </cell>
          <cell r="H16974" t="str">
            <v>CD</v>
          </cell>
        </row>
        <row r="16975">
          <cell r="F16975" t="str">
            <v>CD1013951</v>
          </cell>
          <cell r="G16975">
            <v>43230</v>
          </cell>
          <cell r="H16975" t="str">
            <v>CD</v>
          </cell>
        </row>
        <row r="16976">
          <cell r="F16976" t="str">
            <v>CD1013698</v>
          </cell>
          <cell r="G16976">
            <v>43230</v>
          </cell>
          <cell r="H16976" t="str">
            <v>CD</v>
          </cell>
        </row>
        <row r="16977">
          <cell r="F16977" t="str">
            <v>CD1013683</v>
          </cell>
          <cell r="G16977">
            <v>43230</v>
          </cell>
          <cell r="H16977" t="str">
            <v>CD</v>
          </cell>
        </row>
        <row r="16978">
          <cell r="F16978" t="str">
            <v>CD1013650</v>
          </cell>
          <cell r="G16978">
            <v>43230</v>
          </cell>
          <cell r="H16978" t="str">
            <v>CD</v>
          </cell>
        </row>
        <row r="16979">
          <cell r="F16979" t="str">
            <v>CD1012994</v>
          </cell>
          <cell r="G16979">
            <v>43230</v>
          </cell>
          <cell r="H16979" t="str">
            <v>CD</v>
          </cell>
        </row>
        <row r="16980">
          <cell r="F16980" t="str">
            <v>CD1012991</v>
          </cell>
          <cell r="G16980">
            <v>43230</v>
          </cell>
          <cell r="H16980" t="str">
            <v>CD</v>
          </cell>
        </row>
        <row r="16981">
          <cell r="F16981" t="str">
            <v>CD1012969</v>
          </cell>
          <cell r="G16981">
            <v>43230</v>
          </cell>
          <cell r="H16981" t="str">
            <v>CD</v>
          </cell>
        </row>
        <row r="16982">
          <cell r="F16982" t="str">
            <v>CD1012815</v>
          </cell>
          <cell r="G16982">
            <v>43230</v>
          </cell>
          <cell r="H16982" t="str">
            <v>CD</v>
          </cell>
        </row>
        <row r="16983">
          <cell r="F16983" t="str">
            <v>CD1013946</v>
          </cell>
          <cell r="G16983">
            <v>43230</v>
          </cell>
          <cell r="H16983" t="str">
            <v>CD</v>
          </cell>
        </row>
        <row r="16984">
          <cell r="F16984" t="str">
            <v>CD1013497</v>
          </cell>
          <cell r="G16984">
            <v>43230</v>
          </cell>
          <cell r="H16984" t="str">
            <v>CD</v>
          </cell>
        </row>
        <row r="16985">
          <cell r="F16985" t="str">
            <v>CD1012014</v>
          </cell>
          <cell r="G16985">
            <v>43230</v>
          </cell>
          <cell r="H16985" t="str">
            <v>CD</v>
          </cell>
        </row>
        <row r="16986">
          <cell r="F16986" t="str">
            <v>CD1012016</v>
          </cell>
          <cell r="G16986">
            <v>43230</v>
          </cell>
          <cell r="H16986" t="str">
            <v>CD</v>
          </cell>
        </row>
        <row r="16987">
          <cell r="F16987" t="str">
            <v>CD1010083</v>
          </cell>
          <cell r="G16987">
            <v>43230</v>
          </cell>
          <cell r="H16987" t="str">
            <v>CD</v>
          </cell>
        </row>
        <row r="16988">
          <cell r="F16988" t="str">
            <v>CD1009484</v>
          </cell>
          <cell r="G16988">
            <v>43230</v>
          </cell>
          <cell r="H16988" t="str">
            <v>CD</v>
          </cell>
        </row>
        <row r="16989">
          <cell r="F16989" t="str">
            <v>CD1009391</v>
          </cell>
          <cell r="G16989">
            <v>43230</v>
          </cell>
          <cell r="H16989" t="str">
            <v>CD</v>
          </cell>
        </row>
        <row r="16990">
          <cell r="F16990" t="str">
            <v>CD1008555</v>
          </cell>
          <cell r="G16990">
            <v>43230</v>
          </cell>
          <cell r="H16990" t="str">
            <v>CD</v>
          </cell>
        </row>
        <row r="16991">
          <cell r="F16991" t="str">
            <v>CD1008552</v>
          </cell>
          <cell r="G16991">
            <v>43230</v>
          </cell>
          <cell r="H16991" t="str">
            <v>CD</v>
          </cell>
        </row>
        <row r="16992">
          <cell r="F16992" t="str">
            <v>CD1008325</v>
          </cell>
          <cell r="G16992">
            <v>43230</v>
          </cell>
          <cell r="H16992" t="str">
            <v>CD</v>
          </cell>
        </row>
        <row r="16993">
          <cell r="F16993" t="str">
            <v>CD1008194</v>
          </cell>
          <cell r="G16993">
            <v>43230</v>
          </cell>
          <cell r="H16993" t="str">
            <v>CD</v>
          </cell>
        </row>
        <row r="16994">
          <cell r="F16994" t="str">
            <v>CD1012756</v>
          </cell>
          <cell r="G16994">
            <v>43230</v>
          </cell>
          <cell r="H16994" t="str">
            <v>CD</v>
          </cell>
        </row>
        <row r="16995">
          <cell r="F16995" t="str">
            <v>CD1009731</v>
          </cell>
          <cell r="G16995">
            <v>43230</v>
          </cell>
          <cell r="H16995" t="str">
            <v>CD</v>
          </cell>
        </row>
        <row r="16996">
          <cell r="F16996" t="str">
            <v>CD1013733</v>
          </cell>
          <cell r="G16996">
            <v>43230</v>
          </cell>
          <cell r="H16996" t="str">
            <v>CD</v>
          </cell>
        </row>
        <row r="16997">
          <cell r="F16997" t="str">
            <v>CD1008766</v>
          </cell>
          <cell r="G16997">
            <v>43230</v>
          </cell>
          <cell r="H16997" t="str">
            <v>CD</v>
          </cell>
        </row>
        <row r="16998">
          <cell r="F16998" t="str">
            <v>CD1008752</v>
          </cell>
          <cell r="G16998">
            <v>43230</v>
          </cell>
          <cell r="H16998" t="str">
            <v>CD</v>
          </cell>
        </row>
        <row r="16999">
          <cell r="F16999" t="str">
            <v>CD1008712</v>
          </cell>
          <cell r="G16999">
            <v>43230</v>
          </cell>
          <cell r="H16999" t="str">
            <v>CD</v>
          </cell>
        </row>
        <row r="17000">
          <cell r="F17000">
            <v>22128141</v>
          </cell>
          <cell r="G17000">
            <v>43230</v>
          </cell>
          <cell r="H17000" t="str">
            <v>22</v>
          </cell>
        </row>
        <row r="17001">
          <cell r="F17001" t="str">
            <v>CQ85856</v>
          </cell>
          <cell r="G17001">
            <v>43230</v>
          </cell>
          <cell r="H17001" t="str">
            <v>CQ</v>
          </cell>
        </row>
        <row r="17002">
          <cell r="F17002" t="str">
            <v>CQ85842</v>
          </cell>
          <cell r="G17002">
            <v>43230</v>
          </cell>
          <cell r="H17002" t="str">
            <v>CQ</v>
          </cell>
        </row>
        <row r="17003">
          <cell r="F17003">
            <v>22129478</v>
          </cell>
          <cell r="G17003">
            <v>43230</v>
          </cell>
          <cell r="H17003" t="str">
            <v>22</v>
          </cell>
        </row>
        <row r="17004">
          <cell r="F17004" t="str">
            <v>CD1014016</v>
          </cell>
          <cell r="G17004">
            <v>43230</v>
          </cell>
          <cell r="H17004" t="str">
            <v>CD</v>
          </cell>
        </row>
        <row r="17005">
          <cell r="F17005" t="str">
            <v>CQ85570</v>
          </cell>
          <cell r="G17005">
            <v>43230</v>
          </cell>
          <cell r="H17005" t="str">
            <v>CQ</v>
          </cell>
        </row>
        <row r="17006">
          <cell r="F17006">
            <v>22129163</v>
          </cell>
          <cell r="G17006">
            <v>43235</v>
          </cell>
          <cell r="H17006" t="str">
            <v>22</v>
          </cell>
        </row>
        <row r="17007">
          <cell r="F17007">
            <v>22129320</v>
          </cell>
          <cell r="G17007">
            <v>43235</v>
          </cell>
          <cell r="H17007" t="str">
            <v>22</v>
          </cell>
        </row>
        <row r="17008">
          <cell r="F17008">
            <v>22129324</v>
          </cell>
          <cell r="G17008">
            <v>43235</v>
          </cell>
          <cell r="H17008" t="str">
            <v>22</v>
          </cell>
        </row>
        <row r="17009">
          <cell r="F17009">
            <v>22129325</v>
          </cell>
          <cell r="G17009">
            <v>43235</v>
          </cell>
          <cell r="H17009" t="str">
            <v>22</v>
          </cell>
        </row>
        <row r="17010">
          <cell r="F17010">
            <v>22129327</v>
          </cell>
          <cell r="G17010">
            <v>43235</v>
          </cell>
          <cell r="H17010" t="str">
            <v>22</v>
          </cell>
        </row>
        <row r="17011">
          <cell r="F17011">
            <v>22129161</v>
          </cell>
          <cell r="G17011">
            <v>43235</v>
          </cell>
          <cell r="H17011" t="str">
            <v>22</v>
          </cell>
        </row>
        <row r="17012">
          <cell r="F17012">
            <v>22129160</v>
          </cell>
          <cell r="G17012">
            <v>43235</v>
          </cell>
          <cell r="H17012" t="str">
            <v>22</v>
          </cell>
        </row>
        <row r="17013">
          <cell r="F17013">
            <v>22129333</v>
          </cell>
          <cell r="G17013">
            <v>43235</v>
          </cell>
          <cell r="H17013" t="str">
            <v>22</v>
          </cell>
        </row>
        <row r="17014">
          <cell r="F17014" t="str">
            <v>CD975235</v>
          </cell>
          <cell r="G17014">
            <v>43235</v>
          </cell>
          <cell r="H17014" t="str">
            <v>CD</v>
          </cell>
        </row>
        <row r="17015">
          <cell r="F17015" t="str">
            <v>CD986166</v>
          </cell>
          <cell r="G17015">
            <v>43235</v>
          </cell>
          <cell r="H17015" t="str">
            <v>CD</v>
          </cell>
        </row>
        <row r="17016">
          <cell r="F17016" t="str">
            <v>CD983638</v>
          </cell>
          <cell r="G17016">
            <v>43235</v>
          </cell>
          <cell r="H17016" t="str">
            <v>CD</v>
          </cell>
        </row>
        <row r="17017">
          <cell r="F17017" t="str">
            <v>CD983725</v>
          </cell>
          <cell r="G17017">
            <v>43235</v>
          </cell>
          <cell r="H17017" t="str">
            <v>CD</v>
          </cell>
        </row>
        <row r="17018">
          <cell r="F17018">
            <v>22129342</v>
          </cell>
          <cell r="G17018">
            <v>43235</v>
          </cell>
          <cell r="H17018" t="str">
            <v>22</v>
          </cell>
        </row>
        <row r="17019">
          <cell r="F17019">
            <v>22129341</v>
          </cell>
          <cell r="G17019">
            <v>43235</v>
          </cell>
          <cell r="H17019" t="str">
            <v>22</v>
          </cell>
        </row>
        <row r="17020">
          <cell r="F17020">
            <v>22129332</v>
          </cell>
          <cell r="G17020">
            <v>43235</v>
          </cell>
          <cell r="H17020" t="str">
            <v>22</v>
          </cell>
        </row>
        <row r="17021">
          <cell r="F17021">
            <v>22129329</v>
          </cell>
          <cell r="G17021">
            <v>43235</v>
          </cell>
          <cell r="H17021" t="str">
            <v>22</v>
          </cell>
        </row>
        <row r="17022">
          <cell r="F17022">
            <v>22129328</v>
          </cell>
          <cell r="G17022">
            <v>43235</v>
          </cell>
          <cell r="H17022" t="str">
            <v>22</v>
          </cell>
        </row>
        <row r="17023">
          <cell r="F17023">
            <v>22129323</v>
          </cell>
          <cell r="G17023">
            <v>43235</v>
          </cell>
          <cell r="H17023" t="str">
            <v>22</v>
          </cell>
        </row>
        <row r="17024">
          <cell r="F17024">
            <v>22129162</v>
          </cell>
          <cell r="G17024">
            <v>43235</v>
          </cell>
          <cell r="H17024" t="str">
            <v>22</v>
          </cell>
        </row>
        <row r="17025">
          <cell r="F17025" t="str">
            <v>CD985151</v>
          </cell>
          <cell r="G17025">
            <v>43235</v>
          </cell>
          <cell r="H17025" t="str">
            <v>CD</v>
          </cell>
        </row>
        <row r="17026">
          <cell r="F17026" t="str">
            <v>CD984886</v>
          </cell>
          <cell r="G17026">
            <v>43235</v>
          </cell>
          <cell r="H17026" t="str">
            <v>CD</v>
          </cell>
        </row>
        <row r="17027">
          <cell r="F17027">
            <v>22129165</v>
          </cell>
          <cell r="G17027">
            <v>43237</v>
          </cell>
          <cell r="H17027" t="str">
            <v>22</v>
          </cell>
        </row>
        <row r="17028">
          <cell r="F17028">
            <v>22129164</v>
          </cell>
          <cell r="G17028">
            <v>43237</v>
          </cell>
          <cell r="H17028" t="str">
            <v>22</v>
          </cell>
        </row>
        <row r="17029">
          <cell r="F17029">
            <v>22129344</v>
          </cell>
          <cell r="G17029">
            <v>43237</v>
          </cell>
          <cell r="H17029" t="str">
            <v>22</v>
          </cell>
        </row>
        <row r="17030">
          <cell r="F17030">
            <v>22129340</v>
          </cell>
          <cell r="G17030">
            <v>43237</v>
          </cell>
          <cell r="H17030" t="str">
            <v>22</v>
          </cell>
        </row>
        <row r="17031">
          <cell r="F17031">
            <v>22129374</v>
          </cell>
          <cell r="G17031">
            <v>43237</v>
          </cell>
          <cell r="H17031" t="str">
            <v>22</v>
          </cell>
        </row>
        <row r="17032">
          <cell r="F17032">
            <v>22129381</v>
          </cell>
          <cell r="G17032">
            <v>43237</v>
          </cell>
          <cell r="H17032" t="str">
            <v>22</v>
          </cell>
        </row>
        <row r="17033">
          <cell r="F17033">
            <v>22129356</v>
          </cell>
          <cell r="G17033">
            <v>43237</v>
          </cell>
          <cell r="H17033" t="str">
            <v>22</v>
          </cell>
        </row>
        <row r="17034">
          <cell r="F17034">
            <v>22129420</v>
          </cell>
          <cell r="G17034">
            <v>43237</v>
          </cell>
          <cell r="H17034" t="str">
            <v>22</v>
          </cell>
        </row>
        <row r="17035">
          <cell r="F17035">
            <v>22129464</v>
          </cell>
          <cell r="G17035">
            <v>43237</v>
          </cell>
          <cell r="H17035" t="str">
            <v>22</v>
          </cell>
        </row>
        <row r="17036">
          <cell r="F17036">
            <v>22129475</v>
          </cell>
          <cell r="G17036">
            <v>43237</v>
          </cell>
          <cell r="H17036" t="str">
            <v>22</v>
          </cell>
        </row>
        <row r="17037">
          <cell r="F17037">
            <v>22129453</v>
          </cell>
          <cell r="G17037">
            <v>43237</v>
          </cell>
          <cell r="H17037" t="str">
            <v>22</v>
          </cell>
        </row>
        <row r="17038">
          <cell r="F17038">
            <v>22129471</v>
          </cell>
          <cell r="G17038">
            <v>43237</v>
          </cell>
          <cell r="H17038" t="str">
            <v>22</v>
          </cell>
        </row>
        <row r="17039">
          <cell r="F17039">
            <v>22129446</v>
          </cell>
          <cell r="G17039">
            <v>43237</v>
          </cell>
          <cell r="H17039" t="str">
            <v>22</v>
          </cell>
        </row>
        <row r="17040">
          <cell r="F17040">
            <v>22129429</v>
          </cell>
          <cell r="G17040">
            <v>43237</v>
          </cell>
          <cell r="H17040" t="str">
            <v>22</v>
          </cell>
        </row>
        <row r="17041">
          <cell r="F17041">
            <v>22129363</v>
          </cell>
          <cell r="G17041">
            <v>43237</v>
          </cell>
          <cell r="H17041" t="str">
            <v>22</v>
          </cell>
        </row>
        <row r="17042">
          <cell r="F17042">
            <v>22129322</v>
          </cell>
          <cell r="G17042">
            <v>43237</v>
          </cell>
          <cell r="H17042" t="str">
            <v>22</v>
          </cell>
        </row>
        <row r="17043">
          <cell r="F17043" t="str">
            <v>CD1010378</v>
          </cell>
          <cell r="G17043">
            <v>43237</v>
          </cell>
          <cell r="H17043" t="str">
            <v>CD</v>
          </cell>
        </row>
        <row r="17044">
          <cell r="F17044" t="str">
            <v>CD1010102</v>
          </cell>
          <cell r="G17044">
            <v>43237</v>
          </cell>
          <cell r="H17044" t="str">
            <v>CD</v>
          </cell>
        </row>
        <row r="17045">
          <cell r="F17045" t="str">
            <v>CD1009971</v>
          </cell>
          <cell r="G17045">
            <v>43237</v>
          </cell>
          <cell r="H17045" t="str">
            <v>CD</v>
          </cell>
        </row>
        <row r="17046">
          <cell r="F17046" t="str">
            <v>CD977399</v>
          </cell>
          <cell r="G17046">
            <v>43237</v>
          </cell>
          <cell r="H17046" t="str">
            <v>CD</v>
          </cell>
        </row>
        <row r="17047">
          <cell r="F17047" t="str">
            <v>CD979593</v>
          </cell>
          <cell r="G17047">
            <v>43237</v>
          </cell>
          <cell r="H17047" t="str">
            <v>CD</v>
          </cell>
        </row>
        <row r="17048">
          <cell r="F17048">
            <v>22129331</v>
          </cell>
          <cell r="G17048">
            <v>43237</v>
          </cell>
          <cell r="H17048" t="str">
            <v>22</v>
          </cell>
        </row>
        <row r="17049">
          <cell r="F17049">
            <v>22129326</v>
          </cell>
          <cell r="G17049">
            <v>43237</v>
          </cell>
          <cell r="H17049" t="str">
            <v>22</v>
          </cell>
        </row>
        <row r="17050">
          <cell r="F17050">
            <v>22129343</v>
          </cell>
          <cell r="G17050">
            <v>43237</v>
          </cell>
          <cell r="H17050" t="str">
            <v>22</v>
          </cell>
        </row>
        <row r="17051">
          <cell r="F17051">
            <v>22129334</v>
          </cell>
          <cell r="G17051">
            <v>43237</v>
          </cell>
          <cell r="H17051" t="str">
            <v>22</v>
          </cell>
        </row>
        <row r="17052">
          <cell r="F17052" t="str">
            <v>CQ85572</v>
          </cell>
          <cell r="G17052">
            <v>43237</v>
          </cell>
          <cell r="H17052" t="str">
            <v>CQ</v>
          </cell>
        </row>
        <row r="17053">
          <cell r="F17053" t="str">
            <v>CD1010562</v>
          </cell>
          <cell r="G17053">
            <v>43237</v>
          </cell>
          <cell r="H17053" t="str">
            <v>CD</v>
          </cell>
        </row>
        <row r="17054">
          <cell r="F17054" t="str">
            <v>CD1014400</v>
          </cell>
          <cell r="G17054">
            <v>43237</v>
          </cell>
          <cell r="H17054" t="str">
            <v>CD</v>
          </cell>
        </row>
        <row r="17055">
          <cell r="F17055" t="str">
            <v>CD1005892</v>
          </cell>
          <cell r="G17055">
            <v>43237</v>
          </cell>
          <cell r="H17055" t="str">
            <v>CD</v>
          </cell>
        </row>
        <row r="17056">
          <cell r="F17056" t="str">
            <v>CD1007669</v>
          </cell>
          <cell r="G17056">
            <v>43237</v>
          </cell>
          <cell r="H17056" t="str">
            <v>CD</v>
          </cell>
        </row>
        <row r="17057">
          <cell r="F17057" t="str">
            <v>CD1011036</v>
          </cell>
          <cell r="G17057">
            <v>43237</v>
          </cell>
          <cell r="H17057" t="str">
            <v>CD</v>
          </cell>
        </row>
        <row r="17058">
          <cell r="F17058" t="str">
            <v>CD1001079</v>
          </cell>
          <cell r="G17058">
            <v>43237</v>
          </cell>
          <cell r="H17058" t="str">
            <v>CD</v>
          </cell>
        </row>
        <row r="17059">
          <cell r="F17059" t="str">
            <v>CD1003313</v>
          </cell>
          <cell r="G17059">
            <v>43237</v>
          </cell>
          <cell r="H17059" t="str">
            <v>CD</v>
          </cell>
        </row>
        <row r="17060">
          <cell r="F17060">
            <v>22129347</v>
          </cell>
          <cell r="G17060">
            <v>43237</v>
          </cell>
          <cell r="H17060" t="str">
            <v>22</v>
          </cell>
        </row>
        <row r="17061">
          <cell r="F17061" t="str">
            <v>CD1003062</v>
          </cell>
          <cell r="G17061">
            <v>43237</v>
          </cell>
          <cell r="H17061" t="str">
            <v>CD</v>
          </cell>
        </row>
        <row r="17062">
          <cell r="F17062" t="str">
            <v>CD1003569</v>
          </cell>
          <cell r="G17062">
            <v>43237</v>
          </cell>
          <cell r="H17062" t="str">
            <v>CD</v>
          </cell>
        </row>
        <row r="17063">
          <cell r="F17063" t="str">
            <v>CD1005993</v>
          </cell>
          <cell r="G17063">
            <v>43237</v>
          </cell>
          <cell r="H17063" t="str">
            <v>CD</v>
          </cell>
        </row>
        <row r="17064">
          <cell r="F17064" t="str">
            <v>CD1016291</v>
          </cell>
          <cell r="G17064">
            <v>43237</v>
          </cell>
          <cell r="H17064" t="str">
            <v>CD</v>
          </cell>
        </row>
        <row r="17065">
          <cell r="F17065" t="str">
            <v>CD1015834</v>
          </cell>
          <cell r="G17065">
            <v>43237</v>
          </cell>
          <cell r="H17065" t="str">
            <v>CD</v>
          </cell>
        </row>
        <row r="17066">
          <cell r="F17066" t="str">
            <v>CD1016323</v>
          </cell>
          <cell r="G17066">
            <v>43237</v>
          </cell>
          <cell r="H17066" t="str">
            <v>CD</v>
          </cell>
        </row>
        <row r="17067">
          <cell r="F17067" t="str">
            <v>CD1016314</v>
          </cell>
          <cell r="G17067">
            <v>43237</v>
          </cell>
          <cell r="H17067" t="str">
            <v>CD</v>
          </cell>
        </row>
        <row r="17068">
          <cell r="F17068" t="str">
            <v>CD1016284</v>
          </cell>
          <cell r="G17068">
            <v>43237</v>
          </cell>
          <cell r="H17068" t="str">
            <v>CD</v>
          </cell>
        </row>
        <row r="17069">
          <cell r="F17069" t="str">
            <v>CD1016164</v>
          </cell>
          <cell r="G17069">
            <v>43237</v>
          </cell>
          <cell r="H17069" t="str">
            <v>CD</v>
          </cell>
        </row>
        <row r="17070">
          <cell r="F17070" t="str">
            <v>CD1016121</v>
          </cell>
          <cell r="G17070">
            <v>43237</v>
          </cell>
          <cell r="H17070" t="str">
            <v>CD</v>
          </cell>
        </row>
        <row r="17071">
          <cell r="F17071" t="str">
            <v>CD1015816</v>
          </cell>
          <cell r="G17071">
            <v>43237</v>
          </cell>
          <cell r="H17071" t="str">
            <v>CD</v>
          </cell>
        </row>
        <row r="17072">
          <cell r="F17072" t="str">
            <v>CD1015632</v>
          </cell>
          <cell r="G17072">
            <v>43237</v>
          </cell>
          <cell r="H17072" t="str">
            <v>CD</v>
          </cell>
        </row>
        <row r="17073">
          <cell r="F17073" t="str">
            <v>CD1015390</v>
          </cell>
          <cell r="G17073">
            <v>43237</v>
          </cell>
          <cell r="H17073" t="str">
            <v>CD</v>
          </cell>
        </row>
        <row r="17074">
          <cell r="F17074" t="str">
            <v>CD1015360</v>
          </cell>
          <cell r="G17074">
            <v>43237</v>
          </cell>
          <cell r="H17074" t="str">
            <v>CD</v>
          </cell>
        </row>
        <row r="17075">
          <cell r="F17075" t="str">
            <v>CD1015275</v>
          </cell>
          <cell r="G17075">
            <v>43237</v>
          </cell>
          <cell r="H17075" t="str">
            <v>CD</v>
          </cell>
        </row>
        <row r="17076">
          <cell r="F17076" t="str">
            <v>CD1015255</v>
          </cell>
          <cell r="G17076">
            <v>43237</v>
          </cell>
          <cell r="H17076" t="str">
            <v>CD</v>
          </cell>
        </row>
        <row r="17077">
          <cell r="F17077" t="str">
            <v>CD1015229</v>
          </cell>
          <cell r="G17077">
            <v>43237</v>
          </cell>
          <cell r="H17077" t="str">
            <v>CD</v>
          </cell>
        </row>
        <row r="17078">
          <cell r="F17078" t="str">
            <v>CD1015202</v>
          </cell>
          <cell r="G17078">
            <v>43237</v>
          </cell>
          <cell r="H17078" t="str">
            <v>CD</v>
          </cell>
        </row>
        <row r="17079">
          <cell r="F17079" t="str">
            <v>CD1015073</v>
          </cell>
          <cell r="G17079">
            <v>43237</v>
          </cell>
          <cell r="H17079" t="str">
            <v>CD</v>
          </cell>
        </row>
        <row r="17080">
          <cell r="F17080" t="str">
            <v>CD1014997</v>
          </cell>
          <cell r="G17080">
            <v>43237</v>
          </cell>
          <cell r="H17080" t="str">
            <v>CD</v>
          </cell>
        </row>
        <row r="17081">
          <cell r="F17081" t="str">
            <v>CD1010966</v>
          </cell>
          <cell r="G17081">
            <v>43237</v>
          </cell>
          <cell r="H17081" t="str">
            <v>CD</v>
          </cell>
        </row>
        <row r="17082">
          <cell r="F17082" t="str">
            <v>CD1010957</v>
          </cell>
          <cell r="G17082">
            <v>43237</v>
          </cell>
          <cell r="H17082" t="str">
            <v>CD</v>
          </cell>
        </row>
        <row r="17083">
          <cell r="F17083" t="str">
            <v>CD1015735</v>
          </cell>
          <cell r="G17083">
            <v>43237</v>
          </cell>
          <cell r="H17083" t="str">
            <v>CD</v>
          </cell>
        </row>
        <row r="17084">
          <cell r="F17084" t="str">
            <v>CD1016118</v>
          </cell>
          <cell r="G17084">
            <v>43237</v>
          </cell>
          <cell r="H17084" t="str">
            <v>CD</v>
          </cell>
        </row>
        <row r="17085">
          <cell r="F17085" t="str">
            <v>CD1016089</v>
          </cell>
          <cell r="G17085">
            <v>43237</v>
          </cell>
          <cell r="H17085" t="str">
            <v>CD</v>
          </cell>
        </row>
        <row r="17086">
          <cell r="F17086" t="str">
            <v>CD1015976</v>
          </cell>
          <cell r="G17086">
            <v>43237</v>
          </cell>
          <cell r="H17086" t="str">
            <v>CD</v>
          </cell>
        </row>
        <row r="17087">
          <cell r="F17087" t="str">
            <v>CD1015772</v>
          </cell>
          <cell r="G17087">
            <v>43237</v>
          </cell>
          <cell r="H17087" t="str">
            <v>CD</v>
          </cell>
        </row>
        <row r="17088">
          <cell r="F17088" t="str">
            <v>CD1014811</v>
          </cell>
          <cell r="G17088">
            <v>43237</v>
          </cell>
          <cell r="H17088" t="str">
            <v>CD</v>
          </cell>
        </row>
        <row r="17089">
          <cell r="F17089" t="str">
            <v>CD1014545</v>
          </cell>
          <cell r="G17089">
            <v>43237</v>
          </cell>
          <cell r="H17089" t="str">
            <v>CD</v>
          </cell>
        </row>
        <row r="17090">
          <cell r="F17090" t="str">
            <v>CD1014550</v>
          </cell>
          <cell r="G17090">
            <v>43237</v>
          </cell>
          <cell r="H17090" t="str">
            <v>CD</v>
          </cell>
        </row>
        <row r="17091">
          <cell r="F17091" t="str">
            <v>CD1015038</v>
          </cell>
          <cell r="G17091">
            <v>43237</v>
          </cell>
          <cell r="H17091" t="str">
            <v>CD</v>
          </cell>
        </row>
        <row r="17092">
          <cell r="F17092" t="str">
            <v>CD1015025</v>
          </cell>
          <cell r="G17092">
            <v>43237</v>
          </cell>
          <cell r="H17092" t="str">
            <v>CD</v>
          </cell>
        </row>
        <row r="17093">
          <cell r="F17093" t="str">
            <v>CQ86277</v>
          </cell>
          <cell r="G17093">
            <v>43237</v>
          </cell>
          <cell r="H17093" t="str">
            <v>CQ</v>
          </cell>
        </row>
        <row r="17094">
          <cell r="F17094" t="str">
            <v>CD1015432</v>
          </cell>
          <cell r="G17094">
            <v>43237</v>
          </cell>
          <cell r="H17094" t="str">
            <v>CD</v>
          </cell>
        </row>
        <row r="17095">
          <cell r="F17095" t="str">
            <v>CD1018322</v>
          </cell>
          <cell r="G17095">
            <v>43257</v>
          </cell>
          <cell r="H17095" t="str">
            <v>CD</v>
          </cell>
        </row>
        <row r="17096">
          <cell r="F17096" t="str">
            <v>CD1018530</v>
          </cell>
          <cell r="G17096">
            <v>43257</v>
          </cell>
          <cell r="H17096" t="str">
            <v>CD</v>
          </cell>
        </row>
        <row r="17097">
          <cell r="F17097" t="str">
            <v>CD1018896</v>
          </cell>
          <cell r="G17097">
            <v>43257</v>
          </cell>
          <cell r="H17097" t="str">
            <v>CD</v>
          </cell>
        </row>
        <row r="17098">
          <cell r="F17098" t="str">
            <v>CD1021058</v>
          </cell>
          <cell r="G17098">
            <v>43257</v>
          </cell>
          <cell r="H17098" t="str">
            <v>CD</v>
          </cell>
        </row>
        <row r="17099">
          <cell r="F17099" t="str">
            <v>CD1017648</v>
          </cell>
          <cell r="G17099">
            <v>43257</v>
          </cell>
          <cell r="H17099" t="str">
            <v>CD</v>
          </cell>
        </row>
        <row r="17100">
          <cell r="F17100" t="str">
            <v>CH98400</v>
          </cell>
          <cell r="G17100">
            <v>43257</v>
          </cell>
          <cell r="H17100" t="str">
            <v>CH</v>
          </cell>
        </row>
        <row r="17101">
          <cell r="F17101" t="str">
            <v>CD1022620</v>
          </cell>
          <cell r="G17101">
            <v>43257</v>
          </cell>
          <cell r="H17101" t="str">
            <v>CD</v>
          </cell>
        </row>
        <row r="17102">
          <cell r="F17102" t="str">
            <v>CD1021759</v>
          </cell>
          <cell r="G17102">
            <v>43257</v>
          </cell>
          <cell r="H17102" t="str">
            <v>CD</v>
          </cell>
        </row>
        <row r="17103">
          <cell r="F17103" t="str">
            <v>CD1016972</v>
          </cell>
          <cell r="G17103">
            <v>43257</v>
          </cell>
          <cell r="H17103" t="str">
            <v>CD</v>
          </cell>
        </row>
        <row r="17104">
          <cell r="F17104" t="str">
            <v>CH98434</v>
          </cell>
          <cell r="G17104">
            <v>43257</v>
          </cell>
          <cell r="H17104" t="str">
            <v>CH</v>
          </cell>
        </row>
        <row r="17105">
          <cell r="F17105" t="str">
            <v>CH98422</v>
          </cell>
          <cell r="G17105">
            <v>43257</v>
          </cell>
          <cell r="H17105" t="str">
            <v>CH</v>
          </cell>
        </row>
        <row r="17106">
          <cell r="F17106" t="str">
            <v>CH98388</v>
          </cell>
          <cell r="G17106">
            <v>43257</v>
          </cell>
          <cell r="H17106" t="str">
            <v>CH</v>
          </cell>
        </row>
        <row r="17107">
          <cell r="F17107" t="str">
            <v>CH98318</v>
          </cell>
          <cell r="G17107">
            <v>43257</v>
          </cell>
          <cell r="H17107" t="str">
            <v>CH</v>
          </cell>
        </row>
        <row r="17108">
          <cell r="F17108" t="str">
            <v>CD1022626</v>
          </cell>
          <cell r="G17108">
            <v>43257</v>
          </cell>
          <cell r="H17108" t="str">
            <v>CD</v>
          </cell>
        </row>
        <row r="17109">
          <cell r="F17109" t="str">
            <v>CD1022555</v>
          </cell>
          <cell r="G17109">
            <v>43257</v>
          </cell>
          <cell r="H17109" t="str">
            <v>CD</v>
          </cell>
        </row>
        <row r="17110">
          <cell r="F17110" t="str">
            <v>CD1021843</v>
          </cell>
          <cell r="G17110">
            <v>43257</v>
          </cell>
          <cell r="H17110" t="str">
            <v>CD</v>
          </cell>
        </row>
        <row r="17111">
          <cell r="F17111" t="str">
            <v>CD1021767</v>
          </cell>
          <cell r="G17111">
            <v>43257</v>
          </cell>
          <cell r="H17111" t="str">
            <v>CD</v>
          </cell>
        </row>
        <row r="17112">
          <cell r="F17112" t="str">
            <v>CD1021737</v>
          </cell>
          <cell r="G17112">
            <v>43257</v>
          </cell>
          <cell r="H17112" t="str">
            <v>CD</v>
          </cell>
        </row>
        <row r="17113">
          <cell r="F17113" t="str">
            <v>CD1021722</v>
          </cell>
          <cell r="G17113">
            <v>43257</v>
          </cell>
          <cell r="H17113" t="str">
            <v>CD</v>
          </cell>
        </row>
        <row r="17114">
          <cell r="F17114" t="str">
            <v>CD1021532</v>
          </cell>
          <cell r="G17114">
            <v>43257</v>
          </cell>
          <cell r="H17114" t="str">
            <v>CD</v>
          </cell>
        </row>
        <row r="17115">
          <cell r="F17115" t="str">
            <v>CD1020968</v>
          </cell>
          <cell r="G17115">
            <v>43257</v>
          </cell>
          <cell r="H17115" t="str">
            <v>CD</v>
          </cell>
        </row>
        <row r="17116">
          <cell r="F17116" t="str">
            <v>CD1020298</v>
          </cell>
          <cell r="G17116">
            <v>43257</v>
          </cell>
          <cell r="H17116" t="str">
            <v>CD</v>
          </cell>
        </row>
        <row r="17117">
          <cell r="F17117" t="str">
            <v>CD1020220</v>
          </cell>
          <cell r="G17117">
            <v>43257</v>
          </cell>
          <cell r="H17117" t="str">
            <v>CD</v>
          </cell>
        </row>
        <row r="17118">
          <cell r="F17118" t="str">
            <v>CD1019560</v>
          </cell>
          <cell r="G17118">
            <v>43257</v>
          </cell>
          <cell r="H17118" t="str">
            <v>CD</v>
          </cell>
        </row>
        <row r="17119">
          <cell r="F17119" t="str">
            <v>CD1019311</v>
          </cell>
          <cell r="G17119">
            <v>43257</v>
          </cell>
          <cell r="H17119" t="str">
            <v>CD</v>
          </cell>
        </row>
        <row r="17120">
          <cell r="F17120" t="str">
            <v>CD1018971</v>
          </cell>
          <cell r="G17120">
            <v>43257</v>
          </cell>
          <cell r="H17120" t="str">
            <v>CD</v>
          </cell>
        </row>
        <row r="17121">
          <cell r="F17121" t="str">
            <v>CD1018945</v>
          </cell>
          <cell r="G17121">
            <v>43257</v>
          </cell>
          <cell r="H17121" t="str">
            <v>CD</v>
          </cell>
        </row>
        <row r="17122">
          <cell r="F17122" t="str">
            <v>CD1018802</v>
          </cell>
          <cell r="G17122">
            <v>43257</v>
          </cell>
          <cell r="H17122" t="str">
            <v>CD</v>
          </cell>
        </row>
        <row r="17123">
          <cell r="F17123" t="str">
            <v>CD1018676</v>
          </cell>
          <cell r="G17123">
            <v>43257</v>
          </cell>
          <cell r="H17123" t="str">
            <v>CD</v>
          </cell>
        </row>
        <row r="17124">
          <cell r="F17124" t="str">
            <v>CD1018553</v>
          </cell>
          <cell r="G17124">
            <v>43257</v>
          </cell>
          <cell r="H17124" t="str">
            <v>CD</v>
          </cell>
        </row>
        <row r="17125">
          <cell r="F17125" t="str">
            <v>CD1018508</v>
          </cell>
          <cell r="G17125">
            <v>43257</v>
          </cell>
          <cell r="H17125" t="str">
            <v>CD</v>
          </cell>
        </row>
        <row r="17126">
          <cell r="F17126" t="str">
            <v>CD1018338</v>
          </cell>
          <cell r="G17126">
            <v>43257</v>
          </cell>
          <cell r="H17126" t="str">
            <v>CD</v>
          </cell>
        </row>
        <row r="17127">
          <cell r="F17127" t="str">
            <v>CD1018326</v>
          </cell>
          <cell r="G17127">
            <v>43257</v>
          </cell>
          <cell r="H17127" t="str">
            <v>CD</v>
          </cell>
        </row>
        <row r="17128">
          <cell r="F17128" t="str">
            <v>CD1018286</v>
          </cell>
          <cell r="G17128">
            <v>43257</v>
          </cell>
          <cell r="H17128" t="str">
            <v>CD</v>
          </cell>
        </row>
        <row r="17129">
          <cell r="F17129" t="str">
            <v>CD1018249</v>
          </cell>
          <cell r="G17129">
            <v>43257</v>
          </cell>
          <cell r="H17129" t="str">
            <v>CD</v>
          </cell>
        </row>
        <row r="17130">
          <cell r="F17130" t="str">
            <v>CD1017977</v>
          </cell>
          <cell r="G17130">
            <v>43257</v>
          </cell>
          <cell r="H17130" t="str">
            <v>CD</v>
          </cell>
        </row>
        <row r="17131">
          <cell r="F17131" t="str">
            <v>CD1017836</v>
          </cell>
          <cell r="G17131">
            <v>43257</v>
          </cell>
          <cell r="H17131" t="str">
            <v>CD</v>
          </cell>
        </row>
        <row r="17132">
          <cell r="F17132" t="str">
            <v>CD1017801</v>
          </cell>
          <cell r="G17132">
            <v>43257</v>
          </cell>
          <cell r="H17132" t="str">
            <v>CD</v>
          </cell>
        </row>
        <row r="17133">
          <cell r="F17133" t="str">
            <v>CD1017755</v>
          </cell>
          <cell r="G17133">
            <v>43257</v>
          </cell>
          <cell r="H17133" t="str">
            <v>CD</v>
          </cell>
        </row>
        <row r="17134">
          <cell r="F17134" t="str">
            <v>CD1017673</v>
          </cell>
          <cell r="G17134">
            <v>43257</v>
          </cell>
          <cell r="H17134" t="str">
            <v>CD</v>
          </cell>
        </row>
        <row r="17135">
          <cell r="F17135" t="str">
            <v>CD1017192</v>
          </cell>
          <cell r="G17135">
            <v>43257</v>
          </cell>
          <cell r="H17135" t="str">
            <v>CD</v>
          </cell>
        </row>
        <row r="17136">
          <cell r="F17136" t="str">
            <v>CD1017183</v>
          </cell>
          <cell r="G17136">
            <v>43257</v>
          </cell>
          <cell r="H17136" t="str">
            <v>CD</v>
          </cell>
        </row>
        <row r="17137">
          <cell r="F17137" t="str">
            <v>CD1016977</v>
          </cell>
          <cell r="G17137">
            <v>43257</v>
          </cell>
          <cell r="H17137" t="str">
            <v>CD</v>
          </cell>
        </row>
        <row r="17138">
          <cell r="F17138" t="str">
            <v>CD1016181</v>
          </cell>
          <cell r="G17138">
            <v>43257</v>
          </cell>
          <cell r="H17138" t="str">
            <v>CD</v>
          </cell>
        </row>
        <row r="17139">
          <cell r="F17139" t="str">
            <v>CD1016174</v>
          </cell>
          <cell r="G17139">
            <v>43257</v>
          </cell>
          <cell r="H17139" t="str">
            <v>CD</v>
          </cell>
        </row>
        <row r="17140">
          <cell r="F17140" t="str">
            <v>CD1011412</v>
          </cell>
          <cell r="G17140">
            <v>43257</v>
          </cell>
          <cell r="H17140" t="str">
            <v>CD</v>
          </cell>
        </row>
        <row r="17141">
          <cell r="F17141" t="str">
            <v>CD1003177</v>
          </cell>
          <cell r="G17141">
            <v>43257</v>
          </cell>
          <cell r="H17141" t="str">
            <v>CD</v>
          </cell>
        </row>
        <row r="17142">
          <cell r="F17142">
            <v>22129691</v>
          </cell>
          <cell r="G17142">
            <v>43257</v>
          </cell>
          <cell r="H17142" t="str">
            <v>22</v>
          </cell>
        </row>
        <row r="17143">
          <cell r="F17143" t="str">
            <v>CD1023904</v>
          </cell>
          <cell r="G17143">
            <v>43257</v>
          </cell>
          <cell r="H17143" t="str">
            <v>CD</v>
          </cell>
        </row>
        <row r="17144">
          <cell r="F17144" t="str">
            <v>CD1023704</v>
          </cell>
          <cell r="G17144">
            <v>43257</v>
          </cell>
          <cell r="H17144" t="str">
            <v>CD</v>
          </cell>
        </row>
        <row r="17145">
          <cell r="F17145" t="str">
            <v>CD1023638</v>
          </cell>
          <cell r="G17145">
            <v>43257</v>
          </cell>
          <cell r="H17145" t="str">
            <v>CD</v>
          </cell>
        </row>
        <row r="17146">
          <cell r="F17146" t="str">
            <v>CD1023624</v>
          </cell>
          <cell r="G17146">
            <v>43257</v>
          </cell>
          <cell r="H17146" t="str">
            <v>CD</v>
          </cell>
        </row>
        <row r="17147">
          <cell r="F17147" t="str">
            <v>CD1023381</v>
          </cell>
          <cell r="G17147">
            <v>43257</v>
          </cell>
          <cell r="H17147" t="str">
            <v>CD</v>
          </cell>
        </row>
        <row r="17148">
          <cell r="F17148" t="str">
            <v>CD1023137</v>
          </cell>
          <cell r="G17148">
            <v>43257</v>
          </cell>
          <cell r="H17148" t="str">
            <v>CD</v>
          </cell>
        </row>
        <row r="17149">
          <cell r="F17149" t="str">
            <v>CD1022998</v>
          </cell>
          <cell r="G17149">
            <v>43257</v>
          </cell>
          <cell r="H17149" t="str">
            <v>CD</v>
          </cell>
        </row>
        <row r="17150">
          <cell r="F17150" t="str">
            <v>CD1022925</v>
          </cell>
          <cell r="G17150">
            <v>43257</v>
          </cell>
          <cell r="H17150" t="str">
            <v>CD</v>
          </cell>
        </row>
        <row r="17151">
          <cell r="F17151" t="str">
            <v>CD1022851</v>
          </cell>
          <cell r="G17151">
            <v>43257</v>
          </cell>
          <cell r="H17151" t="str">
            <v>CD</v>
          </cell>
        </row>
        <row r="17152">
          <cell r="F17152" t="str">
            <v>CD1022349</v>
          </cell>
          <cell r="G17152">
            <v>43257</v>
          </cell>
          <cell r="H17152" t="str">
            <v>CD</v>
          </cell>
        </row>
        <row r="17153">
          <cell r="F17153" t="str">
            <v>CD1022307</v>
          </cell>
          <cell r="G17153">
            <v>43257</v>
          </cell>
          <cell r="H17153" t="str">
            <v>CD</v>
          </cell>
        </row>
        <row r="17154">
          <cell r="F17154" t="str">
            <v>CD1022218</v>
          </cell>
          <cell r="G17154">
            <v>43257</v>
          </cell>
          <cell r="H17154" t="str">
            <v>CD</v>
          </cell>
        </row>
        <row r="17155">
          <cell r="F17155" t="str">
            <v>CD1022162</v>
          </cell>
          <cell r="G17155">
            <v>43257</v>
          </cell>
          <cell r="H17155" t="str">
            <v>CD</v>
          </cell>
        </row>
        <row r="17156">
          <cell r="F17156" t="str">
            <v>CD1022159</v>
          </cell>
          <cell r="G17156">
            <v>43257</v>
          </cell>
          <cell r="H17156" t="str">
            <v>CD</v>
          </cell>
        </row>
        <row r="17157">
          <cell r="F17157" t="str">
            <v>CD1022156</v>
          </cell>
          <cell r="G17157">
            <v>43257</v>
          </cell>
          <cell r="H17157" t="str">
            <v>CD</v>
          </cell>
        </row>
        <row r="17158">
          <cell r="F17158" t="str">
            <v>CD1022152</v>
          </cell>
          <cell r="G17158">
            <v>43257</v>
          </cell>
          <cell r="H17158" t="str">
            <v>CD</v>
          </cell>
        </row>
        <row r="17159">
          <cell r="F17159" t="str">
            <v>CD1022150</v>
          </cell>
          <cell r="G17159">
            <v>43257</v>
          </cell>
          <cell r="H17159" t="str">
            <v>CD</v>
          </cell>
        </row>
        <row r="17160">
          <cell r="F17160" t="str">
            <v>CD1022145</v>
          </cell>
          <cell r="G17160">
            <v>43257</v>
          </cell>
          <cell r="H17160" t="str">
            <v>CD</v>
          </cell>
        </row>
        <row r="17161">
          <cell r="F17161" t="str">
            <v>CD1022142</v>
          </cell>
          <cell r="G17161">
            <v>43257</v>
          </cell>
          <cell r="H17161" t="str">
            <v>CD</v>
          </cell>
        </row>
        <row r="17162">
          <cell r="F17162" t="str">
            <v>CD1022130</v>
          </cell>
          <cell r="G17162">
            <v>43257</v>
          </cell>
          <cell r="H17162" t="str">
            <v>CD</v>
          </cell>
        </row>
        <row r="17163">
          <cell r="F17163" t="str">
            <v>CD1022122</v>
          </cell>
          <cell r="G17163">
            <v>43257</v>
          </cell>
          <cell r="H17163" t="str">
            <v>CD</v>
          </cell>
        </row>
        <row r="17164">
          <cell r="F17164" t="str">
            <v>CD1022063</v>
          </cell>
          <cell r="G17164">
            <v>43257</v>
          </cell>
          <cell r="H17164" t="str">
            <v>CD</v>
          </cell>
        </row>
        <row r="17165">
          <cell r="F17165" t="str">
            <v>CD1022053</v>
          </cell>
          <cell r="G17165">
            <v>43257</v>
          </cell>
          <cell r="H17165" t="str">
            <v>CD</v>
          </cell>
        </row>
        <row r="17166">
          <cell r="F17166" t="str">
            <v>CD1022047</v>
          </cell>
          <cell r="G17166">
            <v>43257</v>
          </cell>
          <cell r="H17166" t="str">
            <v>CD</v>
          </cell>
        </row>
        <row r="17167">
          <cell r="F17167" t="str">
            <v>CD1021962</v>
          </cell>
          <cell r="G17167">
            <v>43257</v>
          </cell>
          <cell r="H17167" t="str">
            <v>CD</v>
          </cell>
        </row>
        <row r="17168">
          <cell r="F17168" t="str">
            <v>CD1021940</v>
          </cell>
          <cell r="G17168">
            <v>43257</v>
          </cell>
          <cell r="H17168" t="str">
            <v>CD</v>
          </cell>
        </row>
        <row r="17169">
          <cell r="F17169" t="str">
            <v>CD1021872</v>
          </cell>
          <cell r="G17169">
            <v>43257</v>
          </cell>
          <cell r="H17169" t="str">
            <v>CD</v>
          </cell>
        </row>
        <row r="17170">
          <cell r="F17170" t="str">
            <v>CD1021364</v>
          </cell>
          <cell r="G17170">
            <v>43257</v>
          </cell>
          <cell r="H17170" t="str">
            <v>CD</v>
          </cell>
        </row>
        <row r="17171">
          <cell r="F17171" t="str">
            <v>CD1021232</v>
          </cell>
          <cell r="G17171">
            <v>43257</v>
          </cell>
          <cell r="H17171" t="str">
            <v>CD</v>
          </cell>
        </row>
        <row r="17172">
          <cell r="F17172" t="str">
            <v>CD1021194</v>
          </cell>
          <cell r="G17172">
            <v>43257</v>
          </cell>
          <cell r="H17172" t="str">
            <v>CD</v>
          </cell>
        </row>
        <row r="17173">
          <cell r="F17173" t="str">
            <v>CD1021150</v>
          </cell>
          <cell r="G17173">
            <v>43257</v>
          </cell>
          <cell r="H17173" t="str">
            <v>CD</v>
          </cell>
        </row>
        <row r="17174">
          <cell r="F17174" t="str">
            <v>CD1021131</v>
          </cell>
          <cell r="G17174">
            <v>43257</v>
          </cell>
          <cell r="H17174" t="str">
            <v>CD</v>
          </cell>
        </row>
        <row r="17175">
          <cell r="F17175" t="str">
            <v>CD1020930</v>
          </cell>
          <cell r="G17175">
            <v>43257</v>
          </cell>
          <cell r="H17175" t="str">
            <v>CD</v>
          </cell>
        </row>
        <row r="17176">
          <cell r="F17176" t="str">
            <v>CD1020855</v>
          </cell>
          <cell r="G17176">
            <v>43257</v>
          </cell>
          <cell r="H17176" t="str">
            <v>CD</v>
          </cell>
        </row>
        <row r="17177">
          <cell r="F17177" t="str">
            <v>CD1020802</v>
          </cell>
          <cell r="G17177">
            <v>43257</v>
          </cell>
          <cell r="H17177" t="str">
            <v>CD</v>
          </cell>
        </row>
        <row r="17178">
          <cell r="F17178" t="str">
            <v>CD1020740</v>
          </cell>
          <cell r="G17178">
            <v>43257</v>
          </cell>
          <cell r="H17178" t="str">
            <v>CD</v>
          </cell>
        </row>
        <row r="17179">
          <cell r="F17179" t="str">
            <v>CD1020670</v>
          </cell>
          <cell r="G17179">
            <v>43257</v>
          </cell>
          <cell r="H17179" t="str">
            <v>CD</v>
          </cell>
        </row>
        <row r="17180">
          <cell r="F17180" t="str">
            <v>CD1020354</v>
          </cell>
          <cell r="G17180">
            <v>43257</v>
          </cell>
          <cell r="H17180" t="str">
            <v>CD</v>
          </cell>
        </row>
        <row r="17181">
          <cell r="F17181" t="str">
            <v>CD1020112</v>
          </cell>
          <cell r="G17181">
            <v>43257</v>
          </cell>
          <cell r="H17181" t="str">
            <v>CD</v>
          </cell>
        </row>
        <row r="17182">
          <cell r="F17182" t="str">
            <v>CD1020103</v>
          </cell>
          <cell r="G17182">
            <v>43257</v>
          </cell>
          <cell r="H17182" t="str">
            <v>CD</v>
          </cell>
        </row>
        <row r="17183">
          <cell r="F17183" t="str">
            <v>CD1020099</v>
          </cell>
          <cell r="G17183">
            <v>43257</v>
          </cell>
          <cell r="H17183" t="str">
            <v>CD</v>
          </cell>
        </row>
        <row r="17184">
          <cell r="F17184" t="str">
            <v>CD1019996</v>
          </cell>
          <cell r="G17184">
            <v>43257</v>
          </cell>
          <cell r="H17184" t="str">
            <v>CD</v>
          </cell>
        </row>
        <row r="17185">
          <cell r="F17185" t="str">
            <v>CD1019716</v>
          </cell>
          <cell r="G17185">
            <v>43257</v>
          </cell>
          <cell r="H17185" t="str">
            <v>CD</v>
          </cell>
        </row>
        <row r="17186">
          <cell r="F17186" t="str">
            <v>CD1019674</v>
          </cell>
          <cell r="G17186">
            <v>43257</v>
          </cell>
          <cell r="H17186" t="str">
            <v>CD</v>
          </cell>
        </row>
        <row r="17187">
          <cell r="F17187" t="str">
            <v>CD1019653</v>
          </cell>
          <cell r="G17187">
            <v>43257</v>
          </cell>
          <cell r="H17187" t="str">
            <v>CD</v>
          </cell>
        </row>
        <row r="17188">
          <cell r="F17188" t="str">
            <v>CD1019649</v>
          </cell>
          <cell r="G17188">
            <v>43257</v>
          </cell>
          <cell r="H17188" t="str">
            <v>CD</v>
          </cell>
        </row>
        <row r="17189">
          <cell r="F17189" t="str">
            <v>CD1019236</v>
          </cell>
          <cell r="G17189">
            <v>43257</v>
          </cell>
          <cell r="H17189" t="str">
            <v>CD</v>
          </cell>
        </row>
        <row r="17190">
          <cell r="F17190" t="str">
            <v>CD1019128</v>
          </cell>
          <cell r="G17190">
            <v>43257</v>
          </cell>
          <cell r="H17190" t="str">
            <v>CD</v>
          </cell>
        </row>
        <row r="17191">
          <cell r="F17191" t="str">
            <v>CD1019126</v>
          </cell>
          <cell r="G17191">
            <v>43257</v>
          </cell>
          <cell r="H17191" t="str">
            <v>CD</v>
          </cell>
        </row>
        <row r="17192">
          <cell r="F17192" t="str">
            <v>CD1019115</v>
          </cell>
          <cell r="G17192">
            <v>43257</v>
          </cell>
          <cell r="H17192" t="str">
            <v>CD</v>
          </cell>
        </row>
        <row r="17193">
          <cell r="F17193" t="str">
            <v>CD1019004</v>
          </cell>
          <cell r="G17193">
            <v>43257</v>
          </cell>
          <cell r="H17193" t="str">
            <v>CD</v>
          </cell>
        </row>
        <row r="17194">
          <cell r="F17194" t="str">
            <v>CD1018672</v>
          </cell>
          <cell r="G17194">
            <v>43257</v>
          </cell>
          <cell r="H17194" t="str">
            <v>CD</v>
          </cell>
        </row>
        <row r="17195">
          <cell r="F17195" t="str">
            <v>CD1018611</v>
          </cell>
          <cell r="G17195">
            <v>43257</v>
          </cell>
          <cell r="H17195" t="str">
            <v>CD</v>
          </cell>
        </row>
        <row r="17196">
          <cell r="F17196" t="str">
            <v>CD1018087</v>
          </cell>
          <cell r="G17196">
            <v>43257</v>
          </cell>
          <cell r="H17196" t="str">
            <v>CD</v>
          </cell>
        </row>
        <row r="17197">
          <cell r="F17197" t="str">
            <v>CD1018050</v>
          </cell>
          <cell r="G17197">
            <v>43257</v>
          </cell>
          <cell r="H17197" t="str">
            <v>CD</v>
          </cell>
        </row>
        <row r="17198">
          <cell r="F17198" t="str">
            <v>CD1018024</v>
          </cell>
          <cell r="G17198">
            <v>43257</v>
          </cell>
          <cell r="H17198" t="str">
            <v>CD</v>
          </cell>
        </row>
        <row r="17199">
          <cell r="F17199" t="str">
            <v>CD1017643</v>
          </cell>
          <cell r="G17199">
            <v>43257</v>
          </cell>
          <cell r="H17199" t="str">
            <v>CD</v>
          </cell>
        </row>
        <row r="17200">
          <cell r="F17200" t="str">
            <v>CD1017573</v>
          </cell>
          <cell r="G17200">
            <v>43257</v>
          </cell>
          <cell r="H17200" t="str">
            <v>CD</v>
          </cell>
        </row>
        <row r="17201">
          <cell r="F17201" t="str">
            <v>CD1017545</v>
          </cell>
          <cell r="G17201">
            <v>43257</v>
          </cell>
          <cell r="H17201" t="str">
            <v>CD</v>
          </cell>
        </row>
        <row r="17202">
          <cell r="F17202" t="str">
            <v>CD1017452</v>
          </cell>
          <cell r="G17202">
            <v>43257</v>
          </cell>
          <cell r="H17202" t="str">
            <v>CD</v>
          </cell>
        </row>
        <row r="17203">
          <cell r="F17203" t="str">
            <v>CD1017284</v>
          </cell>
          <cell r="G17203">
            <v>43257</v>
          </cell>
          <cell r="H17203" t="str">
            <v>CD</v>
          </cell>
        </row>
        <row r="17204">
          <cell r="F17204" t="str">
            <v>CD1016965</v>
          </cell>
          <cell r="G17204">
            <v>43257</v>
          </cell>
          <cell r="H17204" t="str">
            <v>CD</v>
          </cell>
        </row>
        <row r="17205">
          <cell r="F17205" t="str">
            <v>CD1016903</v>
          </cell>
          <cell r="G17205">
            <v>43257</v>
          </cell>
          <cell r="H17205" t="str">
            <v>CD</v>
          </cell>
        </row>
        <row r="17206">
          <cell r="F17206" t="str">
            <v>CD1016883</v>
          </cell>
          <cell r="G17206">
            <v>43257</v>
          </cell>
          <cell r="H17206" t="str">
            <v>CD</v>
          </cell>
        </row>
        <row r="17207">
          <cell r="F17207" t="str">
            <v>CD1016858</v>
          </cell>
          <cell r="G17207">
            <v>43257</v>
          </cell>
          <cell r="H17207" t="str">
            <v>CD</v>
          </cell>
        </row>
        <row r="17208">
          <cell r="F17208" t="str">
            <v>CD1016831</v>
          </cell>
          <cell r="G17208">
            <v>43257</v>
          </cell>
          <cell r="H17208" t="str">
            <v>CD</v>
          </cell>
        </row>
        <row r="17209">
          <cell r="F17209" t="str">
            <v>CD1016583</v>
          </cell>
          <cell r="G17209">
            <v>43257</v>
          </cell>
          <cell r="H17209" t="str">
            <v>CD</v>
          </cell>
        </row>
        <row r="17210">
          <cell r="F17210" t="str">
            <v>CD1021745</v>
          </cell>
          <cell r="G17210">
            <v>43257</v>
          </cell>
          <cell r="H17210" t="str">
            <v>CD</v>
          </cell>
        </row>
        <row r="17211">
          <cell r="F17211" t="str">
            <v>CD1021694</v>
          </cell>
          <cell r="G17211">
            <v>43257</v>
          </cell>
          <cell r="H17211" t="str">
            <v>CD</v>
          </cell>
        </row>
        <row r="17212">
          <cell r="F17212" t="str">
            <v>CD1021611</v>
          </cell>
          <cell r="G17212">
            <v>43257</v>
          </cell>
          <cell r="H17212" t="str">
            <v>CD</v>
          </cell>
        </row>
        <row r="17213">
          <cell r="F17213" t="str">
            <v>CD1021503</v>
          </cell>
          <cell r="G17213">
            <v>43257</v>
          </cell>
          <cell r="H17213" t="str">
            <v>CD</v>
          </cell>
        </row>
        <row r="17214">
          <cell r="F17214" t="str">
            <v>CD1019376</v>
          </cell>
          <cell r="G17214">
            <v>43257</v>
          </cell>
          <cell r="H17214" t="str">
            <v>CD</v>
          </cell>
        </row>
        <row r="17215">
          <cell r="F17215" t="str">
            <v>CD1018600</v>
          </cell>
          <cell r="G17215">
            <v>43257</v>
          </cell>
          <cell r="H17215" t="str">
            <v>CD</v>
          </cell>
        </row>
        <row r="17216">
          <cell r="F17216" t="str">
            <v>CD1018282</v>
          </cell>
          <cell r="G17216">
            <v>43257</v>
          </cell>
          <cell r="H17216" t="str">
            <v>CD</v>
          </cell>
        </row>
        <row r="17217">
          <cell r="F17217" t="str">
            <v>CD1015065</v>
          </cell>
          <cell r="G17217">
            <v>43257</v>
          </cell>
          <cell r="H17217" t="str">
            <v>CD</v>
          </cell>
        </row>
        <row r="17218">
          <cell r="F17218" t="str">
            <v>CD1013825</v>
          </cell>
          <cell r="G17218">
            <v>43257</v>
          </cell>
          <cell r="H17218" t="str">
            <v>CD</v>
          </cell>
        </row>
        <row r="17219">
          <cell r="F17219" t="str">
            <v>CD1011612</v>
          </cell>
          <cell r="G17219">
            <v>43257</v>
          </cell>
          <cell r="H17219" t="str">
            <v>CD</v>
          </cell>
        </row>
        <row r="17220">
          <cell r="F17220" t="str">
            <v>CD1023730</v>
          </cell>
          <cell r="G17220">
            <v>43257</v>
          </cell>
          <cell r="H17220" t="str">
            <v>CD</v>
          </cell>
        </row>
        <row r="17221">
          <cell r="F17221" t="str">
            <v>CD1023654</v>
          </cell>
          <cell r="G17221">
            <v>43257</v>
          </cell>
          <cell r="H17221" t="str">
            <v>CD</v>
          </cell>
        </row>
        <row r="17222">
          <cell r="F17222" t="str">
            <v>CD1022499</v>
          </cell>
          <cell r="G17222">
            <v>43257</v>
          </cell>
          <cell r="H17222" t="str">
            <v>CD</v>
          </cell>
        </row>
        <row r="17223">
          <cell r="F17223" t="str">
            <v>CD1021399</v>
          </cell>
          <cell r="G17223">
            <v>43257</v>
          </cell>
          <cell r="H17223" t="str">
            <v>CD</v>
          </cell>
        </row>
        <row r="17224">
          <cell r="F17224" t="str">
            <v>CD1020441</v>
          </cell>
          <cell r="G17224">
            <v>43257</v>
          </cell>
          <cell r="H17224" t="str">
            <v>CD</v>
          </cell>
        </row>
        <row r="17225">
          <cell r="F17225" t="str">
            <v>CD1020092</v>
          </cell>
          <cell r="G17225">
            <v>43257</v>
          </cell>
          <cell r="H17225" t="str">
            <v>CD</v>
          </cell>
        </row>
        <row r="17226">
          <cell r="F17226" t="str">
            <v>CD1020091</v>
          </cell>
          <cell r="G17226">
            <v>43257</v>
          </cell>
          <cell r="H17226" t="str">
            <v>CD</v>
          </cell>
        </row>
        <row r="17227">
          <cell r="F17227" t="str">
            <v>CD1016874</v>
          </cell>
          <cell r="G17227">
            <v>43257</v>
          </cell>
          <cell r="H17227" t="str">
            <v>CD</v>
          </cell>
        </row>
        <row r="17228">
          <cell r="F17228" t="str">
            <v>CD1016865</v>
          </cell>
          <cell r="G17228">
            <v>43257</v>
          </cell>
          <cell r="H17228" t="str">
            <v>CD</v>
          </cell>
        </row>
        <row r="17229">
          <cell r="F17229" t="str">
            <v>CD1002582</v>
          </cell>
          <cell r="G17229">
            <v>43257</v>
          </cell>
          <cell r="H17229" t="str">
            <v>CD</v>
          </cell>
        </row>
        <row r="17230">
          <cell r="F17230" t="str">
            <v>CD988940</v>
          </cell>
          <cell r="G17230">
            <v>43257</v>
          </cell>
          <cell r="H17230" t="str">
            <v>CD</v>
          </cell>
        </row>
        <row r="17231">
          <cell r="F17231">
            <v>22129339</v>
          </cell>
          <cell r="G17231">
            <v>43257</v>
          </cell>
          <cell r="H17231" t="str">
            <v>22</v>
          </cell>
        </row>
        <row r="17232">
          <cell r="F17232" t="str">
            <v>CD1010669</v>
          </cell>
          <cell r="G17232">
            <v>43257</v>
          </cell>
          <cell r="H17232" t="str">
            <v>CD</v>
          </cell>
        </row>
        <row r="17233">
          <cell r="F17233">
            <v>22129335</v>
          </cell>
          <cell r="G17233">
            <v>43257</v>
          </cell>
          <cell r="H17233" t="str">
            <v>22</v>
          </cell>
        </row>
        <row r="17234">
          <cell r="F17234" t="str">
            <v>CD1014162</v>
          </cell>
          <cell r="G17234">
            <v>43257</v>
          </cell>
          <cell r="H17234" t="str">
            <v>CD</v>
          </cell>
        </row>
        <row r="17235">
          <cell r="F17235" t="str">
            <v>CD1013822</v>
          </cell>
          <cell r="G17235">
            <v>43257</v>
          </cell>
          <cell r="H17235" t="str">
            <v>CD</v>
          </cell>
        </row>
        <row r="17236">
          <cell r="F17236">
            <v>22129338</v>
          </cell>
          <cell r="G17236">
            <v>43257</v>
          </cell>
          <cell r="H17236" t="str">
            <v>22</v>
          </cell>
        </row>
        <row r="17237">
          <cell r="F17237">
            <v>22129337</v>
          </cell>
          <cell r="G17237">
            <v>43257</v>
          </cell>
          <cell r="H17237" t="str">
            <v>22</v>
          </cell>
        </row>
        <row r="17238">
          <cell r="F17238" t="str">
            <v>CQ86429</v>
          </cell>
          <cell r="G17238">
            <v>43257</v>
          </cell>
          <cell r="H17238" t="str">
            <v>CQ</v>
          </cell>
        </row>
        <row r="17239">
          <cell r="F17239" t="str">
            <v>CQ86419</v>
          </cell>
          <cell r="G17239">
            <v>43257</v>
          </cell>
          <cell r="H17239" t="str">
            <v>CQ</v>
          </cell>
        </row>
        <row r="17240">
          <cell r="F17240" t="str">
            <v>CQ86933</v>
          </cell>
          <cell r="G17240">
            <v>43257</v>
          </cell>
          <cell r="H17240" t="str">
            <v>CQ</v>
          </cell>
        </row>
        <row r="17241">
          <cell r="F17241" t="str">
            <v>CQ86444</v>
          </cell>
          <cell r="G17241">
            <v>43257</v>
          </cell>
          <cell r="H17241" t="str">
            <v>CQ</v>
          </cell>
        </row>
        <row r="17242">
          <cell r="F17242" t="str">
            <v>CQ86420</v>
          </cell>
          <cell r="G17242">
            <v>43257</v>
          </cell>
          <cell r="H17242" t="str">
            <v>CQ</v>
          </cell>
        </row>
        <row r="17243">
          <cell r="F17243" t="str">
            <v>CD1000163</v>
          </cell>
          <cell r="G17243">
            <v>43257</v>
          </cell>
          <cell r="H17243" t="str">
            <v>CD</v>
          </cell>
        </row>
        <row r="17244">
          <cell r="F17244" t="str">
            <v>CD1007187</v>
          </cell>
          <cell r="G17244">
            <v>43257</v>
          </cell>
          <cell r="H17244" t="str">
            <v>CD</v>
          </cell>
        </row>
        <row r="17245">
          <cell r="F17245" t="str">
            <v>CD1017297</v>
          </cell>
          <cell r="G17245">
            <v>43257</v>
          </cell>
          <cell r="H17245" t="str">
            <v>CD</v>
          </cell>
        </row>
        <row r="17246">
          <cell r="F17246" t="str">
            <v>CD1020898</v>
          </cell>
          <cell r="G17246">
            <v>43257</v>
          </cell>
          <cell r="H17246" t="str">
            <v>CD</v>
          </cell>
        </row>
        <row r="17247">
          <cell r="F17247" t="str">
            <v>CD1009663</v>
          </cell>
          <cell r="G17247">
            <v>43257</v>
          </cell>
          <cell r="H17247" t="str">
            <v>CD</v>
          </cell>
        </row>
        <row r="17248">
          <cell r="F17248" t="str">
            <v>CD1015574</v>
          </cell>
          <cell r="G17248">
            <v>43257</v>
          </cell>
          <cell r="H17248" t="str">
            <v>CD</v>
          </cell>
        </row>
        <row r="17249">
          <cell r="F17249" t="str">
            <v>CD1020148</v>
          </cell>
          <cell r="G17249">
            <v>43257</v>
          </cell>
          <cell r="H17249" t="str">
            <v>CD</v>
          </cell>
        </row>
        <row r="17250">
          <cell r="F17250" t="str">
            <v>CD1016728</v>
          </cell>
          <cell r="G17250">
            <v>43257</v>
          </cell>
          <cell r="H17250" t="str">
            <v>CD</v>
          </cell>
        </row>
        <row r="17251">
          <cell r="F17251" t="str">
            <v>CD1015506</v>
          </cell>
          <cell r="G17251">
            <v>43257</v>
          </cell>
          <cell r="H17251" t="str">
            <v>CD</v>
          </cell>
        </row>
        <row r="17252">
          <cell r="F17252" t="str">
            <v>CD1024152</v>
          </cell>
          <cell r="G17252">
            <v>43271</v>
          </cell>
          <cell r="H17252" t="str">
            <v>CD</v>
          </cell>
        </row>
        <row r="17253">
          <cell r="F17253" t="str">
            <v>CD1024547</v>
          </cell>
          <cell r="G17253">
            <v>43271</v>
          </cell>
          <cell r="H17253" t="str">
            <v>CD</v>
          </cell>
        </row>
        <row r="17254">
          <cell r="F17254" t="str">
            <v>CD1024975</v>
          </cell>
          <cell r="G17254">
            <v>43271</v>
          </cell>
          <cell r="H17254" t="str">
            <v>CD</v>
          </cell>
        </row>
        <row r="17255">
          <cell r="F17255" t="str">
            <v>CD1026263</v>
          </cell>
          <cell r="G17255">
            <v>43271</v>
          </cell>
          <cell r="H17255" t="str">
            <v>CD</v>
          </cell>
        </row>
        <row r="17256">
          <cell r="F17256" t="str">
            <v>CH98735</v>
          </cell>
          <cell r="G17256">
            <v>43271</v>
          </cell>
          <cell r="H17256" t="str">
            <v>CH</v>
          </cell>
        </row>
        <row r="17257">
          <cell r="F17257" t="str">
            <v>CD1026469</v>
          </cell>
          <cell r="G17257">
            <v>43271</v>
          </cell>
          <cell r="H17257" t="str">
            <v>CD</v>
          </cell>
        </row>
        <row r="17258">
          <cell r="F17258" t="str">
            <v>CH98906</v>
          </cell>
          <cell r="G17258">
            <v>43271</v>
          </cell>
          <cell r="H17258" t="str">
            <v>CH</v>
          </cell>
        </row>
        <row r="17259">
          <cell r="F17259" t="str">
            <v>CH98901</v>
          </cell>
          <cell r="G17259">
            <v>43271</v>
          </cell>
          <cell r="H17259" t="str">
            <v>CH</v>
          </cell>
        </row>
        <row r="17260">
          <cell r="F17260" t="str">
            <v>CH98899</v>
          </cell>
          <cell r="G17260">
            <v>43271</v>
          </cell>
          <cell r="H17260" t="str">
            <v>CH</v>
          </cell>
        </row>
        <row r="17261">
          <cell r="F17261" t="str">
            <v>CH98862</v>
          </cell>
          <cell r="G17261">
            <v>43271</v>
          </cell>
          <cell r="H17261" t="str">
            <v>CH</v>
          </cell>
        </row>
        <row r="17262">
          <cell r="F17262" t="str">
            <v>CD1028006</v>
          </cell>
          <cell r="G17262">
            <v>43271</v>
          </cell>
          <cell r="H17262" t="str">
            <v>CD</v>
          </cell>
        </row>
        <row r="17263">
          <cell r="F17263" t="str">
            <v>CD1027993</v>
          </cell>
          <cell r="G17263">
            <v>43271</v>
          </cell>
          <cell r="H17263" t="str">
            <v>CD</v>
          </cell>
        </row>
        <row r="17264">
          <cell r="F17264" t="str">
            <v>CD1026853</v>
          </cell>
          <cell r="G17264">
            <v>43271</v>
          </cell>
          <cell r="H17264" t="str">
            <v>CD</v>
          </cell>
        </row>
        <row r="17265">
          <cell r="F17265" t="str">
            <v>CD1026447</v>
          </cell>
          <cell r="G17265">
            <v>43271</v>
          </cell>
          <cell r="H17265" t="str">
            <v>CD</v>
          </cell>
        </row>
        <row r="17266">
          <cell r="F17266" t="str">
            <v>CD1026349</v>
          </cell>
          <cell r="G17266">
            <v>43271</v>
          </cell>
          <cell r="H17266" t="str">
            <v>CD</v>
          </cell>
        </row>
        <row r="17267">
          <cell r="F17267" t="str">
            <v>CD1026344</v>
          </cell>
          <cell r="G17267">
            <v>43271</v>
          </cell>
          <cell r="H17267" t="str">
            <v>CD</v>
          </cell>
        </row>
        <row r="17268">
          <cell r="F17268" t="str">
            <v>CD1026217</v>
          </cell>
          <cell r="G17268">
            <v>43271</v>
          </cell>
          <cell r="H17268" t="str">
            <v>CD</v>
          </cell>
        </row>
        <row r="17269">
          <cell r="F17269" t="str">
            <v>CD1026209</v>
          </cell>
          <cell r="G17269">
            <v>43271</v>
          </cell>
          <cell r="H17269" t="str">
            <v>CD</v>
          </cell>
        </row>
        <row r="17270">
          <cell r="F17270" t="str">
            <v>CD1025960</v>
          </cell>
          <cell r="G17270">
            <v>43271</v>
          </cell>
          <cell r="H17270" t="str">
            <v>CD</v>
          </cell>
        </row>
        <row r="17271">
          <cell r="F17271" t="str">
            <v>CD1025610</v>
          </cell>
          <cell r="G17271">
            <v>43271</v>
          </cell>
          <cell r="H17271" t="str">
            <v>CD</v>
          </cell>
        </row>
        <row r="17272">
          <cell r="F17272" t="str">
            <v>CD1025605</v>
          </cell>
          <cell r="G17272">
            <v>43271</v>
          </cell>
          <cell r="H17272" t="str">
            <v>CD</v>
          </cell>
        </row>
        <row r="17273">
          <cell r="F17273" t="str">
            <v>CD1025329</v>
          </cell>
          <cell r="G17273">
            <v>43271</v>
          </cell>
          <cell r="H17273" t="str">
            <v>CD</v>
          </cell>
        </row>
        <row r="17274">
          <cell r="F17274" t="str">
            <v>CD1025213</v>
          </cell>
          <cell r="G17274">
            <v>43271</v>
          </cell>
          <cell r="H17274" t="str">
            <v>CD</v>
          </cell>
        </row>
        <row r="17275">
          <cell r="F17275" t="str">
            <v>CD1024894</v>
          </cell>
          <cell r="G17275">
            <v>43271</v>
          </cell>
          <cell r="H17275" t="str">
            <v>CD</v>
          </cell>
        </row>
        <row r="17276">
          <cell r="F17276" t="str">
            <v>CD1024810</v>
          </cell>
          <cell r="G17276">
            <v>43271</v>
          </cell>
          <cell r="H17276" t="str">
            <v>CD</v>
          </cell>
        </row>
        <row r="17277">
          <cell r="F17277" t="str">
            <v>CD1024738</v>
          </cell>
          <cell r="G17277">
            <v>43271</v>
          </cell>
          <cell r="H17277" t="str">
            <v>CD</v>
          </cell>
        </row>
        <row r="17278">
          <cell r="F17278" t="str">
            <v>CD1024510</v>
          </cell>
          <cell r="G17278">
            <v>43271</v>
          </cell>
          <cell r="H17278" t="str">
            <v>CD</v>
          </cell>
        </row>
        <row r="17279">
          <cell r="F17279" t="str">
            <v>CD1024484</v>
          </cell>
          <cell r="G17279">
            <v>43271</v>
          </cell>
          <cell r="H17279" t="str">
            <v>CD</v>
          </cell>
        </row>
        <row r="17280">
          <cell r="F17280" t="str">
            <v>CD1024289</v>
          </cell>
          <cell r="G17280">
            <v>43271</v>
          </cell>
          <cell r="H17280" t="str">
            <v>CD</v>
          </cell>
        </row>
        <row r="17281">
          <cell r="F17281" t="str">
            <v>CD1024141</v>
          </cell>
          <cell r="G17281">
            <v>43271</v>
          </cell>
          <cell r="H17281" t="str">
            <v>CD</v>
          </cell>
        </row>
        <row r="17282">
          <cell r="F17282" t="str">
            <v>CD1024128</v>
          </cell>
          <cell r="G17282">
            <v>43271</v>
          </cell>
          <cell r="H17282" t="str">
            <v>CD</v>
          </cell>
        </row>
        <row r="17283">
          <cell r="F17283" t="str">
            <v>CD1024120</v>
          </cell>
          <cell r="G17283">
            <v>43271</v>
          </cell>
          <cell r="H17283" t="str">
            <v>CD</v>
          </cell>
        </row>
        <row r="17284">
          <cell r="F17284" t="str">
            <v>CD1022720</v>
          </cell>
          <cell r="G17284">
            <v>43271</v>
          </cell>
          <cell r="H17284" t="str">
            <v>CD</v>
          </cell>
        </row>
        <row r="17285">
          <cell r="F17285" t="str">
            <v>CD1022714</v>
          </cell>
          <cell r="G17285">
            <v>43271</v>
          </cell>
          <cell r="H17285" t="str">
            <v>CD</v>
          </cell>
        </row>
        <row r="17286">
          <cell r="F17286" t="str">
            <v>CD1024600</v>
          </cell>
          <cell r="G17286">
            <v>43271</v>
          </cell>
          <cell r="H17286" t="str">
            <v>CD</v>
          </cell>
        </row>
        <row r="17287">
          <cell r="F17287" t="str">
            <v>CD1024688</v>
          </cell>
          <cell r="G17287">
            <v>43271</v>
          </cell>
          <cell r="H17287" t="str">
            <v>CD</v>
          </cell>
        </row>
        <row r="17288">
          <cell r="F17288" t="str">
            <v>CD1024686</v>
          </cell>
          <cell r="G17288">
            <v>43271</v>
          </cell>
          <cell r="H17288" t="str">
            <v>CD</v>
          </cell>
        </row>
        <row r="17289">
          <cell r="F17289" t="str">
            <v>CD1022796</v>
          </cell>
          <cell r="G17289">
            <v>43271</v>
          </cell>
          <cell r="H17289" t="str">
            <v>CD</v>
          </cell>
        </row>
        <row r="17290">
          <cell r="F17290" t="str">
            <v>CD1026559</v>
          </cell>
          <cell r="G17290">
            <v>43271</v>
          </cell>
          <cell r="H17290" t="str">
            <v>CD</v>
          </cell>
        </row>
        <row r="17291">
          <cell r="F17291" t="str">
            <v>CD1024515</v>
          </cell>
          <cell r="G17291">
            <v>43271</v>
          </cell>
          <cell r="H17291" t="str">
            <v>CD</v>
          </cell>
        </row>
        <row r="17292">
          <cell r="F17292" t="str">
            <v>CD1024332</v>
          </cell>
          <cell r="G17292">
            <v>43271</v>
          </cell>
          <cell r="H17292" t="str">
            <v>CD</v>
          </cell>
        </row>
        <row r="17293">
          <cell r="F17293" t="str">
            <v>CD994772</v>
          </cell>
          <cell r="G17293">
            <v>43271</v>
          </cell>
          <cell r="H17293" t="str">
            <v>CD</v>
          </cell>
        </row>
        <row r="17294">
          <cell r="F17294" t="str">
            <v>CD1028599</v>
          </cell>
          <cell r="G17294">
            <v>43271</v>
          </cell>
          <cell r="H17294" t="str">
            <v>CD</v>
          </cell>
        </row>
        <row r="17295">
          <cell r="F17295" t="str">
            <v>CQ87225</v>
          </cell>
          <cell r="G17295">
            <v>43271</v>
          </cell>
          <cell r="H17295" t="str">
            <v>CQ</v>
          </cell>
        </row>
        <row r="17296">
          <cell r="F17296" t="str">
            <v>CD1031922</v>
          </cell>
          <cell r="G17296">
            <v>43297</v>
          </cell>
          <cell r="H17296" t="str">
            <v>CD</v>
          </cell>
        </row>
        <row r="17297">
          <cell r="F17297" t="str">
            <v>CD1036200</v>
          </cell>
          <cell r="G17297">
            <v>43297</v>
          </cell>
          <cell r="H17297" t="str">
            <v>CD</v>
          </cell>
        </row>
        <row r="17298">
          <cell r="F17298" t="str">
            <v>CD1032096</v>
          </cell>
          <cell r="G17298">
            <v>43297</v>
          </cell>
          <cell r="H17298" t="str">
            <v>CD</v>
          </cell>
        </row>
        <row r="17299">
          <cell r="F17299" t="str">
            <v>CD1035182</v>
          </cell>
          <cell r="G17299">
            <v>43297</v>
          </cell>
          <cell r="H17299" t="str">
            <v>CD</v>
          </cell>
        </row>
        <row r="17300">
          <cell r="F17300" t="str">
            <v>CD1033156</v>
          </cell>
          <cell r="G17300">
            <v>43297</v>
          </cell>
          <cell r="H17300" t="str">
            <v>CD</v>
          </cell>
        </row>
        <row r="17301">
          <cell r="F17301" t="str">
            <v>CD1033705</v>
          </cell>
          <cell r="G17301">
            <v>43297</v>
          </cell>
          <cell r="H17301" t="str">
            <v>CD</v>
          </cell>
        </row>
        <row r="17302">
          <cell r="F17302" t="str">
            <v>CD1037118</v>
          </cell>
          <cell r="G17302">
            <v>43297</v>
          </cell>
          <cell r="H17302" t="str">
            <v>CD</v>
          </cell>
        </row>
        <row r="17303">
          <cell r="F17303" t="str">
            <v>CH99230</v>
          </cell>
          <cell r="G17303">
            <v>43297</v>
          </cell>
          <cell r="H17303" t="str">
            <v>CH</v>
          </cell>
        </row>
        <row r="17304">
          <cell r="F17304" t="str">
            <v>CD1031454</v>
          </cell>
          <cell r="G17304">
            <v>43297</v>
          </cell>
          <cell r="H17304" t="str">
            <v>CD</v>
          </cell>
        </row>
        <row r="17305">
          <cell r="F17305" t="str">
            <v>CD1036323</v>
          </cell>
          <cell r="G17305">
            <v>43297</v>
          </cell>
          <cell r="H17305" t="str">
            <v>CD</v>
          </cell>
        </row>
        <row r="17306">
          <cell r="F17306" t="str">
            <v>CH99491</v>
          </cell>
          <cell r="G17306">
            <v>43297</v>
          </cell>
          <cell r="H17306" t="str">
            <v>CH</v>
          </cell>
        </row>
        <row r="17307">
          <cell r="F17307" t="str">
            <v>CD1031898</v>
          </cell>
          <cell r="G17307">
            <v>43297</v>
          </cell>
          <cell r="H17307" t="str">
            <v>CD</v>
          </cell>
        </row>
        <row r="17308">
          <cell r="F17308" t="str">
            <v>CD1034138</v>
          </cell>
          <cell r="G17308">
            <v>43297</v>
          </cell>
          <cell r="H17308" t="str">
            <v>CD</v>
          </cell>
        </row>
        <row r="17309">
          <cell r="F17309" t="str">
            <v>CD1026996</v>
          </cell>
          <cell r="G17309">
            <v>43297</v>
          </cell>
          <cell r="H17309" t="str">
            <v>CD</v>
          </cell>
        </row>
        <row r="17310">
          <cell r="F17310" t="str">
            <v>CD1027122</v>
          </cell>
          <cell r="G17310">
            <v>43297</v>
          </cell>
          <cell r="H17310" t="str">
            <v>CD</v>
          </cell>
        </row>
        <row r="17311">
          <cell r="F17311" t="str">
            <v>CD1027591</v>
          </cell>
          <cell r="G17311">
            <v>43297</v>
          </cell>
          <cell r="H17311" t="str">
            <v>CD</v>
          </cell>
        </row>
        <row r="17312">
          <cell r="F17312" t="str">
            <v>CD1028546</v>
          </cell>
          <cell r="G17312">
            <v>43297</v>
          </cell>
          <cell r="H17312" t="str">
            <v>CD</v>
          </cell>
        </row>
        <row r="17313">
          <cell r="F17313" t="str">
            <v>CD1029033</v>
          </cell>
          <cell r="G17313">
            <v>43297</v>
          </cell>
          <cell r="H17313" t="str">
            <v>CD</v>
          </cell>
        </row>
        <row r="17314">
          <cell r="F17314" t="str">
            <v>CD1030180</v>
          </cell>
          <cell r="G17314">
            <v>43297</v>
          </cell>
          <cell r="H17314" t="str">
            <v>CD</v>
          </cell>
        </row>
        <row r="17315">
          <cell r="F17315" t="str">
            <v>CD1029585</v>
          </cell>
          <cell r="G17315">
            <v>43297</v>
          </cell>
          <cell r="H17315" t="str">
            <v>CD</v>
          </cell>
        </row>
        <row r="17316">
          <cell r="F17316" t="str">
            <v>CD1030388</v>
          </cell>
          <cell r="G17316">
            <v>43297</v>
          </cell>
          <cell r="H17316" t="str">
            <v>CD</v>
          </cell>
        </row>
        <row r="17317">
          <cell r="F17317" t="str">
            <v>CD1030740</v>
          </cell>
          <cell r="G17317">
            <v>43297</v>
          </cell>
          <cell r="H17317" t="str">
            <v>CD</v>
          </cell>
        </row>
        <row r="17318">
          <cell r="F17318" t="str">
            <v>CD1030971</v>
          </cell>
          <cell r="G17318">
            <v>43297</v>
          </cell>
          <cell r="H17318" t="str">
            <v>CD</v>
          </cell>
        </row>
        <row r="17319">
          <cell r="F17319" t="str">
            <v>CD1028266</v>
          </cell>
          <cell r="G17319">
            <v>43297</v>
          </cell>
          <cell r="H17319" t="str">
            <v>CD</v>
          </cell>
        </row>
        <row r="17320">
          <cell r="F17320" t="str">
            <v>CH99337</v>
          </cell>
          <cell r="G17320">
            <v>43297</v>
          </cell>
          <cell r="H17320" t="str">
            <v>CH</v>
          </cell>
        </row>
        <row r="17321">
          <cell r="F17321" t="str">
            <v>CH99284</v>
          </cell>
          <cell r="G17321">
            <v>43297</v>
          </cell>
          <cell r="H17321" t="str">
            <v>CH</v>
          </cell>
        </row>
        <row r="17322">
          <cell r="F17322" t="str">
            <v>CH99269</v>
          </cell>
          <cell r="G17322">
            <v>43297</v>
          </cell>
          <cell r="H17322" t="str">
            <v>CH</v>
          </cell>
        </row>
        <row r="17323">
          <cell r="F17323" t="str">
            <v>CH99197</v>
          </cell>
          <cell r="G17323">
            <v>43297</v>
          </cell>
          <cell r="H17323" t="str">
            <v>CH</v>
          </cell>
        </row>
        <row r="17324">
          <cell r="F17324" t="str">
            <v>CH99150</v>
          </cell>
          <cell r="G17324">
            <v>43297</v>
          </cell>
          <cell r="H17324" t="str">
            <v>CH</v>
          </cell>
        </row>
        <row r="17325">
          <cell r="F17325" t="str">
            <v>CH98999</v>
          </cell>
          <cell r="G17325">
            <v>43297</v>
          </cell>
          <cell r="H17325" t="str">
            <v>CH</v>
          </cell>
        </row>
        <row r="17326">
          <cell r="F17326" t="str">
            <v>CD1037006</v>
          </cell>
          <cell r="G17326">
            <v>43297</v>
          </cell>
          <cell r="H17326" t="str">
            <v>CD</v>
          </cell>
        </row>
        <row r="17327">
          <cell r="F17327" t="str">
            <v>CD1036781</v>
          </cell>
          <cell r="G17327">
            <v>43297</v>
          </cell>
          <cell r="H17327" t="str">
            <v>CD</v>
          </cell>
        </row>
        <row r="17328">
          <cell r="F17328" t="str">
            <v>CD1036573</v>
          </cell>
          <cell r="G17328">
            <v>43297</v>
          </cell>
          <cell r="H17328" t="str">
            <v>CD</v>
          </cell>
        </row>
        <row r="17329">
          <cell r="F17329" t="str">
            <v>CD1036295</v>
          </cell>
          <cell r="G17329">
            <v>43297</v>
          </cell>
          <cell r="H17329" t="str">
            <v>CD</v>
          </cell>
        </row>
        <row r="17330">
          <cell r="F17330" t="str">
            <v>CD1036290</v>
          </cell>
          <cell r="G17330">
            <v>43297</v>
          </cell>
          <cell r="H17330" t="str">
            <v>CD</v>
          </cell>
        </row>
        <row r="17331">
          <cell r="F17331" t="str">
            <v>CD1036278</v>
          </cell>
          <cell r="G17331">
            <v>43297</v>
          </cell>
          <cell r="H17331" t="str">
            <v>CD</v>
          </cell>
        </row>
        <row r="17332">
          <cell r="F17332" t="str">
            <v>CD1036034</v>
          </cell>
          <cell r="G17332">
            <v>43297</v>
          </cell>
          <cell r="H17332" t="str">
            <v>CD</v>
          </cell>
        </row>
        <row r="17333">
          <cell r="F17333" t="str">
            <v>CD1036015</v>
          </cell>
          <cell r="G17333">
            <v>43297</v>
          </cell>
          <cell r="H17333" t="str">
            <v>CD</v>
          </cell>
        </row>
        <row r="17334">
          <cell r="F17334" t="str">
            <v>CD1035597</v>
          </cell>
          <cell r="G17334">
            <v>43297</v>
          </cell>
          <cell r="H17334" t="str">
            <v>CD</v>
          </cell>
        </row>
        <row r="17335">
          <cell r="F17335" t="str">
            <v>CD1035174</v>
          </cell>
          <cell r="G17335">
            <v>43297</v>
          </cell>
          <cell r="H17335" t="str">
            <v>CD</v>
          </cell>
        </row>
        <row r="17336">
          <cell r="F17336" t="str">
            <v>CD1035104</v>
          </cell>
          <cell r="G17336">
            <v>43297</v>
          </cell>
          <cell r="H17336" t="str">
            <v>CD</v>
          </cell>
        </row>
        <row r="17337">
          <cell r="F17337" t="str">
            <v>CD1034894</v>
          </cell>
          <cell r="G17337">
            <v>43297</v>
          </cell>
          <cell r="H17337" t="str">
            <v>CD</v>
          </cell>
        </row>
        <row r="17338">
          <cell r="F17338" t="str">
            <v>CD1034811</v>
          </cell>
          <cell r="G17338">
            <v>43297</v>
          </cell>
          <cell r="H17338" t="str">
            <v>CD</v>
          </cell>
        </row>
        <row r="17339">
          <cell r="F17339" t="str">
            <v>CD1034656</v>
          </cell>
          <cell r="G17339">
            <v>43297</v>
          </cell>
          <cell r="H17339" t="str">
            <v>CD</v>
          </cell>
        </row>
        <row r="17340">
          <cell r="F17340" t="str">
            <v>CD1034210</v>
          </cell>
          <cell r="G17340">
            <v>43297</v>
          </cell>
          <cell r="H17340" t="str">
            <v>CD</v>
          </cell>
        </row>
        <row r="17341">
          <cell r="F17341" t="str">
            <v>CD1034167</v>
          </cell>
          <cell r="G17341">
            <v>43297</v>
          </cell>
          <cell r="H17341" t="str">
            <v>CD</v>
          </cell>
        </row>
        <row r="17342">
          <cell r="F17342" t="str">
            <v>CD1033977</v>
          </cell>
          <cell r="G17342">
            <v>43297</v>
          </cell>
          <cell r="H17342" t="str">
            <v>CD</v>
          </cell>
        </row>
        <row r="17343">
          <cell r="F17343" t="str">
            <v>CD1033933</v>
          </cell>
          <cell r="G17343">
            <v>43297</v>
          </cell>
          <cell r="H17343" t="str">
            <v>CD</v>
          </cell>
        </row>
        <row r="17344">
          <cell r="F17344" t="str">
            <v>CD1033730</v>
          </cell>
          <cell r="G17344">
            <v>43297</v>
          </cell>
          <cell r="H17344" t="str">
            <v>CD</v>
          </cell>
        </row>
        <row r="17345">
          <cell r="F17345" t="str">
            <v>CD1033662</v>
          </cell>
          <cell r="G17345">
            <v>43297</v>
          </cell>
          <cell r="H17345" t="str">
            <v>CD</v>
          </cell>
        </row>
        <row r="17346">
          <cell r="F17346" t="str">
            <v>CD1033492</v>
          </cell>
          <cell r="G17346">
            <v>43297</v>
          </cell>
          <cell r="H17346" t="str">
            <v>CD</v>
          </cell>
        </row>
        <row r="17347">
          <cell r="F17347" t="str">
            <v>CD1033424</v>
          </cell>
          <cell r="G17347">
            <v>43297</v>
          </cell>
          <cell r="H17347" t="str">
            <v>CD</v>
          </cell>
        </row>
        <row r="17348">
          <cell r="F17348" t="str">
            <v>CD1032882</v>
          </cell>
          <cell r="G17348">
            <v>43297</v>
          </cell>
          <cell r="H17348" t="str">
            <v>CD</v>
          </cell>
        </row>
        <row r="17349">
          <cell r="F17349" t="str">
            <v>CD1032810</v>
          </cell>
          <cell r="G17349">
            <v>43297</v>
          </cell>
          <cell r="H17349" t="str">
            <v>CD</v>
          </cell>
        </row>
        <row r="17350">
          <cell r="F17350" t="str">
            <v>CD1032798</v>
          </cell>
          <cell r="G17350">
            <v>43297</v>
          </cell>
          <cell r="H17350" t="str">
            <v>CD</v>
          </cell>
        </row>
        <row r="17351">
          <cell r="F17351" t="str">
            <v>CD1032783</v>
          </cell>
          <cell r="G17351">
            <v>43297</v>
          </cell>
          <cell r="H17351" t="str">
            <v>CD</v>
          </cell>
        </row>
        <row r="17352">
          <cell r="F17352" t="str">
            <v>CD1032704</v>
          </cell>
          <cell r="G17352">
            <v>43297</v>
          </cell>
          <cell r="H17352" t="str">
            <v>CD</v>
          </cell>
        </row>
        <row r="17353">
          <cell r="F17353" t="str">
            <v>CD1032539</v>
          </cell>
          <cell r="G17353">
            <v>43297</v>
          </cell>
          <cell r="H17353" t="str">
            <v>CD</v>
          </cell>
        </row>
        <row r="17354">
          <cell r="F17354" t="str">
            <v>CD1032393</v>
          </cell>
          <cell r="G17354">
            <v>43297</v>
          </cell>
          <cell r="H17354" t="str">
            <v>CD</v>
          </cell>
        </row>
        <row r="17355">
          <cell r="F17355" t="str">
            <v>CD1032004</v>
          </cell>
          <cell r="G17355">
            <v>43297</v>
          </cell>
          <cell r="H17355" t="str">
            <v>CD</v>
          </cell>
        </row>
        <row r="17356">
          <cell r="F17356" t="str">
            <v>CD1031975</v>
          </cell>
          <cell r="G17356">
            <v>43297</v>
          </cell>
          <cell r="H17356" t="str">
            <v>CD</v>
          </cell>
        </row>
        <row r="17357">
          <cell r="F17357" t="str">
            <v>CD1031928</v>
          </cell>
          <cell r="G17357">
            <v>43297</v>
          </cell>
          <cell r="H17357" t="str">
            <v>CD</v>
          </cell>
        </row>
        <row r="17358">
          <cell r="F17358" t="str">
            <v>CD1031918</v>
          </cell>
          <cell r="G17358">
            <v>43297</v>
          </cell>
          <cell r="H17358" t="str">
            <v>CD</v>
          </cell>
        </row>
        <row r="17359">
          <cell r="F17359" t="str">
            <v>CD1031908</v>
          </cell>
          <cell r="G17359">
            <v>43297</v>
          </cell>
          <cell r="H17359" t="str">
            <v>CD</v>
          </cell>
        </row>
        <row r="17360">
          <cell r="F17360" t="str">
            <v>CD1031904</v>
          </cell>
          <cell r="G17360">
            <v>43297</v>
          </cell>
          <cell r="H17360" t="str">
            <v>CD</v>
          </cell>
        </row>
        <row r="17361">
          <cell r="F17361" t="str">
            <v>CD1031870</v>
          </cell>
          <cell r="G17361">
            <v>43297</v>
          </cell>
          <cell r="H17361" t="str">
            <v>CD</v>
          </cell>
        </row>
        <row r="17362">
          <cell r="F17362" t="str">
            <v>CD1031789</v>
          </cell>
          <cell r="G17362">
            <v>43297</v>
          </cell>
          <cell r="H17362" t="str">
            <v>CD</v>
          </cell>
        </row>
        <row r="17363">
          <cell r="F17363" t="str">
            <v>CD1031785</v>
          </cell>
          <cell r="G17363">
            <v>43297</v>
          </cell>
          <cell r="H17363" t="str">
            <v>CD</v>
          </cell>
        </row>
        <row r="17364">
          <cell r="F17364" t="str">
            <v>CD1031761</v>
          </cell>
          <cell r="G17364">
            <v>43297</v>
          </cell>
          <cell r="H17364" t="str">
            <v>CD</v>
          </cell>
        </row>
        <row r="17365">
          <cell r="F17365" t="str">
            <v>CD1031639</v>
          </cell>
          <cell r="G17365">
            <v>43297</v>
          </cell>
          <cell r="H17365" t="str">
            <v>CD</v>
          </cell>
        </row>
        <row r="17366">
          <cell r="F17366" t="str">
            <v>CD1031615</v>
          </cell>
          <cell r="G17366">
            <v>43297</v>
          </cell>
          <cell r="H17366" t="str">
            <v>CD</v>
          </cell>
        </row>
        <row r="17367">
          <cell r="F17367" t="str">
            <v>CD1031594</v>
          </cell>
          <cell r="G17367">
            <v>43297</v>
          </cell>
          <cell r="H17367" t="str">
            <v>CD</v>
          </cell>
        </row>
        <row r="17368">
          <cell r="F17368" t="str">
            <v>CD1031187</v>
          </cell>
          <cell r="G17368">
            <v>43297</v>
          </cell>
          <cell r="H17368" t="str">
            <v>CD</v>
          </cell>
        </row>
        <row r="17369">
          <cell r="F17369" t="str">
            <v>CD1031154</v>
          </cell>
          <cell r="G17369">
            <v>43297</v>
          </cell>
          <cell r="H17369" t="str">
            <v>CD</v>
          </cell>
        </row>
        <row r="17370">
          <cell r="F17370" t="str">
            <v>CD1031133</v>
          </cell>
          <cell r="G17370">
            <v>43297</v>
          </cell>
          <cell r="H17370" t="str">
            <v>CD</v>
          </cell>
        </row>
        <row r="17371">
          <cell r="F17371" t="str">
            <v>CD1030797</v>
          </cell>
          <cell r="G17371">
            <v>43297</v>
          </cell>
          <cell r="H17371" t="str">
            <v>CD</v>
          </cell>
        </row>
        <row r="17372">
          <cell r="F17372" t="str">
            <v>CD1030787</v>
          </cell>
          <cell r="G17372">
            <v>43297</v>
          </cell>
          <cell r="H17372" t="str">
            <v>CD</v>
          </cell>
        </row>
        <row r="17373">
          <cell r="F17373" t="str">
            <v>CD1030754</v>
          </cell>
          <cell r="G17373">
            <v>43297</v>
          </cell>
          <cell r="H17373" t="str">
            <v>CD</v>
          </cell>
        </row>
        <row r="17374">
          <cell r="F17374" t="str">
            <v>CD1030647</v>
          </cell>
          <cell r="G17374">
            <v>43297</v>
          </cell>
          <cell r="H17374" t="str">
            <v>CD</v>
          </cell>
        </row>
        <row r="17375">
          <cell r="F17375" t="str">
            <v>CD1030645</v>
          </cell>
          <cell r="G17375">
            <v>43297</v>
          </cell>
          <cell r="H17375" t="str">
            <v>CD</v>
          </cell>
        </row>
        <row r="17376">
          <cell r="F17376" t="str">
            <v>CD1030537</v>
          </cell>
          <cell r="G17376">
            <v>43297</v>
          </cell>
          <cell r="H17376" t="str">
            <v>CD</v>
          </cell>
        </row>
        <row r="17377">
          <cell r="F17377" t="str">
            <v>CD1030457</v>
          </cell>
          <cell r="G17377">
            <v>43297</v>
          </cell>
          <cell r="H17377" t="str">
            <v>CD</v>
          </cell>
        </row>
        <row r="17378">
          <cell r="F17378" t="str">
            <v>CD1030437</v>
          </cell>
          <cell r="G17378">
            <v>43297</v>
          </cell>
          <cell r="H17378" t="str">
            <v>CD</v>
          </cell>
        </row>
        <row r="17379">
          <cell r="F17379" t="str">
            <v>CD1030429</v>
          </cell>
          <cell r="G17379">
            <v>43297</v>
          </cell>
          <cell r="H17379" t="str">
            <v>CD</v>
          </cell>
        </row>
        <row r="17380">
          <cell r="F17380" t="str">
            <v>CD1030423</v>
          </cell>
          <cell r="G17380">
            <v>43297</v>
          </cell>
          <cell r="H17380" t="str">
            <v>CD</v>
          </cell>
        </row>
        <row r="17381">
          <cell r="F17381" t="str">
            <v>CD1030380</v>
          </cell>
          <cell r="G17381">
            <v>43297</v>
          </cell>
          <cell r="H17381" t="str">
            <v>CD</v>
          </cell>
        </row>
        <row r="17382">
          <cell r="F17382" t="str">
            <v>CD1030355</v>
          </cell>
          <cell r="G17382">
            <v>43297</v>
          </cell>
          <cell r="H17382" t="str">
            <v>CD</v>
          </cell>
        </row>
        <row r="17383">
          <cell r="F17383" t="str">
            <v>CD1030256</v>
          </cell>
          <cell r="G17383">
            <v>43297</v>
          </cell>
          <cell r="H17383" t="str">
            <v>CD</v>
          </cell>
        </row>
        <row r="17384">
          <cell r="F17384" t="str">
            <v>CD1030070</v>
          </cell>
          <cell r="G17384">
            <v>43297</v>
          </cell>
          <cell r="H17384" t="str">
            <v>CD</v>
          </cell>
        </row>
        <row r="17385">
          <cell r="F17385" t="str">
            <v>CD1029925</v>
          </cell>
          <cell r="G17385">
            <v>43297</v>
          </cell>
          <cell r="H17385" t="str">
            <v>CD</v>
          </cell>
        </row>
        <row r="17386">
          <cell r="F17386" t="str">
            <v>CD1029839</v>
          </cell>
          <cell r="G17386">
            <v>43297</v>
          </cell>
          <cell r="H17386" t="str">
            <v>CD</v>
          </cell>
        </row>
        <row r="17387">
          <cell r="F17387" t="str">
            <v>CD1029391</v>
          </cell>
          <cell r="G17387">
            <v>43297</v>
          </cell>
          <cell r="H17387" t="str">
            <v>CD</v>
          </cell>
        </row>
        <row r="17388">
          <cell r="F17388" t="str">
            <v>CD1029383</v>
          </cell>
          <cell r="G17388">
            <v>43297</v>
          </cell>
          <cell r="H17388" t="str">
            <v>CD</v>
          </cell>
        </row>
        <row r="17389">
          <cell r="F17389" t="str">
            <v>CD1029371</v>
          </cell>
          <cell r="G17389">
            <v>43297</v>
          </cell>
          <cell r="H17389" t="str">
            <v>CD</v>
          </cell>
        </row>
        <row r="17390">
          <cell r="F17390" t="str">
            <v>CD1029263</v>
          </cell>
          <cell r="G17390">
            <v>43297</v>
          </cell>
          <cell r="H17390" t="str">
            <v>CD</v>
          </cell>
        </row>
        <row r="17391">
          <cell r="F17391" t="str">
            <v>CD1029182</v>
          </cell>
          <cell r="G17391">
            <v>43297</v>
          </cell>
          <cell r="H17391" t="str">
            <v>CD</v>
          </cell>
        </row>
        <row r="17392">
          <cell r="F17392" t="str">
            <v>CD1029167</v>
          </cell>
          <cell r="G17392">
            <v>43297</v>
          </cell>
          <cell r="H17392" t="str">
            <v>CD</v>
          </cell>
        </row>
        <row r="17393">
          <cell r="F17393" t="str">
            <v>CD1029158</v>
          </cell>
          <cell r="G17393">
            <v>43297</v>
          </cell>
          <cell r="H17393" t="str">
            <v>CD</v>
          </cell>
        </row>
        <row r="17394">
          <cell r="F17394" t="str">
            <v>CD1028810</v>
          </cell>
          <cell r="G17394">
            <v>43297</v>
          </cell>
          <cell r="H17394" t="str">
            <v>CD</v>
          </cell>
        </row>
        <row r="17395">
          <cell r="F17395" t="str">
            <v>CD1028578</v>
          </cell>
          <cell r="G17395">
            <v>43297</v>
          </cell>
          <cell r="H17395" t="str">
            <v>CD</v>
          </cell>
        </row>
        <row r="17396">
          <cell r="F17396" t="str">
            <v>CD1028560</v>
          </cell>
          <cell r="G17396">
            <v>43297</v>
          </cell>
          <cell r="H17396" t="str">
            <v>CD</v>
          </cell>
        </row>
        <row r="17397">
          <cell r="F17397" t="str">
            <v>CD1028515</v>
          </cell>
          <cell r="G17397">
            <v>43297</v>
          </cell>
          <cell r="H17397" t="str">
            <v>CD</v>
          </cell>
        </row>
        <row r="17398">
          <cell r="F17398" t="str">
            <v>CD1028497</v>
          </cell>
          <cell r="G17398">
            <v>43297</v>
          </cell>
          <cell r="H17398" t="str">
            <v>CD</v>
          </cell>
        </row>
        <row r="17399">
          <cell r="F17399" t="str">
            <v>CD1028267</v>
          </cell>
          <cell r="G17399">
            <v>43297</v>
          </cell>
          <cell r="H17399" t="str">
            <v>CD</v>
          </cell>
        </row>
        <row r="17400">
          <cell r="F17400" t="str">
            <v>CD1028261</v>
          </cell>
          <cell r="G17400">
            <v>43297</v>
          </cell>
          <cell r="H17400" t="str">
            <v>CD</v>
          </cell>
        </row>
        <row r="17401">
          <cell r="F17401" t="str">
            <v>CD1028041</v>
          </cell>
          <cell r="G17401">
            <v>43297</v>
          </cell>
          <cell r="H17401" t="str">
            <v>CD</v>
          </cell>
        </row>
        <row r="17402">
          <cell r="F17402" t="str">
            <v>CD1028011</v>
          </cell>
          <cell r="G17402">
            <v>43297</v>
          </cell>
          <cell r="H17402" t="str">
            <v>CD</v>
          </cell>
        </row>
        <row r="17403">
          <cell r="F17403" t="str">
            <v>CD1027909</v>
          </cell>
          <cell r="G17403">
            <v>43297</v>
          </cell>
          <cell r="H17403" t="str">
            <v>CD</v>
          </cell>
        </row>
        <row r="17404">
          <cell r="F17404" t="str">
            <v>CD1027906</v>
          </cell>
          <cell r="G17404">
            <v>43297</v>
          </cell>
          <cell r="H17404" t="str">
            <v>CD</v>
          </cell>
        </row>
        <row r="17405">
          <cell r="F17405" t="str">
            <v>CD1027861</v>
          </cell>
          <cell r="G17405">
            <v>43297</v>
          </cell>
          <cell r="H17405" t="str">
            <v>CD</v>
          </cell>
        </row>
        <row r="17406">
          <cell r="F17406" t="str">
            <v>CD1027684</v>
          </cell>
          <cell r="G17406">
            <v>43297</v>
          </cell>
          <cell r="H17406" t="str">
            <v>CD</v>
          </cell>
        </row>
        <row r="17407">
          <cell r="F17407" t="str">
            <v>CD1027474</v>
          </cell>
          <cell r="G17407">
            <v>43297</v>
          </cell>
          <cell r="H17407" t="str">
            <v>CD</v>
          </cell>
        </row>
        <row r="17408">
          <cell r="F17408" t="str">
            <v>CD1027436</v>
          </cell>
          <cell r="G17408">
            <v>43297</v>
          </cell>
          <cell r="H17408" t="str">
            <v>CD</v>
          </cell>
        </row>
        <row r="17409">
          <cell r="F17409" t="str">
            <v>CD1027166</v>
          </cell>
          <cell r="G17409">
            <v>43297</v>
          </cell>
          <cell r="H17409" t="str">
            <v>CD</v>
          </cell>
        </row>
        <row r="17410">
          <cell r="F17410" t="str">
            <v>CD1027091</v>
          </cell>
          <cell r="G17410">
            <v>43297</v>
          </cell>
          <cell r="H17410" t="str">
            <v>CD</v>
          </cell>
        </row>
        <row r="17411">
          <cell r="F17411" t="str">
            <v>CD1027032</v>
          </cell>
          <cell r="G17411">
            <v>43297</v>
          </cell>
          <cell r="H17411" t="str">
            <v>CD</v>
          </cell>
        </row>
        <row r="17412">
          <cell r="F17412" t="str">
            <v>CD1027015</v>
          </cell>
          <cell r="G17412">
            <v>43297</v>
          </cell>
          <cell r="H17412" t="str">
            <v>CD</v>
          </cell>
        </row>
        <row r="17413">
          <cell r="F17413" t="str">
            <v>CD1026847</v>
          </cell>
          <cell r="G17413">
            <v>43297</v>
          </cell>
          <cell r="H17413" t="str">
            <v>CD</v>
          </cell>
        </row>
        <row r="17414">
          <cell r="F17414" t="str">
            <v>CD1026371</v>
          </cell>
          <cell r="G17414">
            <v>43297</v>
          </cell>
          <cell r="H17414" t="str">
            <v>CD</v>
          </cell>
        </row>
        <row r="17415">
          <cell r="F17415" t="str">
            <v>CD1026363</v>
          </cell>
          <cell r="G17415">
            <v>43297</v>
          </cell>
          <cell r="H17415" t="str">
            <v>CD</v>
          </cell>
        </row>
        <row r="17416">
          <cell r="F17416" t="str">
            <v>CD1025712</v>
          </cell>
          <cell r="G17416">
            <v>43297</v>
          </cell>
          <cell r="H17416" t="str">
            <v>CD</v>
          </cell>
        </row>
        <row r="17417">
          <cell r="F17417" t="str">
            <v>CD1025640</v>
          </cell>
          <cell r="G17417">
            <v>43297</v>
          </cell>
          <cell r="H17417" t="str">
            <v>CD</v>
          </cell>
        </row>
        <row r="17418">
          <cell r="F17418" t="str">
            <v>CD1025586</v>
          </cell>
          <cell r="G17418">
            <v>43297</v>
          </cell>
          <cell r="H17418" t="str">
            <v>CD</v>
          </cell>
        </row>
        <row r="17419">
          <cell r="F17419" t="str">
            <v>CD1025378</v>
          </cell>
          <cell r="G17419">
            <v>43297</v>
          </cell>
          <cell r="H17419" t="str">
            <v>CD</v>
          </cell>
        </row>
        <row r="17420">
          <cell r="F17420" t="str">
            <v>CD1025366</v>
          </cell>
          <cell r="G17420">
            <v>43297</v>
          </cell>
          <cell r="H17420" t="str">
            <v>CD</v>
          </cell>
        </row>
        <row r="17421">
          <cell r="F17421" t="str">
            <v>CD1025360</v>
          </cell>
          <cell r="G17421">
            <v>43297</v>
          </cell>
          <cell r="H17421" t="str">
            <v>CD</v>
          </cell>
        </row>
        <row r="17422">
          <cell r="F17422" t="str">
            <v>CD1025343</v>
          </cell>
          <cell r="G17422">
            <v>43297</v>
          </cell>
          <cell r="H17422" t="str">
            <v>CD</v>
          </cell>
        </row>
        <row r="17423">
          <cell r="F17423" t="str">
            <v>CD1025120</v>
          </cell>
          <cell r="G17423">
            <v>43297</v>
          </cell>
          <cell r="H17423" t="str">
            <v>CD</v>
          </cell>
        </row>
        <row r="17424">
          <cell r="F17424" t="str">
            <v>CD1024243</v>
          </cell>
          <cell r="G17424">
            <v>43297</v>
          </cell>
          <cell r="H17424" t="str">
            <v>CD</v>
          </cell>
        </row>
        <row r="17425">
          <cell r="F17425" t="str">
            <v>CD1023232</v>
          </cell>
          <cell r="G17425">
            <v>43297</v>
          </cell>
          <cell r="H17425" t="str">
            <v>CD</v>
          </cell>
        </row>
        <row r="17426">
          <cell r="F17426" t="str">
            <v>CD1030944</v>
          </cell>
          <cell r="G17426">
            <v>43297</v>
          </cell>
          <cell r="H17426" t="str">
            <v>CD</v>
          </cell>
        </row>
        <row r="17427">
          <cell r="F17427" t="str">
            <v>CD1025339</v>
          </cell>
          <cell r="G17427">
            <v>43297</v>
          </cell>
          <cell r="H17427" t="str">
            <v>CD</v>
          </cell>
        </row>
        <row r="17428">
          <cell r="F17428" t="str">
            <v>CD1036105</v>
          </cell>
          <cell r="G17428">
            <v>43297</v>
          </cell>
          <cell r="H17428" t="str">
            <v>CD</v>
          </cell>
        </row>
        <row r="17429">
          <cell r="F17429" t="str">
            <v>CD1034278</v>
          </cell>
          <cell r="G17429">
            <v>43297</v>
          </cell>
          <cell r="H17429" t="str">
            <v>CD</v>
          </cell>
        </row>
        <row r="17430">
          <cell r="F17430" t="str">
            <v>CD1034245</v>
          </cell>
          <cell r="G17430">
            <v>43297</v>
          </cell>
          <cell r="H17430" t="str">
            <v>CD</v>
          </cell>
        </row>
        <row r="17431">
          <cell r="F17431" t="str">
            <v>CD1034087</v>
          </cell>
          <cell r="G17431">
            <v>43297</v>
          </cell>
          <cell r="H17431" t="str">
            <v>CD</v>
          </cell>
        </row>
        <row r="17432">
          <cell r="F17432" t="str">
            <v>CD1028945</v>
          </cell>
          <cell r="G17432">
            <v>43297</v>
          </cell>
          <cell r="H17432" t="str">
            <v>CD</v>
          </cell>
        </row>
        <row r="17433">
          <cell r="F17433" t="str">
            <v>CD1028905</v>
          </cell>
          <cell r="G17433">
            <v>43297</v>
          </cell>
          <cell r="H17433" t="str">
            <v>CD</v>
          </cell>
        </row>
        <row r="17434">
          <cell r="F17434" t="str">
            <v>CQ88051</v>
          </cell>
          <cell r="G17434">
            <v>43297</v>
          </cell>
          <cell r="H17434" t="str">
            <v>CQ</v>
          </cell>
        </row>
        <row r="17435">
          <cell r="F17435" t="str">
            <v>CQ88001</v>
          </cell>
          <cell r="G17435">
            <v>43297</v>
          </cell>
          <cell r="H17435" t="str">
            <v>CQ</v>
          </cell>
        </row>
        <row r="17436">
          <cell r="F17436" t="str">
            <v>CQ87645</v>
          </cell>
          <cell r="G17436">
            <v>43297</v>
          </cell>
          <cell r="H17436" t="str">
            <v>CQ</v>
          </cell>
        </row>
        <row r="17437">
          <cell r="F17437" t="str">
            <v>CD1037624</v>
          </cell>
          <cell r="G17437">
            <v>43297</v>
          </cell>
          <cell r="H17437" t="str">
            <v>CD</v>
          </cell>
        </row>
        <row r="17438">
          <cell r="F17438" t="str">
            <v>CD1034100</v>
          </cell>
          <cell r="G17438">
            <v>43297</v>
          </cell>
          <cell r="H17438" t="str">
            <v>CD</v>
          </cell>
        </row>
        <row r="17439">
          <cell r="F17439" t="str">
            <v>CD1031102</v>
          </cell>
          <cell r="G17439">
            <v>43297</v>
          </cell>
          <cell r="H17439" t="str">
            <v>CD</v>
          </cell>
        </row>
        <row r="17440">
          <cell r="F17440" t="str">
            <v>CD984282</v>
          </cell>
          <cell r="G17440">
            <v>43297</v>
          </cell>
          <cell r="H17440" t="str">
            <v>CD</v>
          </cell>
        </row>
        <row r="17441">
          <cell r="F17441" t="str">
            <v>CD1026833</v>
          </cell>
          <cell r="G17441">
            <v>43297</v>
          </cell>
          <cell r="H17441" t="str">
            <v>CD</v>
          </cell>
        </row>
        <row r="17442">
          <cell r="F17442" t="str">
            <v>CD1025156</v>
          </cell>
          <cell r="G17442">
            <v>43297</v>
          </cell>
          <cell r="H17442" t="str">
            <v>CD</v>
          </cell>
        </row>
        <row r="17443">
          <cell r="F17443" t="str">
            <v>CD1032277</v>
          </cell>
          <cell r="G17443">
            <v>43297</v>
          </cell>
          <cell r="H17443" t="str">
            <v>CD</v>
          </cell>
        </row>
        <row r="17444">
          <cell r="F17444" t="str">
            <v>CD1031748</v>
          </cell>
          <cell r="G17444">
            <v>43297</v>
          </cell>
          <cell r="H17444" t="str">
            <v>CD</v>
          </cell>
        </row>
        <row r="17445">
          <cell r="F17445" t="str">
            <v>CD1030576</v>
          </cell>
          <cell r="G17445">
            <v>43297</v>
          </cell>
          <cell r="H17445" t="str">
            <v>CD</v>
          </cell>
        </row>
        <row r="17446">
          <cell r="F17446" t="str">
            <v>CD1036397</v>
          </cell>
          <cell r="G17446">
            <v>43297</v>
          </cell>
          <cell r="H17446" t="str">
            <v>CD</v>
          </cell>
        </row>
        <row r="17447">
          <cell r="F17447" t="str">
            <v>CD1029230</v>
          </cell>
          <cell r="G17447">
            <v>43297</v>
          </cell>
          <cell r="H17447" t="str">
            <v>CD</v>
          </cell>
        </row>
        <row r="17448">
          <cell r="F17448" t="str">
            <v>CD1022260</v>
          </cell>
          <cell r="G17448">
            <v>43297</v>
          </cell>
          <cell r="H17448" t="str">
            <v>CD</v>
          </cell>
        </row>
        <row r="17449">
          <cell r="F17449" t="str">
            <v>CD1030442</v>
          </cell>
          <cell r="G17449">
            <v>43297</v>
          </cell>
          <cell r="H17449" t="str">
            <v>CD</v>
          </cell>
        </row>
        <row r="17450">
          <cell r="F17450" t="str">
            <v>CD1034711</v>
          </cell>
          <cell r="G17450">
            <v>43297</v>
          </cell>
          <cell r="H17450" t="str">
            <v>CD</v>
          </cell>
        </row>
        <row r="17451">
          <cell r="F17451" t="str">
            <v>CD1034532</v>
          </cell>
          <cell r="G17451">
            <v>43297</v>
          </cell>
          <cell r="H17451" t="str">
            <v>CD</v>
          </cell>
        </row>
        <row r="17452">
          <cell r="F17452" t="str">
            <v>CQ87912</v>
          </cell>
          <cell r="G17452">
            <v>43297</v>
          </cell>
          <cell r="H17452" t="str">
            <v>CQ</v>
          </cell>
        </row>
        <row r="17453">
          <cell r="F17453" t="str">
            <v>CD1022258</v>
          </cell>
          <cell r="G17453">
            <v>43297</v>
          </cell>
          <cell r="H17453" t="str">
            <v>CD</v>
          </cell>
        </row>
        <row r="17454">
          <cell r="F17454" t="str">
            <v>CD1026678</v>
          </cell>
          <cell r="G17454">
            <v>43297</v>
          </cell>
          <cell r="H17454" t="str">
            <v>CD</v>
          </cell>
        </row>
        <row r="17455">
          <cell r="F17455" t="str">
            <v>CD1032685</v>
          </cell>
          <cell r="G17455">
            <v>43297</v>
          </cell>
          <cell r="H17455" t="str">
            <v>CD</v>
          </cell>
        </row>
        <row r="17456">
          <cell r="F17456" t="str">
            <v>CD1032684</v>
          </cell>
          <cell r="G17456">
            <v>43297</v>
          </cell>
          <cell r="H17456" t="str">
            <v>CD</v>
          </cell>
        </row>
        <row r="17457">
          <cell r="F17457" t="str">
            <v>CD1030451</v>
          </cell>
          <cell r="G17457">
            <v>43297</v>
          </cell>
          <cell r="H17457" t="str">
            <v>CD</v>
          </cell>
        </row>
        <row r="17458">
          <cell r="F17458" t="str">
            <v>CD1028207</v>
          </cell>
          <cell r="G17458">
            <v>43297</v>
          </cell>
          <cell r="H17458" t="str">
            <v>CD</v>
          </cell>
        </row>
        <row r="17459">
          <cell r="F17459" t="str">
            <v>CD1030466</v>
          </cell>
          <cell r="G17459">
            <v>43297</v>
          </cell>
          <cell r="H17459" t="str">
            <v>CD</v>
          </cell>
        </row>
        <row r="17460">
          <cell r="F17460" t="str">
            <v>CD1028758</v>
          </cell>
          <cell r="G17460">
            <v>43297</v>
          </cell>
          <cell r="H17460" t="str">
            <v>CD</v>
          </cell>
        </row>
        <row r="17461">
          <cell r="F17461" t="str">
            <v>CD1042024</v>
          </cell>
          <cell r="G17461">
            <v>43313</v>
          </cell>
          <cell r="H17461" t="str">
            <v>CD</v>
          </cell>
        </row>
        <row r="17462">
          <cell r="F17462" t="str">
            <v>CD1041042</v>
          </cell>
          <cell r="G17462">
            <v>43313</v>
          </cell>
          <cell r="H17462" t="str">
            <v>CD</v>
          </cell>
        </row>
        <row r="17463">
          <cell r="F17463" t="str">
            <v>CH99785</v>
          </cell>
          <cell r="G17463">
            <v>43313</v>
          </cell>
          <cell r="H17463" t="str">
            <v>CH</v>
          </cell>
        </row>
        <row r="17464">
          <cell r="F17464" t="str">
            <v>CH99971</v>
          </cell>
          <cell r="G17464">
            <v>43313</v>
          </cell>
          <cell r="H17464" t="str">
            <v>CH</v>
          </cell>
        </row>
        <row r="17465">
          <cell r="F17465" t="str">
            <v>CD1037153</v>
          </cell>
          <cell r="G17465">
            <v>43313</v>
          </cell>
          <cell r="H17465" t="str">
            <v>CD</v>
          </cell>
        </row>
        <row r="17466">
          <cell r="F17466" t="str">
            <v>CD1037803</v>
          </cell>
          <cell r="G17466">
            <v>43313</v>
          </cell>
          <cell r="H17466" t="str">
            <v>CD</v>
          </cell>
        </row>
        <row r="17467">
          <cell r="F17467" t="str">
            <v>CD1038572</v>
          </cell>
          <cell r="G17467">
            <v>43313</v>
          </cell>
          <cell r="H17467" t="str">
            <v>CD</v>
          </cell>
        </row>
        <row r="17468">
          <cell r="F17468" t="str">
            <v>CD1038811</v>
          </cell>
          <cell r="G17468">
            <v>43313</v>
          </cell>
          <cell r="H17468" t="str">
            <v>CD</v>
          </cell>
        </row>
        <row r="17469">
          <cell r="F17469" t="str">
            <v>CD1039060</v>
          </cell>
          <cell r="G17469">
            <v>43313</v>
          </cell>
          <cell r="H17469" t="str">
            <v>CD</v>
          </cell>
        </row>
        <row r="17470">
          <cell r="F17470" t="str">
            <v>CD1039705</v>
          </cell>
          <cell r="G17470">
            <v>43313</v>
          </cell>
          <cell r="H17470" t="str">
            <v>CD</v>
          </cell>
        </row>
        <row r="17471">
          <cell r="F17471" t="str">
            <v>CD1038972</v>
          </cell>
          <cell r="G17471">
            <v>43313</v>
          </cell>
          <cell r="H17471" t="str">
            <v>CD</v>
          </cell>
        </row>
        <row r="17472">
          <cell r="F17472" t="str">
            <v>CD1039992</v>
          </cell>
          <cell r="G17472">
            <v>43313</v>
          </cell>
          <cell r="H17472" t="str">
            <v>CD</v>
          </cell>
        </row>
        <row r="17473">
          <cell r="F17473" t="str">
            <v>CD1040253</v>
          </cell>
          <cell r="G17473">
            <v>43313</v>
          </cell>
          <cell r="H17473" t="str">
            <v>CD</v>
          </cell>
        </row>
        <row r="17474">
          <cell r="F17474" t="str">
            <v>CD1040646</v>
          </cell>
          <cell r="G17474">
            <v>43313</v>
          </cell>
          <cell r="H17474" t="str">
            <v>CD</v>
          </cell>
        </row>
        <row r="17475">
          <cell r="F17475" t="str">
            <v>CH99923</v>
          </cell>
          <cell r="G17475">
            <v>43313</v>
          </cell>
          <cell r="H17475" t="str">
            <v>CH</v>
          </cell>
        </row>
        <row r="17476">
          <cell r="F17476" t="str">
            <v>CH99783</v>
          </cell>
          <cell r="G17476">
            <v>43313</v>
          </cell>
          <cell r="H17476" t="str">
            <v>CH</v>
          </cell>
        </row>
        <row r="17477">
          <cell r="F17477" t="str">
            <v>CH99668</v>
          </cell>
          <cell r="G17477">
            <v>43313</v>
          </cell>
          <cell r="H17477" t="str">
            <v>CH</v>
          </cell>
        </row>
        <row r="17478">
          <cell r="F17478" t="str">
            <v>CD1042158</v>
          </cell>
          <cell r="G17478">
            <v>43313</v>
          </cell>
          <cell r="H17478" t="str">
            <v>CD</v>
          </cell>
        </row>
        <row r="17479">
          <cell r="F17479" t="str">
            <v>CD1041819</v>
          </cell>
          <cell r="G17479">
            <v>43313</v>
          </cell>
          <cell r="H17479" t="str">
            <v>CD</v>
          </cell>
        </row>
        <row r="17480">
          <cell r="F17480" t="str">
            <v>CD1041630</v>
          </cell>
          <cell r="G17480">
            <v>43313</v>
          </cell>
          <cell r="H17480" t="str">
            <v>CD</v>
          </cell>
        </row>
        <row r="17481">
          <cell r="F17481" t="str">
            <v>CD1041366</v>
          </cell>
          <cell r="G17481">
            <v>43313</v>
          </cell>
          <cell r="H17481" t="str">
            <v>CD</v>
          </cell>
        </row>
        <row r="17482">
          <cell r="F17482" t="str">
            <v>CD1040857</v>
          </cell>
          <cell r="G17482">
            <v>43313</v>
          </cell>
          <cell r="H17482" t="str">
            <v>CD</v>
          </cell>
        </row>
        <row r="17483">
          <cell r="F17483" t="str">
            <v>CD1040730</v>
          </cell>
          <cell r="G17483">
            <v>43313</v>
          </cell>
          <cell r="H17483" t="str">
            <v>CD</v>
          </cell>
        </row>
        <row r="17484">
          <cell r="F17484" t="str">
            <v>CD1040690</v>
          </cell>
          <cell r="G17484">
            <v>43313</v>
          </cell>
          <cell r="H17484" t="str">
            <v>CD</v>
          </cell>
        </row>
        <row r="17485">
          <cell r="F17485" t="str">
            <v>CD1040407</v>
          </cell>
          <cell r="G17485">
            <v>43313</v>
          </cell>
          <cell r="H17485" t="str">
            <v>CD</v>
          </cell>
        </row>
        <row r="17486">
          <cell r="F17486" t="str">
            <v>CD1040404</v>
          </cell>
          <cell r="G17486">
            <v>43313</v>
          </cell>
          <cell r="H17486" t="str">
            <v>CD</v>
          </cell>
        </row>
        <row r="17487">
          <cell r="F17487" t="str">
            <v>CD1040372</v>
          </cell>
          <cell r="G17487">
            <v>43313</v>
          </cell>
          <cell r="H17487" t="str">
            <v>CD</v>
          </cell>
        </row>
        <row r="17488">
          <cell r="F17488" t="str">
            <v>CD1040364</v>
          </cell>
          <cell r="G17488">
            <v>43313</v>
          </cell>
          <cell r="H17488" t="str">
            <v>CD</v>
          </cell>
        </row>
        <row r="17489">
          <cell r="F17489" t="str">
            <v>CD1040305</v>
          </cell>
          <cell r="G17489">
            <v>43313</v>
          </cell>
          <cell r="H17489" t="str">
            <v>CD</v>
          </cell>
        </row>
        <row r="17490">
          <cell r="F17490" t="str">
            <v>CD1040299</v>
          </cell>
          <cell r="G17490">
            <v>43313</v>
          </cell>
          <cell r="H17490" t="str">
            <v>CD</v>
          </cell>
        </row>
        <row r="17491">
          <cell r="F17491" t="str">
            <v>CD1040288</v>
          </cell>
          <cell r="G17491">
            <v>43313</v>
          </cell>
          <cell r="H17491" t="str">
            <v>CD</v>
          </cell>
        </row>
        <row r="17492">
          <cell r="F17492" t="str">
            <v>CD1040214</v>
          </cell>
          <cell r="G17492">
            <v>43313</v>
          </cell>
          <cell r="H17492" t="str">
            <v>CD</v>
          </cell>
        </row>
        <row r="17493">
          <cell r="F17493" t="str">
            <v>CD1040189</v>
          </cell>
          <cell r="G17493">
            <v>43313</v>
          </cell>
          <cell r="H17493" t="str">
            <v>CD</v>
          </cell>
        </row>
        <row r="17494">
          <cell r="F17494" t="str">
            <v>CD1040035</v>
          </cell>
          <cell r="G17494">
            <v>43313</v>
          </cell>
          <cell r="H17494" t="str">
            <v>CD</v>
          </cell>
        </row>
        <row r="17495">
          <cell r="F17495" t="str">
            <v>CD1039883</v>
          </cell>
          <cell r="G17495">
            <v>43313</v>
          </cell>
          <cell r="H17495" t="str">
            <v>CD</v>
          </cell>
        </row>
        <row r="17496">
          <cell r="F17496" t="str">
            <v>CD1039796</v>
          </cell>
          <cell r="G17496">
            <v>43313</v>
          </cell>
          <cell r="H17496" t="str">
            <v>CD</v>
          </cell>
        </row>
        <row r="17497">
          <cell r="F17497" t="str">
            <v>CD1039748</v>
          </cell>
          <cell r="G17497">
            <v>43313</v>
          </cell>
          <cell r="H17497" t="str">
            <v>CD</v>
          </cell>
        </row>
        <row r="17498">
          <cell r="F17498" t="str">
            <v>CD1039630</v>
          </cell>
          <cell r="G17498">
            <v>43313</v>
          </cell>
          <cell r="H17498" t="str">
            <v>CD</v>
          </cell>
        </row>
        <row r="17499">
          <cell r="F17499" t="str">
            <v>CD1039579</v>
          </cell>
          <cell r="G17499">
            <v>43313</v>
          </cell>
          <cell r="H17499" t="str">
            <v>CD</v>
          </cell>
        </row>
        <row r="17500">
          <cell r="F17500" t="str">
            <v>CD1039389</v>
          </cell>
          <cell r="G17500">
            <v>43313</v>
          </cell>
          <cell r="H17500" t="str">
            <v>CD</v>
          </cell>
        </row>
        <row r="17501">
          <cell r="F17501" t="str">
            <v>CD1039341</v>
          </cell>
          <cell r="G17501">
            <v>43313</v>
          </cell>
          <cell r="H17501" t="str">
            <v>CD</v>
          </cell>
        </row>
        <row r="17502">
          <cell r="F17502" t="str">
            <v>CD1039339</v>
          </cell>
          <cell r="G17502">
            <v>43313</v>
          </cell>
          <cell r="H17502" t="str">
            <v>CD</v>
          </cell>
        </row>
        <row r="17503">
          <cell r="F17503" t="str">
            <v>CD1039310</v>
          </cell>
          <cell r="G17503">
            <v>43313</v>
          </cell>
          <cell r="H17503" t="str">
            <v>CD</v>
          </cell>
        </row>
        <row r="17504">
          <cell r="F17504" t="str">
            <v>CD1039205</v>
          </cell>
          <cell r="G17504">
            <v>43313</v>
          </cell>
          <cell r="H17504" t="str">
            <v>CD</v>
          </cell>
        </row>
        <row r="17505">
          <cell r="F17505" t="str">
            <v>CD1039032</v>
          </cell>
          <cell r="G17505">
            <v>43313</v>
          </cell>
          <cell r="H17505" t="str">
            <v>CD</v>
          </cell>
        </row>
        <row r="17506">
          <cell r="F17506" t="str">
            <v>CD1039029</v>
          </cell>
          <cell r="G17506">
            <v>43313</v>
          </cell>
          <cell r="H17506" t="str">
            <v>CD</v>
          </cell>
        </row>
        <row r="17507">
          <cell r="F17507" t="str">
            <v>CD1038974</v>
          </cell>
          <cell r="G17507">
            <v>43313</v>
          </cell>
          <cell r="H17507" t="str">
            <v>CD</v>
          </cell>
        </row>
        <row r="17508">
          <cell r="F17508" t="str">
            <v>CD1038822</v>
          </cell>
          <cell r="G17508">
            <v>43313</v>
          </cell>
          <cell r="H17508" t="str">
            <v>CD</v>
          </cell>
        </row>
        <row r="17509">
          <cell r="F17509" t="str">
            <v>CD1038821</v>
          </cell>
          <cell r="G17509">
            <v>43313</v>
          </cell>
          <cell r="H17509" t="str">
            <v>CD</v>
          </cell>
        </row>
        <row r="17510">
          <cell r="F17510" t="str">
            <v>CD1038819</v>
          </cell>
          <cell r="G17510">
            <v>43313</v>
          </cell>
          <cell r="H17510" t="str">
            <v>CD</v>
          </cell>
        </row>
        <row r="17511">
          <cell r="F17511" t="str">
            <v>CD1038809</v>
          </cell>
          <cell r="G17511">
            <v>43313</v>
          </cell>
          <cell r="H17511" t="str">
            <v>CD</v>
          </cell>
        </row>
        <row r="17512">
          <cell r="F17512" t="str">
            <v>CD1038613</v>
          </cell>
          <cell r="G17512">
            <v>43313</v>
          </cell>
          <cell r="H17512" t="str">
            <v>CD</v>
          </cell>
        </row>
        <row r="17513">
          <cell r="F17513" t="str">
            <v>CD1038608</v>
          </cell>
          <cell r="G17513">
            <v>43313</v>
          </cell>
          <cell r="H17513" t="str">
            <v>CD</v>
          </cell>
        </row>
        <row r="17514">
          <cell r="F17514" t="str">
            <v>CD1038603</v>
          </cell>
          <cell r="G17514">
            <v>43313</v>
          </cell>
          <cell r="H17514" t="str">
            <v>CD</v>
          </cell>
        </row>
        <row r="17515">
          <cell r="F17515" t="str">
            <v>CD1038597</v>
          </cell>
          <cell r="G17515">
            <v>43313</v>
          </cell>
          <cell r="H17515" t="str">
            <v>CD</v>
          </cell>
        </row>
        <row r="17516">
          <cell r="F17516" t="str">
            <v>CD1038586</v>
          </cell>
          <cell r="G17516">
            <v>43313</v>
          </cell>
          <cell r="H17516" t="str">
            <v>CD</v>
          </cell>
        </row>
        <row r="17517">
          <cell r="F17517" t="str">
            <v>CD1038581</v>
          </cell>
          <cell r="G17517">
            <v>43313</v>
          </cell>
          <cell r="H17517" t="str">
            <v>CD</v>
          </cell>
        </row>
        <row r="17518">
          <cell r="F17518" t="str">
            <v>CD1037990</v>
          </cell>
          <cell r="G17518">
            <v>43313</v>
          </cell>
          <cell r="H17518" t="str">
            <v>CD</v>
          </cell>
        </row>
        <row r="17519">
          <cell r="F17519" t="str">
            <v>CD1037905</v>
          </cell>
          <cell r="G17519">
            <v>43313</v>
          </cell>
          <cell r="H17519" t="str">
            <v>CD</v>
          </cell>
        </row>
        <row r="17520">
          <cell r="F17520" t="str">
            <v>CD1037824</v>
          </cell>
          <cell r="G17520">
            <v>43313</v>
          </cell>
          <cell r="H17520" t="str">
            <v>CD</v>
          </cell>
        </row>
        <row r="17521">
          <cell r="F17521" t="str">
            <v>CD1037472</v>
          </cell>
          <cell r="G17521">
            <v>43313</v>
          </cell>
          <cell r="H17521" t="str">
            <v>CD</v>
          </cell>
        </row>
        <row r="17522">
          <cell r="F17522" t="str">
            <v>CD1037304</v>
          </cell>
          <cell r="G17522">
            <v>43313</v>
          </cell>
          <cell r="H17522" t="str">
            <v>CD</v>
          </cell>
        </row>
        <row r="17523">
          <cell r="F17523" t="str">
            <v>CD1037262</v>
          </cell>
          <cell r="G17523">
            <v>43313</v>
          </cell>
          <cell r="H17523" t="str">
            <v>CD</v>
          </cell>
        </row>
        <row r="17524">
          <cell r="F17524" t="str">
            <v>CD1036986</v>
          </cell>
          <cell r="G17524">
            <v>43313</v>
          </cell>
          <cell r="H17524" t="str">
            <v>CD</v>
          </cell>
        </row>
        <row r="17525">
          <cell r="F17525" t="str">
            <v>CD1036969</v>
          </cell>
          <cell r="G17525">
            <v>43313</v>
          </cell>
          <cell r="H17525" t="str">
            <v>CD</v>
          </cell>
        </row>
        <row r="17526">
          <cell r="F17526" t="str">
            <v>CD1036966</v>
          </cell>
          <cell r="G17526">
            <v>43313</v>
          </cell>
          <cell r="H17526" t="str">
            <v>CD</v>
          </cell>
        </row>
        <row r="17527">
          <cell r="F17527" t="str">
            <v>CD1036899</v>
          </cell>
          <cell r="G17527">
            <v>43313</v>
          </cell>
          <cell r="H17527" t="str">
            <v>CD</v>
          </cell>
        </row>
        <row r="17528">
          <cell r="F17528" t="str">
            <v>CD1036748</v>
          </cell>
          <cell r="G17528">
            <v>43313</v>
          </cell>
          <cell r="H17528" t="str">
            <v>CD</v>
          </cell>
        </row>
        <row r="17529">
          <cell r="F17529" t="str">
            <v>CD1036475</v>
          </cell>
          <cell r="G17529">
            <v>43313</v>
          </cell>
          <cell r="H17529" t="str">
            <v>CD</v>
          </cell>
        </row>
        <row r="17530">
          <cell r="F17530" t="str">
            <v>CD1036187</v>
          </cell>
          <cell r="G17530">
            <v>43313</v>
          </cell>
          <cell r="H17530" t="str">
            <v>CD</v>
          </cell>
        </row>
        <row r="17531">
          <cell r="F17531" t="str">
            <v>CD1035707</v>
          </cell>
          <cell r="G17531">
            <v>43313</v>
          </cell>
          <cell r="H17531" t="str">
            <v>CD</v>
          </cell>
        </row>
        <row r="17532">
          <cell r="F17532" t="str">
            <v>CD1035581</v>
          </cell>
          <cell r="G17532">
            <v>43313</v>
          </cell>
          <cell r="H17532" t="str">
            <v>CD</v>
          </cell>
        </row>
        <row r="17533">
          <cell r="F17533" t="str">
            <v>CD1035545</v>
          </cell>
          <cell r="G17533">
            <v>43313</v>
          </cell>
          <cell r="H17533" t="str">
            <v>CD</v>
          </cell>
        </row>
        <row r="17534">
          <cell r="F17534" t="str">
            <v>CD1035399</v>
          </cell>
          <cell r="G17534">
            <v>43313</v>
          </cell>
          <cell r="H17534" t="str">
            <v>CD</v>
          </cell>
        </row>
        <row r="17535">
          <cell r="F17535" t="str">
            <v>CD1035379</v>
          </cell>
          <cell r="G17535">
            <v>43313</v>
          </cell>
          <cell r="H17535" t="str">
            <v>CD</v>
          </cell>
        </row>
        <row r="17536">
          <cell r="F17536" t="str">
            <v>CD1041394</v>
          </cell>
          <cell r="G17536">
            <v>43313</v>
          </cell>
          <cell r="H17536" t="str">
            <v>CD</v>
          </cell>
        </row>
        <row r="17537">
          <cell r="F17537" t="str">
            <v>CD1039821</v>
          </cell>
          <cell r="G17537">
            <v>43313</v>
          </cell>
          <cell r="H17537" t="str">
            <v>CD</v>
          </cell>
        </row>
        <row r="17538">
          <cell r="F17538" t="str">
            <v>CD1039539</v>
          </cell>
          <cell r="G17538">
            <v>43313</v>
          </cell>
          <cell r="H17538" t="str">
            <v>CD</v>
          </cell>
        </row>
        <row r="17539">
          <cell r="F17539" t="str">
            <v>CD1038222</v>
          </cell>
          <cell r="G17539">
            <v>43313</v>
          </cell>
          <cell r="H17539" t="str">
            <v>CD</v>
          </cell>
        </row>
        <row r="17540">
          <cell r="F17540" t="str">
            <v>CD1036845</v>
          </cell>
          <cell r="G17540">
            <v>43313</v>
          </cell>
          <cell r="H17540" t="str">
            <v>CD</v>
          </cell>
        </row>
        <row r="17541">
          <cell r="F17541" t="str">
            <v>CD1036795</v>
          </cell>
          <cell r="G17541">
            <v>43313</v>
          </cell>
          <cell r="H17541" t="str">
            <v>CD</v>
          </cell>
        </row>
        <row r="17542">
          <cell r="F17542" t="str">
            <v>CD1041253</v>
          </cell>
          <cell r="G17542">
            <v>43313</v>
          </cell>
          <cell r="H17542" t="str">
            <v>CD</v>
          </cell>
        </row>
        <row r="17543">
          <cell r="F17543" t="str">
            <v>CD1041165</v>
          </cell>
          <cell r="G17543">
            <v>43313</v>
          </cell>
          <cell r="H17543" t="str">
            <v>CD</v>
          </cell>
        </row>
        <row r="17544">
          <cell r="F17544" t="str">
            <v>CD1038856</v>
          </cell>
          <cell r="G17544">
            <v>43313</v>
          </cell>
          <cell r="H17544" t="str">
            <v>CD</v>
          </cell>
        </row>
        <row r="17545">
          <cell r="F17545" t="str">
            <v>CD1042080</v>
          </cell>
          <cell r="G17545">
            <v>43313</v>
          </cell>
          <cell r="H17545" t="str">
            <v>CD</v>
          </cell>
        </row>
        <row r="17546">
          <cell r="F17546" t="str">
            <v>CD1039035</v>
          </cell>
          <cell r="G17546">
            <v>43313</v>
          </cell>
          <cell r="H17546" t="str">
            <v>CD</v>
          </cell>
        </row>
        <row r="17547">
          <cell r="F17547" t="str">
            <v>CD1037772</v>
          </cell>
          <cell r="G17547">
            <v>43313</v>
          </cell>
          <cell r="H17547" t="str">
            <v>CD</v>
          </cell>
        </row>
        <row r="17548">
          <cell r="F17548" t="str">
            <v>CD1041553</v>
          </cell>
          <cell r="G17548">
            <v>43313</v>
          </cell>
          <cell r="H17548" t="str">
            <v>CD</v>
          </cell>
        </row>
        <row r="17549">
          <cell r="F17549" t="str">
            <v>CD1039620</v>
          </cell>
          <cell r="G17549">
            <v>43313</v>
          </cell>
          <cell r="H17549" t="str">
            <v>CD</v>
          </cell>
        </row>
        <row r="17550">
          <cell r="F17550" t="str">
            <v>CD1039624</v>
          </cell>
          <cell r="G17550">
            <v>43313</v>
          </cell>
          <cell r="H17550" t="str">
            <v>CD</v>
          </cell>
        </row>
        <row r="17551">
          <cell r="F17551" t="str">
            <v>CD1042428</v>
          </cell>
          <cell r="G17551">
            <v>43313</v>
          </cell>
          <cell r="H17551" t="str">
            <v>CD</v>
          </cell>
        </row>
        <row r="17552">
          <cell r="F17552" t="str">
            <v>CD1040644</v>
          </cell>
          <cell r="G17552">
            <v>43313</v>
          </cell>
          <cell r="H17552" t="str">
            <v>CD</v>
          </cell>
        </row>
        <row r="17553">
          <cell r="F17553" t="str">
            <v>CQ88660</v>
          </cell>
          <cell r="G17553">
            <v>43313</v>
          </cell>
          <cell r="H17553" t="str">
            <v>CQ</v>
          </cell>
        </row>
        <row r="17554">
          <cell r="F17554" t="str">
            <v>CD1017924</v>
          </cell>
          <cell r="G17554">
            <v>43315</v>
          </cell>
          <cell r="H17554" t="str">
            <v>CD</v>
          </cell>
        </row>
        <row r="17555">
          <cell r="F17555" t="str">
            <v>CD1023177</v>
          </cell>
          <cell r="G17555">
            <v>43315</v>
          </cell>
          <cell r="H17555" t="str">
            <v>CD</v>
          </cell>
        </row>
        <row r="17556">
          <cell r="F17556" t="str">
            <v>CD1021614</v>
          </cell>
          <cell r="G17556">
            <v>43315</v>
          </cell>
          <cell r="H17556" t="str">
            <v>CD</v>
          </cell>
        </row>
        <row r="17557">
          <cell r="F17557" t="str">
            <v>CD1038959</v>
          </cell>
          <cell r="G17557">
            <v>43315</v>
          </cell>
          <cell r="H17557" t="str">
            <v>CD</v>
          </cell>
        </row>
        <row r="17558">
          <cell r="F17558" t="str">
            <v>CD1033217</v>
          </cell>
          <cell r="G17558">
            <v>43315</v>
          </cell>
          <cell r="H17558" t="str">
            <v>CD</v>
          </cell>
        </row>
        <row r="17559">
          <cell r="F17559" t="str">
            <v>CD1020587</v>
          </cell>
          <cell r="G17559">
            <v>43315</v>
          </cell>
          <cell r="H17559" t="str">
            <v>CD</v>
          </cell>
        </row>
        <row r="17560">
          <cell r="F17560" t="str">
            <v>CD977539</v>
          </cell>
          <cell r="G17560">
            <v>43315</v>
          </cell>
          <cell r="H17560" t="str">
            <v>CD</v>
          </cell>
        </row>
        <row r="17561">
          <cell r="F17561" t="str">
            <v>CD996369</v>
          </cell>
          <cell r="G17561">
            <v>43315</v>
          </cell>
          <cell r="H17561" t="str">
            <v>CD</v>
          </cell>
        </row>
        <row r="17562">
          <cell r="F17562" t="str">
            <v>CD996312</v>
          </cell>
          <cell r="G17562">
            <v>43315</v>
          </cell>
          <cell r="H17562" t="str">
            <v>CD</v>
          </cell>
        </row>
        <row r="17563">
          <cell r="F17563" t="str">
            <v>CD995513</v>
          </cell>
          <cell r="G17563">
            <v>43315</v>
          </cell>
          <cell r="H17563" t="str">
            <v>CD</v>
          </cell>
        </row>
        <row r="17564">
          <cell r="F17564" t="str">
            <v>CD1006539</v>
          </cell>
          <cell r="G17564">
            <v>43315</v>
          </cell>
          <cell r="H17564" t="str">
            <v>CD</v>
          </cell>
        </row>
        <row r="17565">
          <cell r="F17565" t="str">
            <v>CD1008894</v>
          </cell>
          <cell r="G17565">
            <v>43315</v>
          </cell>
          <cell r="H17565" t="str">
            <v>CD</v>
          </cell>
        </row>
        <row r="17566">
          <cell r="F17566" t="str">
            <v>CD1008243</v>
          </cell>
          <cell r="G17566">
            <v>43315</v>
          </cell>
          <cell r="H17566" t="str">
            <v>CD</v>
          </cell>
        </row>
        <row r="17567">
          <cell r="F17567" t="str">
            <v>CD1014546</v>
          </cell>
          <cell r="G17567">
            <v>43315</v>
          </cell>
          <cell r="H17567" t="str">
            <v>CD</v>
          </cell>
        </row>
        <row r="17568">
          <cell r="F17568" t="str">
            <v>CD1009967</v>
          </cell>
          <cell r="G17568">
            <v>43315</v>
          </cell>
          <cell r="H17568" t="str">
            <v>CD</v>
          </cell>
        </row>
        <row r="17569">
          <cell r="F17569" t="str">
            <v>CD1014619</v>
          </cell>
          <cell r="G17569">
            <v>43315</v>
          </cell>
          <cell r="H17569" t="str">
            <v>CD</v>
          </cell>
        </row>
        <row r="17570">
          <cell r="F17570" t="str">
            <v>CD1002523</v>
          </cell>
          <cell r="G17570">
            <v>43315</v>
          </cell>
          <cell r="H17570" t="str">
            <v>CD</v>
          </cell>
        </row>
        <row r="17571">
          <cell r="F17571" t="str">
            <v>CD1001718</v>
          </cell>
          <cell r="G17571">
            <v>43315</v>
          </cell>
          <cell r="H17571" t="str">
            <v>CD</v>
          </cell>
        </row>
        <row r="17572">
          <cell r="F17572" t="str">
            <v>CD1022390</v>
          </cell>
          <cell r="G17572">
            <v>43315</v>
          </cell>
          <cell r="H17572" t="str">
            <v>CD</v>
          </cell>
        </row>
        <row r="17573">
          <cell r="F17573" t="str">
            <v>CD1017657</v>
          </cell>
          <cell r="G17573">
            <v>43315</v>
          </cell>
          <cell r="H17573" t="str">
            <v>CD</v>
          </cell>
        </row>
        <row r="17574">
          <cell r="F17574" t="str">
            <v>CD1012796</v>
          </cell>
          <cell r="G17574">
            <v>43315</v>
          </cell>
          <cell r="H17574" t="str">
            <v>CD</v>
          </cell>
        </row>
        <row r="17575">
          <cell r="F17575" t="str">
            <v>CD1010126</v>
          </cell>
          <cell r="G17575">
            <v>43315</v>
          </cell>
          <cell r="H17575" t="str">
            <v>CD</v>
          </cell>
        </row>
        <row r="17576">
          <cell r="F17576" t="str">
            <v>CD1008030</v>
          </cell>
          <cell r="G17576">
            <v>43315</v>
          </cell>
          <cell r="H17576" t="str">
            <v>CD</v>
          </cell>
        </row>
        <row r="17577">
          <cell r="F17577" t="str">
            <v>CD1000176</v>
          </cell>
          <cell r="G17577">
            <v>43315</v>
          </cell>
          <cell r="H17577" t="str">
            <v>CD</v>
          </cell>
        </row>
        <row r="17578">
          <cell r="F17578" t="str">
            <v>CD994863</v>
          </cell>
          <cell r="G17578">
            <v>43315</v>
          </cell>
          <cell r="H17578" t="str">
            <v>CD</v>
          </cell>
        </row>
        <row r="17579">
          <cell r="F17579" t="str">
            <v>CD1041606</v>
          </cell>
          <cell r="G17579">
            <v>43325</v>
          </cell>
          <cell r="H17579" t="str">
            <v>CD</v>
          </cell>
        </row>
        <row r="17580">
          <cell r="F17580" t="str">
            <v>CD1033685</v>
          </cell>
          <cell r="G17580">
            <v>43325</v>
          </cell>
          <cell r="H17580" t="str">
            <v>CD</v>
          </cell>
        </row>
        <row r="17581">
          <cell r="F17581" t="str">
            <v>CD1042727</v>
          </cell>
          <cell r="G17581">
            <v>43325</v>
          </cell>
          <cell r="H17581" t="str">
            <v>CD</v>
          </cell>
        </row>
        <row r="17582">
          <cell r="F17582" t="str">
            <v>CD1043177</v>
          </cell>
          <cell r="G17582">
            <v>43325</v>
          </cell>
          <cell r="H17582" t="str">
            <v>CD</v>
          </cell>
        </row>
        <row r="17583">
          <cell r="F17583" t="str">
            <v>CD1043757</v>
          </cell>
          <cell r="G17583">
            <v>43325</v>
          </cell>
          <cell r="H17583" t="str">
            <v>CD</v>
          </cell>
        </row>
        <row r="17584">
          <cell r="F17584" t="str">
            <v>CD1044219</v>
          </cell>
          <cell r="G17584">
            <v>43325</v>
          </cell>
          <cell r="H17584" t="str">
            <v>CD</v>
          </cell>
        </row>
        <row r="17585">
          <cell r="F17585" t="str">
            <v>CD1043907</v>
          </cell>
          <cell r="G17585">
            <v>43325</v>
          </cell>
          <cell r="H17585" t="str">
            <v>CD</v>
          </cell>
        </row>
        <row r="17586">
          <cell r="F17586" t="str">
            <v>CD1044440</v>
          </cell>
          <cell r="G17586">
            <v>43325</v>
          </cell>
          <cell r="H17586" t="str">
            <v>CD</v>
          </cell>
        </row>
        <row r="17587">
          <cell r="F17587" t="str">
            <v>CD1044963</v>
          </cell>
          <cell r="G17587">
            <v>43325</v>
          </cell>
          <cell r="H17587" t="str">
            <v>CD</v>
          </cell>
        </row>
        <row r="17588">
          <cell r="F17588" t="str">
            <v>CD1046008</v>
          </cell>
          <cell r="G17588">
            <v>43325</v>
          </cell>
          <cell r="H17588" t="str">
            <v>CD</v>
          </cell>
        </row>
        <row r="17589">
          <cell r="F17589" t="str">
            <v>CD1046288</v>
          </cell>
          <cell r="G17589">
            <v>43325</v>
          </cell>
          <cell r="H17589" t="str">
            <v>CD</v>
          </cell>
        </row>
        <row r="17590">
          <cell r="F17590" t="str">
            <v>CD1047059</v>
          </cell>
          <cell r="G17590">
            <v>43325</v>
          </cell>
          <cell r="H17590" t="str">
            <v>CD</v>
          </cell>
        </row>
        <row r="17591">
          <cell r="F17591" t="str">
            <v>CD1044304</v>
          </cell>
          <cell r="G17591">
            <v>43325</v>
          </cell>
          <cell r="H17591" t="str">
            <v>CD</v>
          </cell>
        </row>
        <row r="17592">
          <cell r="F17592" t="str">
            <v>CH100089</v>
          </cell>
          <cell r="G17592">
            <v>43325</v>
          </cell>
          <cell r="H17592" t="str">
            <v>CH</v>
          </cell>
        </row>
        <row r="17593">
          <cell r="F17593" t="str">
            <v>CD1047328</v>
          </cell>
          <cell r="G17593">
            <v>43325</v>
          </cell>
          <cell r="H17593" t="str">
            <v>CD</v>
          </cell>
        </row>
        <row r="17594">
          <cell r="F17594" t="str">
            <v>CH100107</v>
          </cell>
          <cell r="G17594">
            <v>43325</v>
          </cell>
          <cell r="H17594" t="str">
            <v>CH</v>
          </cell>
        </row>
        <row r="17595">
          <cell r="F17595" t="str">
            <v>CH100078</v>
          </cell>
          <cell r="G17595">
            <v>43325</v>
          </cell>
          <cell r="H17595" t="str">
            <v>CH</v>
          </cell>
        </row>
        <row r="17596">
          <cell r="F17596" t="str">
            <v>CD1047512</v>
          </cell>
          <cell r="G17596">
            <v>43325</v>
          </cell>
          <cell r="H17596" t="str">
            <v>CD</v>
          </cell>
        </row>
        <row r="17597">
          <cell r="F17597" t="str">
            <v>CD1047342</v>
          </cell>
          <cell r="G17597">
            <v>43325</v>
          </cell>
          <cell r="H17597" t="str">
            <v>CD</v>
          </cell>
        </row>
        <row r="17598">
          <cell r="F17598" t="str">
            <v>CD1047320</v>
          </cell>
          <cell r="G17598">
            <v>43325</v>
          </cell>
          <cell r="H17598" t="str">
            <v>CD</v>
          </cell>
        </row>
        <row r="17599">
          <cell r="F17599" t="str">
            <v>CD1047312</v>
          </cell>
          <cell r="G17599">
            <v>43325</v>
          </cell>
          <cell r="H17599" t="str">
            <v>CD</v>
          </cell>
        </row>
        <row r="17600">
          <cell r="F17600" t="str">
            <v>CD1047288</v>
          </cell>
          <cell r="G17600">
            <v>43325</v>
          </cell>
          <cell r="H17600" t="str">
            <v>CD</v>
          </cell>
        </row>
        <row r="17601">
          <cell r="F17601" t="str">
            <v>CD1046836</v>
          </cell>
          <cell r="G17601">
            <v>43325</v>
          </cell>
          <cell r="H17601" t="str">
            <v>CD</v>
          </cell>
        </row>
        <row r="17602">
          <cell r="F17602" t="str">
            <v>CD1046823</v>
          </cell>
          <cell r="G17602">
            <v>43325</v>
          </cell>
          <cell r="H17602" t="str">
            <v>CD</v>
          </cell>
        </row>
        <row r="17603">
          <cell r="F17603" t="str">
            <v>CD1046789</v>
          </cell>
          <cell r="G17603">
            <v>43325</v>
          </cell>
          <cell r="H17603" t="str">
            <v>CD</v>
          </cell>
        </row>
        <row r="17604">
          <cell r="F17604" t="str">
            <v>CD1046102</v>
          </cell>
          <cell r="G17604">
            <v>43325</v>
          </cell>
          <cell r="H17604" t="str">
            <v>CD</v>
          </cell>
        </row>
        <row r="17605">
          <cell r="F17605" t="str">
            <v>CD1046061</v>
          </cell>
          <cell r="G17605">
            <v>43325</v>
          </cell>
          <cell r="H17605" t="str">
            <v>CD</v>
          </cell>
        </row>
        <row r="17606">
          <cell r="F17606" t="str">
            <v>CD1046010</v>
          </cell>
          <cell r="G17606">
            <v>43325</v>
          </cell>
          <cell r="H17606" t="str">
            <v>CD</v>
          </cell>
        </row>
        <row r="17607">
          <cell r="F17607" t="str">
            <v>CD1045445</v>
          </cell>
          <cell r="G17607">
            <v>43325</v>
          </cell>
          <cell r="H17607" t="str">
            <v>CD</v>
          </cell>
        </row>
        <row r="17608">
          <cell r="F17608" t="str">
            <v>CD1045391</v>
          </cell>
          <cell r="G17608">
            <v>43325</v>
          </cell>
          <cell r="H17608" t="str">
            <v>CD</v>
          </cell>
        </row>
        <row r="17609">
          <cell r="F17609" t="str">
            <v>CD1045227</v>
          </cell>
          <cell r="G17609">
            <v>43325</v>
          </cell>
          <cell r="H17609" t="str">
            <v>CD</v>
          </cell>
        </row>
        <row r="17610">
          <cell r="F17610" t="str">
            <v>CD1044884</v>
          </cell>
          <cell r="G17610">
            <v>43325</v>
          </cell>
          <cell r="H17610" t="str">
            <v>CD</v>
          </cell>
        </row>
        <row r="17611">
          <cell r="F17611" t="str">
            <v>CD1044813</v>
          </cell>
          <cell r="G17611">
            <v>43325</v>
          </cell>
          <cell r="H17611" t="str">
            <v>CD</v>
          </cell>
        </row>
        <row r="17612">
          <cell r="F17612" t="str">
            <v>CD1044722</v>
          </cell>
          <cell r="G17612">
            <v>43325</v>
          </cell>
          <cell r="H17612" t="str">
            <v>CD</v>
          </cell>
        </row>
        <row r="17613">
          <cell r="F17613" t="str">
            <v>CD1044646</v>
          </cell>
          <cell r="G17613">
            <v>43325</v>
          </cell>
          <cell r="H17613" t="str">
            <v>CD</v>
          </cell>
        </row>
        <row r="17614">
          <cell r="F17614" t="str">
            <v>CD1044612</v>
          </cell>
          <cell r="G17614">
            <v>43325</v>
          </cell>
          <cell r="H17614" t="str">
            <v>CD</v>
          </cell>
        </row>
        <row r="17615">
          <cell r="F17615" t="str">
            <v>CD1044445</v>
          </cell>
          <cell r="G17615">
            <v>43325</v>
          </cell>
          <cell r="H17615" t="str">
            <v>CD</v>
          </cell>
        </row>
        <row r="17616">
          <cell r="F17616" t="str">
            <v>CD1044442</v>
          </cell>
          <cell r="G17616">
            <v>43325</v>
          </cell>
          <cell r="H17616" t="str">
            <v>CD</v>
          </cell>
        </row>
        <row r="17617">
          <cell r="F17617" t="str">
            <v>CD1044334</v>
          </cell>
          <cell r="G17617">
            <v>43325</v>
          </cell>
          <cell r="H17617" t="str">
            <v>CD</v>
          </cell>
        </row>
        <row r="17618">
          <cell r="F17618" t="str">
            <v>CD1044329</v>
          </cell>
          <cell r="G17618">
            <v>43325</v>
          </cell>
          <cell r="H17618" t="str">
            <v>CD</v>
          </cell>
        </row>
        <row r="17619">
          <cell r="F17619" t="str">
            <v>CD1044326</v>
          </cell>
          <cell r="G17619">
            <v>43325</v>
          </cell>
          <cell r="H17619" t="str">
            <v>CD</v>
          </cell>
        </row>
        <row r="17620">
          <cell r="F17620" t="str">
            <v>CD1044273</v>
          </cell>
          <cell r="G17620">
            <v>43325</v>
          </cell>
          <cell r="H17620" t="str">
            <v>CD</v>
          </cell>
        </row>
        <row r="17621">
          <cell r="F17621" t="str">
            <v>CD1044238</v>
          </cell>
          <cell r="G17621">
            <v>43325</v>
          </cell>
          <cell r="H17621" t="str">
            <v>CD</v>
          </cell>
        </row>
        <row r="17622">
          <cell r="F17622" t="str">
            <v>CD1044227</v>
          </cell>
          <cell r="G17622">
            <v>43325</v>
          </cell>
          <cell r="H17622" t="str">
            <v>CD</v>
          </cell>
        </row>
        <row r="17623">
          <cell r="F17623" t="str">
            <v>CD1044208</v>
          </cell>
          <cell r="G17623">
            <v>43325</v>
          </cell>
          <cell r="H17623" t="str">
            <v>CD</v>
          </cell>
        </row>
        <row r="17624">
          <cell r="F17624" t="str">
            <v>CD1044132</v>
          </cell>
          <cell r="G17624">
            <v>43325</v>
          </cell>
          <cell r="H17624" t="str">
            <v>CD</v>
          </cell>
        </row>
        <row r="17625">
          <cell r="F17625" t="str">
            <v>CD1044098</v>
          </cell>
          <cell r="G17625">
            <v>43325</v>
          </cell>
          <cell r="H17625" t="str">
            <v>CD</v>
          </cell>
        </row>
        <row r="17626">
          <cell r="F17626" t="str">
            <v>CD1044091</v>
          </cell>
          <cell r="G17626">
            <v>43325</v>
          </cell>
          <cell r="H17626" t="str">
            <v>CD</v>
          </cell>
        </row>
        <row r="17627">
          <cell r="F17627" t="str">
            <v>CD1044089</v>
          </cell>
          <cell r="G17627">
            <v>43325</v>
          </cell>
          <cell r="H17627" t="str">
            <v>CD</v>
          </cell>
        </row>
        <row r="17628">
          <cell r="F17628" t="str">
            <v>CD1044031</v>
          </cell>
          <cell r="G17628">
            <v>43325</v>
          </cell>
          <cell r="H17628" t="str">
            <v>CD</v>
          </cell>
        </row>
        <row r="17629">
          <cell r="F17629" t="str">
            <v>CD1043916</v>
          </cell>
          <cell r="G17629">
            <v>43325</v>
          </cell>
          <cell r="H17629" t="str">
            <v>CD</v>
          </cell>
        </row>
        <row r="17630">
          <cell r="F17630" t="str">
            <v>CD1043898</v>
          </cell>
          <cell r="G17630">
            <v>43325</v>
          </cell>
          <cell r="H17630" t="str">
            <v>CD</v>
          </cell>
        </row>
        <row r="17631">
          <cell r="F17631" t="str">
            <v>CD1043834</v>
          </cell>
          <cell r="G17631">
            <v>43325</v>
          </cell>
          <cell r="H17631" t="str">
            <v>CD</v>
          </cell>
        </row>
        <row r="17632">
          <cell r="F17632" t="str">
            <v>CD1043761</v>
          </cell>
          <cell r="G17632">
            <v>43325</v>
          </cell>
          <cell r="H17632" t="str">
            <v>CD</v>
          </cell>
        </row>
        <row r="17633">
          <cell r="F17633" t="str">
            <v>CD1043618</v>
          </cell>
          <cell r="G17633">
            <v>43325</v>
          </cell>
          <cell r="H17633" t="str">
            <v>CD</v>
          </cell>
        </row>
        <row r="17634">
          <cell r="F17634" t="str">
            <v>CD1043489</v>
          </cell>
          <cell r="G17634">
            <v>43325</v>
          </cell>
          <cell r="H17634" t="str">
            <v>CD</v>
          </cell>
        </row>
        <row r="17635">
          <cell r="F17635" t="str">
            <v>CD1043432</v>
          </cell>
          <cell r="G17635">
            <v>43325</v>
          </cell>
          <cell r="H17635" t="str">
            <v>CD</v>
          </cell>
        </row>
        <row r="17636">
          <cell r="F17636" t="str">
            <v>CD1043159</v>
          </cell>
          <cell r="G17636">
            <v>43325</v>
          </cell>
          <cell r="H17636" t="str">
            <v>CD</v>
          </cell>
        </row>
        <row r="17637">
          <cell r="F17637" t="str">
            <v>CD1043124</v>
          </cell>
          <cell r="G17637">
            <v>43325</v>
          </cell>
          <cell r="H17637" t="str">
            <v>CD</v>
          </cell>
        </row>
        <row r="17638">
          <cell r="F17638" t="str">
            <v>CD1043049</v>
          </cell>
          <cell r="G17638">
            <v>43325</v>
          </cell>
          <cell r="H17638" t="str">
            <v>CD</v>
          </cell>
        </row>
        <row r="17639">
          <cell r="F17639" t="str">
            <v>CD1043025</v>
          </cell>
          <cell r="G17639">
            <v>43325</v>
          </cell>
          <cell r="H17639" t="str">
            <v>CD</v>
          </cell>
        </row>
        <row r="17640">
          <cell r="F17640" t="str">
            <v>CD1042888</v>
          </cell>
          <cell r="G17640">
            <v>43325</v>
          </cell>
          <cell r="H17640" t="str">
            <v>CD</v>
          </cell>
        </row>
        <row r="17641">
          <cell r="F17641" t="str">
            <v>CD1042824</v>
          </cell>
          <cell r="G17641">
            <v>43325</v>
          </cell>
          <cell r="H17641" t="str">
            <v>CD</v>
          </cell>
        </row>
        <row r="17642">
          <cell r="F17642" t="str">
            <v>CD1042821</v>
          </cell>
          <cell r="G17642">
            <v>43325</v>
          </cell>
          <cell r="H17642" t="str">
            <v>CD</v>
          </cell>
        </row>
        <row r="17643">
          <cell r="F17643" t="str">
            <v>CD1041786</v>
          </cell>
          <cell r="G17643">
            <v>43325</v>
          </cell>
          <cell r="H17643" t="str">
            <v>CD</v>
          </cell>
        </row>
        <row r="17644">
          <cell r="F17644" t="str">
            <v>CD1041746</v>
          </cell>
          <cell r="G17644">
            <v>43325</v>
          </cell>
          <cell r="H17644" t="str">
            <v>CD</v>
          </cell>
        </row>
        <row r="17645">
          <cell r="F17645" t="str">
            <v>CD1041703</v>
          </cell>
          <cell r="G17645">
            <v>43325</v>
          </cell>
          <cell r="H17645" t="str">
            <v>CD</v>
          </cell>
        </row>
        <row r="17646">
          <cell r="F17646" t="str">
            <v>CD1041594</v>
          </cell>
          <cell r="G17646">
            <v>43325</v>
          </cell>
          <cell r="H17646" t="str">
            <v>CD</v>
          </cell>
        </row>
        <row r="17647">
          <cell r="F17647" t="str">
            <v>CD1041493</v>
          </cell>
          <cell r="G17647">
            <v>43325</v>
          </cell>
          <cell r="H17647" t="str">
            <v>CD</v>
          </cell>
        </row>
        <row r="17648">
          <cell r="F17648" t="str">
            <v>CD1035025</v>
          </cell>
          <cell r="G17648">
            <v>43325</v>
          </cell>
          <cell r="H17648" t="str">
            <v>CD</v>
          </cell>
        </row>
        <row r="17649">
          <cell r="F17649" t="str">
            <v>CD1033303</v>
          </cell>
          <cell r="G17649">
            <v>43325</v>
          </cell>
          <cell r="H17649" t="str">
            <v>CD</v>
          </cell>
        </row>
        <row r="17650">
          <cell r="F17650" t="str">
            <v>CD1032808</v>
          </cell>
          <cell r="G17650">
            <v>43325</v>
          </cell>
          <cell r="H17650" t="str">
            <v>CD</v>
          </cell>
        </row>
        <row r="17651">
          <cell r="F17651" t="str">
            <v>CD1032600</v>
          </cell>
          <cell r="G17651">
            <v>43325</v>
          </cell>
          <cell r="H17651" t="str">
            <v>CD</v>
          </cell>
        </row>
        <row r="17652">
          <cell r="F17652" t="str">
            <v>CD1032593</v>
          </cell>
          <cell r="G17652">
            <v>43325</v>
          </cell>
          <cell r="H17652" t="str">
            <v>CD</v>
          </cell>
        </row>
        <row r="17653">
          <cell r="F17653" t="str">
            <v>CD1032495</v>
          </cell>
          <cell r="G17653">
            <v>43325</v>
          </cell>
          <cell r="H17653" t="str">
            <v>CD</v>
          </cell>
        </row>
        <row r="17654">
          <cell r="F17654" t="str">
            <v>CD1032489</v>
          </cell>
          <cell r="G17654">
            <v>43325</v>
          </cell>
          <cell r="H17654" t="str">
            <v>CD</v>
          </cell>
        </row>
        <row r="17655">
          <cell r="F17655" t="str">
            <v>CD1032033</v>
          </cell>
          <cell r="G17655">
            <v>43325</v>
          </cell>
          <cell r="H17655" t="str">
            <v>CD</v>
          </cell>
        </row>
        <row r="17656">
          <cell r="F17656" t="str">
            <v>CD1031397</v>
          </cell>
          <cell r="G17656">
            <v>43325</v>
          </cell>
          <cell r="H17656" t="str">
            <v>CD</v>
          </cell>
        </row>
        <row r="17657">
          <cell r="F17657" t="str">
            <v>CQ89029</v>
          </cell>
          <cell r="G17657">
            <v>43325</v>
          </cell>
          <cell r="H17657" t="str">
            <v>CQ</v>
          </cell>
        </row>
        <row r="17658">
          <cell r="F17658" t="str">
            <v>CQ88924</v>
          </cell>
          <cell r="G17658">
            <v>43325</v>
          </cell>
          <cell r="H17658" t="str">
            <v>CQ</v>
          </cell>
        </row>
        <row r="17659">
          <cell r="F17659" t="str">
            <v>CQ88872</v>
          </cell>
          <cell r="G17659">
            <v>43325</v>
          </cell>
          <cell r="H17659" t="str">
            <v>CQ</v>
          </cell>
        </row>
        <row r="17660">
          <cell r="F17660" t="str">
            <v>CD1036993</v>
          </cell>
          <cell r="G17660">
            <v>43325</v>
          </cell>
          <cell r="H17660" t="str">
            <v>CD</v>
          </cell>
        </row>
        <row r="17661">
          <cell r="F17661" t="str">
            <v>CD1034923</v>
          </cell>
          <cell r="G17661">
            <v>43325</v>
          </cell>
          <cell r="H17661" t="str">
            <v>CD</v>
          </cell>
        </row>
        <row r="17662">
          <cell r="F17662" t="str">
            <v>CD1032550</v>
          </cell>
          <cell r="G17662">
            <v>43325</v>
          </cell>
          <cell r="H17662" t="str">
            <v>CD</v>
          </cell>
        </row>
        <row r="17663">
          <cell r="F17663" t="str">
            <v>CD1045638</v>
          </cell>
          <cell r="G17663">
            <v>43325</v>
          </cell>
          <cell r="H17663" t="str">
            <v>CD</v>
          </cell>
        </row>
        <row r="17664">
          <cell r="F17664" t="str">
            <v>CD1043933</v>
          </cell>
          <cell r="G17664">
            <v>43325</v>
          </cell>
          <cell r="H17664" t="str">
            <v>CD</v>
          </cell>
        </row>
        <row r="17665">
          <cell r="F17665" t="str">
            <v>CD1043472</v>
          </cell>
          <cell r="G17665">
            <v>43325</v>
          </cell>
          <cell r="H17665" t="str">
            <v>CD</v>
          </cell>
        </row>
        <row r="17666">
          <cell r="F17666" t="str">
            <v>CD1043470</v>
          </cell>
          <cell r="G17666">
            <v>43325</v>
          </cell>
          <cell r="H17666" t="str">
            <v>CD</v>
          </cell>
        </row>
        <row r="17667">
          <cell r="F17667" t="str">
            <v>CD1032532</v>
          </cell>
          <cell r="G17667">
            <v>43325</v>
          </cell>
          <cell r="H17667" t="str">
            <v>CD</v>
          </cell>
        </row>
        <row r="17668">
          <cell r="F17668" t="str">
            <v>CD1031580</v>
          </cell>
          <cell r="G17668">
            <v>43325</v>
          </cell>
          <cell r="H17668" t="str">
            <v>CD</v>
          </cell>
        </row>
        <row r="17669">
          <cell r="F17669" t="str">
            <v>CD1031567</v>
          </cell>
          <cell r="G17669">
            <v>43325</v>
          </cell>
          <cell r="H17669" t="str">
            <v>CD</v>
          </cell>
        </row>
        <row r="17670">
          <cell r="F17670" t="str">
            <v>CD1031100</v>
          </cell>
          <cell r="G17670">
            <v>43325</v>
          </cell>
          <cell r="H17670" t="str">
            <v>CD</v>
          </cell>
        </row>
        <row r="17671">
          <cell r="F17671" t="str">
            <v>CD1013401</v>
          </cell>
          <cell r="G17671">
            <v>43325</v>
          </cell>
          <cell r="H17671" t="str">
            <v>CD</v>
          </cell>
        </row>
        <row r="17672">
          <cell r="F17672" t="str">
            <v>CD1047964</v>
          </cell>
          <cell r="G17672">
            <v>43325</v>
          </cell>
          <cell r="H17672" t="str">
            <v>CD</v>
          </cell>
        </row>
        <row r="17673">
          <cell r="F17673" t="str">
            <v>CD1047080</v>
          </cell>
          <cell r="G17673">
            <v>43325</v>
          </cell>
          <cell r="H17673" t="str">
            <v>CD</v>
          </cell>
        </row>
        <row r="17674">
          <cell r="F17674" t="str">
            <v>CD1043691</v>
          </cell>
          <cell r="G17674">
            <v>43325</v>
          </cell>
          <cell r="H17674" t="str">
            <v>CD</v>
          </cell>
        </row>
        <row r="17675">
          <cell r="F17675" t="str">
            <v>CD1047401</v>
          </cell>
          <cell r="G17675">
            <v>43329</v>
          </cell>
          <cell r="H17675" t="str">
            <v>CD</v>
          </cell>
        </row>
        <row r="17676">
          <cell r="F17676" t="str">
            <v>CD1048404</v>
          </cell>
          <cell r="G17676">
            <v>43329</v>
          </cell>
          <cell r="H17676" t="str">
            <v>CD</v>
          </cell>
        </row>
        <row r="17677">
          <cell r="F17677" t="str">
            <v>CD1049273</v>
          </cell>
          <cell r="G17677">
            <v>43329</v>
          </cell>
          <cell r="H17677" t="str">
            <v>CD</v>
          </cell>
        </row>
        <row r="17678">
          <cell r="F17678" t="str">
            <v>CH100406</v>
          </cell>
          <cell r="G17678">
            <v>43329</v>
          </cell>
          <cell r="H17678" t="str">
            <v>CH</v>
          </cell>
        </row>
        <row r="17679">
          <cell r="F17679" t="str">
            <v>CD1049594</v>
          </cell>
          <cell r="G17679">
            <v>43329</v>
          </cell>
          <cell r="H17679" t="str">
            <v>CD</v>
          </cell>
        </row>
        <row r="17680">
          <cell r="F17680" t="str">
            <v>CD1049097</v>
          </cell>
          <cell r="G17680">
            <v>43329</v>
          </cell>
          <cell r="H17680" t="str">
            <v>CD</v>
          </cell>
        </row>
        <row r="17681">
          <cell r="F17681" t="str">
            <v>CD1048076</v>
          </cell>
          <cell r="G17681">
            <v>43329</v>
          </cell>
          <cell r="H17681" t="str">
            <v>CD</v>
          </cell>
        </row>
        <row r="17682">
          <cell r="F17682" t="str">
            <v>CH100532</v>
          </cell>
          <cell r="G17682">
            <v>43329</v>
          </cell>
          <cell r="H17682" t="str">
            <v>CH</v>
          </cell>
        </row>
        <row r="17683">
          <cell r="F17683" t="str">
            <v>CH100518</v>
          </cell>
          <cell r="G17683">
            <v>43329</v>
          </cell>
          <cell r="H17683" t="str">
            <v>CH</v>
          </cell>
        </row>
        <row r="17684">
          <cell r="F17684" t="str">
            <v>CH100408</v>
          </cell>
          <cell r="G17684">
            <v>43329</v>
          </cell>
          <cell r="H17684" t="str">
            <v>CH</v>
          </cell>
        </row>
        <row r="17685">
          <cell r="F17685" t="str">
            <v>CD1050207</v>
          </cell>
          <cell r="G17685">
            <v>43329</v>
          </cell>
          <cell r="H17685" t="str">
            <v>CD</v>
          </cell>
        </row>
        <row r="17686">
          <cell r="F17686" t="str">
            <v>CD1049828</v>
          </cell>
          <cell r="G17686">
            <v>43329</v>
          </cell>
          <cell r="H17686" t="str">
            <v>CD</v>
          </cell>
        </row>
        <row r="17687">
          <cell r="F17687" t="str">
            <v>CD1049821</v>
          </cell>
          <cell r="G17687">
            <v>43329</v>
          </cell>
          <cell r="H17687" t="str">
            <v>CD</v>
          </cell>
        </row>
        <row r="17688">
          <cell r="F17688" t="str">
            <v>CD1049395</v>
          </cell>
          <cell r="G17688">
            <v>43329</v>
          </cell>
          <cell r="H17688" t="str">
            <v>CD</v>
          </cell>
        </row>
        <row r="17689">
          <cell r="F17689" t="str">
            <v>CD1049342</v>
          </cell>
          <cell r="G17689">
            <v>43329</v>
          </cell>
          <cell r="H17689" t="str">
            <v>CD</v>
          </cell>
        </row>
        <row r="17690">
          <cell r="F17690" t="str">
            <v>CD1049304</v>
          </cell>
          <cell r="G17690">
            <v>43329</v>
          </cell>
          <cell r="H17690" t="str">
            <v>CD</v>
          </cell>
        </row>
        <row r="17691">
          <cell r="F17691" t="str">
            <v>CD1049271</v>
          </cell>
          <cell r="G17691">
            <v>43329</v>
          </cell>
          <cell r="H17691" t="str">
            <v>CD</v>
          </cell>
        </row>
        <row r="17692">
          <cell r="F17692" t="str">
            <v>CD1049251</v>
          </cell>
          <cell r="G17692">
            <v>43329</v>
          </cell>
          <cell r="H17692" t="str">
            <v>CD</v>
          </cell>
        </row>
        <row r="17693">
          <cell r="F17693" t="str">
            <v>CD1049128</v>
          </cell>
          <cell r="G17693">
            <v>43329</v>
          </cell>
          <cell r="H17693" t="str">
            <v>CD</v>
          </cell>
        </row>
        <row r="17694">
          <cell r="F17694" t="str">
            <v>CD1048991</v>
          </cell>
          <cell r="G17694">
            <v>43329</v>
          </cell>
          <cell r="H17694" t="str">
            <v>CD</v>
          </cell>
        </row>
        <row r="17695">
          <cell r="F17695" t="str">
            <v>CD1048969</v>
          </cell>
          <cell r="G17695">
            <v>43329</v>
          </cell>
          <cell r="H17695" t="str">
            <v>CD</v>
          </cell>
        </row>
        <row r="17696">
          <cell r="F17696" t="str">
            <v>CD1048965</v>
          </cell>
          <cell r="G17696">
            <v>43329</v>
          </cell>
          <cell r="H17696" t="str">
            <v>CD</v>
          </cell>
        </row>
        <row r="17697">
          <cell r="F17697" t="str">
            <v>CD1048961</v>
          </cell>
          <cell r="G17697">
            <v>43329</v>
          </cell>
          <cell r="H17697" t="str">
            <v>CD</v>
          </cell>
        </row>
        <row r="17698">
          <cell r="F17698" t="str">
            <v>CD1048709</v>
          </cell>
          <cell r="G17698">
            <v>43329</v>
          </cell>
          <cell r="H17698" t="str">
            <v>CD</v>
          </cell>
        </row>
        <row r="17699">
          <cell r="F17699" t="str">
            <v>CD1048655</v>
          </cell>
          <cell r="G17699">
            <v>43329</v>
          </cell>
          <cell r="H17699" t="str">
            <v>CD</v>
          </cell>
        </row>
        <row r="17700">
          <cell r="F17700" t="str">
            <v>CD1048566</v>
          </cell>
          <cell r="G17700">
            <v>43329</v>
          </cell>
          <cell r="H17700" t="str">
            <v>CD</v>
          </cell>
        </row>
        <row r="17701">
          <cell r="F17701" t="str">
            <v>CD1048364</v>
          </cell>
          <cell r="G17701">
            <v>43329</v>
          </cell>
          <cell r="H17701" t="str">
            <v>CD</v>
          </cell>
        </row>
        <row r="17702">
          <cell r="F17702" t="str">
            <v>CD1048275</v>
          </cell>
          <cell r="G17702">
            <v>43329</v>
          </cell>
          <cell r="H17702" t="str">
            <v>CD</v>
          </cell>
        </row>
        <row r="17703">
          <cell r="F17703" t="str">
            <v>CD1048155</v>
          </cell>
          <cell r="G17703">
            <v>43329</v>
          </cell>
          <cell r="H17703" t="str">
            <v>CD</v>
          </cell>
        </row>
        <row r="17704">
          <cell r="F17704" t="str">
            <v>CD1047852</v>
          </cell>
          <cell r="G17704">
            <v>43329</v>
          </cell>
          <cell r="H17704" t="str">
            <v>CD</v>
          </cell>
        </row>
        <row r="17705">
          <cell r="F17705" t="str">
            <v>CD1047819</v>
          </cell>
          <cell r="G17705">
            <v>43329</v>
          </cell>
          <cell r="H17705" t="str">
            <v>CD</v>
          </cell>
        </row>
        <row r="17706">
          <cell r="F17706" t="str">
            <v>CD1047693</v>
          </cell>
          <cell r="G17706">
            <v>43329</v>
          </cell>
          <cell r="H17706" t="str">
            <v>CD</v>
          </cell>
        </row>
        <row r="17707">
          <cell r="F17707" t="str">
            <v>CD1047309</v>
          </cell>
          <cell r="G17707">
            <v>43329</v>
          </cell>
          <cell r="H17707" t="str">
            <v>CD</v>
          </cell>
        </row>
        <row r="17708">
          <cell r="F17708" t="str">
            <v>CD1047245</v>
          </cell>
          <cell r="G17708">
            <v>43329</v>
          </cell>
          <cell r="H17708" t="str">
            <v>CD</v>
          </cell>
        </row>
        <row r="17709">
          <cell r="F17709" t="str">
            <v>CD1047198</v>
          </cell>
          <cell r="G17709">
            <v>43329</v>
          </cell>
          <cell r="H17709" t="str">
            <v>CD</v>
          </cell>
        </row>
        <row r="17710">
          <cell r="F17710" t="str">
            <v>CD1043879</v>
          </cell>
          <cell r="G17710">
            <v>43329</v>
          </cell>
          <cell r="H17710" t="str">
            <v>CD</v>
          </cell>
        </row>
        <row r="17711">
          <cell r="F17711" t="str">
            <v>CD1035934</v>
          </cell>
          <cell r="G17711">
            <v>43329</v>
          </cell>
          <cell r="H17711" t="str">
            <v>CD</v>
          </cell>
        </row>
        <row r="17712">
          <cell r="F17712" t="str">
            <v>CD1035721</v>
          </cell>
          <cell r="G17712">
            <v>43329</v>
          </cell>
          <cell r="H17712" t="str">
            <v>CD</v>
          </cell>
        </row>
        <row r="17713">
          <cell r="F17713" t="str">
            <v>CD1035585</v>
          </cell>
          <cell r="G17713">
            <v>43329</v>
          </cell>
          <cell r="H17713" t="str">
            <v>CD</v>
          </cell>
        </row>
        <row r="17714">
          <cell r="F17714" t="str">
            <v>CD1035554</v>
          </cell>
          <cell r="G17714">
            <v>43329</v>
          </cell>
          <cell r="H17714" t="str">
            <v>CD</v>
          </cell>
        </row>
        <row r="17715">
          <cell r="F17715" t="str">
            <v>CD1050884</v>
          </cell>
          <cell r="G17715">
            <v>43360</v>
          </cell>
          <cell r="H17715" t="str">
            <v>CD</v>
          </cell>
        </row>
        <row r="17716">
          <cell r="F17716" t="str">
            <v>CD1051096</v>
          </cell>
          <cell r="G17716">
            <v>43360</v>
          </cell>
          <cell r="H17716" t="str">
            <v>CD</v>
          </cell>
        </row>
        <row r="17717">
          <cell r="F17717" t="str">
            <v>CD1051583</v>
          </cell>
          <cell r="G17717">
            <v>43360</v>
          </cell>
          <cell r="H17717" t="str">
            <v>CD</v>
          </cell>
        </row>
        <row r="17718">
          <cell r="F17718" t="str">
            <v>CD1050764</v>
          </cell>
          <cell r="G17718">
            <v>43360</v>
          </cell>
          <cell r="H17718" t="str">
            <v>CD</v>
          </cell>
        </row>
        <row r="17719">
          <cell r="F17719" t="str">
            <v>CD1052307</v>
          </cell>
          <cell r="G17719">
            <v>43360</v>
          </cell>
          <cell r="H17719" t="str">
            <v>CD</v>
          </cell>
        </row>
        <row r="17720">
          <cell r="F17720" t="str">
            <v>CD1053296</v>
          </cell>
          <cell r="G17720">
            <v>43360</v>
          </cell>
          <cell r="H17720" t="str">
            <v>CD</v>
          </cell>
        </row>
        <row r="17721">
          <cell r="F17721" t="str">
            <v>CD1053398</v>
          </cell>
          <cell r="G17721">
            <v>43360</v>
          </cell>
          <cell r="H17721" t="str">
            <v>CD</v>
          </cell>
        </row>
        <row r="17722">
          <cell r="F17722" t="str">
            <v>CD1053742</v>
          </cell>
          <cell r="G17722">
            <v>43360</v>
          </cell>
          <cell r="H17722" t="str">
            <v>CD</v>
          </cell>
        </row>
        <row r="17723">
          <cell r="F17723" t="str">
            <v>CD1052143</v>
          </cell>
          <cell r="G17723">
            <v>43360</v>
          </cell>
          <cell r="H17723" t="str">
            <v>CD</v>
          </cell>
        </row>
        <row r="17724">
          <cell r="F17724" t="str">
            <v>CD1053911</v>
          </cell>
          <cell r="G17724">
            <v>43360</v>
          </cell>
          <cell r="H17724" t="str">
            <v>CD</v>
          </cell>
        </row>
        <row r="17725">
          <cell r="F17725" t="str">
            <v>CD1053813</v>
          </cell>
          <cell r="G17725">
            <v>43360</v>
          </cell>
          <cell r="H17725" t="str">
            <v>CD</v>
          </cell>
        </row>
        <row r="17726">
          <cell r="F17726" t="str">
            <v>CD1053574</v>
          </cell>
          <cell r="G17726">
            <v>43360</v>
          </cell>
          <cell r="H17726" t="str">
            <v>CD</v>
          </cell>
        </row>
        <row r="17727">
          <cell r="F17727" t="str">
            <v>CD1053506</v>
          </cell>
          <cell r="G17727">
            <v>43360</v>
          </cell>
          <cell r="H17727" t="str">
            <v>CD</v>
          </cell>
        </row>
        <row r="17728">
          <cell r="F17728" t="str">
            <v>CD1053405</v>
          </cell>
          <cell r="G17728">
            <v>43360</v>
          </cell>
          <cell r="H17728" t="str">
            <v>CD</v>
          </cell>
        </row>
        <row r="17729">
          <cell r="F17729" t="str">
            <v>CD1053377</v>
          </cell>
          <cell r="G17729">
            <v>43360</v>
          </cell>
          <cell r="H17729" t="str">
            <v>CD</v>
          </cell>
        </row>
        <row r="17730">
          <cell r="F17730" t="str">
            <v>CD1053375</v>
          </cell>
          <cell r="G17730">
            <v>43360</v>
          </cell>
          <cell r="H17730" t="str">
            <v>CD</v>
          </cell>
        </row>
        <row r="17731">
          <cell r="F17731" t="str">
            <v>CD1053354</v>
          </cell>
          <cell r="G17731">
            <v>43360</v>
          </cell>
          <cell r="H17731" t="str">
            <v>CD</v>
          </cell>
        </row>
        <row r="17732">
          <cell r="F17732" t="str">
            <v>CD1053173</v>
          </cell>
          <cell r="G17732">
            <v>43360</v>
          </cell>
          <cell r="H17732" t="str">
            <v>CD</v>
          </cell>
        </row>
        <row r="17733">
          <cell r="F17733" t="str">
            <v>CD1053116</v>
          </cell>
          <cell r="G17733">
            <v>43360</v>
          </cell>
          <cell r="H17733" t="str">
            <v>CD</v>
          </cell>
        </row>
        <row r="17734">
          <cell r="F17734" t="str">
            <v>CD1053073</v>
          </cell>
          <cell r="G17734">
            <v>43360</v>
          </cell>
          <cell r="H17734" t="str">
            <v>CD</v>
          </cell>
        </row>
        <row r="17735">
          <cell r="F17735" t="str">
            <v>CD1053060</v>
          </cell>
          <cell r="G17735">
            <v>43360</v>
          </cell>
          <cell r="H17735" t="str">
            <v>CD</v>
          </cell>
        </row>
        <row r="17736">
          <cell r="F17736" t="str">
            <v>CD1053050</v>
          </cell>
          <cell r="G17736">
            <v>43360</v>
          </cell>
          <cell r="H17736" t="str">
            <v>CD</v>
          </cell>
        </row>
        <row r="17737">
          <cell r="F17737" t="str">
            <v>CD1052973</v>
          </cell>
          <cell r="G17737">
            <v>43360</v>
          </cell>
          <cell r="H17737" t="str">
            <v>CD</v>
          </cell>
        </row>
        <row r="17738">
          <cell r="F17738" t="str">
            <v>CD1052823</v>
          </cell>
          <cell r="G17738">
            <v>43360</v>
          </cell>
          <cell r="H17738" t="str">
            <v>CD</v>
          </cell>
        </row>
        <row r="17739">
          <cell r="F17739" t="str">
            <v>CD1052270</v>
          </cell>
          <cell r="G17739">
            <v>43360</v>
          </cell>
          <cell r="H17739" t="str">
            <v>CD</v>
          </cell>
        </row>
        <row r="17740">
          <cell r="F17740" t="str">
            <v>CD1052228</v>
          </cell>
          <cell r="G17740">
            <v>43360</v>
          </cell>
          <cell r="H17740" t="str">
            <v>CD</v>
          </cell>
        </row>
        <row r="17741">
          <cell r="F17741" t="str">
            <v>CD1052201</v>
          </cell>
          <cell r="G17741">
            <v>43360</v>
          </cell>
          <cell r="H17741" t="str">
            <v>CD</v>
          </cell>
        </row>
        <row r="17742">
          <cell r="F17742" t="str">
            <v>CD1052026</v>
          </cell>
          <cell r="G17742">
            <v>43360</v>
          </cell>
          <cell r="H17742" t="str">
            <v>CD</v>
          </cell>
        </row>
        <row r="17743">
          <cell r="F17743" t="str">
            <v>CD1051928</v>
          </cell>
          <cell r="G17743">
            <v>43360</v>
          </cell>
          <cell r="H17743" t="str">
            <v>CD</v>
          </cell>
        </row>
        <row r="17744">
          <cell r="F17744" t="str">
            <v>CD1051913</v>
          </cell>
          <cell r="G17744">
            <v>43360</v>
          </cell>
          <cell r="H17744" t="str">
            <v>CD</v>
          </cell>
        </row>
        <row r="17745">
          <cell r="F17745" t="str">
            <v>CD1051575</v>
          </cell>
          <cell r="G17745">
            <v>43360</v>
          </cell>
          <cell r="H17745" t="str">
            <v>CD</v>
          </cell>
        </row>
        <row r="17746">
          <cell r="F17746" t="str">
            <v>CD1051513</v>
          </cell>
          <cell r="G17746">
            <v>43360</v>
          </cell>
          <cell r="H17746" t="str">
            <v>CD</v>
          </cell>
        </row>
        <row r="17747">
          <cell r="F17747" t="str">
            <v>CD1051463</v>
          </cell>
          <cell r="G17747">
            <v>43360</v>
          </cell>
          <cell r="H17747" t="str">
            <v>CD</v>
          </cell>
        </row>
        <row r="17748">
          <cell r="F17748" t="str">
            <v>CD1051430</v>
          </cell>
          <cell r="G17748">
            <v>43360</v>
          </cell>
          <cell r="H17748" t="str">
            <v>CD</v>
          </cell>
        </row>
        <row r="17749">
          <cell r="F17749" t="str">
            <v>CD1051413</v>
          </cell>
          <cell r="G17749">
            <v>43360</v>
          </cell>
          <cell r="H17749" t="str">
            <v>CD</v>
          </cell>
        </row>
        <row r="17750">
          <cell r="F17750" t="str">
            <v>CD1051316</v>
          </cell>
          <cell r="G17750">
            <v>43360</v>
          </cell>
          <cell r="H17750" t="str">
            <v>CD</v>
          </cell>
        </row>
        <row r="17751">
          <cell r="F17751" t="str">
            <v>CD1051281</v>
          </cell>
          <cell r="G17751">
            <v>43360</v>
          </cell>
          <cell r="H17751" t="str">
            <v>CD</v>
          </cell>
        </row>
        <row r="17752">
          <cell r="F17752" t="str">
            <v>CD1051016</v>
          </cell>
          <cell r="G17752">
            <v>43360</v>
          </cell>
          <cell r="H17752" t="str">
            <v>CD</v>
          </cell>
        </row>
        <row r="17753">
          <cell r="F17753" t="str">
            <v>CD1050953</v>
          </cell>
          <cell r="G17753">
            <v>43360</v>
          </cell>
          <cell r="H17753" t="str">
            <v>CD</v>
          </cell>
        </row>
        <row r="17754">
          <cell r="F17754" t="str">
            <v>CD1050886</v>
          </cell>
          <cell r="G17754">
            <v>43360</v>
          </cell>
          <cell r="H17754" t="str">
            <v>CD</v>
          </cell>
        </row>
        <row r="17755">
          <cell r="F17755" t="str">
            <v>CD1050881</v>
          </cell>
          <cell r="G17755">
            <v>43360</v>
          </cell>
          <cell r="H17755" t="str">
            <v>CD</v>
          </cell>
        </row>
        <row r="17756">
          <cell r="F17756" t="str">
            <v>CD1050806</v>
          </cell>
          <cell r="G17756">
            <v>43360</v>
          </cell>
          <cell r="H17756" t="str">
            <v>CD</v>
          </cell>
        </row>
        <row r="17757">
          <cell r="F17757" t="str">
            <v>CD1050771</v>
          </cell>
          <cell r="G17757">
            <v>43360</v>
          </cell>
          <cell r="H17757" t="str">
            <v>CD</v>
          </cell>
        </row>
        <row r="17758">
          <cell r="F17758" t="str">
            <v>CD1050666</v>
          </cell>
          <cell r="G17758">
            <v>43360</v>
          </cell>
          <cell r="H17758" t="str">
            <v>CD</v>
          </cell>
        </row>
        <row r="17759">
          <cell r="F17759" t="str">
            <v>CD1050640</v>
          </cell>
          <cell r="G17759">
            <v>43360</v>
          </cell>
          <cell r="H17759" t="str">
            <v>CD</v>
          </cell>
        </row>
        <row r="17760">
          <cell r="F17760" t="str">
            <v>CD1050620</v>
          </cell>
          <cell r="G17760">
            <v>43360</v>
          </cell>
          <cell r="H17760" t="str">
            <v>CD</v>
          </cell>
        </row>
        <row r="17761">
          <cell r="F17761" t="str">
            <v>CD1050605</v>
          </cell>
          <cell r="G17761">
            <v>43360</v>
          </cell>
          <cell r="H17761" t="str">
            <v>CD</v>
          </cell>
        </row>
        <row r="17762">
          <cell r="F17762" t="str">
            <v>CD1050505</v>
          </cell>
          <cell r="G17762">
            <v>43360</v>
          </cell>
          <cell r="H17762" t="str">
            <v>CD</v>
          </cell>
        </row>
        <row r="17763">
          <cell r="F17763" t="str">
            <v>CD1050397</v>
          </cell>
          <cell r="G17763">
            <v>43360</v>
          </cell>
          <cell r="H17763" t="str">
            <v>CD</v>
          </cell>
        </row>
        <row r="17764">
          <cell r="F17764" t="str">
            <v>CD1050018</v>
          </cell>
          <cell r="G17764">
            <v>43360</v>
          </cell>
          <cell r="H17764" t="str">
            <v>CD</v>
          </cell>
        </row>
        <row r="17765">
          <cell r="F17765" t="str">
            <v>CD1049609</v>
          </cell>
          <cell r="G17765">
            <v>43360</v>
          </cell>
          <cell r="H17765" t="str">
            <v>CD</v>
          </cell>
        </row>
        <row r="17766">
          <cell r="F17766" t="str">
            <v>CD1049354</v>
          </cell>
          <cell r="G17766">
            <v>43360</v>
          </cell>
          <cell r="H17766" t="str">
            <v>CD</v>
          </cell>
        </row>
        <row r="17767">
          <cell r="F17767" t="str">
            <v>CD1049331</v>
          </cell>
          <cell r="G17767">
            <v>43360</v>
          </cell>
          <cell r="H17767" t="str">
            <v>CD</v>
          </cell>
        </row>
        <row r="17768">
          <cell r="F17768" t="str">
            <v>CD1047003</v>
          </cell>
          <cell r="G17768">
            <v>43360</v>
          </cell>
          <cell r="H17768" t="str">
            <v>CD</v>
          </cell>
        </row>
        <row r="17769">
          <cell r="F17769" t="str">
            <v>CD1045886</v>
          </cell>
          <cell r="G17769">
            <v>43360</v>
          </cell>
          <cell r="H17769" t="str">
            <v>CD</v>
          </cell>
        </row>
        <row r="17770">
          <cell r="F17770" t="str">
            <v>CD1045847</v>
          </cell>
          <cell r="G17770">
            <v>43360</v>
          </cell>
          <cell r="H17770" t="str">
            <v>CD</v>
          </cell>
        </row>
        <row r="17771">
          <cell r="F17771" t="str">
            <v>CD1045511</v>
          </cell>
          <cell r="G17771">
            <v>43360</v>
          </cell>
          <cell r="H17771" t="str">
            <v>CD</v>
          </cell>
        </row>
        <row r="17772">
          <cell r="F17772" t="str">
            <v>CD1045424</v>
          </cell>
          <cell r="G17772">
            <v>43360</v>
          </cell>
          <cell r="H17772" t="str">
            <v>CD</v>
          </cell>
        </row>
        <row r="17773">
          <cell r="F17773" t="str">
            <v>CD1045419</v>
          </cell>
          <cell r="G17773">
            <v>43360</v>
          </cell>
          <cell r="H17773" t="str">
            <v>CD</v>
          </cell>
        </row>
        <row r="17774">
          <cell r="F17774" t="str">
            <v>CD1052278</v>
          </cell>
          <cell r="G17774">
            <v>43360</v>
          </cell>
          <cell r="H17774" t="str">
            <v>CD</v>
          </cell>
        </row>
        <row r="17775">
          <cell r="F17775" t="str">
            <v>CD1054996</v>
          </cell>
          <cell r="G17775">
            <v>43360</v>
          </cell>
          <cell r="H17775" t="str">
            <v>CD</v>
          </cell>
        </row>
        <row r="17776">
          <cell r="F17776" t="str">
            <v>CD1055710</v>
          </cell>
          <cell r="G17776">
            <v>43360</v>
          </cell>
          <cell r="H17776" t="str">
            <v>CD</v>
          </cell>
        </row>
        <row r="17777">
          <cell r="F17777" t="str">
            <v>CD1056345</v>
          </cell>
          <cell r="G17777">
            <v>43360</v>
          </cell>
          <cell r="H17777" t="str">
            <v>CD</v>
          </cell>
        </row>
        <row r="17778">
          <cell r="F17778" t="str">
            <v>CD1055939</v>
          </cell>
          <cell r="G17778">
            <v>43360</v>
          </cell>
          <cell r="H17778" t="str">
            <v>CD</v>
          </cell>
        </row>
        <row r="17779">
          <cell r="F17779" t="str">
            <v>CD1057440</v>
          </cell>
          <cell r="G17779">
            <v>43360</v>
          </cell>
          <cell r="H17779" t="str">
            <v>CD</v>
          </cell>
        </row>
        <row r="17780">
          <cell r="F17780" t="str">
            <v>CD1057725</v>
          </cell>
          <cell r="G17780">
            <v>43360</v>
          </cell>
          <cell r="H17780" t="str">
            <v>CD</v>
          </cell>
        </row>
        <row r="17781">
          <cell r="F17781" t="str">
            <v>CD1057252</v>
          </cell>
          <cell r="G17781">
            <v>43360</v>
          </cell>
          <cell r="H17781" t="str">
            <v>CD</v>
          </cell>
        </row>
        <row r="17782">
          <cell r="F17782" t="str">
            <v>CD1058945</v>
          </cell>
          <cell r="G17782">
            <v>43360</v>
          </cell>
          <cell r="H17782" t="str">
            <v>CD</v>
          </cell>
        </row>
        <row r="17783">
          <cell r="F17783" t="str">
            <v>CD1059274</v>
          </cell>
          <cell r="G17783">
            <v>43360</v>
          </cell>
          <cell r="H17783" t="str">
            <v>CD</v>
          </cell>
        </row>
        <row r="17784">
          <cell r="F17784" t="str">
            <v>CD1054505</v>
          </cell>
          <cell r="G17784">
            <v>43360</v>
          </cell>
          <cell r="H17784" t="str">
            <v>CD</v>
          </cell>
        </row>
        <row r="17785">
          <cell r="F17785" t="str">
            <v>CD1060250</v>
          </cell>
          <cell r="G17785">
            <v>43360</v>
          </cell>
          <cell r="H17785" t="str">
            <v>CD</v>
          </cell>
        </row>
        <row r="17786">
          <cell r="F17786" t="str">
            <v>CD1060311</v>
          </cell>
          <cell r="G17786">
            <v>43360</v>
          </cell>
          <cell r="H17786" t="str">
            <v>CD</v>
          </cell>
        </row>
        <row r="17787">
          <cell r="F17787" t="str">
            <v>CH101300</v>
          </cell>
          <cell r="G17787">
            <v>43360</v>
          </cell>
          <cell r="H17787" t="str">
            <v>CH</v>
          </cell>
        </row>
        <row r="17788">
          <cell r="F17788" t="str">
            <v>CH100693</v>
          </cell>
          <cell r="G17788">
            <v>43360</v>
          </cell>
          <cell r="H17788" t="str">
            <v>CH</v>
          </cell>
        </row>
        <row r="17789">
          <cell r="F17789" t="str">
            <v>CH101383</v>
          </cell>
          <cell r="G17789">
            <v>43360</v>
          </cell>
          <cell r="H17789" t="str">
            <v>CH</v>
          </cell>
        </row>
        <row r="17790">
          <cell r="F17790" t="str">
            <v>CD1059308</v>
          </cell>
          <cell r="G17790">
            <v>43360</v>
          </cell>
          <cell r="H17790" t="str">
            <v>CD</v>
          </cell>
        </row>
        <row r="17791">
          <cell r="F17791" t="str">
            <v>CH101330</v>
          </cell>
          <cell r="G17791">
            <v>43360</v>
          </cell>
          <cell r="H17791" t="str">
            <v>CH</v>
          </cell>
        </row>
        <row r="17792">
          <cell r="F17792" t="str">
            <v>CH101321</v>
          </cell>
          <cell r="G17792">
            <v>43360</v>
          </cell>
          <cell r="H17792" t="str">
            <v>CH</v>
          </cell>
        </row>
        <row r="17793">
          <cell r="F17793" t="str">
            <v>CH101316</v>
          </cell>
          <cell r="G17793">
            <v>43360</v>
          </cell>
          <cell r="H17793" t="str">
            <v>CH</v>
          </cell>
        </row>
        <row r="17794">
          <cell r="F17794" t="str">
            <v>CH101262</v>
          </cell>
          <cell r="G17794">
            <v>43360</v>
          </cell>
          <cell r="H17794" t="str">
            <v>CH</v>
          </cell>
        </row>
        <row r="17795">
          <cell r="F17795" t="str">
            <v>CH101086</v>
          </cell>
          <cell r="G17795">
            <v>43360</v>
          </cell>
          <cell r="H17795" t="str">
            <v>CH</v>
          </cell>
        </row>
        <row r="17796">
          <cell r="F17796" t="str">
            <v>CH100911</v>
          </cell>
          <cell r="G17796">
            <v>43360</v>
          </cell>
          <cell r="H17796" t="str">
            <v>CH</v>
          </cell>
        </row>
        <row r="17797">
          <cell r="F17797" t="str">
            <v>CH100663</v>
          </cell>
          <cell r="G17797">
            <v>43360</v>
          </cell>
          <cell r="H17797" t="str">
            <v>CH</v>
          </cell>
        </row>
        <row r="17798">
          <cell r="F17798" t="str">
            <v>CD1060376</v>
          </cell>
          <cell r="G17798">
            <v>43360</v>
          </cell>
          <cell r="H17798" t="str">
            <v>CD</v>
          </cell>
        </row>
        <row r="17799">
          <cell r="F17799" t="str">
            <v>CD1060348</v>
          </cell>
          <cell r="G17799">
            <v>43360</v>
          </cell>
          <cell r="H17799" t="str">
            <v>CD</v>
          </cell>
        </row>
        <row r="17800">
          <cell r="F17800" t="str">
            <v>CD1060265</v>
          </cell>
          <cell r="G17800">
            <v>43360</v>
          </cell>
          <cell r="H17800" t="str">
            <v>CD</v>
          </cell>
        </row>
        <row r="17801">
          <cell r="F17801" t="str">
            <v>CD1060262</v>
          </cell>
          <cell r="G17801">
            <v>43360</v>
          </cell>
          <cell r="H17801" t="str">
            <v>CD</v>
          </cell>
        </row>
        <row r="17802">
          <cell r="F17802" t="str">
            <v>CD1060255</v>
          </cell>
          <cell r="G17802">
            <v>43360</v>
          </cell>
          <cell r="H17802" t="str">
            <v>CD</v>
          </cell>
        </row>
        <row r="17803">
          <cell r="F17803" t="str">
            <v>CD1060229</v>
          </cell>
          <cell r="G17803">
            <v>43360</v>
          </cell>
          <cell r="H17803" t="str">
            <v>CD</v>
          </cell>
        </row>
        <row r="17804">
          <cell r="F17804" t="str">
            <v>CD1059960</v>
          </cell>
          <cell r="G17804">
            <v>43360</v>
          </cell>
          <cell r="H17804" t="str">
            <v>CD</v>
          </cell>
        </row>
        <row r="17805">
          <cell r="F17805" t="str">
            <v>CD1059956</v>
          </cell>
          <cell r="G17805">
            <v>43360</v>
          </cell>
          <cell r="H17805" t="str">
            <v>CD</v>
          </cell>
        </row>
        <row r="17806">
          <cell r="F17806" t="str">
            <v>CD1059931</v>
          </cell>
          <cell r="G17806">
            <v>43360</v>
          </cell>
          <cell r="H17806" t="str">
            <v>CD</v>
          </cell>
        </row>
        <row r="17807">
          <cell r="F17807" t="str">
            <v>CD1059925</v>
          </cell>
          <cell r="G17807">
            <v>43360</v>
          </cell>
          <cell r="H17807" t="str">
            <v>CD</v>
          </cell>
        </row>
        <row r="17808">
          <cell r="F17808" t="str">
            <v>CD1059919</v>
          </cell>
          <cell r="G17808">
            <v>43360</v>
          </cell>
          <cell r="H17808" t="str">
            <v>CD</v>
          </cell>
        </row>
        <row r="17809">
          <cell r="F17809" t="str">
            <v>CD1059854</v>
          </cell>
          <cell r="G17809">
            <v>43360</v>
          </cell>
          <cell r="H17809" t="str">
            <v>CD</v>
          </cell>
        </row>
        <row r="17810">
          <cell r="F17810" t="str">
            <v>CD1059292</v>
          </cell>
          <cell r="G17810">
            <v>43360</v>
          </cell>
          <cell r="H17810" t="str">
            <v>CD</v>
          </cell>
        </row>
        <row r="17811">
          <cell r="F17811" t="str">
            <v>CD1059289</v>
          </cell>
          <cell r="G17811">
            <v>43360</v>
          </cell>
          <cell r="H17811" t="str">
            <v>CD</v>
          </cell>
        </row>
        <row r="17812">
          <cell r="F17812" t="str">
            <v>CD1059280</v>
          </cell>
          <cell r="G17812">
            <v>43360</v>
          </cell>
          <cell r="H17812" t="str">
            <v>CD</v>
          </cell>
        </row>
        <row r="17813">
          <cell r="F17813" t="str">
            <v>CD1059234</v>
          </cell>
          <cell r="G17813">
            <v>43360</v>
          </cell>
          <cell r="H17813" t="str">
            <v>CD</v>
          </cell>
        </row>
        <row r="17814">
          <cell r="F17814" t="str">
            <v>CD1058952</v>
          </cell>
          <cell r="G17814">
            <v>43360</v>
          </cell>
          <cell r="H17814" t="str">
            <v>CD</v>
          </cell>
        </row>
        <row r="17815">
          <cell r="F17815" t="str">
            <v>CD1058948</v>
          </cell>
          <cell r="G17815">
            <v>43360</v>
          </cell>
          <cell r="H17815" t="str">
            <v>CD</v>
          </cell>
        </row>
        <row r="17816">
          <cell r="F17816" t="str">
            <v>CD1058633</v>
          </cell>
          <cell r="G17816">
            <v>43360</v>
          </cell>
          <cell r="H17816" t="str">
            <v>CD</v>
          </cell>
        </row>
        <row r="17817">
          <cell r="F17817" t="str">
            <v>CD1058493</v>
          </cell>
          <cell r="G17817">
            <v>43360</v>
          </cell>
          <cell r="H17817" t="str">
            <v>CD</v>
          </cell>
        </row>
        <row r="17818">
          <cell r="F17818" t="str">
            <v>CD1058445</v>
          </cell>
          <cell r="G17818">
            <v>43360</v>
          </cell>
          <cell r="H17818" t="str">
            <v>CD</v>
          </cell>
        </row>
        <row r="17819">
          <cell r="F17819" t="str">
            <v>CD1058335</v>
          </cell>
          <cell r="G17819">
            <v>43360</v>
          </cell>
          <cell r="H17819" t="str">
            <v>CD</v>
          </cell>
        </row>
        <row r="17820">
          <cell r="F17820" t="str">
            <v>CD1058238</v>
          </cell>
          <cell r="G17820">
            <v>43360</v>
          </cell>
          <cell r="H17820" t="str">
            <v>CD</v>
          </cell>
        </row>
        <row r="17821">
          <cell r="F17821" t="str">
            <v>CD1058121</v>
          </cell>
          <cell r="G17821">
            <v>43360</v>
          </cell>
          <cell r="H17821" t="str">
            <v>CD</v>
          </cell>
        </row>
        <row r="17822">
          <cell r="F17822" t="str">
            <v>CD1057780</v>
          </cell>
          <cell r="G17822">
            <v>43360</v>
          </cell>
          <cell r="H17822" t="str">
            <v>CD</v>
          </cell>
        </row>
        <row r="17823">
          <cell r="F17823" t="str">
            <v>CD1057581</v>
          </cell>
          <cell r="G17823">
            <v>43360</v>
          </cell>
          <cell r="H17823" t="str">
            <v>CD</v>
          </cell>
        </row>
        <row r="17824">
          <cell r="F17824" t="str">
            <v>CD1057524</v>
          </cell>
          <cell r="G17824">
            <v>43360</v>
          </cell>
          <cell r="H17824" t="str">
            <v>CD</v>
          </cell>
        </row>
        <row r="17825">
          <cell r="F17825" t="str">
            <v>CD1057447</v>
          </cell>
          <cell r="G17825">
            <v>43360</v>
          </cell>
          <cell r="H17825" t="str">
            <v>CD</v>
          </cell>
        </row>
        <row r="17826">
          <cell r="F17826" t="str">
            <v>CD1057430</v>
          </cell>
          <cell r="G17826">
            <v>43360</v>
          </cell>
          <cell r="H17826" t="str">
            <v>CD</v>
          </cell>
        </row>
        <row r="17827">
          <cell r="F17827" t="str">
            <v>CD1057355</v>
          </cell>
          <cell r="G17827">
            <v>43360</v>
          </cell>
          <cell r="H17827" t="str">
            <v>CD</v>
          </cell>
        </row>
        <row r="17828">
          <cell r="F17828" t="str">
            <v>CD1057304</v>
          </cell>
          <cell r="G17828">
            <v>43360</v>
          </cell>
          <cell r="H17828" t="str">
            <v>CD</v>
          </cell>
        </row>
        <row r="17829">
          <cell r="F17829" t="str">
            <v>CD1057216</v>
          </cell>
          <cell r="G17829">
            <v>43360</v>
          </cell>
          <cell r="H17829" t="str">
            <v>CD</v>
          </cell>
        </row>
        <row r="17830">
          <cell r="F17830" t="str">
            <v>CD1057207</v>
          </cell>
          <cell r="G17830">
            <v>43360</v>
          </cell>
          <cell r="H17830" t="str">
            <v>CD</v>
          </cell>
        </row>
        <row r="17831">
          <cell r="F17831" t="str">
            <v>CD1056860</v>
          </cell>
          <cell r="G17831">
            <v>43360</v>
          </cell>
          <cell r="H17831" t="str">
            <v>CD</v>
          </cell>
        </row>
        <row r="17832">
          <cell r="F17832" t="str">
            <v>CD1056842</v>
          </cell>
          <cell r="G17832">
            <v>43360</v>
          </cell>
          <cell r="H17832" t="str">
            <v>CD</v>
          </cell>
        </row>
        <row r="17833">
          <cell r="F17833" t="str">
            <v>CD1056797</v>
          </cell>
          <cell r="G17833">
            <v>43360</v>
          </cell>
          <cell r="H17833" t="str">
            <v>CD</v>
          </cell>
        </row>
        <row r="17834">
          <cell r="F17834" t="str">
            <v>CD1056559</v>
          </cell>
          <cell r="G17834">
            <v>43360</v>
          </cell>
          <cell r="H17834" t="str">
            <v>CD</v>
          </cell>
        </row>
        <row r="17835">
          <cell r="F17835" t="str">
            <v>CD1056373</v>
          </cell>
          <cell r="G17835">
            <v>43360</v>
          </cell>
          <cell r="H17835" t="str">
            <v>CD</v>
          </cell>
        </row>
        <row r="17836">
          <cell r="F17836" t="str">
            <v>CD1056278</v>
          </cell>
          <cell r="G17836">
            <v>43360</v>
          </cell>
          <cell r="H17836" t="str">
            <v>CD</v>
          </cell>
        </row>
        <row r="17837">
          <cell r="F17837" t="str">
            <v>CD1056271</v>
          </cell>
          <cell r="G17837">
            <v>43360</v>
          </cell>
          <cell r="H17837" t="str">
            <v>CD</v>
          </cell>
        </row>
        <row r="17838">
          <cell r="F17838" t="str">
            <v>CD1056093</v>
          </cell>
          <cell r="G17838">
            <v>43360</v>
          </cell>
          <cell r="H17838" t="str">
            <v>CD</v>
          </cell>
        </row>
        <row r="17839">
          <cell r="F17839" t="str">
            <v>CD1055923</v>
          </cell>
          <cell r="G17839">
            <v>43360</v>
          </cell>
          <cell r="H17839" t="str">
            <v>CD</v>
          </cell>
        </row>
        <row r="17840">
          <cell r="F17840" t="str">
            <v>CD1055917</v>
          </cell>
          <cell r="G17840">
            <v>43360</v>
          </cell>
          <cell r="H17840" t="str">
            <v>CD</v>
          </cell>
        </row>
        <row r="17841">
          <cell r="F17841" t="str">
            <v>CD1055911</v>
          </cell>
          <cell r="G17841">
            <v>43360</v>
          </cell>
          <cell r="H17841" t="str">
            <v>CD</v>
          </cell>
        </row>
        <row r="17842">
          <cell r="F17842" t="str">
            <v>CD1055673</v>
          </cell>
          <cell r="G17842">
            <v>43360</v>
          </cell>
          <cell r="H17842" t="str">
            <v>CD</v>
          </cell>
        </row>
        <row r="17843">
          <cell r="F17843" t="str">
            <v>CD1055635</v>
          </cell>
          <cell r="G17843">
            <v>43360</v>
          </cell>
          <cell r="H17843" t="str">
            <v>CD</v>
          </cell>
        </row>
        <row r="17844">
          <cell r="F17844" t="str">
            <v>CD1055565</v>
          </cell>
          <cell r="G17844">
            <v>43360</v>
          </cell>
          <cell r="H17844" t="str">
            <v>CD</v>
          </cell>
        </row>
        <row r="17845">
          <cell r="F17845" t="str">
            <v>CD1055506</v>
          </cell>
          <cell r="G17845">
            <v>43360</v>
          </cell>
          <cell r="H17845" t="str">
            <v>CD</v>
          </cell>
        </row>
        <row r="17846">
          <cell r="F17846" t="str">
            <v>CD1055117</v>
          </cell>
          <cell r="G17846">
            <v>43360</v>
          </cell>
          <cell r="H17846" t="str">
            <v>CD</v>
          </cell>
        </row>
        <row r="17847">
          <cell r="F17847" t="str">
            <v>CD1055111</v>
          </cell>
          <cell r="G17847">
            <v>43360</v>
          </cell>
          <cell r="H17847" t="str">
            <v>CD</v>
          </cell>
        </row>
        <row r="17848">
          <cell r="F17848" t="str">
            <v>CD1055000</v>
          </cell>
          <cell r="G17848">
            <v>43360</v>
          </cell>
          <cell r="H17848" t="str">
            <v>CD</v>
          </cell>
        </row>
        <row r="17849">
          <cell r="F17849" t="str">
            <v>CD1054892</v>
          </cell>
          <cell r="G17849">
            <v>43360</v>
          </cell>
          <cell r="H17849" t="str">
            <v>CD</v>
          </cell>
        </row>
        <row r="17850">
          <cell r="F17850" t="str">
            <v>CD1054882</v>
          </cell>
          <cell r="G17850">
            <v>43360</v>
          </cell>
          <cell r="H17850" t="str">
            <v>CD</v>
          </cell>
        </row>
        <row r="17851">
          <cell r="F17851" t="str">
            <v>CD1054877</v>
          </cell>
          <cell r="G17851">
            <v>43360</v>
          </cell>
          <cell r="H17851" t="str">
            <v>CD</v>
          </cell>
        </row>
        <row r="17852">
          <cell r="F17852" t="str">
            <v>CD1054490</v>
          </cell>
          <cell r="G17852">
            <v>43360</v>
          </cell>
          <cell r="H17852" t="str">
            <v>CD</v>
          </cell>
        </row>
        <row r="17853">
          <cell r="F17853" t="str">
            <v>CD1054465</v>
          </cell>
          <cell r="G17853">
            <v>43360</v>
          </cell>
          <cell r="H17853" t="str">
            <v>CD</v>
          </cell>
        </row>
        <row r="17854">
          <cell r="F17854" t="str">
            <v>CD1054451</v>
          </cell>
          <cell r="G17854">
            <v>43360</v>
          </cell>
          <cell r="H17854" t="str">
            <v>CD</v>
          </cell>
        </row>
        <row r="17855">
          <cell r="F17855" t="str">
            <v>CD1054421</v>
          </cell>
          <cell r="G17855">
            <v>43360</v>
          </cell>
          <cell r="H17855" t="str">
            <v>CD</v>
          </cell>
        </row>
        <row r="17856">
          <cell r="F17856" t="str">
            <v>CD1054321</v>
          </cell>
          <cell r="G17856">
            <v>43360</v>
          </cell>
          <cell r="H17856" t="str">
            <v>CD</v>
          </cell>
        </row>
        <row r="17857">
          <cell r="F17857" t="str">
            <v>CD1054274</v>
          </cell>
          <cell r="G17857">
            <v>43360</v>
          </cell>
          <cell r="H17857" t="str">
            <v>CD</v>
          </cell>
        </row>
        <row r="17858">
          <cell r="F17858" t="str">
            <v>CD1054228</v>
          </cell>
          <cell r="G17858">
            <v>43360</v>
          </cell>
          <cell r="H17858" t="str">
            <v>CD</v>
          </cell>
        </row>
        <row r="17859">
          <cell r="F17859" t="str">
            <v>CD1054170</v>
          </cell>
          <cell r="G17859">
            <v>43360</v>
          </cell>
          <cell r="H17859" t="str">
            <v>CD</v>
          </cell>
        </row>
        <row r="17860">
          <cell r="F17860" t="str">
            <v>CD1054019</v>
          </cell>
          <cell r="G17860">
            <v>43360</v>
          </cell>
          <cell r="H17860" t="str">
            <v>CD</v>
          </cell>
        </row>
        <row r="17861">
          <cell r="F17861" t="str">
            <v>CD1053278</v>
          </cell>
          <cell r="G17861">
            <v>43360</v>
          </cell>
          <cell r="H17861" t="str">
            <v>CD</v>
          </cell>
        </row>
        <row r="17862">
          <cell r="F17862" t="str">
            <v>CD1051580</v>
          </cell>
          <cell r="G17862">
            <v>43360</v>
          </cell>
          <cell r="H17862" t="str">
            <v>CD</v>
          </cell>
        </row>
        <row r="17863">
          <cell r="F17863" t="str">
            <v>CD1053274</v>
          </cell>
          <cell r="G17863">
            <v>43360</v>
          </cell>
          <cell r="H17863" t="str">
            <v>CD</v>
          </cell>
        </row>
        <row r="17864">
          <cell r="F17864" t="str">
            <v>CD1051866</v>
          </cell>
          <cell r="G17864">
            <v>43360</v>
          </cell>
          <cell r="H17864" t="str">
            <v>CD</v>
          </cell>
        </row>
        <row r="17865">
          <cell r="F17865" t="str">
            <v>CD1051859</v>
          </cell>
          <cell r="G17865">
            <v>43360</v>
          </cell>
          <cell r="H17865" t="str">
            <v>CD</v>
          </cell>
        </row>
        <row r="17866">
          <cell r="F17866" t="str">
            <v>CD1050981</v>
          </cell>
          <cell r="G17866">
            <v>43360</v>
          </cell>
          <cell r="H17866" t="str">
            <v>CD</v>
          </cell>
        </row>
        <row r="17867">
          <cell r="F17867" t="str">
            <v>CD1050293</v>
          </cell>
          <cell r="G17867">
            <v>43360</v>
          </cell>
          <cell r="H17867" t="str">
            <v>CD</v>
          </cell>
        </row>
        <row r="17868">
          <cell r="F17868" t="str">
            <v>CD1049926</v>
          </cell>
          <cell r="G17868">
            <v>43360</v>
          </cell>
          <cell r="H17868" t="str">
            <v>CD</v>
          </cell>
        </row>
        <row r="17869">
          <cell r="F17869" t="str">
            <v>CD1049603</v>
          </cell>
          <cell r="G17869">
            <v>43360</v>
          </cell>
          <cell r="H17869" t="str">
            <v>CD</v>
          </cell>
        </row>
        <row r="17870">
          <cell r="F17870" t="str">
            <v>CD1049269</v>
          </cell>
          <cell r="G17870">
            <v>43360</v>
          </cell>
          <cell r="H17870" t="str">
            <v>CD</v>
          </cell>
        </row>
        <row r="17871">
          <cell r="F17871" t="str">
            <v>CD1032360</v>
          </cell>
          <cell r="G17871">
            <v>43360</v>
          </cell>
          <cell r="H17871" t="str">
            <v>CD</v>
          </cell>
        </row>
        <row r="17872">
          <cell r="F17872" t="str">
            <v>CD1031731</v>
          </cell>
          <cell r="G17872">
            <v>43360</v>
          </cell>
          <cell r="H17872" t="str">
            <v>CD</v>
          </cell>
        </row>
        <row r="17873">
          <cell r="F17873" t="str">
            <v>CQ89255</v>
          </cell>
          <cell r="G17873">
            <v>43360</v>
          </cell>
          <cell r="H17873" t="str">
            <v>CQ</v>
          </cell>
        </row>
        <row r="17874">
          <cell r="F17874" t="str">
            <v>CQ90302</v>
          </cell>
          <cell r="G17874">
            <v>43360</v>
          </cell>
          <cell r="H17874" t="str">
            <v>CQ</v>
          </cell>
        </row>
        <row r="17875">
          <cell r="F17875" t="str">
            <v>CQ89971</v>
          </cell>
          <cell r="G17875">
            <v>43360</v>
          </cell>
          <cell r="H17875" t="str">
            <v>CQ</v>
          </cell>
        </row>
        <row r="17876">
          <cell r="F17876" t="str">
            <v>CQ89466</v>
          </cell>
          <cell r="G17876">
            <v>43360</v>
          </cell>
          <cell r="H17876" t="str">
            <v>CQ</v>
          </cell>
        </row>
        <row r="17877">
          <cell r="F17877" t="str">
            <v>CQ89144</v>
          </cell>
          <cell r="G17877">
            <v>43360</v>
          </cell>
          <cell r="H17877" t="str">
            <v>CQ</v>
          </cell>
        </row>
        <row r="17878">
          <cell r="F17878" t="str">
            <v>CQ89123</v>
          </cell>
          <cell r="G17878">
            <v>43360</v>
          </cell>
          <cell r="H17878" t="str">
            <v>CQ</v>
          </cell>
        </row>
        <row r="17879">
          <cell r="F17879" t="str">
            <v>CQ88799</v>
          </cell>
          <cell r="G17879">
            <v>43360</v>
          </cell>
          <cell r="H17879" t="str">
            <v>CQ</v>
          </cell>
        </row>
        <row r="17880">
          <cell r="F17880" t="str">
            <v>CD1059569</v>
          </cell>
          <cell r="G17880">
            <v>43360</v>
          </cell>
          <cell r="H17880" t="str">
            <v>CD</v>
          </cell>
        </row>
        <row r="17881">
          <cell r="F17881" t="str">
            <v>CD1059572</v>
          </cell>
          <cell r="G17881">
            <v>43360</v>
          </cell>
          <cell r="H17881" t="str">
            <v>CD</v>
          </cell>
        </row>
        <row r="17882">
          <cell r="F17882" t="str">
            <v>CD1058095</v>
          </cell>
          <cell r="G17882">
            <v>43360</v>
          </cell>
          <cell r="H17882" t="str">
            <v>CD</v>
          </cell>
        </row>
        <row r="17883">
          <cell r="F17883" t="str">
            <v>CD1057846</v>
          </cell>
          <cell r="G17883">
            <v>43360</v>
          </cell>
          <cell r="H17883" t="str">
            <v>CD</v>
          </cell>
        </row>
        <row r="17884">
          <cell r="F17884" t="str">
            <v>CD1057757</v>
          </cell>
          <cell r="G17884">
            <v>43360</v>
          </cell>
          <cell r="H17884" t="str">
            <v>CD</v>
          </cell>
        </row>
        <row r="17885">
          <cell r="F17885" t="str">
            <v>CD1057030</v>
          </cell>
          <cell r="G17885">
            <v>43360</v>
          </cell>
          <cell r="H17885" t="str">
            <v>CD</v>
          </cell>
        </row>
        <row r="17886">
          <cell r="F17886" t="str">
            <v>CD1055295</v>
          </cell>
          <cell r="G17886">
            <v>43360</v>
          </cell>
          <cell r="H17886" t="str">
            <v>CD</v>
          </cell>
        </row>
        <row r="17887">
          <cell r="F17887" t="str">
            <v>CD1051795</v>
          </cell>
          <cell r="G17887">
            <v>43360</v>
          </cell>
          <cell r="H17887" t="str">
            <v>CD</v>
          </cell>
        </row>
        <row r="17888">
          <cell r="F17888" t="str">
            <v>CD1048830</v>
          </cell>
          <cell r="G17888">
            <v>43360</v>
          </cell>
          <cell r="H17888" t="str">
            <v>CD</v>
          </cell>
        </row>
        <row r="17889">
          <cell r="F17889" t="str">
            <v>CD1048770</v>
          </cell>
          <cell r="G17889">
            <v>43360</v>
          </cell>
          <cell r="H17889" t="str">
            <v>CD</v>
          </cell>
        </row>
        <row r="17890">
          <cell r="F17890" t="str">
            <v>CD1051352</v>
          </cell>
          <cell r="G17890">
            <v>43360</v>
          </cell>
          <cell r="H17890" t="str">
            <v>CD</v>
          </cell>
        </row>
        <row r="17891">
          <cell r="F17891" t="str">
            <v>CD1045989</v>
          </cell>
          <cell r="G17891">
            <v>43360</v>
          </cell>
          <cell r="H17891" t="str">
            <v>CD</v>
          </cell>
        </row>
        <row r="17892">
          <cell r="F17892" t="str">
            <v>CD1045442</v>
          </cell>
          <cell r="G17892">
            <v>43360</v>
          </cell>
          <cell r="H17892" t="str">
            <v>CD</v>
          </cell>
        </row>
        <row r="17893">
          <cell r="F17893" t="str">
            <v>CD1051918</v>
          </cell>
          <cell r="G17893">
            <v>43360</v>
          </cell>
          <cell r="H17893" t="str">
            <v>CD</v>
          </cell>
        </row>
        <row r="17894">
          <cell r="F17894" t="str">
            <v>CD1050575</v>
          </cell>
          <cell r="G17894">
            <v>43360</v>
          </cell>
          <cell r="H17894" t="str">
            <v>CD</v>
          </cell>
        </row>
        <row r="17895">
          <cell r="F17895" t="str">
            <v>CD1055932</v>
          </cell>
          <cell r="G17895">
            <v>43360</v>
          </cell>
          <cell r="H17895" t="str">
            <v>CD</v>
          </cell>
        </row>
        <row r="17896">
          <cell r="F17896" t="str">
            <v>CD1052710</v>
          </cell>
          <cell r="G17896">
            <v>43360</v>
          </cell>
          <cell r="H17896" t="str">
            <v>CD</v>
          </cell>
        </row>
        <row r="17897">
          <cell r="F17897" t="str">
            <v>CD1049182</v>
          </cell>
          <cell r="G17897">
            <v>43360</v>
          </cell>
          <cell r="H17897" t="str">
            <v>CD</v>
          </cell>
        </row>
        <row r="17898">
          <cell r="F17898" t="str">
            <v>CD1050016</v>
          </cell>
          <cell r="G17898">
            <v>43360</v>
          </cell>
          <cell r="H17898" t="str">
            <v>CD</v>
          </cell>
        </row>
        <row r="17899">
          <cell r="F17899" t="str">
            <v>CD1044510</v>
          </cell>
          <cell r="G17899">
            <v>43360</v>
          </cell>
          <cell r="H17899" t="str">
            <v>CD</v>
          </cell>
        </row>
        <row r="17900">
          <cell r="F17900" t="str">
            <v>CD1060637</v>
          </cell>
          <cell r="G17900">
            <v>43369</v>
          </cell>
          <cell r="H17900" t="str">
            <v>CD</v>
          </cell>
        </row>
        <row r="17901">
          <cell r="F17901" t="str">
            <v>CD1060955</v>
          </cell>
          <cell r="G17901">
            <v>43369</v>
          </cell>
          <cell r="H17901" t="str">
            <v>CD</v>
          </cell>
        </row>
        <row r="17902">
          <cell r="F17902" t="str">
            <v>CD1061249</v>
          </cell>
          <cell r="G17902">
            <v>43369</v>
          </cell>
          <cell r="H17902" t="str">
            <v>CD</v>
          </cell>
        </row>
        <row r="17903">
          <cell r="F17903" t="str">
            <v>CD1058034</v>
          </cell>
          <cell r="G17903">
            <v>43369</v>
          </cell>
          <cell r="H17903" t="str">
            <v>CD</v>
          </cell>
        </row>
        <row r="17904">
          <cell r="F17904" t="str">
            <v>CD1061716</v>
          </cell>
          <cell r="G17904">
            <v>43369</v>
          </cell>
          <cell r="H17904" t="str">
            <v>CD</v>
          </cell>
        </row>
        <row r="17905">
          <cell r="F17905" t="str">
            <v>CD1061879</v>
          </cell>
          <cell r="G17905">
            <v>43369</v>
          </cell>
          <cell r="H17905" t="str">
            <v>CD</v>
          </cell>
        </row>
        <row r="17906">
          <cell r="F17906" t="str">
            <v>CD1062412</v>
          </cell>
          <cell r="G17906">
            <v>43369</v>
          </cell>
          <cell r="H17906" t="str">
            <v>CD</v>
          </cell>
        </row>
        <row r="17907">
          <cell r="F17907" t="str">
            <v>CD1062127</v>
          </cell>
          <cell r="G17907">
            <v>43369</v>
          </cell>
          <cell r="H17907" t="str">
            <v>CD</v>
          </cell>
        </row>
        <row r="17908">
          <cell r="F17908" t="str">
            <v>CD1062912</v>
          </cell>
          <cell r="G17908">
            <v>43369</v>
          </cell>
          <cell r="H17908" t="str">
            <v>CD</v>
          </cell>
        </row>
        <row r="17909">
          <cell r="F17909" t="str">
            <v>CD1063454</v>
          </cell>
          <cell r="G17909">
            <v>43369</v>
          </cell>
          <cell r="H17909" t="str">
            <v>CD</v>
          </cell>
        </row>
        <row r="17910">
          <cell r="F17910" t="str">
            <v>CD1064417</v>
          </cell>
          <cell r="G17910">
            <v>43369</v>
          </cell>
          <cell r="H17910" t="str">
            <v>CD</v>
          </cell>
        </row>
        <row r="17911">
          <cell r="F17911" t="str">
            <v>CH101624</v>
          </cell>
          <cell r="G17911">
            <v>43369</v>
          </cell>
          <cell r="H17911" t="str">
            <v>CH</v>
          </cell>
        </row>
        <row r="17912">
          <cell r="F17912" t="str">
            <v>CD1064774</v>
          </cell>
          <cell r="G17912">
            <v>43369</v>
          </cell>
          <cell r="H17912" t="str">
            <v>CD</v>
          </cell>
        </row>
        <row r="17913">
          <cell r="F17913" t="str">
            <v>CD1064009</v>
          </cell>
          <cell r="G17913">
            <v>43369</v>
          </cell>
          <cell r="H17913" t="str">
            <v>CD</v>
          </cell>
        </row>
        <row r="17914">
          <cell r="F17914" t="str">
            <v>CD1062679</v>
          </cell>
          <cell r="G17914">
            <v>43369</v>
          </cell>
          <cell r="H17914" t="str">
            <v>CD</v>
          </cell>
        </row>
        <row r="17915">
          <cell r="F17915" t="str">
            <v>CH101473</v>
          </cell>
          <cell r="G17915">
            <v>43369</v>
          </cell>
          <cell r="H17915" t="str">
            <v>CH</v>
          </cell>
        </row>
        <row r="17916">
          <cell r="F17916" t="str">
            <v>CD1064736</v>
          </cell>
          <cell r="G17916">
            <v>43369</v>
          </cell>
          <cell r="H17916" t="str">
            <v>CD</v>
          </cell>
        </row>
        <row r="17917">
          <cell r="F17917" t="str">
            <v>CD1064668</v>
          </cell>
          <cell r="G17917">
            <v>43369</v>
          </cell>
          <cell r="H17917" t="str">
            <v>CD</v>
          </cell>
        </row>
        <row r="17918">
          <cell r="F17918" t="str">
            <v>CD1064624</v>
          </cell>
          <cell r="G17918">
            <v>43369</v>
          </cell>
          <cell r="H17918" t="str">
            <v>CD</v>
          </cell>
        </row>
        <row r="17919">
          <cell r="F17919" t="str">
            <v>CD1064228</v>
          </cell>
          <cell r="G17919">
            <v>43369</v>
          </cell>
          <cell r="H17919" t="str">
            <v>CD</v>
          </cell>
        </row>
        <row r="17920">
          <cell r="F17920" t="str">
            <v>CD1064218</v>
          </cell>
          <cell r="G17920">
            <v>43369</v>
          </cell>
          <cell r="H17920" t="str">
            <v>CD</v>
          </cell>
        </row>
        <row r="17921">
          <cell r="F17921" t="str">
            <v>CD1064013</v>
          </cell>
          <cell r="G17921">
            <v>43369</v>
          </cell>
          <cell r="H17921" t="str">
            <v>CD</v>
          </cell>
        </row>
        <row r="17922">
          <cell r="F17922" t="str">
            <v>CD1063688</v>
          </cell>
          <cell r="G17922">
            <v>43369</v>
          </cell>
          <cell r="H17922" t="str">
            <v>CD</v>
          </cell>
        </row>
        <row r="17923">
          <cell r="F17923" t="str">
            <v>CD1063614</v>
          </cell>
          <cell r="G17923">
            <v>43369</v>
          </cell>
          <cell r="H17923" t="str">
            <v>CD</v>
          </cell>
        </row>
        <row r="17924">
          <cell r="F17924" t="str">
            <v>CD1063478</v>
          </cell>
          <cell r="G17924">
            <v>43369</v>
          </cell>
          <cell r="H17924" t="str">
            <v>CD</v>
          </cell>
        </row>
        <row r="17925">
          <cell r="F17925" t="str">
            <v>CD1063244</v>
          </cell>
          <cell r="G17925">
            <v>43369</v>
          </cell>
          <cell r="H17925" t="str">
            <v>CD</v>
          </cell>
        </row>
        <row r="17926">
          <cell r="F17926" t="str">
            <v>CD1063229</v>
          </cell>
          <cell r="G17926">
            <v>43369</v>
          </cell>
          <cell r="H17926" t="str">
            <v>CD</v>
          </cell>
        </row>
        <row r="17927">
          <cell r="F17927" t="str">
            <v>CD1063099</v>
          </cell>
          <cell r="G17927">
            <v>43369</v>
          </cell>
          <cell r="H17927" t="str">
            <v>CD</v>
          </cell>
        </row>
        <row r="17928">
          <cell r="F17928" t="str">
            <v>CD1063086</v>
          </cell>
          <cell r="G17928">
            <v>43369</v>
          </cell>
          <cell r="H17928" t="str">
            <v>CD</v>
          </cell>
        </row>
        <row r="17929">
          <cell r="F17929" t="str">
            <v>CD1063030</v>
          </cell>
          <cell r="G17929">
            <v>43369</v>
          </cell>
          <cell r="H17929" t="str">
            <v>CD</v>
          </cell>
        </row>
        <row r="17930">
          <cell r="F17930" t="str">
            <v>CD1062971</v>
          </cell>
          <cell r="G17930">
            <v>43369</v>
          </cell>
          <cell r="H17930" t="str">
            <v>CD</v>
          </cell>
        </row>
        <row r="17931">
          <cell r="F17931" t="str">
            <v>CD1062939</v>
          </cell>
          <cell r="G17931">
            <v>43369</v>
          </cell>
          <cell r="H17931" t="str">
            <v>CD</v>
          </cell>
        </row>
        <row r="17932">
          <cell r="F17932" t="str">
            <v>CD1062809</v>
          </cell>
          <cell r="G17932">
            <v>43369</v>
          </cell>
          <cell r="H17932" t="str">
            <v>CD</v>
          </cell>
        </row>
        <row r="17933">
          <cell r="F17933" t="str">
            <v>CD1062744</v>
          </cell>
          <cell r="G17933">
            <v>43369</v>
          </cell>
          <cell r="H17933" t="str">
            <v>CD</v>
          </cell>
        </row>
        <row r="17934">
          <cell r="F17934" t="str">
            <v>CD1062718</v>
          </cell>
          <cell r="G17934">
            <v>43369</v>
          </cell>
          <cell r="H17934" t="str">
            <v>CD</v>
          </cell>
        </row>
        <row r="17935">
          <cell r="F17935" t="str">
            <v>CD1062668</v>
          </cell>
          <cell r="G17935">
            <v>43369</v>
          </cell>
          <cell r="H17935" t="str">
            <v>CD</v>
          </cell>
        </row>
        <row r="17936">
          <cell r="F17936" t="str">
            <v>CD1062618</v>
          </cell>
          <cell r="G17936">
            <v>43369</v>
          </cell>
          <cell r="H17936" t="str">
            <v>CD</v>
          </cell>
        </row>
        <row r="17937">
          <cell r="F17937" t="str">
            <v>CD1062593</v>
          </cell>
          <cell r="G17937">
            <v>43369</v>
          </cell>
          <cell r="H17937" t="str">
            <v>CD</v>
          </cell>
        </row>
        <row r="17938">
          <cell r="F17938" t="str">
            <v>CD1062373</v>
          </cell>
          <cell r="G17938">
            <v>43369</v>
          </cell>
          <cell r="H17938" t="str">
            <v>CD</v>
          </cell>
        </row>
        <row r="17939">
          <cell r="F17939" t="str">
            <v>CD1062367</v>
          </cell>
          <cell r="G17939">
            <v>43369</v>
          </cell>
          <cell r="H17939" t="str">
            <v>CD</v>
          </cell>
        </row>
        <row r="17940">
          <cell r="F17940" t="str">
            <v>CD1062359</v>
          </cell>
          <cell r="G17940">
            <v>43369</v>
          </cell>
          <cell r="H17940" t="str">
            <v>CD</v>
          </cell>
        </row>
        <row r="17941">
          <cell r="F17941" t="str">
            <v>CD1062335</v>
          </cell>
          <cell r="G17941">
            <v>43369</v>
          </cell>
          <cell r="H17941" t="str">
            <v>CD</v>
          </cell>
        </row>
        <row r="17942">
          <cell r="F17942" t="str">
            <v>CD1062321</v>
          </cell>
          <cell r="G17942">
            <v>43369</v>
          </cell>
          <cell r="H17942" t="str">
            <v>CD</v>
          </cell>
        </row>
        <row r="17943">
          <cell r="F17943" t="str">
            <v>CD1062314</v>
          </cell>
          <cell r="G17943">
            <v>43369</v>
          </cell>
          <cell r="H17943" t="str">
            <v>CD</v>
          </cell>
        </row>
        <row r="17944">
          <cell r="F17944" t="str">
            <v>CD1062300</v>
          </cell>
          <cell r="G17944">
            <v>43369</v>
          </cell>
          <cell r="H17944" t="str">
            <v>CD</v>
          </cell>
        </row>
        <row r="17945">
          <cell r="F17945" t="str">
            <v>CD1062100</v>
          </cell>
          <cell r="G17945">
            <v>43369</v>
          </cell>
          <cell r="H17945" t="str">
            <v>CD</v>
          </cell>
        </row>
        <row r="17946">
          <cell r="F17946" t="str">
            <v>CD1062050</v>
          </cell>
          <cell r="G17946">
            <v>43369</v>
          </cell>
          <cell r="H17946" t="str">
            <v>CD</v>
          </cell>
        </row>
        <row r="17947">
          <cell r="F17947" t="str">
            <v>CD1062030</v>
          </cell>
          <cell r="G17947">
            <v>43369</v>
          </cell>
          <cell r="H17947" t="str">
            <v>CD</v>
          </cell>
        </row>
        <row r="17948">
          <cell r="F17948" t="str">
            <v>CD1061762</v>
          </cell>
          <cell r="G17948">
            <v>43369</v>
          </cell>
          <cell r="H17948" t="str">
            <v>CD</v>
          </cell>
        </row>
        <row r="17949">
          <cell r="F17949" t="str">
            <v>CD1061737</v>
          </cell>
          <cell r="G17949">
            <v>43369</v>
          </cell>
          <cell r="H17949" t="str">
            <v>CD</v>
          </cell>
        </row>
        <row r="17950">
          <cell r="F17950" t="str">
            <v>CD1061734</v>
          </cell>
          <cell r="G17950">
            <v>43369</v>
          </cell>
          <cell r="H17950" t="str">
            <v>CD</v>
          </cell>
        </row>
        <row r="17951">
          <cell r="F17951" t="str">
            <v>CD1061712</v>
          </cell>
          <cell r="G17951">
            <v>43369</v>
          </cell>
          <cell r="H17951" t="str">
            <v>CD</v>
          </cell>
        </row>
        <row r="17952">
          <cell r="F17952" t="str">
            <v>CD1061700</v>
          </cell>
          <cell r="G17952">
            <v>43369</v>
          </cell>
          <cell r="H17952" t="str">
            <v>CD</v>
          </cell>
        </row>
        <row r="17953">
          <cell r="F17953" t="str">
            <v>CD1061692</v>
          </cell>
          <cell r="G17953">
            <v>43369</v>
          </cell>
          <cell r="H17953" t="str">
            <v>CD</v>
          </cell>
        </row>
        <row r="17954">
          <cell r="F17954" t="str">
            <v>CD1061531</v>
          </cell>
          <cell r="G17954">
            <v>43369</v>
          </cell>
          <cell r="H17954" t="str">
            <v>CD</v>
          </cell>
        </row>
        <row r="17955">
          <cell r="F17955" t="str">
            <v>CD1061503</v>
          </cell>
          <cell r="G17955">
            <v>43369</v>
          </cell>
          <cell r="H17955" t="str">
            <v>CD</v>
          </cell>
        </row>
        <row r="17956">
          <cell r="F17956" t="str">
            <v>CD1061426</v>
          </cell>
          <cell r="G17956">
            <v>43369</v>
          </cell>
          <cell r="H17956" t="str">
            <v>CD</v>
          </cell>
        </row>
        <row r="17957">
          <cell r="F17957" t="str">
            <v>CD1061380</v>
          </cell>
          <cell r="G17957">
            <v>43369</v>
          </cell>
          <cell r="H17957" t="str">
            <v>CD</v>
          </cell>
        </row>
        <row r="17958">
          <cell r="F17958" t="str">
            <v>CD1061155</v>
          </cell>
          <cell r="G17958">
            <v>43369</v>
          </cell>
          <cell r="H17958" t="str">
            <v>CD</v>
          </cell>
        </row>
        <row r="17959">
          <cell r="F17959" t="str">
            <v>CD1061151</v>
          </cell>
          <cell r="G17959">
            <v>43369</v>
          </cell>
          <cell r="H17959" t="str">
            <v>CD</v>
          </cell>
        </row>
        <row r="17960">
          <cell r="F17960" t="str">
            <v>CD1061018</v>
          </cell>
          <cell r="G17960">
            <v>43369</v>
          </cell>
          <cell r="H17960" t="str">
            <v>CD</v>
          </cell>
        </row>
        <row r="17961">
          <cell r="F17961" t="str">
            <v>CD1060889</v>
          </cell>
          <cell r="G17961">
            <v>43369</v>
          </cell>
          <cell r="H17961" t="str">
            <v>CD</v>
          </cell>
        </row>
        <row r="17962">
          <cell r="F17962" t="str">
            <v>CD1060850</v>
          </cell>
          <cell r="G17962">
            <v>43369</v>
          </cell>
          <cell r="H17962" t="str">
            <v>CD</v>
          </cell>
        </row>
        <row r="17963">
          <cell r="F17963" t="str">
            <v>CD1060758</v>
          </cell>
          <cell r="G17963">
            <v>43369</v>
          </cell>
          <cell r="H17963" t="str">
            <v>CD</v>
          </cell>
        </row>
        <row r="17964">
          <cell r="F17964" t="str">
            <v>CD1060510</v>
          </cell>
          <cell r="G17964">
            <v>43369</v>
          </cell>
          <cell r="H17964" t="str">
            <v>CD</v>
          </cell>
        </row>
        <row r="17965">
          <cell r="F17965" t="str">
            <v>CD1060185</v>
          </cell>
          <cell r="G17965">
            <v>43369</v>
          </cell>
          <cell r="H17965" t="str">
            <v>CD</v>
          </cell>
        </row>
        <row r="17966">
          <cell r="F17966" t="str">
            <v>CD1060033</v>
          </cell>
          <cell r="G17966">
            <v>43369</v>
          </cell>
          <cell r="H17966" t="str">
            <v>CD</v>
          </cell>
        </row>
        <row r="17967">
          <cell r="F17967" t="str">
            <v>CD1059886</v>
          </cell>
          <cell r="G17967">
            <v>43369</v>
          </cell>
          <cell r="H17967" t="str">
            <v>CD</v>
          </cell>
        </row>
        <row r="17968">
          <cell r="F17968" t="str">
            <v>CD1058905</v>
          </cell>
          <cell r="G17968">
            <v>43369</v>
          </cell>
          <cell r="H17968" t="str">
            <v>CD</v>
          </cell>
        </row>
        <row r="17969">
          <cell r="F17969" t="str">
            <v>CD1058700</v>
          </cell>
          <cell r="G17969">
            <v>43369</v>
          </cell>
          <cell r="H17969" t="str">
            <v>CD</v>
          </cell>
        </row>
        <row r="17970">
          <cell r="F17970" t="str">
            <v>CD1058365</v>
          </cell>
          <cell r="G17970">
            <v>43369</v>
          </cell>
          <cell r="H17970" t="str">
            <v>CD</v>
          </cell>
        </row>
        <row r="17971">
          <cell r="F17971" t="str">
            <v>CD1058013</v>
          </cell>
          <cell r="G17971">
            <v>43369</v>
          </cell>
          <cell r="H17971" t="str">
            <v>CD</v>
          </cell>
        </row>
        <row r="17972">
          <cell r="F17972" t="str">
            <v>CD1057995</v>
          </cell>
          <cell r="G17972">
            <v>43369</v>
          </cell>
          <cell r="H17972" t="str">
            <v>CD</v>
          </cell>
        </row>
        <row r="17973">
          <cell r="F17973" t="str">
            <v>CD1056550</v>
          </cell>
          <cell r="G17973">
            <v>43369</v>
          </cell>
          <cell r="H17973" t="str">
            <v>CD</v>
          </cell>
        </row>
        <row r="17974">
          <cell r="F17974" t="str">
            <v>CD1056535</v>
          </cell>
          <cell r="G17974">
            <v>43369</v>
          </cell>
          <cell r="H17974" t="str">
            <v>CD</v>
          </cell>
        </row>
        <row r="17975">
          <cell r="F17975" t="str">
            <v>CD1056159</v>
          </cell>
          <cell r="G17975">
            <v>43369</v>
          </cell>
          <cell r="H17975" t="str">
            <v>CD</v>
          </cell>
        </row>
        <row r="17976">
          <cell r="F17976" t="str">
            <v>CD1056076</v>
          </cell>
          <cell r="G17976">
            <v>43369</v>
          </cell>
          <cell r="H17976" t="str">
            <v>CD</v>
          </cell>
        </row>
        <row r="17977">
          <cell r="F17977" t="str">
            <v>CD1056042</v>
          </cell>
          <cell r="G17977">
            <v>43369</v>
          </cell>
          <cell r="H17977" t="str">
            <v>CD</v>
          </cell>
        </row>
        <row r="17978">
          <cell r="F17978" t="str">
            <v>CD1055751</v>
          </cell>
          <cell r="G17978">
            <v>43369</v>
          </cell>
          <cell r="H17978" t="str">
            <v>CD</v>
          </cell>
        </row>
        <row r="17979">
          <cell r="F17979" t="str">
            <v>CD1055553</v>
          </cell>
          <cell r="G17979">
            <v>43369</v>
          </cell>
          <cell r="H17979" t="str">
            <v>CD</v>
          </cell>
        </row>
        <row r="17980">
          <cell r="F17980" t="str">
            <v>CD1064273</v>
          </cell>
          <cell r="G17980">
            <v>43370</v>
          </cell>
          <cell r="H17980" t="str">
            <v>CD</v>
          </cell>
        </row>
        <row r="17981">
          <cell r="F17981" t="str">
            <v>CD1061984</v>
          </cell>
          <cell r="G17981">
            <v>43370</v>
          </cell>
          <cell r="H17981" t="str">
            <v>CD</v>
          </cell>
        </row>
        <row r="17982">
          <cell r="F17982" t="str">
            <v>CD1061190</v>
          </cell>
          <cell r="G17982">
            <v>43370</v>
          </cell>
          <cell r="H17982" t="str">
            <v>CD</v>
          </cell>
        </row>
        <row r="17983">
          <cell r="F17983" t="str">
            <v>CD1064334</v>
          </cell>
          <cell r="G17983">
            <v>43370</v>
          </cell>
          <cell r="H17983" t="str">
            <v>CD</v>
          </cell>
        </row>
        <row r="17984">
          <cell r="F17984" t="str">
            <v>CD1064332</v>
          </cell>
          <cell r="G17984">
            <v>43370</v>
          </cell>
          <cell r="H17984" t="str">
            <v>CD</v>
          </cell>
        </row>
        <row r="17985">
          <cell r="F17985" t="str">
            <v>CD1061549</v>
          </cell>
          <cell r="G17985">
            <v>43370</v>
          </cell>
          <cell r="H17985" t="str">
            <v>CD</v>
          </cell>
        </row>
        <row r="17986">
          <cell r="F17986" t="str">
            <v>CD1061464</v>
          </cell>
          <cell r="G17986">
            <v>43370</v>
          </cell>
          <cell r="H17986" t="str">
            <v>CD</v>
          </cell>
        </row>
        <row r="17987">
          <cell r="F17987" t="str">
            <v>CD1061189</v>
          </cell>
          <cell r="G17987">
            <v>43370</v>
          </cell>
          <cell r="H17987" t="str">
            <v>CD</v>
          </cell>
        </row>
        <row r="17988">
          <cell r="F17988" t="str">
            <v>CD1060999</v>
          </cell>
          <cell r="G17988">
            <v>43370</v>
          </cell>
          <cell r="H17988" t="str">
            <v>CD</v>
          </cell>
        </row>
        <row r="17989">
          <cell r="F17989" t="str">
            <v>CD1060071</v>
          </cell>
          <cell r="G17989">
            <v>43370</v>
          </cell>
          <cell r="H17989" t="str">
            <v>CD</v>
          </cell>
        </row>
        <row r="17990">
          <cell r="F17990" t="str">
            <v>CD1059825</v>
          </cell>
          <cell r="G17990">
            <v>43370</v>
          </cell>
          <cell r="H17990" t="str">
            <v>CD</v>
          </cell>
        </row>
        <row r="17991">
          <cell r="F17991" t="str">
            <v>CD1056127</v>
          </cell>
          <cell r="G17991">
            <v>43370</v>
          </cell>
          <cell r="H17991" t="str">
            <v>CD</v>
          </cell>
        </row>
        <row r="17992">
          <cell r="F17992" t="str">
            <v>CD1055502</v>
          </cell>
          <cell r="G17992">
            <v>43370</v>
          </cell>
          <cell r="H17992" t="str">
            <v>CD</v>
          </cell>
        </row>
        <row r="17993">
          <cell r="F17993" t="str">
            <v>CD1050007</v>
          </cell>
          <cell r="G17993">
            <v>43370</v>
          </cell>
          <cell r="H17993" t="str">
            <v>CD</v>
          </cell>
        </row>
        <row r="17994">
          <cell r="F17994" t="str">
            <v>CQ90491</v>
          </cell>
          <cell r="G17994">
            <v>43370</v>
          </cell>
          <cell r="H17994" t="str">
            <v>CQ</v>
          </cell>
        </row>
        <row r="17995">
          <cell r="F17995" t="str">
            <v>CQ90525</v>
          </cell>
          <cell r="G17995">
            <v>43370</v>
          </cell>
          <cell r="H17995" t="str">
            <v>CQ</v>
          </cell>
        </row>
        <row r="17996">
          <cell r="F17996" t="str">
            <v>CD1062475</v>
          </cell>
          <cell r="G17996">
            <v>43370</v>
          </cell>
          <cell r="H17996" t="str">
            <v>CD</v>
          </cell>
        </row>
        <row r="17997">
          <cell r="F17997" t="str">
            <v>CD1055509</v>
          </cell>
          <cell r="G17997">
            <v>43370</v>
          </cell>
          <cell r="H17997" t="str">
            <v>CD</v>
          </cell>
        </row>
        <row r="17998">
          <cell r="F17998" t="str">
            <v>CD1061568</v>
          </cell>
          <cell r="G17998">
            <v>43370</v>
          </cell>
          <cell r="H17998" t="str">
            <v>CD</v>
          </cell>
        </row>
        <row r="17999">
          <cell r="F17999" t="str">
            <v>CD1061561</v>
          </cell>
          <cell r="G17999">
            <v>43370</v>
          </cell>
          <cell r="H17999" t="str">
            <v>CD</v>
          </cell>
        </row>
        <row r="18000">
          <cell r="F18000" t="str">
            <v>CD1067313</v>
          </cell>
          <cell r="G18000">
            <v>43392</v>
          </cell>
          <cell r="H18000" t="str">
            <v>CD</v>
          </cell>
        </row>
        <row r="18001">
          <cell r="F18001" t="str">
            <v>CD1068340</v>
          </cell>
          <cell r="G18001">
            <v>43392</v>
          </cell>
          <cell r="H18001" t="str">
            <v>CD</v>
          </cell>
        </row>
        <row r="18002">
          <cell r="F18002" t="str">
            <v>CD1069742</v>
          </cell>
          <cell r="G18002">
            <v>43392</v>
          </cell>
          <cell r="H18002" t="str">
            <v>CD</v>
          </cell>
        </row>
        <row r="18003">
          <cell r="F18003" t="str">
            <v>CH102304</v>
          </cell>
          <cell r="G18003">
            <v>43392</v>
          </cell>
          <cell r="H18003" t="str">
            <v>CH</v>
          </cell>
        </row>
        <row r="18004">
          <cell r="F18004" t="str">
            <v>CH101750</v>
          </cell>
          <cell r="G18004">
            <v>43392</v>
          </cell>
          <cell r="H18004" t="str">
            <v>CH</v>
          </cell>
        </row>
        <row r="18005">
          <cell r="F18005" t="str">
            <v>CD1070320</v>
          </cell>
          <cell r="G18005">
            <v>43392</v>
          </cell>
          <cell r="H18005" t="str">
            <v>CD</v>
          </cell>
        </row>
        <row r="18006">
          <cell r="F18006" t="str">
            <v>CH101980</v>
          </cell>
          <cell r="G18006">
            <v>43392</v>
          </cell>
          <cell r="H18006" t="str">
            <v>CH</v>
          </cell>
        </row>
        <row r="18007">
          <cell r="F18007" t="str">
            <v>CD1071627</v>
          </cell>
          <cell r="G18007">
            <v>43392</v>
          </cell>
          <cell r="H18007" t="str">
            <v>CD</v>
          </cell>
        </row>
        <row r="18008">
          <cell r="F18008" t="str">
            <v>CD1072150</v>
          </cell>
          <cell r="G18008">
            <v>43392</v>
          </cell>
          <cell r="H18008" t="str">
            <v>CD</v>
          </cell>
        </row>
        <row r="18009">
          <cell r="F18009" t="str">
            <v>CD1070522</v>
          </cell>
          <cell r="G18009">
            <v>43392</v>
          </cell>
          <cell r="H18009" t="str">
            <v>CD</v>
          </cell>
        </row>
        <row r="18010">
          <cell r="F18010" t="str">
            <v>CD1036370</v>
          </cell>
          <cell r="G18010">
            <v>43392</v>
          </cell>
          <cell r="H18010" t="str">
            <v>CD</v>
          </cell>
        </row>
        <row r="18011">
          <cell r="F18011" t="str">
            <v>CD1064180</v>
          </cell>
          <cell r="G18011">
            <v>43392</v>
          </cell>
          <cell r="H18011" t="str">
            <v>CD</v>
          </cell>
        </row>
        <row r="18012">
          <cell r="F18012" t="str">
            <v>CD1064559</v>
          </cell>
          <cell r="G18012">
            <v>43392</v>
          </cell>
          <cell r="H18012" t="str">
            <v>CD</v>
          </cell>
        </row>
        <row r="18013">
          <cell r="F18013" t="str">
            <v>CD1065188</v>
          </cell>
          <cell r="G18013">
            <v>43392</v>
          </cell>
          <cell r="H18013" t="str">
            <v>CD</v>
          </cell>
        </row>
        <row r="18014">
          <cell r="F18014" t="str">
            <v>CD1065616</v>
          </cell>
          <cell r="G18014">
            <v>43392</v>
          </cell>
          <cell r="H18014" t="str">
            <v>CD</v>
          </cell>
        </row>
        <row r="18015">
          <cell r="F18015" t="str">
            <v>CD1064844</v>
          </cell>
          <cell r="G18015">
            <v>43392</v>
          </cell>
          <cell r="H18015" t="str">
            <v>CD</v>
          </cell>
        </row>
        <row r="18016">
          <cell r="F18016" t="str">
            <v>CD1065713</v>
          </cell>
          <cell r="G18016">
            <v>43392</v>
          </cell>
          <cell r="H18016" t="str">
            <v>CD</v>
          </cell>
        </row>
        <row r="18017">
          <cell r="F18017" t="str">
            <v>CD1066904</v>
          </cell>
          <cell r="G18017">
            <v>43392</v>
          </cell>
          <cell r="H18017" t="str">
            <v>CD</v>
          </cell>
        </row>
        <row r="18018">
          <cell r="F18018" t="str">
            <v>CH102245</v>
          </cell>
          <cell r="G18018">
            <v>43392</v>
          </cell>
          <cell r="H18018" t="str">
            <v>CH</v>
          </cell>
        </row>
        <row r="18019">
          <cell r="F18019" t="str">
            <v>CH102243</v>
          </cell>
          <cell r="G18019">
            <v>43392</v>
          </cell>
          <cell r="H18019" t="str">
            <v>CH</v>
          </cell>
        </row>
        <row r="18020">
          <cell r="F18020" t="str">
            <v>CH102033</v>
          </cell>
          <cell r="G18020">
            <v>43392</v>
          </cell>
          <cell r="H18020" t="str">
            <v>CH</v>
          </cell>
        </row>
        <row r="18021">
          <cell r="F18021" t="str">
            <v>CH101887</v>
          </cell>
          <cell r="G18021">
            <v>43392</v>
          </cell>
          <cell r="H18021" t="str">
            <v>CH</v>
          </cell>
        </row>
        <row r="18022">
          <cell r="F18022" t="str">
            <v>CH101879</v>
          </cell>
          <cell r="G18022">
            <v>43392</v>
          </cell>
          <cell r="H18022" t="str">
            <v>CH</v>
          </cell>
        </row>
        <row r="18023">
          <cell r="F18023" t="str">
            <v>CH101813</v>
          </cell>
          <cell r="G18023">
            <v>43392</v>
          </cell>
          <cell r="H18023" t="str">
            <v>CH</v>
          </cell>
        </row>
        <row r="18024">
          <cell r="F18024" t="str">
            <v>CD1072632</v>
          </cell>
          <cell r="G18024">
            <v>43392</v>
          </cell>
          <cell r="H18024" t="str">
            <v>CD</v>
          </cell>
        </row>
        <row r="18025">
          <cell r="F18025" t="str">
            <v>CD1072388</v>
          </cell>
          <cell r="G18025">
            <v>43392</v>
          </cell>
          <cell r="H18025" t="str">
            <v>CD</v>
          </cell>
        </row>
        <row r="18026">
          <cell r="F18026" t="str">
            <v>CD1072386</v>
          </cell>
          <cell r="G18026">
            <v>43392</v>
          </cell>
          <cell r="H18026" t="str">
            <v>CD</v>
          </cell>
        </row>
        <row r="18027">
          <cell r="F18027" t="str">
            <v>CD1072145</v>
          </cell>
          <cell r="G18027">
            <v>43392</v>
          </cell>
          <cell r="H18027" t="str">
            <v>CD</v>
          </cell>
        </row>
        <row r="18028">
          <cell r="F18028" t="str">
            <v>CD1071973</v>
          </cell>
          <cell r="G18028">
            <v>43392</v>
          </cell>
          <cell r="H18028" t="str">
            <v>CD</v>
          </cell>
        </row>
        <row r="18029">
          <cell r="F18029" t="str">
            <v>CD1071737</v>
          </cell>
          <cell r="G18029">
            <v>43392</v>
          </cell>
          <cell r="H18029" t="str">
            <v>CD</v>
          </cell>
        </row>
        <row r="18030">
          <cell r="F18030" t="str">
            <v>CD1071483</v>
          </cell>
          <cell r="G18030">
            <v>43392</v>
          </cell>
          <cell r="H18030" t="str">
            <v>CD</v>
          </cell>
        </row>
        <row r="18031">
          <cell r="F18031" t="str">
            <v>CD1071111</v>
          </cell>
          <cell r="G18031">
            <v>43392</v>
          </cell>
          <cell r="H18031" t="str">
            <v>CD</v>
          </cell>
        </row>
        <row r="18032">
          <cell r="F18032" t="str">
            <v>CD1071034</v>
          </cell>
          <cell r="G18032">
            <v>43392</v>
          </cell>
          <cell r="H18032" t="str">
            <v>CD</v>
          </cell>
        </row>
        <row r="18033">
          <cell r="F18033" t="str">
            <v>CD1070997</v>
          </cell>
          <cell r="G18033">
            <v>43392</v>
          </cell>
          <cell r="H18033" t="str">
            <v>CD</v>
          </cell>
        </row>
        <row r="18034">
          <cell r="F18034" t="str">
            <v>CD1070788</v>
          </cell>
          <cell r="G18034">
            <v>43392</v>
          </cell>
          <cell r="H18034" t="str">
            <v>CD</v>
          </cell>
        </row>
        <row r="18035">
          <cell r="F18035" t="str">
            <v>CD1070670</v>
          </cell>
          <cell r="G18035">
            <v>43392</v>
          </cell>
          <cell r="H18035" t="str">
            <v>CD</v>
          </cell>
        </row>
        <row r="18036">
          <cell r="F18036" t="str">
            <v>CD1070591</v>
          </cell>
          <cell r="G18036">
            <v>43392</v>
          </cell>
          <cell r="H18036" t="str">
            <v>CD</v>
          </cell>
        </row>
        <row r="18037">
          <cell r="F18037" t="str">
            <v>CD1070520</v>
          </cell>
          <cell r="G18037">
            <v>43392</v>
          </cell>
          <cell r="H18037" t="str">
            <v>CD</v>
          </cell>
        </row>
        <row r="18038">
          <cell r="F18038" t="str">
            <v>CD1070390</v>
          </cell>
          <cell r="G18038">
            <v>43392</v>
          </cell>
          <cell r="H18038" t="str">
            <v>CD</v>
          </cell>
        </row>
        <row r="18039">
          <cell r="F18039" t="str">
            <v>CD1070345</v>
          </cell>
          <cell r="G18039">
            <v>43392</v>
          </cell>
          <cell r="H18039" t="str">
            <v>CD</v>
          </cell>
        </row>
        <row r="18040">
          <cell r="F18040" t="str">
            <v>CD1069943</v>
          </cell>
          <cell r="G18040">
            <v>43392</v>
          </cell>
          <cell r="H18040" t="str">
            <v>CD</v>
          </cell>
        </row>
        <row r="18041">
          <cell r="F18041" t="str">
            <v>CD1069905</v>
          </cell>
          <cell r="G18041">
            <v>43392</v>
          </cell>
          <cell r="H18041" t="str">
            <v>CD</v>
          </cell>
        </row>
        <row r="18042">
          <cell r="F18042" t="str">
            <v>CD1069884</v>
          </cell>
          <cell r="G18042">
            <v>43392</v>
          </cell>
          <cell r="H18042" t="str">
            <v>CD</v>
          </cell>
        </row>
        <row r="18043">
          <cell r="F18043" t="str">
            <v>CD1069609</v>
          </cell>
          <cell r="G18043">
            <v>43392</v>
          </cell>
          <cell r="H18043" t="str">
            <v>CD</v>
          </cell>
        </row>
        <row r="18044">
          <cell r="F18044" t="str">
            <v>CD1069295</v>
          </cell>
          <cell r="G18044">
            <v>43392</v>
          </cell>
          <cell r="H18044" t="str">
            <v>CD</v>
          </cell>
        </row>
        <row r="18045">
          <cell r="F18045" t="str">
            <v>CD1069253</v>
          </cell>
          <cell r="G18045">
            <v>43392</v>
          </cell>
          <cell r="H18045" t="str">
            <v>CD</v>
          </cell>
        </row>
        <row r="18046">
          <cell r="F18046" t="str">
            <v>CD1069131</v>
          </cell>
          <cell r="G18046">
            <v>43392</v>
          </cell>
          <cell r="H18046" t="str">
            <v>CD</v>
          </cell>
        </row>
        <row r="18047">
          <cell r="F18047" t="str">
            <v>CD1068952</v>
          </cell>
          <cell r="G18047">
            <v>43392</v>
          </cell>
          <cell r="H18047" t="str">
            <v>CD</v>
          </cell>
        </row>
        <row r="18048">
          <cell r="F18048" t="str">
            <v>CD1068726</v>
          </cell>
          <cell r="G18048">
            <v>43392</v>
          </cell>
          <cell r="H18048" t="str">
            <v>CD</v>
          </cell>
        </row>
        <row r="18049">
          <cell r="F18049" t="str">
            <v>CD1068698</v>
          </cell>
          <cell r="G18049">
            <v>43392</v>
          </cell>
          <cell r="H18049" t="str">
            <v>CD</v>
          </cell>
        </row>
        <row r="18050">
          <cell r="F18050" t="str">
            <v>CD1068047</v>
          </cell>
          <cell r="G18050">
            <v>43392</v>
          </cell>
          <cell r="H18050" t="str">
            <v>CD</v>
          </cell>
        </row>
        <row r="18051">
          <cell r="F18051" t="str">
            <v>CD1067487</v>
          </cell>
          <cell r="G18051">
            <v>43392</v>
          </cell>
          <cell r="H18051" t="str">
            <v>CD</v>
          </cell>
        </row>
        <row r="18052">
          <cell r="F18052" t="str">
            <v>CD1067483</v>
          </cell>
          <cell r="G18052">
            <v>43392</v>
          </cell>
          <cell r="H18052" t="str">
            <v>CD</v>
          </cell>
        </row>
        <row r="18053">
          <cell r="F18053" t="str">
            <v>CD1067234</v>
          </cell>
          <cell r="G18053">
            <v>43392</v>
          </cell>
          <cell r="H18053" t="str">
            <v>CD</v>
          </cell>
        </row>
        <row r="18054">
          <cell r="F18054" t="str">
            <v>CD1067038</v>
          </cell>
          <cell r="G18054">
            <v>43392</v>
          </cell>
          <cell r="H18054" t="str">
            <v>CD</v>
          </cell>
        </row>
        <row r="18055">
          <cell r="F18055" t="str">
            <v>CD1067036</v>
          </cell>
          <cell r="G18055">
            <v>43392</v>
          </cell>
          <cell r="H18055" t="str">
            <v>CD</v>
          </cell>
        </row>
        <row r="18056">
          <cell r="F18056" t="str">
            <v>CD1066662</v>
          </cell>
          <cell r="G18056">
            <v>43392</v>
          </cell>
          <cell r="H18056" t="str">
            <v>CD</v>
          </cell>
        </row>
        <row r="18057">
          <cell r="F18057" t="str">
            <v>CD1066648</v>
          </cell>
          <cell r="G18057">
            <v>43392</v>
          </cell>
          <cell r="H18057" t="str">
            <v>CD</v>
          </cell>
        </row>
        <row r="18058">
          <cell r="F18058" t="str">
            <v>CD1066273</v>
          </cell>
          <cell r="G18058">
            <v>43392</v>
          </cell>
          <cell r="H18058" t="str">
            <v>CD</v>
          </cell>
        </row>
        <row r="18059">
          <cell r="F18059" t="str">
            <v>CD1066239</v>
          </cell>
          <cell r="G18059">
            <v>43392</v>
          </cell>
          <cell r="H18059" t="str">
            <v>CD</v>
          </cell>
        </row>
        <row r="18060">
          <cell r="F18060" t="str">
            <v>CD1066236</v>
          </cell>
          <cell r="G18060">
            <v>43392</v>
          </cell>
          <cell r="H18060" t="str">
            <v>CD</v>
          </cell>
        </row>
        <row r="18061">
          <cell r="F18061" t="str">
            <v>CD1066134</v>
          </cell>
          <cell r="G18061">
            <v>43392</v>
          </cell>
          <cell r="H18061" t="str">
            <v>CD</v>
          </cell>
        </row>
        <row r="18062">
          <cell r="F18062" t="str">
            <v>CD1066101</v>
          </cell>
          <cell r="G18062">
            <v>43392</v>
          </cell>
          <cell r="H18062" t="str">
            <v>CD</v>
          </cell>
        </row>
        <row r="18063">
          <cell r="F18063" t="str">
            <v>CD1065701</v>
          </cell>
          <cell r="G18063">
            <v>43392</v>
          </cell>
          <cell r="H18063" t="str">
            <v>CD</v>
          </cell>
        </row>
        <row r="18064">
          <cell r="F18064" t="str">
            <v>CD1065678</v>
          </cell>
          <cell r="G18064">
            <v>43392</v>
          </cell>
          <cell r="H18064" t="str">
            <v>CD</v>
          </cell>
        </row>
        <row r="18065">
          <cell r="F18065" t="str">
            <v>CD1065618</v>
          </cell>
          <cell r="G18065">
            <v>43392</v>
          </cell>
          <cell r="H18065" t="str">
            <v>CD</v>
          </cell>
        </row>
        <row r="18066">
          <cell r="F18066" t="str">
            <v>CD1065540</v>
          </cell>
          <cell r="G18066">
            <v>43392</v>
          </cell>
          <cell r="H18066" t="str">
            <v>CD</v>
          </cell>
        </row>
        <row r="18067">
          <cell r="F18067" t="str">
            <v>CD1065469</v>
          </cell>
          <cell r="G18067">
            <v>43392</v>
          </cell>
          <cell r="H18067" t="str">
            <v>CD</v>
          </cell>
        </row>
        <row r="18068">
          <cell r="F18068" t="str">
            <v>CD1065351</v>
          </cell>
          <cell r="G18068">
            <v>43392</v>
          </cell>
          <cell r="H18068" t="str">
            <v>CD</v>
          </cell>
        </row>
        <row r="18069">
          <cell r="F18069" t="str">
            <v>CD1065171</v>
          </cell>
          <cell r="G18069">
            <v>43392</v>
          </cell>
          <cell r="H18069" t="str">
            <v>CD</v>
          </cell>
        </row>
        <row r="18070">
          <cell r="F18070" t="str">
            <v>CD1065119</v>
          </cell>
          <cell r="G18070">
            <v>43392</v>
          </cell>
          <cell r="H18070" t="str">
            <v>CD</v>
          </cell>
        </row>
        <row r="18071">
          <cell r="F18071" t="str">
            <v>CD1065038</v>
          </cell>
          <cell r="G18071">
            <v>43392</v>
          </cell>
          <cell r="H18071" t="str">
            <v>CD</v>
          </cell>
        </row>
        <row r="18072">
          <cell r="F18072" t="str">
            <v>CD1065012</v>
          </cell>
          <cell r="G18072">
            <v>43392</v>
          </cell>
          <cell r="H18072" t="str">
            <v>CD</v>
          </cell>
        </row>
        <row r="18073">
          <cell r="F18073" t="str">
            <v>CD1064981</v>
          </cell>
          <cell r="G18073">
            <v>43392</v>
          </cell>
          <cell r="H18073" t="str">
            <v>CD</v>
          </cell>
        </row>
        <row r="18074">
          <cell r="F18074" t="str">
            <v>CD1064946</v>
          </cell>
          <cell r="G18074">
            <v>43392</v>
          </cell>
          <cell r="H18074" t="str">
            <v>CD</v>
          </cell>
        </row>
        <row r="18075">
          <cell r="F18075" t="str">
            <v>CD1064925</v>
          </cell>
          <cell r="G18075">
            <v>43392</v>
          </cell>
          <cell r="H18075" t="str">
            <v>CD</v>
          </cell>
        </row>
        <row r="18076">
          <cell r="F18076" t="str">
            <v>CD1064734</v>
          </cell>
          <cell r="G18076">
            <v>43392</v>
          </cell>
          <cell r="H18076" t="str">
            <v>CD</v>
          </cell>
        </row>
        <row r="18077">
          <cell r="F18077" t="str">
            <v>CD1064622</v>
          </cell>
          <cell r="G18077">
            <v>43392</v>
          </cell>
          <cell r="H18077" t="str">
            <v>CD</v>
          </cell>
        </row>
        <row r="18078">
          <cell r="F18078" t="str">
            <v>CD1064606</v>
          </cell>
          <cell r="G18078">
            <v>43392</v>
          </cell>
          <cell r="H18078" t="str">
            <v>CD</v>
          </cell>
        </row>
        <row r="18079">
          <cell r="F18079" t="str">
            <v>CD1064557</v>
          </cell>
          <cell r="G18079">
            <v>43392</v>
          </cell>
          <cell r="H18079" t="str">
            <v>CD</v>
          </cell>
        </row>
        <row r="18080">
          <cell r="F18080" t="str">
            <v>CD1064504</v>
          </cell>
          <cell r="G18080">
            <v>43392</v>
          </cell>
          <cell r="H18080" t="str">
            <v>CD</v>
          </cell>
        </row>
        <row r="18081">
          <cell r="F18081" t="str">
            <v>CD1064329</v>
          </cell>
          <cell r="G18081">
            <v>43392</v>
          </cell>
          <cell r="H18081" t="str">
            <v>CD</v>
          </cell>
        </row>
        <row r="18082">
          <cell r="F18082" t="str">
            <v>CD1064115</v>
          </cell>
          <cell r="G18082">
            <v>43392</v>
          </cell>
          <cell r="H18082" t="str">
            <v>CD</v>
          </cell>
        </row>
        <row r="18083">
          <cell r="F18083" t="str">
            <v>CD1063989</v>
          </cell>
          <cell r="G18083">
            <v>43392</v>
          </cell>
          <cell r="H18083" t="str">
            <v>CD</v>
          </cell>
        </row>
        <row r="18084">
          <cell r="F18084" t="str">
            <v>CD1061909</v>
          </cell>
          <cell r="G18084">
            <v>43392</v>
          </cell>
          <cell r="H18084" t="str">
            <v>CD</v>
          </cell>
        </row>
        <row r="18085">
          <cell r="F18085" t="str">
            <v>CD1061882</v>
          </cell>
          <cell r="G18085">
            <v>43392</v>
          </cell>
          <cell r="H18085" t="str">
            <v>CD</v>
          </cell>
        </row>
        <row r="18086">
          <cell r="F18086" t="str">
            <v>CD1060928</v>
          </cell>
          <cell r="G18086">
            <v>43392</v>
          </cell>
          <cell r="H18086" t="str">
            <v>CD</v>
          </cell>
        </row>
        <row r="18087">
          <cell r="F18087" t="str">
            <v>CD1036721</v>
          </cell>
          <cell r="G18087">
            <v>43392</v>
          </cell>
          <cell r="H18087" t="str">
            <v>CD</v>
          </cell>
        </row>
        <row r="18088">
          <cell r="F18088" t="str">
            <v>CD1036615</v>
          </cell>
          <cell r="G18088">
            <v>43392</v>
          </cell>
          <cell r="H18088" t="str">
            <v>CD</v>
          </cell>
        </row>
        <row r="18089">
          <cell r="F18089" t="str">
            <v>CD1036233</v>
          </cell>
          <cell r="G18089">
            <v>43392</v>
          </cell>
          <cell r="H18089" t="str">
            <v>CD</v>
          </cell>
        </row>
        <row r="18090">
          <cell r="F18090" t="str">
            <v>CD1036039</v>
          </cell>
          <cell r="G18090">
            <v>43392</v>
          </cell>
          <cell r="H18090" t="str">
            <v>CD</v>
          </cell>
        </row>
        <row r="18091">
          <cell r="F18091" t="str">
            <v>CD1031129</v>
          </cell>
          <cell r="G18091">
            <v>43392</v>
          </cell>
          <cell r="H18091" t="str">
            <v>CD</v>
          </cell>
        </row>
        <row r="18092">
          <cell r="F18092" t="str">
            <v>CD1029671</v>
          </cell>
          <cell r="G18092">
            <v>43392</v>
          </cell>
          <cell r="H18092" t="str">
            <v>CD</v>
          </cell>
        </row>
        <row r="18093">
          <cell r="F18093" t="str">
            <v>CD1029666</v>
          </cell>
          <cell r="G18093">
            <v>43392</v>
          </cell>
          <cell r="H18093" t="str">
            <v>CD</v>
          </cell>
        </row>
        <row r="18094">
          <cell r="F18094" t="str">
            <v>CD1025104</v>
          </cell>
          <cell r="G18094">
            <v>43392</v>
          </cell>
          <cell r="H18094" t="str">
            <v>CD</v>
          </cell>
        </row>
        <row r="18095">
          <cell r="F18095">
            <v>22131890</v>
          </cell>
          <cell r="G18095">
            <v>43392</v>
          </cell>
          <cell r="H18095" t="str">
            <v>22</v>
          </cell>
        </row>
        <row r="18096">
          <cell r="F18096">
            <v>22131885</v>
          </cell>
          <cell r="G18096">
            <v>43392</v>
          </cell>
          <cell r="H18096" t="str">
            <v>22</v>
          </cell>
        </row>
        <row r="18097">
          <cell r="F18097" t="str">
            <v>CD1069966</v>
          </cell>
          <cell r="G18097">
            <v>43392</v>
          </cell>
          <cell r="H18097" t="str">
            <v>CD</v>
          </cell>
        </row>
        <row r="18098">
          <cell r="F18098" t="str">
            <v>CD1068407</v>
          </cell>
          <cell r="G18098">
            <v>43392</v>
          </cell>
          <cell r="H18098" t="str">
            <v>CD</v>
          </cell>
        </row>
        <row r="18099">
          <cell r="F18099" t="str">
            <v>CD1067989</v>
          </cell>
          <cell r="G18099">
            <v>43392</v>
          </cell>
          <cell r="H18099" t="str">
            <v>CD</v>
          </cell>
        </row>
        <row r="18100">
          <cell r="F18100" t="str">
            <v>CD1064901</v>
          </cell>
          <cell r="G18100">
            <v>43392</v>
          </cell>
          <cell r="H18100" t="str">
            <v>CD</v>
          </cell>
        </row>
        <row r="18101">
          <cell r="F18101" t="str">
            <v>CD1071714</v>
          </cell>
          <cell r="G18101">
            <v>43392</v>
          </cell>
          <cell r="H18101" t="str">
            <v>CD</v>
          </cell>
        </row>
        <row r="18102">
          <cell r="F18102" t="str">
            <v>CD1070661</v>
          </cell>
          <cell r="G18102">
            <v>43392</v>
          </cell>
          <cell r="H18102" t="str">
            <v>CD</v>
          </cell>
        </row>
        <row r="18103">
          <cell r="F18103" t="str">
            <v>CD1069962</v>
          </cell>
          <cell r="G18103">
            <v>43392</v>
          </cell>
          <cell r="H18103" t="str">
            <v>CD</v>
          </cell>
        </row>
        <row r="18104">
          <cell r="F18104" t="str">
            <v>CD1069652</v>
          </cell>
          <cell r="G18104">
            <v>43392</v>
          </cell>
          <cell r="H18104" t="str">
            <v>CD</v>
          </cell>
        </row>
        <row r="18105">
          <cell r="F18105" t="str">
            <v>CD1068830</v>
          </cell>
          <cell r="G18105">
            <v>43392</v>
          </cell>
          <cell r="H18105" t="str">
            <v>CD</v>
          </cell>
        </row>
        <row r="18106">
          <cell r="F18106" t="str">
            <v>CD1068294</v>
          </cell>
          <cell r="G18106">
            <v>43392</v>
          </cell>
          <cell r="H18106" t="str">
            <v>CD</v>
          </cell>
        </row>
        <row r="18107">
          <cell r="F18107" t="str">
            <v>CD1068292</v>
          </cell>
          <cell r="G18107">
            <v>43392</v>
          </cell>
          <cell r="H18107" t="str">
            <v>CD</v>
          </cell>
        </row>
        <row r="18108">
          <cell r="F18108" t="str">
            <v>CD1067990</v>
          </cell>
          <cell r="G18108">
            <v>43392</v>
          </cell>
          <cell r="H18108" t="str">
            <v>CD</v>
          </cell>
        </row>
        <row r="18109">
          <cell r="F18109" t="str">
            <v>CD1065746</v>
          </cell>
          <cell r="G18109">
            <v>43392</v>
          </cell>
          <cell r="H18109" t="str">
            <v>CD</v>
          </cell>
        </row>
        <row r="18110">
          <cell r="F18110" t="str">
            <v>CD1065220</v>
          </cell>
          <cell r="G18110">
            <v>43392</v>
          </cell>
          <cell r="H18110" t="str">
            <v>CD</v>
          </cell>
        </row>
        <row r="18111">
          <cell r="F18111" t="str">
            <v>CD1065218</v>
          </cell>
          <cell r="G18111">
            <v>43392</v>
          </cell>
          <cell r="H18111" t="str">
            <v>CD</v>
          </cell>
        </row>
        <row r="18112">
          <cell r="F18112" t="str">
            <v>CD1060873</v>
          </cell>
          <cell r="G18112">
            <v>43392</v>
          </cell>
          <cell r="H18112" t="str">
            <v>CD</v>
          </cell>
        </row>
        <row r="18113">
          <cell r="F18113" t="str">
            <v>CD1060302</v>
          </cell>
          <cell r="G18113">
            <v>43392</v>
          </cell>
          <cell r="H18113" t="str">
            <v>CD</v>
          </cell>
        </row>
        <row r="18114">
          <cell r="F18114" t="str">
            <v>CD1054215</v>
          </cell>
          <cell r="G18114">
            <v>43392</v>
          </cell>
          <cell r="H18114" t="str">
            <v>CD</v>
          </cell>
        </row>
        <row r="18115">
          <cell r="F18115" t="str">
            <v>CD1053998</v>
          </cell>
          <cell r="G18115">
            <v>43392</v>
          </cell>
          <cell r="H18115" t="str">
            <v>CD</v>
          </cell>
        </row>
        <row r="18116">
          <cell r="F18116" t="str">
            <v>CD1035255</v>
          </cell>
          <cell r="G18116">
            <v>43392</v>
          </cell>
          <cell r="H18116" t="str">
            <v>CD</v>
          </cell>
        </row>
        <row r="18117">
          <cell r="F18117" t="str">
            <v>CD1035226</v>
          </cell>
          <cell r="G18117">
            <v>43392</v>
          </cell>
          <cell r="H18117" t="str">
            <v>CD</v>
          </cell>
        </row>
        <row r="18118">
          <cell r="F18118" t="str">
            <v>CD1020781</v>
          </cell>
          <cell r="G18118">
            <v>43392</v>
          </cell>
          <cell r="H18118" t="str">
            <v>CD</v>
          </cell>
        </row>
        <row r="18119">
          <cell r="F18119" t="str">
            <v>CD1050973</v>
          </cell>
          <cell r="G18119">
            <v>43392</v>
          </cell>
          <cell r="H18119" t="str">
            <v>CD</v>
          </cell>
        </row>
        <row r="18120">
          <cell r="F18120" t="str">
            <v>CD1034923</v>
          </cell>
          <cell r="G18120">
            <v>43392</v>
          </cell>
          <cell r="H18120" t="str">
            <v>CD</v>
          </cell>
        </row>
        <row r="18121">
          <cell r="F18121" t="str">
            <v>CD1002582</v>
          </cell>
          <cell r="G18121">
            <v>43392</v>
          </cell>
          <cell r="H18121" t="str">
            <v>CD</v>
          </cell>
        </row>
        <row r="18122">
          <cell r="F18122" t="str">
            <v>CD988940</v>
          </cell>
          <cell r="G18122">
            <v>43392</v>
          </cell>
          <cell r="H18122" t="str">
            <v>CD</v>
          </cell>
        </row>
        <row r="18123">
          <cell r="F18123" t="str">
            <v>CD1027055</v>
          </cell>
          <cell r="G18123">
            <v>43392</v>
          </cell>
          <cell r="H18123" t="str">
            <v>CD</v>
          </cell>
        </row>
        <row r="18124">
          <cell r="F18124" t="str">
            <v>CD1026873</v>
          </cell>
          <cell r="G18124">
            <v>43392</v>
          </cell>
          <cell r="H18124" t="str">
            <v>CD</v>
          </cell>
        </row>
        <row r="18125">
          <cell r="F18125" t="str">
            <v>CD1017924</v>
          </cell>
          <cell r="G18125">
            <v>43392</v>
          </cell>
          <cell r="H18125" t="str">
            <v>CD</v>
          </cell>
        </row>
        <row r="18126">
          <cell r="F18126" t="str">
            <v>CD1030511</v>
          </cell>
          <cell r="G18126">
            <v>43392</v>
          </cell>
          <cell r="H18126" t="str">
            <v>CD</v>
          </cell>
        </row>
        <row r="18127">
          <cell r="F18127" t="str">
            <v>CD1024655</v>
          </cell>
          <cell r="G18127">
            <v>43392</v>
          </cell>
          <cell r="H18127" t="str">
            <v>CD</v>
          </cell>
        </row>
        <row r="18128">
          <cell r="F18128" t="str">
            <v>CD1069617</v>
          </cell>
          <cell r="G18128">
            <v>43392</v>
          </cell>
          <cell r="H18128" t="str">
            <v>CD</v>
          </cell>
        </row>
        <row r="18129">
          <cell r="F18129" t="str">
            <v>CD1069492</v>
          </cell>
          <cell r="G18129">
            <v>43392</v>
          </cell>
          <cell r="H18129" t="str">
            <v>CD</v>
          </cell>
        </row>
        <row r="18130">
          <cell r="F18130" t="str">
            <v>CD1068304</v>
          </cell>
          <cell r="G18130">
            <v>43392</v>
          </cell>
          <cell r="H18130" t="str">
            <v>CD</v>
          </cell>
        </row>
        <row r="18131">
          <cell r="F18131" t="str">
            <v>CD1050882</v>
          </cell>
          <cell r="G18131">
            <v>43392</v>
          </cell>
          <cell r="H18131" t="str">
            <v>CD</v>
          </cell>
        </row>
        <row r="18132">
          <cell r="F18132" t="str">
            <v>CD1062199</v>
          </cell>
          <cell r="G18132">
            <v>43392</v>
          </cell>
          <cell r="H18132" t="str">
            <v>CD</v>
          </cell>
        </row>
        <row r="18133">
          <cell r="F18133" t="str">
            <v>CD1060657</v>
          </cell>
          <cell r="G18133">
            <v>43392</v>
          </cell>
          <cell r="H18133" t="str">
            <v>CD</v>
          </cell>
        </row>
        <row r="18134">
          <cell r="F18134" t="str">
            <v>CD1033629</v>
          </cell>
          <cell r="G18134">
            <v>43392</v>
          </cell>
          <cell r="H18134" t="str">
            <v>CD</v>
          </cell>
        </row>
        <row r="18135">
          <cell r="F18135" t="str">
            <v>CD1033639</v>
          </cell>
          <cell r="G18135">
            <v>43392</v>
          </cell>
          <cell r="H18135" t="str">
            <v>CD</v>
          </cell>
        </row>
        <row r="18136">
          <cell r="F18136" t="str">
            <v>CD1021614</v>
          </cell>
          <cell r="G18136">
            <v>43392</v>
          </cell>
          <cell r="H18136" t="str">
            <v>CD</v>
          </cell>
        </row>
        <row r="18137">
          <cell r="F18137" t="str">
            <v>CD1029071</v>
          </cell>
          <cell r="G18137">
            <v>43392</v>
          </cell>
          <cell r="H18137" t="str">
            <v>CD</v>
          </cell>
        </row>
        <row r="18138">
          <cell r="F18138" t="str">
            <v>CD1020587</v>
          </cell>
          <cell r="G18138">
            <v>43392</v>
          </cell>
          <cell r="H18138" t="str">
            <v>CD</v>
          </cell>
        </row>
        <row r="18139">
          <cell r="F18139" t="str">
            <v>CD1014546</v>
          </cell>
          <cell r="G18139">
            <v>43392</v>
          </cell>
          <cell r="H18139" t="str">
            <v>CD</v>
          </cell>
        </row>
        <row r="18140">
          <cell r="F18140" t="str">
            <v>CD975215</v>
          </cell>
          <cell r="G18140">
            <v>43392</v>
          </cell>
          <cell r="H18140" t="str">
            <v>CD</v>
          </cell>
        </row>
        <row r="18141">
          <cell r="F18141" t="str">
            <v>CD991292</v>
          </cell>
          <cell r="G18141">
            <v>43392</v>
          </cell>
          <cell r="H18141" t="str">
            <v>CD</v>
          </cell>
        </row>
        <row r="18142">
          <cell r="F18142" t="str">
            <v>CD1012796</v>
          </cell>
          <cell r="G18142">
            <v>43392</v>
          </cell>
          <cell r="H18142" t="str">
            <v>CD</v>
          </cell>
        </row>
        <row r="18143">
          <cell r="F18143" t="str">
            <v>CD991456</v>
          </cell>
          <cell r="G18143">
            <v>43392</v>
          </cell>
          <cell r="H18143" t="str">
            <v>CD</v>
          </cell>
        </row>
        <row r="18144">
          <cell r="F18144" t="str">
            <v>CD1022390</v>
          </cell>
          <cell r="G18144">
            <v>43392</v>
          </cell>
          <cell r="H18144" t="str">
            <v>CD</v>
          </cell>
        </row>
        <row r="18145">
          <cell r="F18145" t="str">
            <v>CD1004036</v>
          </cell>
          <cell r="G18145">
            <v>43392</v>
          </cell>
          <cell r="H18145" t="str">
            <v>CD</v>
          </cell>
        </row>
        <row r="18146">
          <cell r="F18146" t="str">
            <v>CD1023177</v>
          </cell>
          <cell r="G18146">
            <v>43392</v>
          </cell>
          <cell r="H18146" t="str">
            <v>CD</v>
          </cell>
        </row>
        <row r="18147">
          <cell r="F18147" t="str">
            <v>CD1002523</v>
          </cell>
          <cell r="G18147">
            <v>43392</v>
          </cell>
          <cell r="H18147" t="str">
            <v>CD</v>
          </cell>
        </row>
        <row r="18148">
          <cell r="F18148" t="str">
            <v>CD995187</v>
          </cell>
          <cell r="G18148">
            <v>43392</v>
          </cell>
          <cell r="H18148" t="str">
            <v>CD</v>
          </cell>
        </row>
        <row r="18149">
          <cell r="F18149" t="str">
            <v>CD1065082</v>
          </cell>
          <cell r="G18149">
            <v>43392</v>
          </cell>
          <cell r="H18149" t="str">
            <v>CD</v>
          </cell>
        </row>
        <row r="18150">
          <cell r="F18150" t="str">
            <v>CD1050479</v>
          </cell>
          <cell r="G18150">
            <v>43392</v>
          </cell>
          <cell r="H18150" t="str">
            <v>CD</v>
          </cell>
        </row>
        <row r="18151">
          <cell r="F18151" t="str">
            <v>CD1040111</v>
          </cell>
          <cell r="G18151">
            <v>43392</v>
          </cell>
          <cell r="H18151" t="str">
            <v>CD</v>
          </cell>
        </row>
        <row r="18152">
          <cell r="F18152" t="str">
            <v>CD1039915</v>
          </cell>
          <cell r="G18152">
            <v>43392</v>
          </cell>
          <cell r="H18152" t="str">
            <v>CD</v>
          </cell>
        </row>
        <row r="18153">
          <cell r="F18153" t="str">
            <v>CD1038983</v>
          </cell>
          <cell r="G18153">
            <v>43392</v>
          </cell>
          <cell r="H18153" t="str">
            <v>CD</v>
          </cell>
        </row>
        <row r="18154">
          <cell r="F18154" t="str">
            <v>CD1036611</v>
          </cell>
          <cell r="G18154">
            <v>43392</v>
          </cell>
          <cell r="H18154" t="str">
            <v>CD</v>
          </cell>
        </row>
        <row r="18155">
          <cell r="F18155" t="str">
            <v>CD1033217</v>
          </cell>
          <cell r="G18155">
            <v>43392</v>
          </cell>
          <cell r="H18155" t="str">
            <v>CD</v>
          </cell>
        </row>
        <row r="18156">
          <cell r="F18156" t="str">
            <v>CD1027354</v>
          </cell>
          <cell r="G18156">
            <v>43392</v>
          </cell>
          <cell r="H18156" t="str">
            <v>CD</v>
          </cell>
        </row>
        <row r="18157">
          <cell r="F18157" t="str">
            <v>CD1021916</v>
          </cell>
          <cell r="G18157">
            <v>43392</v>
          </cell>
          <cell r="H18157" t="str">
            <v>CD</v>
          </cell>
        </row>
        <row r="18158">
          <cell r="F18158" t="str">
            <v>CD1017657</v>
          </cell>
          <cell r="G18158">
            <v>43392</v>
          </cell>
          <cell r="H18158" t="str">
            <v>CD</v>
          </cell>
        </row>
        <row r="18159">
          <cell r="F18159" t="str">
            <v>CD1008894</v>
          </cell>
          <cell r="G18159">
            <v>43392</v>
          </cell>
          <cell r="H18159" t="str">
            <v>CD</v>
          </cell>
        </row>
        <row r="18160">
          <cell r="F18160" t="str">
            <v>CD1008243</v>
          </cell>
          <cell r="G18160">
            <v>43392</v>
          </cell>
          <cell r="H18160" t="str">
            <v>CD</v>
          </cell>
        </row>
        <row r="18161">
          <cell r="F18161" t="str">
            <v>CD991318</v>
          </cell>
          <cell r="G18161">
            <v>43392</v>
          </cell>
          <cell r="H18161" t="str">
            <v>CD</v>
          </cell>
        </row>
        <row r="18162">
          <cell r="F18162" t="str">
            <v>CD1072893</v>
          </cell>
          <cell r="G18162">
            <v>43392</v>
          </cell>
          <cell r="H18162" t="str">
            <v>CD</v>
          </cell>
        </row>
        <row r="18163">
          <cell r="F18163" t="str">
            <v>CD1068327</v>
          </cell>
          <cell r="G18163">
            <v>43392</v>
          </cell>
          <cell r="H18163" t="str">
            <v>CD</v>
          </cell>
        </row>
        <row r="18164">
          <cell r="F18164" t="str">
            <v>CD1072888</v>
          </cell>
          <cell r="G18164">
            <v>43392</v>
          </cell>
          <cell r="H18164" t="str">
            <v>CD</v>
          </cell>
        </row>
        <row r="18165">
          <cell r="F18165" t="str">
            <v>CD1069964</v>
          </cell>
          <cell r="G18165">
            <v>43392</v>
          </cell>
          <cell r="H18165" t="str">
            <v>CD</v>
          </cell>
        </row>
        <row r="18166">
          <cell r="F18166" t="str">
            <v>CD1068437</v>
          </cell>
          <cell r="G18166">
            <v>43392</v>
          </cell>
          <cell r="H18166" t="str">
            <v>CD</v>
          </cell>
        </row>
        <row r="18167">
          <cell r="F18167" t="str">
            <v>CD1026222</v>
          </cell>
          <cell r="G18167">
            <v>43392</v>
          </cell>
          <cell r="H18167" t="str">
            <v>CD</v>
          </cell>
        </row>
        <row r="18168">
          <cell r="F18168">
            <v>22130892</v>
          </cell>
          <cell r="G18168">
            <v>43392</v>
          </cell>
          <cell r="H18168" t="str">
            <v>22</v>
          </cell>
        </row>
        <row r="18169">
          <cell r="F18169">
            <v>22130889</v>
          </cell>
          <cell r="G18169">
            <v>43392</v>
          </cell>
          <cell r="H18169" t="str">
            <v>22</v>
          </cell>
        </row>
        <row r="18170">
          <cell r="F18170">
            <v>22130888</v>
          </cell>
          <cell r="G18170">
            <v>43392</v>
          </cell>
          <cell r="H18170" t="str">
            <v>22</v>
          </cell>
        </row>
        <row r="18171">
          <cell r="F18171">
            <v>22130886</v>
          </cell>
          <cell r="G18171">
            <v>43392</v>
          </cell>
          <cell r="H18171" t="str">
            <v>22</v>
          </cell>
        </row>
        <row r="18172">
          <cell r="F18172" t="str">
            <v>CQ91109</v>
          </cell>
          <cell r="G18172">
            <v>43392</v>
          </cell>
          <cell r="H18172" t="str">
            <v>CQ</v>
          </cell>
        </row>
        <row r="18173">
          <cell r="F18173" t="str">
            <v>CQ90906</v>
          </cell>
          <cell r="G18173">
            <v>43392</v>
          </cell>
          <cell r="H18173" t="str">
            <v>CQ</v>
          </cell>
        </row>
        <row r="18174">
          <cell r="F18174" t="str">
            <v>CQ90746</v>
          </cell>
          <cell r="G18174">
            <v>43392</v>
          </cell>
          <cell r="H18174" t="str">
            <v>CQ</v>
          </cell>
        </row>
        <row r="18175">
          <cell r="F18175" t="str">
            <v>CD1072690</v>
          </cell>
          <cell r="G18175">
            <v>43392</v>
          </cell>
          <cell r="H18175" t="str">
            <v>CD</v>
          </cell>
        </row>
        <row r="18176">
          <cell r="F18176" t="str">
            <v>CD1071790</v>
          </cell>
          <cell r="G18176">
            <v>43392</v>
          </cell>
          <cell r="H18176" t="str">
            <v>CD</v>
          </cell>
        </row>
        <row r="18177">
          <cell r="F18177" t="str">
            <v>CD1069347</v>
          </cell>
          <cell r="G18177">
            <v>43392</v>
          </cell>
          <cell r="H18177" t="str">
            <v>CD</v>
          </cell>
        </row>
        <row r="18178">
          <cell r="F18178" t="str">
            <v>CD1068718</v>
          </cell>
          <cell r="G18178">
            <v>43392</v>
          </cell>
          <cell r="H18178" t="str">
            <v>CD</v>
          </cell>
        </row>
        <row r="18179">
          <cell r="F18179" t="str">
            <v>CD1073537</v>
          </cell>
          <cell r="G18179">
            <v>43392</v>
          </cell>
          <cell r="H18179" t="str">
            <v>CD</v>
          </cell>
        </row>
        <row r="18180">
          <cell r="F18180" t="str">
            <v>CD1073540</v>
          </cell>
          <cell r="G18180">
            <v>43392</v>
          </cell>
          <cell r="H18180" t="str">
            <v>CD</v>
          </cell>
        </row>
        <row r="18181">
          <cell r="F18181" t="str">
            <v>CD1073532</v>
          </cell>
          <cell r="G18181">
            <v>43392</v>
          </cell>
          <cell r="H18181" t="str">
            <v>CD</v>
          </cell>
        </row>
        <row r="18182">
          <cell r="F18182" t="str">
            <v>CD1073068</v>
          </cell>
          <cell r="G18182">
            <v>43392</v>
          </cell>
          <cell r="H18182" t="str">
            <v>CD</v>
          </cell>
        </row>
        <row r="18183">
          <cell r="F18183" t="str">
            <v>CD1072964</v>
          </cell>
          <cell r="G18183">
            <v>43392</v>
          </cell>
          <cell r="H18183" t="str">
            <v>CD</v>
          </cell>
        </row>
        <row r="18184">
          <cell r="F18184" t="str">
            <v>CD1072728</v>
          </cell>
          <cell r="G18184">
            <v>43392</v>
          </cell>
          <cell r="H18184" t="str">
            <v>CD</v>
          </cell>
        </row>
        <row r="18185">
          <cell r="F18185" t="str">
            <v>CD1070269</v>
          </cell>
          <cell r="G18185">
            <v>43392</v>
          </cell>
          <cell r="H18185" t="str">
            <v>CD</v>
          </cell>
        </row>
        <row r="18186">
          <cell r="F18186" t="str">
            <v>CD1066771</v>
          </cell>
          <cell r="G18186">
            <v>43392</v>
          </cell>
          <cell r="H18186" t="str">
            <v>CD</v>
          </cell>
        </row>
        <row r="18187">
          <cell r="F18187">
            <v>22129338</v>
          </cell>
          <cell r="G18187">
            <v>43392</v>
          </cell>
          <cell r="H18187" t="str">
            <v>22</v>
          </cell>
        </row>
        <row r="18188">
          <cell r="F18188">
            <v>22129339</v>
          </cell>
          <cell r="G18188">
            <v>43392</v>
          </cell>
          <cell r="H18188" t="str">
            <v>22</v>
          </cell>
        </row>
        <row r="18189">
          <cell r="F18189" t="str">
            <v>CD1058227</v>
          </cell>
          <cell r="G18189">
            <v>43392</v>
          </cell>
          <cell r="H18189" t="str">
            <v>CD</v>
          </cell>
        </row>
        <row r="18190">
          <cell r="F18190" t="str">
            <v>CD1063482</v>
          </cell>
          <cell r="G18190">
            <v>43392</v>
          </cell>
          <cell r="H18190" t="str">
            <v>CD</v>
          </cell>
        </row>
        <row r="18191">
          <cell r="F18191" t="str">
            <v>CD1070071</v>
          </cell>
          <cell r="G18191">
            <v>43392</v>
          </cell>
          <cell r="H18191" t="str">
            <v>CD</v>
          </cell>
        </row>
        <row r="18192">
          <cell r="F18192" t="str">
            <v>CD1069968</v>
          </cell>
          <cell r="G18192">
            <v>43392</v>
          </cell>
          <cell r="H18192" t="str">
            <v>CD</v>
          </cell>
        </row>
        <row r="18193">
          <cell r="F18193" t="str">
            <v>CD1060300</v>
          </cell>
          <cell r="G18193">
            <v>43392</v>
          </cell>
          <cell r="H18193" t="str">
            <v>CD</v>
          </cell>
        </row>
        <row r="18194">
          <cell r="F18194" t="str">
            <v>CD1032684</v>
          </cell>
          <cell r="G18194">
            <v>43392</v>
          </cell>
          <cell r="H18194" t="str">
            <v>CD</v>
          </cell>
        </row>
        <row r="18195">
          <cell r="F18195" t="str">
            <v>CD1032685</v>
          </cell>
          <cell r="G18195">
            <v>43392</v>
          </cell>
          <cell r="H18195" t="str">
            <v>CD</v>
          </cell>
        </row>
        <row r="18196">
          <cell r="F18196" t="str">
            <v>CD1035548</v>
          </cell>
          <cell r="G18196">
            <v>43392</v>
          </cell>
          <cell r="H18196" t="str">
            <v>CD</v>
          </cell>
        </row>
        <row r="18197">
          <cell r="F18197" t="str">
            <v>CD1022258</v>
          </cell>
          <cell r="G18197">
            <v>43392</v>
          </cell>
          <cell r="H18197" t="str">
            <v>CD</v>
          </cell>
        </row>
        <row r="18198">
          <cell r="F18198" t="str">
            <v>CD1045548</v>
          </cell>
          <cell r="G18198">
            <v>43392</v>
          </cell>
          <cell r="H18198" t="str">
            <v>CD</v>
          </cell>
        </row>
        <row r="18199">
          <cell r="F18199" t="str">
            <v>CD1043849</v>
          </cell>
          <cell r="G18199">
            <v>43392</v>
          </cell>
          <cell r="H18199" t="str">
            <v>CD</v>
          </cell>
        </row>
        <row r="18200">
          <cell r="F18200" t="str">
            <v>CD1050361</v>
          </cell>
          <cell r="G18200">
            <v>43392</v>
          </cell>
          <cell r="H18200" t="str">
            <v>CD</v>
          </cell>
        </row>
        <row r="18201">
          <cell r="F18201" t="str">
            <v>CD1054503</v>
          </cell>
          <cell r="G18201">
            <v>43392</v>
          </cell>
          <cell r="H18201" t="str">
            <v>CD</v>
          </cell>
        </row>
        <row r="18202">
          <cell r="F18202" t="str">
            <v>CD1042463</v>
          </cell>
          <cell r="G18202">
            <v>43392</v>
          </cell>
          <cell r="H18202" t="str">
            <v>CD</v>
          </cell>
        </row>
        <row r="18203">
          <cell r="F18203" t="str">
            <v>CD1070068</v>
          </cell>
          <cell r="G18203">
            <v>43392</v>
          </cell>
          <cell r="H18203" t="str">
            <v>CD</v>
          </cell>
        </row>
        <row r="18204">
          <cell r="F18204" t="str">
            <v>CD1015506</v>
          </cell>
          <cell r="G18204">
            <v>43392</v>
          </cell>
          <cell r="H18204" t="str">
            <v>CD</v>
          </cell>
        </row>
        <row r="18205">
          <cell r="F18205" t="str">
            <v>CD1055568</v>
          </cell>
          <cell r="G18205">
            <v>43392</v>
          </cell>
          <cell r="H18205" t="str">
            <v>CD</v>
          </cell>
        </row>
        <row r="18206">
          <cell r="F18206" t="str">
            <v>CD1010669</v>
          </cell>
          <cell r="G18206">
            <v>43392</v>
          </cell>
          <cell r="H18206" t="str">
            <v>CD</v>
          </cell>
        </row>
        <row r="18207">
          <cell r="F18207" t="str">
            <v>CD1069208</v>
          </cell>
          <cell r="G18207">
            <v>43392</v>
          </cell>
          <cell r="H18207" t="str">
            <v>CD</v>
          </cell>
        </row>
        <row r="18208">
          <cell r="F18208" t="str">
            <v>CD1056193</v>
          </cell>
          <cell r="G18208">
            <v>43392</v>
          </cell>
          <cell r="H18208" t="str">
            <v>CD</v>
          </cell>
        </row>
        <row r="18209">
          <cell r="F18209" t="str">
            <v>CD1048270</v>
          </cell>
          <cell r="G18209">
            <v>43392</v>
          </cell>
          <cell r="H18209" t="str">
            <v>CD</v>
          </cell>
        </row>
        <row r="18210">
          <cell r="F18210" t="str">
            <v>CD1042449</v>
          </cell>
          <cell r="G18210">
            <v>43392</v>
          </cell>
          <cell r="H18210" t="str">
            <v>CD</v>
          </cell>
        </row>
        <row r="18211">
          <cell r="F18211" t="str">
            <v>CD1026678</v>
          </cell>
          <cell r="G18211">
            <v>43392</v>
          </cell>
          <cell r="H18211" t="str">
            <v>CD</v>
          </cell>
        </row>
        <row r="18212">
          <cell r="F18212" t="str">
            <v>CD1014162</v>
          </cell>
          <cell r="G18212">
            <v>43392</v>
          </cell>
          <cell r="H18212" t="str">
            <v>CD</v>
          </cell>
        </row>
        <row r="18213">
          <cell r="F18213" t="str">
            <v>CD1013822</v>
          </cell>
          <cell r="G18213">
            <v>43392</v>
          </cell>
          <cell r="H18213" t="str">
            <v>CD</v>
          </cell>
        </row>
        <row r="18214">
          <cell r="F18214">
            <v>22129337</v>
          </cell>
          <cell r="G18214">
            <v>43392</v>
          </cell>
          <cell r="H18214" t="str">
            <v>22</v>
          </cell>
        </row>
        <row r="18215">
          <cell r="F18215" t="str">
            <v>CQ89811</v>
          </cell>
          <cell r="G18215">
            <v>43392</v>
          </cell>
          <cell r="H18215" t="str">
            <v>CQ</v>
          </cell>
        </row>
        <row r="18216">
          <cell r="F18216">
            <v>22124378</v>
          </cell>
          <cell r="G18216">
            <v>43392</v>
          </cell>
          <cell r="H18216" t="str">
            <v>22</v>
          </cell>
        </row>
        <row r="18217">
          <cell r="F18217" t="str">
            <v>CQ90632</v>
          </cell>
          <cell r="G18217">
            <v>43392</v>
          </cell>
          <cell r="H18217" t="str">
            <v>CQ</v>
          </cell>
        </row>
        <row r="18218">
          <cell r="F18218" t="str">
            <v>CQ90045</v>
          </cell>
          <cell r="G18218">
            <v>43392</v>
          </cell>
          <cell r="H18218" t="str">
            <v>CQ</v>
          </cell>
        </row>
        <row r="18219">
          <cell r="F18219" t="str">
            <v>CD1069948</v>
          </cell>
          <cell r="G18219">
            <v>43392</v>
          </cell>
          <cell r="H18219" t="str">
            <v>CD</v>
          </cell>
        </row>
        <row r="18220">
          <cell r="F18220" t="str">
            <v>CD1070017</v>
          </cell>
          <cell r="G18220">
            <v>43392</v>
          </cell>
          <cell r="H18220" t="str">
            <v>CD</v>
          </cell>
        </row>
        <row r="18221">
          <cell r="F18221" t="str">
            <v>CD1070593</v>
          </cell>
          <cell r="G18221">
            <v>43392</v>
          </cell>
          <cell r="H18221" t="str">
            <v>CD</v>
          </cell>
        </row>
        <row r="18222">
          <cell r="F18222" t="str">
            <v>CD1070480</v>
          </cell>
          <cell r="G18222">
            <v>43392</v>
          </cell>
          <cell r="H18222" t="str">
            <v>CD</v>
          </cell>
        </row>
        <row r="18223">
          <cell r="F18223" t="str">
            <v>CD1069977</v>
          </cell>
          <cell r="G18223">
            <v>43392</v>
          </cell>
          <cell r="H18223" t="str">
            <v>CD</v>
          </cell>
        </row>
        <row r="18224">
          <cell r="F18224" t="str">
            <v>CD1063658</v>
          </cell>
          <cell r="G18224">
            <v>43392</v>
          </cell>
          <cell r="H18224" t="str">
            <v>CD</v>
          </cell>
        </row>
        <row r="18225">
          <cell r="F18225" t="str">
            <v>CD1062331</v>
          </cell>
          <cell r="G18225">
            <v>43392</v>
          </cell>
          <cell r="H18225" t="str">
            <v>CD</v>
          </cell>
        </row>
        <row r="18226">
          <cell r="F18226" t="str">
            <v>CD1062839</v>
          </cell>
          <cell r="G18226">
            <v>43392</v>
          </cell>
          <cell r="H18226" t="str">
            <v>CD</v>
          </cell>
        </row>
        <row r="18227">
          <cell r="F18227" t="str">
            <v>CD1070757</v>
          </cell>
          <cell r="G18227">
            <v>43392</v>
          </cell>
          <cell r="H18227" t="str">
            <v>CD</v>
          </cell>
        </row>
        <row r="18228">
          <cell r="F18228" t="str">
            <v>CD1069982</v>
          </cell>
          <cell r="G18228">
            <v>43392</v>
          </cell>
          <cell r="H18228" t="str">
            <v>CD</v>
          </cell>
        </row>
        <row r="18229">
          <cell r="F18229" t="str">
            <v>CD1065724</v>
          </cell>
          <cell r="G18229">
            <v>43392</v>
          </cell>
          <cell r="H18229" t="str">
            <v>CD</v>
          </cell>
        </row>
        <row r="18230">
          <cell r="F18230" t="str">
            <v>CD1064085</v>
          </cell>
          <cell r="G18230">
            <v>43392</v>
          </cell>
          <cell r="H18230" t="str">
            <v>CD</v>
          </cell>
        </row>
        <row r="18231">
          <cell r="F18231" t="str">
            <v>CD1061677</v>
          </cell>
          <cell r="G18231">
            <v>43392</v>
          </cell>
          <cell r="H18231" t="str">
            <v>CD</v>
          </cell>
        </row>
        <row r="18232">
          <cell r="F18232" t="str">
            <v>CD1060066</v>
          </cell>
          <cell r="G18232">
            <v>43392</v>
          </cell>
          <cell r="H18232" t="str">
            <v>CD</v>
          </cell>
        </row>
        <row r="18233">
          <cell r="F18233" t="str">
            <v>CD1080065</v>
          </cell>
          <cell r="G18233">
            <v>43424</v>
          </cell>
          <cell r="H18233" t="str">
            <v>CD</v>
          </cell>
        </row>
        <row r="18234">
          <cell r="F18234" t="str">
            <v>CD1077726</v>
          </cell>
          <cell r="G18234">
            <v>43424</v>
          </cell>
          <cell r="H18234" t="str">
            <v>CD</v>
          </cell>
        </row>
        <row r="18235">
          <cell r="F18235" t="str">
            <v>CD1080725</v>
          </cell>
          <cell r="G18235">
            <v>43424</v>
          </cell>
          <cell r="H18235" t="str">
            <v>CD</v>
          </cell>
        </row>
        <row r="18236">
          <cell r="F18236" t="str">
            <v>CD1080300</v>
          </cell>
          <cell r="G18236">
            <v>43424</v>
          </cell>
          <cell r="H18236" t="str">
            <v>CD</v>
          </cell>
        </row>
        <row r="18237">
          <cell r="F18237" t="str">
            <v>CD1073869</v>
          </cell>
          <cell r="G18237">
            <v>43424</v>
          </cell>
          <cell r="H18237" t="str">
            <v>CD</v>
          </cell>
        </row>
        <row r="18238">
          <cell r="F18238" t="str">
            <v>CD1081671</v>
          </cell>
          <cell r="G18238">
            <v>43424</v>
          </cell>
          <cell r="H18238" t="str">
            <v>CD</v>
          </cell>
        </row>
        <row r="18239">
          <cell r="F18239" t="str">
            <v>CD1083046</v>
          </cell>
          <cell r="G18239">
            <v>43424</v>
          </cell>
          <cell r="H18239" t="str">
            <v>CD</v>
          </cell>
        </row>
        <row r="18240">
          <cell r="F18240" t="str">
            <v>CD1083149</v>
          </cell>
          <cell r="G18240">
            <v>43424</v>
          </cell>
          <cell r="H18240" t="str">
            <v>CD</v>
          </cell>
        </row>
        <row r="18241">
          <cell r="F18241" t="str">
            <v>CD1082818</v>
          </cell>
          <cell r="G18241">
            <v>43424</v>
          </cell>
          <cell r="H18241" t="str">
            <v>CD</v>
          </cell>
        </row>
        <row r="18242">
          <cell r="F18242" t="str">
            <v>CD1081332</v>
          </cell>
          <cell r="G18242">
            <v>43424</v>
          </cell>
          <cell r="H18242" t="str">
            <v>CD</v>
          </cell>
        </row>
        <row r="18243">
          <cell r="F18243" t="str">
            <v>CH102366</v>
          </cell>
          <cell r="G18243">
            <v>43424</v>
          </cell>
          <cell r="H18243" t="str">
            <v>CH</v>
          </cell>
        </row>
        <row r="18244">
          <cell r="F18244" t="str">
            <v>CH102487</v>
          </cell>
          <cell r="G18244">
            <v>43424</v>
          </cell>
          <cell r="H18244" t="str">
            <v>CH</v>
          </cell>
        </row>
        <row r="18245">
          <cell r="F18245" t="str">
            <v>CH102417</v>
          </cell>
          <cell r="G18245">
            <v>43424</v>
          </cell>
          <cell r="H18245" t="str">
            <v>CH</v>
          </cell>
        </row>
        <row r="18246">
          <cell r="F18246" t="str">
            <v>CH102656</v>
          </cell>
          <cell r="G18246">
            <v>43424</v>
          </cell>
          <cell r="H18246" t="str">
            <v>CH</v>
          </cell>
        </row>
        <row r="18247">
          <cell r="F18247" t="str">
            <v>CD1081288</v>
          </cell>
          <cell r="G18247">
            <v>43424</v>
          </cell>
          <cell r="H18247" t="str">
            <v>CD</v>
          </cell>
        </row>
        <row r="18248">
          <cell r="F18248" t="str">
            <v>CD1078507</v>
          </cell>
          <cell r="G18248">
            <v>43424</v>
          </cell>
          <cell r="H18248" t="str">
            <v>CD</v>
          </cell>
        </row>
        <row r="18249">
          <cell r="F18249" t="str">
            <v>CD1078815</v>
          </cell>
          <cell r="G18249">
            <v>43424</v>
          </cell>
          <cell r="H18249" t="str">
            <v>CD</v>
          </cell>
        </row>
        <row r="18250">
          <cell r="F18250" t="str">
            <v>CD1078408</v>
          </cell>
          <cell r="G18250">
            <v>43424</v>
          </cell>
          <cell r="H18250" t="str">
            <v>CD</v>
          </cell>
        </row>
        <row r="18251">
          <cell r="F18251" t="str">
            <v>CD1075243</v>
          </cell>
          <cell r="G18251">
            <v>43424</v>
          </cell>
          <cell r="H18251" t="str">
            <v>CD</v>
          </cell>
        </row>
        <row r="18252">
          <cell r="F18252" t="str">
            <v>CD1077431</v>
          </cell>
          <cell r="G18252">
            <v>43424</v>
          </cell>
          <cell r="H18252" t="str">
            <v>CD</v>
          </cell>
        </row>
        <row r="18253">
          <cell r="F18253" t="str">
            <v>CD1074712</v>
          </cell>
          <cell r="G18253">
            <v>43424</v>
          </cell>
          <cell r="H18253" t="str">
            <v>CD</v>
          </cell>
        </row>
        <row r="18254">
          <cell r="F18254" t="str">
            <v>CD1076606</v>
          </cell>
          <cell r="G18254">
            <v>43424</v>
          </cell>
          <cell r="H18254" t="str">
            <v>CD</v>
          </cell>
        </row>
        <row r="18255">
          <cell r="F18255" t="str">
            <v>CH102985</v>
          </cell>
          <cell r="G18255">
            <v>43424</v>
          </cell>
          <cell r="H18255" t="str">
            <v>CH</v>
          </cell>
        </row>
        <row r="18256">
          <cell r="F18256" t="str">
            <v>CH102933</v>
          </cell>
          <cell r="G18256">
            <v>43424</v>
          </cell>
          <cell r="H18256" t="str">
            <v>CH</v>
          </cell>
        </row>
        <row r="18257">
          <cell r="F18257" t="str">
            <v>CH102654</v>
          </cell>
          <cell r="G18257">
            <v>43424</v>
          </cell>
          <cell r="H18257" t="str">
            <v>CH</v>
          </cell>
        </row>
        <row r="18258">
          <cell r="F18258" t="str">
            <v>CH102624</v>
          </cell>
          <cell r="G18258">
            <v>43424</v>
          </cell>
          <cell r="H18258" t="str">
            <v>CH</v>
          </cell>
        </row>
        <row r="18259">
          <cell r="F18259" t="str">
            <v>CH102538</v>
          </cell>
          <cell r="G18259">
            <v>43424</v>
          </cell>
          <cell r="H18259" t="str">
            <v>CH</v>
          </cell>
        </row>
        <row r="18260">
          <cell r="F18260" t="str">
            <v>CH102483</v>
          </cell>
          <cell r="G18260">
            <v>43424</v>
          </cell>
          <cell r="H18260" t="str">
            <v>CH</v>
          </cell>
        </row>
        <row r="18261">
          <cell r="F18261" t="str">
            <v>CH102475</v>
          </cell>
          <cell r="G18261">
            <v>43424</v>
          </cell>
          <cell r="H18261" t="str">
            <v>CH</v>
          </cell>
        </row>
        <row r="18262">
          <cell r="F18262" t="str">
            <v>CH102457</v>
          </cell>
          <cell r="G18262">
            <v>43424</v>
          </cell>
          <cell r="H18262" t="str">
            <v>CH</v>
          </cell>
        </row>
        <row r="18263">
          <cell r="F18263" t="str">
            <v>CH102372</v>
          </cell>
          <cell r="G18263">
            <v>43424</v>
          </cell>
          <cell r="H18263" t="str">
            <v>CH</v>
          </cell>
        </row>
        <row r="18264">
          <cell r="F18264" t="str">
            <v>CH102370</v>
          </cell>
          <cell r="G18264">
            <v>43424</v>
          </cell>
          <cell r="H18264" t="str">
            <v>CH</v>
          </cell>
        </row>
        <row r="18265">
          <cell r="F18265" t="str">
            <v>CH102368</v>
          </cell>
          <cell r="G18265">
            <v>43424</v>
          </cell>
          <cell r="H18265" t="str">
            <v>CH</v>
          </cell>
        </row>
        <row r="18266">
          <cell r="F18266" t="str">
            <v>CH102349</v>
          </cell>
          <cell r="G18266">
            <v>43424</v>
          </cell>
          <cell r="H18266" t="str">
            <v>CH</v>
          </cell>
        </row>
        <row r="18267">
          <cell r="F18267" t="str">
            <v>CH102342</v>
          </cell>
          <cell r="G18267">
            <v>43424</v>
          </cell>
          <cell r="H18267" t="str">
            <v>CH</v>
          </cell>
        </row>
        <row r="18268">
          <cell r="F18268" t="str">
            <v>CH102311</v>
          </cell>
          <cell r="G18268">
            <v>43424</v>
          </cell>
          <cell r="H18268" t="str">
            <v>CH</v>
          </cell>
        </row>
        <row r="18269">
          <cell r="F18269" t="str">
            <v>CD1084256</v>
          </cell>
          <cell r="G18269">
            <v>43424</v>
          </cell>
          <cell r="H18269" t="str">
            <v>CD</v>
          </cell>
        </row>
        <row r="18270">
          <cell r="F18270" t="str">
            <v>CD1084104</v>
          </cell>
          <cell r="G18270">
            <v>43424</v>
          </cell>
          <cell r="H18270" t="str">
            <v>CD</v>
          </cell>
        </row>
        <row r="18271">
          <cell r="F18271" t="str">
            <v>CD1083601</v>
          </cell>
          <cell r="G18271">
            <v>43424</v>
          </cell>
          <cell r="H18271" t="str">
            <v>CD</v>
          </cell>
        </row>
        <row r="18272">
          <cell r="F18272" t="str">
            <v>CD1083390</v>
          </cell>
          <cell r="G18272">
            <v>43424</v>
          </cell>
          <cell r="H18272" t="str">
            <v>CD</v>
          </cell>
        </row>
        <row r="18273">
          <cell r="F18273" t="str">
            <v>CD1083135</v>
          </cell>
          <cell r="G18273">
            <v>43424</v>
          </cell>
          <cell r="H18273" t="str">
            <v>CD</v>
          </cell>
        </row>
        <row r="18274">
          <cell r="F18274" t="str">
            <v>CD1083053</v>
          </cell>
          <cell r="G18274">
            <v>43424</v>
          </cell>
          <cell r="H18274" t="str">
            <v>CD</v>
          </cell>
        </row>
        <row r="18275">
          <cell r="F18275" t="str">
            <v>CD1083050</v>
          </cell>
          <cell r="G18275">
            <v>43424</v>
          </cell>
          <cell r="H18275" t="str">
            <v>CD</v>
          </cell>
        </row>
        <row r="18276">
          <cell r="F18276" t="str">
            <v>CD1082896</v>
          </cell>
          <cell r="G18276">
            <v>43424</v>
          </cell>
          <cell r="H18276" t="str">
            <v>CD</v>
          </cell>
        </row>
        <row r="18277">
          <cell r="F18277" t="str">
            <v>CD1082894</v>
          </cell>
          <cell r="G18277">
            <v>43424</v>
          </cell>
          <cell r="H18277" t="str">
            <v>CD</v>
          </cell>
        </row>
        <row r="18278">
          <cell r="F18278" t="str">
            <v>CD1082866</v>
          </cell>
          <cell r="G18278">
            <v>43424</v>
          </cell>
          <cell r="H18278" t="str">
            <v>CD</v>
          </cell>
        </row>
        <row r="18279">
          <cell r="F18279" t="str">
            <v>CD1082750</v>
          </cell>
          <cell r="G18279">
            <v>43424</v>
          </cell>
          <cell r="H18279" t="str">
            <v>CD</v>
          </cell>
        </row>
        <row r="18280">
          <cell r="F18280" t="str">
            <v>CD1082695</v>
          </cell>
          <cell r="G18280">
            <v>43424</v>
          </cell>
          <cell r="H18280" t="str">
            <v>CD</v>
          </cell>
        </row>
        <row r="18281">
          <cell r="F18281" t="str">
            <v>CD1082639</v>
          </cell>
          <cell r="G18281">
            <v>43424</v>
          </cell>
          <cell r="H18281" t="str">
            <v>CD</v>
          </cell>
        </row>
        <row r="18282">
          <cell r="F18282" t="str">
            <v>CD1082155</v>
          </cell>
          <cell r="G18282">
            <v>43424</v>
          </cell>
          <cell r="H18282" t="str">
            <v>CD</v>
          </cell>
        </row>
        <row r="18283">
          <cell r="F18283" t="str">
            <v>CD1082081</v>
          </cell>
          <cell r="G18283">
            <v>43424</v>
          </cell>
          <cell r="H18283" t="str">
            <v>CD</v>
          </cell>
        </row>
        <row r="18284">
          <cell r="F18284" t="str">
            <v>CD1082020</v>
          </cell>
          <cell r="G18284">
            <v>43424</v>
          </cell>
          <cell r="H18284" t="str">
            <v>CD</v>
          </cell>
        </row>
        <row r="18285">
          <cell r="F18285" t="str">
            <v>CD1081681</v>
          </cell>
          <cell r="G18285">
            <v>43424</v>
          </cell>
          <cell r="H18285" t="str">
            <v>CD</v>
          </cell>
        </row>
        <row r="18286">
          <cell r="F18286" t="str">
            <v>CD1081669</v>
          </cell>
          <cell r="G18286">
            <v>43424</v>
          </cell>
          <cell r="H18286" t="str">
            <v>CD</v>
          </cell>
        </row>
        <row r="18287">
          <cell r="F18287" t="str">
            <v>CD1081665</v>
          </cell>
          <cell r="G18287">
            <v>43424</v>
          </cell>
          <cell r="H18287" t="str">
            <v>CD</v>
          </cell>
        </row>
        <row r="18288">
          <cell r="F18288" t="str">
            <v>CD1081366</v>
          </cell>
          <cell r="G18288">
            <v>43424</v>
          </cell>
          <cell r="H18288" t="str">
            <v>CD</v>
          </cell>
        </row>
        <row r="18289">
          <cell r="F18289" t="str">
            <v>CD1081321</v>
          </cell>
          <cell r="G18289">
            <v>43424</v>
          </cell>
          <cell r="H18289" t="str">
            <v>CD</v>
          </cell>
        </row>
        <row r="18290">
          <cell r="F18290" t="str">
            <v>CD1081312</v>
          </cell>
          <cell r="G18290">
            <v>43424</v>
          </cell>
          <cell r="H18290" t="str">
            <v>CD</v>
          </cell>
        </row>
        <row r="18291">
          <cell r="F18291" t="str">
            <v>CD1081301</v>
          </cell>
          <cell r="G18291">
            <v>43424</v>
          </cell>
          <cell r="H18291" t="str">
            <v>CD</v>
          </cell>
        </row>
        <row r="18292">
          <cell r="F18292" t="str">
            <v>CD1081214</v>
          </cell>
          <cell r="G18292">
            <v>43424</v>
          </cell>
          <cell r="H18292" t="str">
            <v>CD</v>
          </cell>
        </row>
        <row r="18293">
          <cell r="F18293" t="str">
            <v>CD1081212</v>
          </cell>
          <cell r="G18293">
            <v>43424</v>
          </cell>
          <cell r="H18293" t="str">
            <v>CD</v>
          </cell>
        </row>
        <row r="18294">
          <cell r="F18294" t="str">
            <v>CD1081204</v>
          </cell>
          <cell r="G18294">
            <v>43424</v>
          </cell>
          <cell r="H18294" t="str">
            <v>CD</v>
          </cell>
        </row>
        <row r="18295">
          <cell r="F18295" t="str">
            <v>CD1080931</v>
          </cell>
          <cell r="G18295">
            <v>43424</v>
          </cell>
          <cell r="H18295" t="str">
            <v>CD</v>
          </cell>
        </row>
        <row r="18296">
          <cell r="F18296" t="str">
            <v>CD1080825</v>
          </cell>
          <cell r="G18296">
            <v>43424</v>
          </cell>
          <cell r="H18296" t="str">
            <v>CD</v>
          </cell>
        </row>
        <row r="18297">
          <cell r="F18297" t="str">
            <v>CD1080738</v>
          </cell>
          <cell r="G18297">
            <v>43424</v>
          </cell>
          <cell r="H18297" t="str">
            <v>CD</v>
          </cell>
        </row>
        <row r="18298">
          <cell r="F18298" t="str">
            <v>CD1080730</v>
          </cell>
          <cell r="G18298">
            <v>43424</v>
          </cell>
          <cell r="H18298" t="str">
            <v>CD</v>
          </cell>
        </row>
        <row r="18299">
          <cell r="F18299" t="str">
            <v>CD1080462</v>
          </cell>
          <cell r="G18299">
            <v>43424</v>
          </cell>
          <cell r="H18299" t="str">
            <v>CD</v>
          </cell>
        </row>
        <row r="18300">
          <cell r="F18300" t="str">
            <v>CD1080456</v>
          </cell>
          <cell r="G18300">
            <v>43424</v>
          </cell>
          <cell r="H18300" t="str">
            <v>CD</v>
          </cell>
        </row>
        <row r="18301">
          <cell r="F18301" t="str">
            <v>CD1080384</v>
          </cell>
          <cell r="G18301">
            <v>43424</v>
          </cell>
          <cell r="H18301" t="str">
            <v>CD</v>
          </cell>
        </row>
        <row r="18302">
          <cell r="F18302" t="str">
            <v>CD1080215</v>
          </cell>
          <cell r="G18302">
            <v>43424</v>
          </cell>
          <cell r="H18302" t="str">
            <v>CD</v>
          </cell>
        </row>
        <row r="18303">
          <cell r="F18303" t="str">
            <v>CD1080211</v>
          </cell>
          <cell r="G18303">
            <v>43424</v>
          </cell>
          <cell r="H18303" t="str">
            <v>CD</v>
          </cell>
        </row>
        <row r="18304">
          <cell r="F18304" t="str">
            <v>CD1080151</v>
          </cell>
          <cell r="G18304">
            <v>43424</v>
          </cell>
          <cell r="H18304" t="str">
            <v>CD</v>
          </cell>
        </row>
        <row r="18305">
          <cell r="F18305" t="str">
            <v>CD1079905</v>
          </cell>
          <cell r="G18305">
            <v>43424</v>
          </cell>
          <cell r="H18305" t="str">
            <v>CD</v>
          </cell>
        </row>
        <row r="18306">
          <cell r="F18306" t="str">
            <v>CD1079851</v>
          </cell>
          <cell r="G18306">
            <v>43424</v>
          </cell>
          <cell r="H18306" t="str">
            <v>CD</v>
          </cell>
        </row>
        <row r="18307">
          <cell r="F18307" t="str">
            <v>CD1079717</v>
          </cell>
          <cell r="G18307">
            <v>43424</v>
          </cell>
          <cell r="H18307" t="str">
            <v>CD</v>
          </cell>
        </row>
        <row r="18308">
          <cell r="F18308" t="str">
            <v>CD1079287</v>
          </cell>
          <cell r="G18308">
            <v>43424</v>
          </cell>
          <cell r="H18308" t="str">
            <v>CD</v>
          </cell>
        </row>
        <row r="18309">
          <cell r="F18309" t="str">
            <v>CD1079049</v>
          </cell>
          <cell r="G18309">
            <v>43424</v>
          </cell>
          <cell r="H18309" t="str">
            <v>CD</v>
          </cell>
        </row>
        <row r="18310">
          <cell r="F18310" t="str">
            <v>CD1078973</v>
          </cell>
          <cell r="G18310">
            <v>43424</v>
          </cell>
          <cell r="H18310" t="str">
            <v>CD</v>
          </cell>
        </row>
        <row r="18311">
          <cell r="F18311" t="str">
            <v>CD1078817</v>
          </cell>
          <cell r="G18311">
            <v>43424</v>
          </cell>
          <cell r="H18311" t="str">
            <v>CD</v>
          </cell>
        </row>
        <row r="18312">
          <cell r="F18312" t="str">
            <v>CD1078766</v>
          </cell>
          <cell r="G18312">
            <v>43424</v>
          </cell>
          <cell r="H18312" t="str">
            <v>CD</v>
          </cell>
        </row>
        <row r="18313">
          <cell r="F18313" t="str">
            <v>CD1078733</v>
          </cell>
          <cell r="G18313">
            <v>43424</v>
          </cell>
          <cell r="H18313" t="str">
            <v>CD</v>
          </cell>
        </row>
        <row r="18314">
          <cell r="F18314" t="str">
            <v>CD1078724</v>
          </cell>
          <cell r="G18314">
            <v>43424</v>
          </cell>
          <cell r="H18314" t="str">
            <v>CD</v>
          </cell>
        </row>
        <row r="18315">
          <cell r="F18315" t="str">
            <v>CD1078449</v>
          </cell>
          <cell r="G18315">
            <v>43424</v>
          </cell>
          <cell r="H18315" t="str">
            <v>CD</v>
          </cell>
        </row>
        <row r="18316">
          <cell r="F18316" t="str">
            <v>CD1078427</v>
          </cell>
          <cell r="G18316">
            <v>43424</v>
          </cell>
          <cell r="H18316" t="str">
            <v>CD</v>
          </cell>
        </row>
        <row r="18317">
          <cell r="F18317" t="str">
            <v>CD1078422</v>
          </cell>
          <cell r="G18317">
            <v>43424</v>
          </cell>
          <cell r="H18317" t="str">
            <v>CD</v>
          </cell>
        </row>
        <row r="18318">
          <cell r="F18318" t="str">
            <v>CD1078389</v>
          </cell>
          <cell r="G18318">
            <v>43424</v>
          </cell>
          <cell r="H18318" t="str">
            <v>CD</v>
          </cell>
        </row>
        <row r="18319">
          <cell r="F18319" t="str">
            <v>CD1078275</v>
          </cell>
          <cell r="G18319">
            <v>43424</v>
          </cell>
          <cell r="H18319" t="str">
            <v>CD</v>
          </cell>
        </row>
        <row r="18320">
          <cell r="F18320" t="str">
            <v>CD1078044</v>
          </cell>
          <cell r="G18320">
            <v>43424</v>
          </cell>
          <cell r="H18320" t="str">
            <v>CD</v>
          </cell>
        </row>
        <row r="18321">
          <cell r="F18321" t="str">
            <v>CD1077982</v>
          </cell>
          <cell r="G18321">
            <v>43424</v>
          </cell>
          <cell r="H18321" t="str">
            <v>CD</v>
          </cell>
        </row>
        <row r="18322">
          <cell r="F18322" t="str">
            <v>CD1077915</v>
          </cell>
          <cell r="G18322">
            <v>43424</v>
          </cell>
          <cell r="H18322" t="str">
            <v>CD</v>
          </cell>
        </row>
        <row r="18323">
          <cell r="F18323" t="str">
            <v>CD1077892</v>
          </cell>
          <cell r="G18323">
            <v>43424</v>
          </cell>
          <cell r="H18323" t="str">
            <v>CD</v>
          </cell>
        </row>
        <row r="18324">
          <cell r="F18324" t="str">
            <v>CD1077818</v>
          </cell>
          <cell r="G18324">
            <v>43424</v>
          </cell>
          <cell r="H18324" t="str">
            <v>CD</v>
          </cell>
        </row>
        <row r="18325">
          <cell r="F18325" t="str">
            <v>CD1077643</v>
          </cell>
          <cell r="G18325">
            <v>43424</v>
          </cell>
          <cell r="H18325" t="str">
            <v>CD</v>
          </cell>
        </row>
        <row r="18326">
          <cell r="F18326" t="str">
            <v>CD1077505</v>
          </cell>
          <cell r="G18326">
            <v>43424</v>
          </cell>
          <cell r="H18326" t="str">
            <v>CD</v>
          </cell>
        </row>
        <row r="18327">
          <cell r="F18327" t="str">
            <v>CD1077495</v>
          </cell>
          <cell r="G18327">
            <v>43424</v>
          </cell>
          <cell r="H18327" t="str">
            <v>CD</v>
          </cell>
        </row>
        <row r="18328">
          <cell r="F18328" t="str">
            <v>CD1077249</v>
          </cell>
          <cell r="G18328">
            <v>43424</v>
          </cell>
          <cell r="H18328" t="str">
            <v>CD</v>
          </cell>
        </row>
        <row r="18329">
          <cell r="F18329" t="str">
            <v>CD1077036</v>
          </cell>
          <cell r="G18329">
            <v>43424</v>
          </cell>
          <cell r="H18329" t="str">
            <v>CD</v>
          </cell>
        </row>
        <row r="18330">
          <cell r="F18330" t="str">
            <v>CD1077033</v>
          </cell>
          <cell r="G18330">
            <v>43424</v>
          </cell>
          <cell r="H18330" t="str">
            <v>CD</v>
          </cell>
        </row>
        <row r="18331">
          <cell r="F18331" t="str">
            <v>CD1076355</v>
          </cell>
          <cell r="G18331">
            <v>43424</v>
          </cell>
          <cell r="H18331" t="str">
            <v>CD</v>
          </cell>
        </row>
        <row r="18332">
          <cell r="F18332" t="str">
            <v>CD1076034</v>
          </cell>
          <cell r="G18332">
            <v>43424</v>
          </cell>
          <cell r="H18332" t="str">
            <v>CD</v>
          </cell>
        </row>
        <row r="18333">
          <cell r="F18333" t="str">
            <v>CD1075879</v>
          </cell>
          <cell r="G18333">
            <v>43424</v>
          </cell>
          <cell r="H18333" t="str">
            <v>CD</v>
          </cell>
        </row>
        <row r="18334">
          <cell r="F18334" t="str">
            <v>CD1075705</v>
          </cell>
          <cell r="G18334">
            <v>43424</v>
          </cell>
          <cell r="H18334" t="str">
            <v>CD</v>
          </cell>
        </row>
        <row r="18335">
          <cell r="F18335" t="str">
            <v>CD1075645</v>
          </cell>
          <cell r="G18335">
            <v>43424</v>
          </cell>
          <cell r="H18335" t="str">
            <v>CD</v>
          </cell>
        </row>
        <row r="18336">
          <cell r="F18336" t="str">
            <v>CD1075629</v>
          </cell>
          <cell r="G18336">
            <v>43424</v>
          </cell>
          <cell r="H18336" t="str">
            <v>CD</v>
          </cell>
        </row>
        <row r="18337">
          <cell r="F18337" t="str">
            <v>CD1075306</v>
          </cell>
          <cell r="G18337">
            <v>43424</v>
          </cell>
          <cell r="H18337" t="str">
            <v>CD</v>
          </cell>
        </row>
        <row r="18338">
          <cell r="F18338" t="str">
            <v>CD1075147</v>
          </cell>
          <cell r="G18338">
            <v>43424</v>
          </cell>
          <cell r="H18338" t="str">
            <v>CD</v>
          </cell>
        </row>
        <row r="18339">
          <cell r="F18339" t="str">
            <v>CD1075008</v>
          </cell>
          <cell r="G18339">
            <v>43424</v>
          </cell>
          <cell r="H18339" t="str">
            <v>CD</v>
          </cell>
        </row>
        <row r="18340">
          <cell r="F18340" t="str">
            <v>CD1074887</v>
          </cell>
          <cell r="G18340">
            <v>43424</v>
          </cell>
          <cell r="H18340" t="str">
            <v>CD</v>
          </cell>
        </row>
        <row r="18341">
          <cell r="F18341" t="str">
            <v>CD1074569</v>
          </cell>
          <cell r="G18341">
            <v>43424</v>
          </cell>
          <cell r="H18341" t="str">
            <v>CD</v>
          </cell>
        </row>
        <row r="18342">
          <cell r="F18342" t="str">
            <v>CD1074375</v>
          </cell>
          <cell r="G18342">
            <v>43424</v>
          </cell>
          <cell r="H18342" t="str">
            <v>CD</v>
          </cell>
        </row>
        <row r="18343">
          <cell r="F18343" t="str">
            <v>CD1074105</v>
          </cell>
          <cell r="G18343">
            <v>43424</v>
          </cell>
          <cell r="H18343" t="str">
            <v>CD</v>
          </cell>
        </row>
        <row r="18344">
          <cell r="F18344" t="str">
            <v>CD1073329</v>
          </cell>
          <cell r="G18344">
            <v>43424</v>
          </cell>
          <cell r="H18344" t="str">
            <v>CD</v>
          </cell>
        </row>
        <row r="18345">
          <cell r="F18345" t="str">
            <v>CD1073254</v>
          </cell>
          <cell r="G18345">
            <v>43424</v>
          </cell>
          <cell r="H18345" t="str">
            <v>CD</v>
          </cell>
        </row>
        <row r="18346">
          <cell r="F18346" t="str">
            <v>CD1073234</v>
          </cell>
          <cell r="G18346">
            <v>43424</v>
          </cell>
          <cell r="H18346" t="str">
            <v>CD</v>
          </cell>
        </row>
        <row r="18347">
          <cell r="F18347" t="str">
            <v>CD1073128</v>
          </cell>
          <cell r="G18347">
            <v>43424</v>
          </cell>
          <cell r="H18347" t="str">
            <v>CD</v>
          </cell>
        </row>
        <row r="18348">
          <cell r="F18348" t="str">
            <v>CD1072883</v>
          </cell>
          <cell r="G18348">
            <v>43424</v>
          </cell>
          <cell r="H18348" t="str">
            <v>CD</v>
          </cell>
        </row>
        <row r="18349">
          <cell r="F18349" t="str">
            <v>CD1072322</v>
          </cell>
          <cell r="G18349">
            <v>43424</v>
          </cell>
          <cell r="H18349" t="str">
            <v>CD</v>
          </cell>
        </row>
        <row r="18350">
          <cell r="F18350" t="str">
            <v>CD1072127</v>
          </cell>
          <cell r="G18350">
            <v>43424</v>
          </cell>
          <cell r="H18350" t="str">
            <v>CD</v>
          </cell>
        </row>
        <row r="18351">
          <cell r="F18351" t="str">
            <v>CD1071885</v>
          </cell>
          <cell r="G18351">
            <v>43424</v>
          </cell>
          <cell r="H18351" t="str">
            <v>CD</v>
          </cell>
        </row>
        <row r="18352">
          <cell r="F18352" t="str">
            <v>CD1071883</v>
          </cell>
          <cell r="G18352">
            <v>43424</v>
          </cell>
          <cell r="H18352" t="str">
            <v>CD</v>
          </cell>
        </row>
        <row r="18353">
          <cell r="F18353" t="str">
            <v>CD1071552</v>
          </cell>
          <cell r="G18353">
            <v>43424</v>
          </cell>
          <cell r="H18353" t="str">
            <v>CD</v>
          </cell>
        </row>
        <row r="18354">
          <cell r="F18354" t="str">
            <v>CD1054279</v>
          </cell>
          <cell r="G18354">
            <v>43424</v>
          </cell>
          <cell r="H18354" t="str">
            <v>CD</v>
          </cell>
        </row>
        <row r="18355">
          <cell r="F18355">
            <v>22132221</v>
          </cell>
          <cell r="G18355">
            <v>43424</v>
          </cell>
          <cell r="H18355" t="str">
            <v>22</v>
          </cell>
        </row>
        <row r="18356">
          <cell r="F18356" t="str">
            <v>CD1079899</v>
          </cell>
          <cell r="G18356">
            <v>43424</v>
          </cell>
          <cell r="H18356" t="str">
            <v>CD</v>
          </cell>
        </row>
        <row r="18357">
          <cell r="F18357" t="str">
            <v>CD1079567</v>
          </cell>
          <cell r="G18357">
            <v>43424</v>
          </cell>
          <cell r="H18357" t="str">
            <v>CD</v>
          </cell>
        </row>
        <row r="18358">
          <cell r="F18358" t="str">
            <v>CD1079907</v>
          </cell>
          <cell r="G18358">
            <v>43424</v>
          </cell>
          <cell r="H18358" t="str">
            <v>CD</v>
          </cell>
        </row>
        <row r="18359">
          <cell r="F18359" t="str">
            <v>CD1079573</v>
          </cell>
          <cell r="G18359">
            <v>43424</v>
          </cell>
          <cell r="H18359" t="str">
            <v>CD</v>
          </cell>
        </row>
        <row r="18360">
          <cell r="F18360" t="str">
            <v>CD1079566</v>
          </cell>
          <cell r="G18360">
            <v>43424</v>
          </cell>
          <cell r="H18360" t="str">
            <v>CD</v>
          </cell>
        </row>
        <row r="18361">
          <cell r="F18361" t="str">
            <v>CD1078739</v>
          </cell>
          <cell r="G18361">
            <v>43424</v>
          </cell>
          <cell r="H18361" t="str">
            <v>CD</v>
          </cell>
        </row>
        <row r="18362">
          <cell r="F18362" t="str">
            <v>CD1078612</v>
          </cell>
          <cell r="G18362">
            <v>43424</v>
          </cell>
          <cell r="H18362" t="str">
            <v>CD</v>
          </cell>
        </row>
        <row r="18363">
          <cell r="F18363" t="str">
            <v>CD1077268</v>
          </cell>
          <cell r="G18363">
            <v>43424</v>
          </cell>
          <cell r="H18363" t="str">
            <v>CD</v>
          </cell>
        </row>
        <row r="18364">
          <cell r="F18364" t="str">
            <v>CD1077262</v>
          </cell>
          <cell r="G18364">
            <v>43424</v>
          </cell>
          <cell r="H18364" t="str">
            <v>CD</v>
          </cell>
        </row>
        <row r="18365">
          <cell r="F18365" t="str">
            <v>CD1076739</v>
          </cell>
          <cell r="G18365">
            <v>43424</v>
          </cell>
          <cell r="H18365" t="str">
            <v>CD</v>
          </cell>
        </row>
        <row r="18366">
          <cell r="F18366" t="str">
            <v>CD1076015</v>
          </cell>
          <cell r="G18366">
            <v>43424</v>
          </cell>
          <cell r="H18366" t="str">
            <v>CD</v>
          </cell>
        </row>
        <row r="18367">
          <cell r="F18367" t="str">
            <v>CD1073520</v>
          </cell>
          <cell r="G18367">
            <v>43424</v>
          </cell>
          <cell r="H18367" t="str">
            <v>CD</v>
          </cell>
        </row>
        <row r="18368">
          <cell r="F18368" t="str">
            <v>CD1073182</v>
          </cell>
          <cell r="G18368">
            <v>43424</v>
          </cell>
          <cell r="H18368" t="str">
            <v>CD</v>
          </cell>
        </row>
        <row r="18369">
          <cell r="F18369" t="str">
            <v>CQ92114</v>
          </cell>
          <cell r="G18369">
            <v>43424</v>
          </cell>
          <cell r="H18369" t="str">
            <v>CQ</v>
          </cell>
        </row>
        <row r="18370">
          <cell r="F18370" t="str">
            <v>CQ91980</v>
          </cell>
          <cell r="G18370">
            <v>43424</v>
          </cell>
          <cell r="H18370" t="str">
            <v>CQ</v>
          </cell>
        </row>
        <row r="18371">
          <cell r="F18371" t="str">
            <v>CQ91955</v>
          </cell>
          <cell r="G18371">
            <v>43424</v>
          </cell>
          <cell r="H18371" t="str">
            <v>CQ</v>
          </cell>
        </row>
        <row r="18372">
          <cell r="F18372" t="str">
            <v>CD1082915</v>
          </cell>
          <cell r="G18372">
            <v>43424</v>
          </cell>
          <cell r="H18372" t="str">
            <v>CD</v>
          </cell>
        </row>
        <row r="18373">
          <cell r="F18373" t="str">
            <v>CD1073113</v>
          </cell>
          <cell r="G18373">
            <v>43424</v>
          </cell>
          <cell r="H18373" t="str">
            <v>CD</v>
          </cell>
        </row>
        <row r="18374">
          <cell r="F18374" t="str">
            <v>CD1080228</v>
          </cell>
          <cell r="G18374">
            <v>43424</v>
          </cell>
          <cell r="H18374" t="str">
            <v>CD</v>
          </cell>
        </row>
        <row r="18375">
          <cell r="F18375" t="str">
            <v>CD1080493</v>
          </cell>
          <cell r="G18375">
            <v>43424</v>
          </cell>
          <cell r="H18375" t="str">
            <v>CD</v>
          </cell>
        </row>
        <row r="18376">
          <cell r="F18376" t="str">
            <v>CD1080209</v>
          </cell>
          <cell r="G18376">
            <v>43424</v>
          </cell>
          <cell r="H18376" t="str">
            <v>CD</v>
          </cell>
        </row>
        <row r="18377">
          <cell r="F18377" t="str">
            <v>CD1080207</v>
          </cell>
          <cell r="G18377">
            <v>43424</v>
          </cell>
          <cell r="H18377" t="str">
            <v>CD</v>
          </cell>
        </row>
        <row r="18378">
          <cell r="F18378" t="str">
            <v>CD1080637</v>
          </cell>
          <cell r="G18378">
            <v>43424</v>
          </cell>
          <cell r="H18378" t="str">
            <v>CD</v>
          </cell>
        </row>
        <row r="18379">
          <cell r="F18379" t="str">
            <v>CD1081833</v>
          </cell>
          <cell r="G18379">
            <v>43424</v>
          </cell>
          <cell r="H18379" t="str">
            <v>CD</v>
          </cell>
        </row>
        <row r="18380">
          <cell r="F18380" t="str">
            <v>CD1082166</v>
          </cell>
          <cell r="G18380">
            <v>43424</v>
          </cell>
          <cell r="H18380" t="str">
            <v>CD</v>
          </cell>
        </row>
        <row r="18381">
          <cell r="F18381" t="str">
            <v>CD1081919</v>
          </cell>
          <cell r="G18381">
            <v>43424</v>
          </cell>
          <cell r="H18381" t="str">
            <v>CD</v>
          </cell>
        </row>
        <row r="18382">
          <cell r="F18382" t="str">
            <v>CD1081830</v>
          </cell>
          <cell r="G18382">
            <v>43424</v>
          </cell>
          <cell r="H18382" t="str">
            <v>CD</v>
          </cell>
        </row>
        <row r="18383">
          <cell r="F18383" t="str">
            <v>CD1071509</v>
          </cell>
          <cell r="G18383">
            <v>43424</v>
          </cell>
          <cell r="H18383" t="str">
            <v>CD</v>
          </cell>
        </row>
        <row r="18384">
          <cell r="F18384" t="str">
            <v>CD1077519</v>
          </cell>
          <cell r="G18384">
            <v>43424</v>
          </cell>
          <cell r="H18384" t="str">
            <v>CD</v>
          </cell>
        </row>
        <row r="18385">
          <cell r="F18385" t="str">
            <v>CD1073753</v>
          </cell>
          <cell r="G18385">
            <v>43424</v>
          </cell>
          <cell r="H18385" t="str">
            <v>CD</v>
          </cell>
        </row>
        <row r="18386">
          <cell r="F18386" t="str">
            <v>CD1078291</v>
          </cell>
          <cell r="G18386">
            <v>43424</v>
          </cell>
          <cell r="H18386" t="str">
            <v>CD</v>
          </cell>
        </row>
        <row r="18387">
          <cell r="F18387" t="str">
            <v>CD1080418</v>
          </cell>
          <cell r="G18387">
            <v>43424</v>
          </cell>
          <cell r="H18387" t="str">
            <v>CD</v>
          </cell>
        </row>
        <row r="18388">
          <cell r="F18388" t="str">
            <v>CD1081571</v>
          </cell>
          <cell r="G18388">
            <v>43424</v>
          </cell>
          <cell r="H18388" t="str">
            <v>CD</v>
          </cell>
        </row>
        <row r="18389">
          <cell r="F18389" t="str">
            <v>CD1078235</v>
          </cell>
          <cell r="G18389">
            <v>43424</v>
          </cell>
          <cell r="H18389" t="str">
            <v>CD</v>
          </cell>
        </row>
        <row r="18390">
          <cell r="F18390" t="str">
            <v>CD1081299</v>
          </cell>
          <cell r="G18390">
            <v>43424</v>
          </cell>
          <cell r="H18390" t="str">
            <v>CD</v>
          </cell>
        </row>
        <row r="18391">
          <cell r="F18391" t="str">
            <v>CD1071581</v>
          </cell>
          <cell r="G18391">
            <v>43424</v>
          </cell>
          <cell r="H18391" t="str">
            <v>CD</v>
          </cell>
        </row>
        <row r="18392">
          <cell r="F18392" t="str">
            <v>CD1061007</v>
          </cell>
          <cell r="G18392">
            <v>43424</v>
          </cell>
          <cell r="H18392" t="str">
            <v>CD</v>
          </cell>
        </row>
        <row r="18393">
          <cell r="F18393" t="str">
            <v>CD992352</v>
          </cell>
          <cell r="G18393">
            <v>43424</v>
          </cell>
          <cell r="H18393" t="str">
            <v>CD</v>
          </cell>
        </row>
        <row r="18394">
          <cell r="F18394">
            <v>22132327</v>
          </cell>
          <cell r="G18394">
            <v>43424</v>
          </cell>
          <cell r="H18394" t="str">
            <v>22</v>
          </cell>
        </row>
        <row r="18395">
          <cell r="F18395">
            <v>22132326</v>
          </cell>
          <cell r="G18395">
            <v>43424</v>
          </cell>
          <cell r="H18395" t="str">
            <v>22</v>
          </cell>
        </row>
        <row r="18396">
          <cell r="F18396" t="str">
            <v>CD1042460</v>
          </cell>
          <cell r="G18396">
            <v>43424</v>
          </cell>
          <cell r="H18396" t="str">
            <v>CD</v>
          </cell>
        </row>
        <row r="18397">
          <cell r="F18397" t="str">
            <v>CD1072273</v>
          </cell>
          <cell r="G18397">
            <v>43424</v>
          </cell>
          <cell r="H18397" t="str">
            <v>CD</v>
          </cell>
        </row>
        <row r="18398">
          <cell r="F18398" t="str">
            <v>CD1076738</v>
          </cell>
          <cell r="G18398">
            <v>43424</v>
          </cell>
          <cell r="H18398" t="str">
            <v>CD</v>
          </cell>
        </row>
        <row r="18399">
          <cell r="F18399" t="str">
            <v>CD1074252</v>
          </cell>
          <cell r="G18399">
            <v>43424</v>
          </cell>
          <cell r="H18399" t="str">
            <v>CD</v>
          </cell>
        </row>
        <row r="18400">
          <cell r="F18400" t="str">
            <v>CD1069933</v>
          </cell>
          <cell r="G18400">
            <v>43424</v>
          </cell>
          <cell r="H18400" t="str">
            <v>CD</v>
          </cell>
        </row>
        <row r="18401">
          <cell r="F18401" t="str">
            <v>CD1074772</v>
          </cell>
          <cell r="G18401">
            <v>43424</v>
          </cell>
          <cell r="H18401" t="str">
            <v>CD</v>
          </cell>
        </row>
        <row r="18402">
          <cell r="F18402" t="str">
            <v>CD1065691</v>
          </cell>
          <cell r="G18402">
            <v>43424</v>
          </cell>
          <cell r="H18402" t="str">
            <v>CD</v>
          </cell>
        </row>
        <row r="18403">
          <cell r="F18403" t="str">
            <v>CD1044902</v>
          </cell>
          <cell r="G18403">
            <v>43424</v>
          </cell>
          <cell r="H18403" t="str">
            <v>CD</v>
          </cell>
        </row>
        <row r="18404">
          <cell r="F18404" t="str">
            <v>CD1073504</v>
          </cell>
          <cell r="G18404">
            <v>43424</v>
          </cell>
          <cell r="H18404" t="str">
            <v>CD</v>
          </cell>
        </row>
        <row r="18405">
          <cell r="F18405" t="str">
            <v>CQ92303</v>
          </cell>
          <cell r="G18405">
            <v>43437</v>
          </cell>
          <cell r="H18405" t="str">
            <v>CQ</v>
          </cell>
        </row>
        <row r="18406">
          <cell r="F18406" t="str">
            <v>CD1083426</v>
          </cell>
          <cell r="G18406">
            <v>43437</v>
          </cell>
          <cell r="H18406" t="str">
            <v>CD</v>
          </cell>
        </row>
        <row r="18407">
          <cell r="F18407" t="str">
            <v>CD1083430</v>
          </cell>
          <cell r="G18407">
            <v>43437</v>
          </cell>
          <cell r="H18407" t="str">
            <v>CD</v>
          </cell>
        </row>
        <row r="18408">
          <cell r="F18408" t="str">
            <v>CD1081845</v>
          </cell>
          <cell r="G18408">
            <v>43437</v>
          </cell>
          <cell r="H18408" t="str">
            <v>CD</v>
          </cell>
        </row>
        <row r="18409">
          <cell r="F18409" t="str">
            <v>CD1081844</v>
          </cell>
          <cell r="G18409">
            <v>43437</v>
          </cell>
          <cell r="H18409" t="str">
            <v>CD</v>
          </cell>
        </row>
        <row r="18410">
          <cell r="F18410" t="str">
            <v>CD1081842</v>
          </cell>
          <cell r="G18410">
            <v>43437</v>
          </cell>
          <cell r="H18410" t="str">
            <v>CD</v>
          </cell>
        </row>
        <row r="18411">
          <cell r="F18411" t="str">
            <v>CD1038387</v>
          </cell>
          <cell r="G18411">
            <v>43437</v>
          </cell>
          <cell r="H18411" t="str">
            <v>CD</v>
          </cell>
        </row>
        <row r="18412">
          <cell r="F18412" t="str">
            <v>CQ92406</v>
          </cell>
          <cell r="G18412">
            <v>43437</v>
          </cell>
          <cell r="H18412" t="str">
            <v>CQ</v>
          </cell>
        </row>
        <row r="18413">
          <cell r="F18413" t="str">
            <v>CQ92348</v>
          </cell>
          <cell r="G18413">
            <v>43437</v>
          </cell>
          <cell r="H18413" t="str">
            <v>CQ</v>
          </cell>
        </row>
        <row r="18414">
          <cell r="F18414" t="str">
            <v>CD1080282</v>
          </cell>
          <cell r="G18414">
            <v>43437</v>
          </cell>
          <cell r="H18414" t="str">
            <v>CD</v>
          </cell>
        </row>
        <row r="18415">
          <cell r="F18415" t="str">
            <v>CD1078066</v>
          </cell>
          <cell r="G18415">
            <v>43437</v>
          </cell>
          <cell r="H18415" t="str">
            <v>CD</v>
          </cell>
        </row>
        <row r="18416">
          <cell r="F18416" t="str">
            <v>CD1084992</v>
          </cell>
          <cell r="G18416">
            <v>43437</v>
          </cell>
          <cell r="H18416" t="str">
            <v>CD</v>
          </cell>
        </row>
        <row r="18417">
          <cell r="F18417" t="str">
            <v>CD1085143</v>
          </cell>
          <cell r="G18417">
            <v>43437</v>
          </cell>
          <cell r="H18417" t="str">
            <v>CD</v>
          </cell>
        </row>
        <row r="18418">
          <cell r="F18418" t="str">
            <v>CD1086232</v>
          </cell>
          <cell r="G18418">
            <v>43437</v>
          </cell>
          <cell r="H18418" t="str">
            <v>CD</v>
          </cell>
        </row>
        <row r="18419">
          <cell r="F18419" t="str">
            <v>CD1086775</v>
          </cell>
          <cell r="G18419">
            <v>43437</v>
          </cell>
          <cell r="H18419" t="str">
            <v>CD</v>
          </cell>
        </row>
        <row r="18420">
          <cell r="F18420" t="str">
            <v>CD1085546</v>
          </cell>
          <cell r="G18420">
            <v>43437</v>
          </cell>
          <cell r="H18420" t="str">
            <v>CD</v>
          </cell>
        </row>
        <row r="18421">
          <cell r="F18421" t="str">
            <v>CD1084200</v>
          </cell>
          <cell r="G18421">
            <v>43437</v>
          </cell>
          <cell r="H18421" t="str">
            <v>CD</v>
          </cell>
        </row>
        <row r="18422">
          <cell r="F18422" t="str">
            <v>CD1086919</v>
          </cell>
          <cell r="G18422">
            <v>43437</v>
          </cell>
          <cell r="H18422" t="str">
            <v>CD</v>
          </cell>
        </row>
        <row r="18423">
          <cell r="F18423" t="str">
            <v>CD1086854</v>
          </cell>
          <cell r="G18423">
            <v>43437</v>
          </cell>
          <cell r="H18423" t="str">
            <v>CD</v>
          </cell>
        </row>
        <row r="18424">
          <cell r="F18424" t="str">
            <v>CD1086723</v>
          </cell>
          <cell r="G18424">
            <v>43437</v>
          </cell>
          <cell r="H18424" t="str">
            <v>CD</v>
          </cell>
        </row>
        <row r="18425">
          <cell r="F18425" t="str">
            <v>CD1086624</v>
          </cell>
          <cell r="G18425">
            <v>43437</v>
          </cell>
          <cell r="H18425" t="str">
            <v>CD</v>
          </cell>
        </row>
        <row r="18426">
          <cell r="F18426" t="str">
            <v>CD1086425</v>
          </cell>
          <cell r="G18426">
            <v>43437</v>
          </cell>
          <cell r="H18426" t="str">
            <v>CD</v>
          </cell>
        </row>
        <row r="18427">
          <cell r="F18427" t="str">
            <v>CD1086115</v>
          </cell>
          <cell r="G18427">
            <v>43437</v>
          </cell>
          <cell r="H18427" t="str">
            <v>CD</v>
          </cell>
        </row>
        <row r="18428">
          <cell r="F18428" t="str">
            <v>CD1085976</v>
          </cell>
          <cell r="G18428">
            <v>43437</v>
          </cell>
          <cell r="H18428" t="str">
            <v>CD</v>
          </cell>
        </row>
        <row r="18429">
          <cell r="F18429" t="str">
            <v>CD1085971</v>
          </cell>
          <cell r="G18429">
            <v>43437</v>
          </cell>
          <cell r="H18429" t="str">
            <v>CD</v>
          </cell>
        </row>
        <row r="18430">
          <cell r="F18430" t="str">
            <v>CD1085918</v>
          </cell>
          <cell r="G18430">
            <v>43437</v>
          </cell>
          <cell r="H18430" t="str">
            <v>CD</v>
          </cell>
        </row>
        <row r="18431">
          <cell r="F18431" t="str">
            <v>CD1085906</v>
          </cell>
          <cell r="G18431">
            <v>43437</v>
          </cell>
          <cell r="H18431" t="str">
            <v>CD</v>
          </cell>
        </row>
        <row r="18432">
          <cell r="F18432" t="str">
            <v>CD1085771</v>
          </cell>
          <cell r="G18432">
            <v>43437</v>
          </cell>
          <cell r="H18432" t="str">
            <v>CD</v>
          </cell>
        </row>
        <row r="18433">
          <cell r="F18433" t="str">
            <v>CD1085687</v>
          </cell>
          <cell r="G18433">
            <v>43437</v>
          </cell>
          <cell r="H18433" t="str">
            <v>CD</v>
          </cell>
        </row>
        <row r="18434">
          <cell r="F18434" t="str">
            <v>CD1085505</v>
          </cell>
          <cell r="G18434">
            <v>43437</v>
          </cell>
          <cell r="H18434" t="str">
            <v>CD</v>
          </cell>
        </row>
        <row r="18435">
          <cell r="F18435" t="str">
            <v>CD1085449</v>
          </cell>
          <cell r="G18435">
            <v>43437</v>
          </cell>
          <cell r="H18435" t="str">
            <v>CD</v>
          </cell>
        </row>
        <row r="18436">
          <cell r="F18436" t="str">
            <v>CD1085255</v>
          </cell>
          <cell r="G18436">
            <v>43437</v>
          </cell>
          <cell r="H18436" t="str">
            <v>CD</v>
          </cell>
        </row>
        <row r="18437">
          <cell r="F18437" t="str">
            <v>CD1085027</v>
          </cell>
          <cell r="G18437">
            <v>43437</v>
          </cell>
          <cell r="H18437" t="str">
            <v>CD</v>
          </cell>
        </row>
        <row r="18438">
          <cell r="F18438" t="str">
            <v>CD1085023</v>
          </cell>
          <cell r="G18438">
            <v>43437</v>
          </cell>
          <cell r="H18438" t="str">
            <v>CD</v>
          </cell>
        </row>
        <row r="18439">
          <cell r="F18439" t="str">
            <v>CD1085014</v>
          </cell>
          <cell r="G18439">
            <v>43437</v>
          </cell>
          <cell r="H18439" t="str">
            <v>CD</v>
          </cell>
        </row>
        <row r="18440">
          <cell r="F18440" t="str">
            <v>CD1084944</v>
          </cell>
          <cell r="G18440">
            <v>43437</v>
          </cell>
          <cell r="H18440" t="str">
            <v>CD</v>
          </cell>
        </row>
        <row r="18441">
          <cell r="F18441" t="str">
            <v>CD1084743</v>
          </cell>
          <cell r="G18441">
            <v>43437</v>
          </cell>
          <cell r="H18441" t="str">
            <v>CD</v>
          </cell>
        </row>
        <row r="18442">
          <cell r="F18442" t="str">
            <v>CD1084660</v>
          </cell>
          <cell r="G18442">
            <v>43437</v>
          </cell>
          <cell r="H18442" t="str">
            <v>CD</v>
          </cell>
        </row>
        <row r="18443">
          <cell r="F18443" t="str">
            <v>CD1084619</v>
          </cell>
          <cell r="G18443">
            <v>43437</v>
          </cell>
          <cell r="H18443" t="str">
            <v>CD</v>
          </cell>
        </row>
        <row r="18444">
          <cell r="F18444" t="str">
            <v>CD1084435</v>
          </cell>
          <cell r="G18444">
            <v>43437</v>
          </cell>
          <cell r="H18444" t="str">
            <v>CD</v>
          </cell>
        </row>
        <row r="18445">
          <cell r="F18445" t="str">
            <v>CD1084397</v>
          </cell>
          <cell r="G18445">
            <v>43437</v>
          </cell>
          <cell r="H18445" t="str">
            <v>CD</v>
          </cell>
        </row>
        <row r="18446">
          <cell r="F18446" t="str">
            <v>CD1084358</v>
          </cell>
          <cell r="G18446">
            <v>43437</v>
          </cell>
          <cell r="H18446" t="str">
            <v>CD</v>
          </cell>
        </row>
        <row r="18447">
          <cell r="F18447" t="str">
            <v>CD1084186</v>
          </cell>
          <cell r="G18447">
            <v>43437</v>
          </cell>
          <cell r="H18447" t="str">
            <v>CD</v>
          </cell>
        </row>
        <row r="18448">
          <cell r="F18448" t="str">
            <v>CD1084181</v>
          </cell>
          <cell r="G18448">
            <v>43437</v>
          </cell>
          <cell r="H18448" t="str">
            <v>CD</v>
          </cell>
        </row>
        <row r="18449">
          <cell r="F18449" t="str">
            <v>CD1084023</v>
          </cell>
          <cell r="G18449">
            <v>43437</v>
          </cell>
          <cell r="H18449" t="str">
            <v>CD</v>
          </cell>
        </row>
        <row r="18450">
          <cell r="F18450" t="str">
            <v>CD1083703</v>
          </cell>
          <cell r="G18450">
            <v>43437</v>
          </cell>
          <cell r="H18450" t="str">
            <v>CD</v>
          </cell>
        </row>
        <row r="18451">
          <cell r="F18451" t="str">
            <v>CD1083583</v>
          </cell>
          <cell r="G18451">
            <v>43437</v>
          </cell>
          <cell r="H18451" t="str">
            <v>CD</v>
          </cell>
        </row>
        <row r="18452">
          <cell r="F18452" t="str">
            <v>CD1083443</v>
          </cell>
          <cell r="G18452">
            <v>43437</v>
          </cell>
          <cell r="H18452" t="str">
            <v>CD</v>
          </cell>
        </row>
        <row r="18453">
          <cell r="F18453" t="str">
            <v>CD1083382</v>
          </cell>
          <cell r="G18453">
            <v>43437</v>
          </cell>
          <cell r="H18453" t="str">
            <v>CD</v>
          </cell>
        </row>
        <row r="18454">
          <cell r="F18454" t="str">
            <v>CD1081889</v>
          </cell>
          <cell r="G18454">
            <v>43437</v>
          </cell>
          <cell r="H18454" t="str">
            <v>CD</v>
          </cell>
        </row>
        <row r="18455">
          <cell r="F18455" t="str">
            <v>CD1083287</v>
          </cell>
          <cell r="G18455">
            <v>43433</v>
          </cell>
          <cell r="H18455" t="str">
            <v>CD</v>
          </cell>
        </row>
        <row r="18456">
          <cell r="F18456" t="str">
            <v>CD1086365</v>
          </cell>
          <cell r="G18456">
            <v>43433</v>
          </cell>
          <cell r="H18456" t="str">
            <v>CD</v>
          </cell>
        </row>
        <row r="18457">
          <cell r="F18457" t="str">
            <v>CD1087142</v>
          </cell>
          <cell r="G18457">
            <v>43433</v>
          </cell>
          <cell r="H18457" t="str">
            <v>CD</v>
          </cell>
        </row>
        <row r="18458">
          <cell r="F18458" t="str">
            <v>CD1087870</v>
          </cell>
          <cell r="G18458">
            <v>43433</v>
          </cell>
          <cell r="H18458" t="str">
            <v>CD</v>
          </cell>
        </row>
        <row r="18459">
          <cell r="F18459" t="str">
            <v>CD1087764</v>
          </cell>
          <cell r="G18459">
            <v>43433</v>
          </cell>
          <cell r="H18459" t="str">
            <v>CD</v>
          </cell>
        </row>
        <row r="18460">
          <cell r="F18460" t="str">
            <v>CD1037973</v>
          </cell>
          <cell r="G18460">
            <v>43437</v>
          </cell>
          <cell r="H18460" t="str">
            <v>CD</v>
          </cell>
        </row>
        <row r="18461">
          <cell r="F18461" t="str">
            <v>CD1037970</v>
          </cell>
          <cell r="G18461">
            <v>43437</v>
          </cell>
          <cell r="H18461" t="str">
            <v>CD</v>
          </cell>
        </row>
        <row r="18462">
          <cell r="F18462" t="str">
            <v>CD1037982</v>
          </cell>
          <cell r="G18462">
            <v>43437</v>
          </cell>
          <cell r="H18462" t="str">
            <v>CD</v>
          </cell>
        </row>
        <row r="18463">
          <cell r="F18463" t="str">
            <v>CD1042452</v>
          </cell>
          <cell r="G18463">
            <v>43437</v>
          </cell>
          <cell r="H18463" t="str">
            <v>CD</v>
          </cell>
        </row>
        <row r="18464">
          <cell r="F18464" t="str">
            <v>CD1036883</v>
          </cell>
          <cell r="G18464">
            <v>43437</v>
          </cell>
          <cell r="H18464" t="str">
            <v>CD</v>
          </cell>
        </row>
        <row r="18465">
          <cell r="F18465" t="str">
            <v>CD1046184</v>
          </cell>
          <cell r="G18465">
            <v>43437</v>
          </cell>
          <cell r="H18465" t="str">
            <v>CD</v>
          </cell>
        </row>
        <row r="18466">
          <cell r="F18466" t="str">
            <v>CD1045477</v>
          </cell>
          <cell r="G18466">
            <v>43437</v>
          </cell>
          <cell r="H18466" t="str">
            <v>CD</v>
          </cell>
        </row>
        <row r="18467">
          <cell r="F18467" t="str">
            <v>CD1047459</v>
          </cell>
          <cell r="G18467">
            <v>43437</v>
          </cell>
          <cell r="H18467" t="str">
            <v>CD</v>
          </cell>
        </row>
        <row r="18468">
          <cell r="F18468" t="str">
            <v>CD1049626</v>
          </cell>
          <cell r="G18468">
            <v>43437</v>
          </cell>
          <cell r="H18468" t="str">
            <v>CD</v>
          </cell>
        </row>
        <row r="18469">
          <cell r="F18469" t="str">
            <v>CD1047763</v>
          </cell>
          <cell r="G18469">
            <v>43437</v>
          </cell>
          <cell r="H18469" t="str">
            <v>CD</v>
          </cell>
        </row>
        <row r="18470">
          <cell r="F18470" t="str">
            <v>CD1052528</v>
          </cell>
          <cell r="G18470">
            <v>43437</v>
          </cell>
          <cell r="H18470" t="str">
            <v>CD</v>
          </cell>
        </row>
        <row r="18471">
          <cell r="F18471" t="str">
            <v>CD1056201</v>
          </cell>
          <cell r="G18471">
            <v>43437</v>
          </cell>
          <cell r="H18471" t="str">
            <v>CD</v>
          </cell>
        </row>
        <row r="18472">
          <cell r="F18472" t="str">
            <v>CD1045081</v>
          </cell>
          <cell r="G18472">
            <v>43437</v>
          </cell>
          <cell r="H18472" t="str">
            <v>CD</v>
          </cell>
        </row>
        <row r="18473">
          <cell r="F18473" t="str">
            <v>CD1076969</v>
          </cell>
          <cell r="G18473">
            <v>43437</v>
          </cell>
          <cell r="H18473" t="str">
            <v>CD</v>
          </cell>
        </row>
        <row r="18474">
          <cell r="F18474" t="str">
            <v>CD1074456</v>
          </cell>
          <cell r="G18474">
            <v>43437</v>
          </cell>
          <cell r="H18474" t="str">
            <v>CD</v>
          </cell>
        </row>
        <row r="18475">
          <cell r="F18475" t="str">
            <v>CD1074282</v>
          </cell>
          <cell r="G18475">
            <v>43437</v>
          </cell>
          <cell r="H18475" t="str">
            <v>CD</v>
          </cell>
        </row>
        <row r="18476">
          <cell r="F18476" t="str">
            <v>CD1067285</v>
          </cell>
          <cell r="G18476">
            <v>43437</v>
          </cell>
          <cell r="H18476" t="str">
            <v>CD</v>
          </cell>
        </row>
        <row r="18477">
          <cell r="F18477" t="str">
            <v>CD1044370</v>
          </cell>
          <cell r="G18477">
            <v>43437</v>
          </cell>
          <cell r="H18477" t="str">
            <v>CD</v>
          </cell>
        </row>
        <row r="18478">
          <cell r="F18478" t="str">
            <v>CH103228</v>
          </cell>
          <cell r="G18478">
            <v>43437</v>
          </cell>
          <cell r="H18478" t="str">
            <v>CH</v>
          </cell>
        </row>
        <row r="18479">
          <cell r="F18479" t="str">
            <v>CD1088068</v>
          </cell>
          <cell r="G18479">
            <v>43437</v>
          </cell>
          <cell r="H18479" t="str">
            <v>CD</v>
          </cell>
        </row>
        <row r="18480">
          <cell r="F18480" t="str">
            <v>CD1087514</v>
          </cell>
          <cell r="G18480">
            <v>43437</v>
          </cell>
          <cell r="H18480" t="str">
            <v>CD</v>
          </cell>
        </row>
        <row r="18481">
          <cell r="F18481" t="str">
            <v>CD1087261</v>
          </cell>
          <cell r="G18481">
            <v>43437</v>
          </cell>
          <cell r="H18481" t="str">
            <v>CD</v>
          </cell>
        </row>
        <row r="18482">
          <cell r="F18482" t="str">
            <v>CD1088443</v>
          </cell>
          <cell r="G18482">
            <v>43437</v>
          </cell>
          <cell r="H18482" t="str">
            <v>CD</v>
          </cell>
        </row>
        <row r="18483">
          <cell r="F18483" t="str">
            <v>CD1087913</v>
          </cell>
          <cell r="G18483">
            <v>43437</v>
          </cell>
          <cell r="H18483" t="str">
            <v>CD</v>
          </cell>
        </row>
        <row r="18484">
          <cell r="F18484" t="str">
            <v>CD1087622</v>
          </cell>
          <cell r="G18484">
            <v>43437</v>
          </cell>
          <cell r="H18484" t="str">
            <v>CD</v>
          </cell>
        </row>
        <row r="18485">
          <cell r="F18485" t="str">
            <v>CD1087523</v>
          </cell>
          <cell r="G18485">
            <v>43437</v>
          </cell>
          <cell r="H18485" t="str">
            <v>CD</v>
          </cell>
        </row>
        <row r="18486">
          <cell r="F18486" t="str">
            <v>CD1087493</v>
          </cell>
          <cell r="G18486">
            <v>43437</v>
          </cell>
          <cell r="H18486" t="str">
            <v>CD</v>
          </cell>
        </row>
        <row r="18487">
          <cell r="F18487" t="str">
            <v>CD1087392</v>
          </cell>
          <cell r="G18487">
            <v>43437</v>
          </cell>
          <cell r="H18487" t="str">
            <v>CD</v>
          </cell>
        </row>
        <row r="18488">
          <cell r="F18488" t="str">
            <v>CD1087266</v>
          </cell>
          <cell r="G18488">
            <v>43437</v>
          </cell>
          <cell r="H18488" t="str">
            <v>CD</v>
          </cell>
        </row>
        <row r="18489">
          <cell r="F18489" t="str">
            <v>CD1087159</v>
          </cell>
          <cell r="G18489">
            <v>43437</v>
          </cell>
          <cell r="H18489" t="str">
            <v>CD</v>
          </cell>
        </row>
        <row r="18490">
          <cell r="F18490" t="str">
            <v>CD1087138</v>
          </cell>
          <cell r="G18490">
            <v>43437</v>
          </cell>
          <cell r="H18490" t="str">
            <v>CD</v>
          </cell>
        </row>
        <row r="18491">
          <cell r="F18491" t="str">
            <v>CD1087129</v>
          </cell>
          <cell r="G18491">
            <v>43437</v>
          </cell>
          <cell r="H18491" t="str">
            <v>CD</v>
          </cell>
        </row>
        <row r="18492">
          <cell r="F18492" t="str">
            <v>CD1086988</v>
          </cell>
          <cell r="G18492">
            <v>43437</v>
          </cell>
          <cell r="H18492" t="str">
            <v>CD</v>
          </cell>
        </row>
        <row r="18493">
          <cell r="F18493" t="str">
            <v>CD1086738</v>
          </cell>
          <cell r="G18493">
            <v>43437</v>
          </cell>
          <cell r="H18493" t="str">
            <v>CD</v>
          </cell>
        </row>
        <row r="18494">
          <cell r="F18494" t="str">
            <v>CD1086638</v>
          </cell>
          <cell r="G18494">
            <v>43437</v>
          </cell>
          <cell r="H18494" t="str">
            <v>CD</v>
          </cell>
        </row>
        <row r="18495">
          <cell r="F18495" t="str">
            <v>CD1082755</v>
          </cell>
          <cell r="G18495">
            <v>43437</v>
          </cell>
          <cell r="H18495" t="str">
            <v>CD</v>
          </cell>
        </row>
        <row r="18496">
          <cell r="F18496" t="str">
            <v>CD1082331</v>
          </cell>
          <cell r="G18496">
            <v>43437</v>
          </cell>
          <cell r="H18496" t="str">
            <v>CD</v>
          </cell>
        </row>
        <row r="18497">
          <cell r="F18497" t="str">
            <v>CD1074662</v>
          </cell>
          <cell r="G18497">
            <v>43437</v>
          </cell>
          <cell r="H18497" t="str">
            <v>CD</v>
          </cell>
        </row>
        <row r="18498">
          <cell r="F18498" t="str">
            <v>CD1087525</v>
          </cell>
          <cell r="G18498">
            <v>43437</v>
          </cell>
          <cell r="H18498" t="str">
            <v>CD</v>
          </cell>
        </row>
        <row r="18499">
          <cell r="F18499" t="str">
            <v>CD1087407</v>
          </cell>
          <cell r="G18499">
            <v>43437</v>
          </cell>
          <cell r="H18499" t="str">
            <v>CD</v>
          </cell>
        </row>
        <row r="18500">
          <cell r="F18500" t="str">
            <v>CD1086916</v>
          </cell>
          <cell r="G18500">
            <v>43437</v>
          </cell>
          <cell r="H18500" t="str">
            <v>CD</v>
          </cell>
        </row>
        <row r="18501">
          <cell r="F18501" t="str">
            <v>CD1085872</v>
          </cell>
          <cell r="G18501">
            <v>43437</v>
          </cell>
          <cell r="H18501" t="str">
            <v>CD</v>
          </cell>
        </row>
        <row r="18502">
          <cell r="F18502" t="str">
            <v>CD1088713</v>
          </cell>
          <cell r="G18502">
            <v>43441</v>
          </cell>
          <cell r="H18502" t="str">
            <v>CD</v>
          </cell>
        </row>
        <row r="18503">
          <cell r="F18503" t="str">
            <v>CD1074252</v>
          </cell>
          <cell r="G18503">
            <v>43441</v>
          </cell>
          <cell r="H18503" t="str">
            <v>CD</v>
          </cell>
        </row>
        <row r="18504">
          <cell r="F18504" t="str">
            <v>CD1086694</v>
          </cell>
          <cell r="G18504">
            <v>43441</v>
          </cell>
          <cell r="H18504" t="str">
            <v>CD</v>
          </cell>
        </row>
        <row r="18505">
          <cell r="F18505">
            <v>22132659</v>
          </cell>
          <cell r="G18505">
            <v>43441</v>
          </cell>
          <cell r="H18505" t="str">
            <v>22</v>
          </cell>
        </row>
        <row r="18506">
          <cell r="F18506">
            <v>22132557</v>
          </cell>
          <cell r="G18506">
            <v>43441</v>
          </cell>
          <cell r="H18506" t="str">
            <v>22</v>
          </cell>
        </row>
        <row r="18507">
          <cell r="F18507" t="str">
            <v>CD1057840</v>
          </cell>
          <cell r="G18507">
            <v>43441</v>
          </cell>
          <cell r="H18507" t="str">
            <v>CD</v>
          </cell>
        </row>
        <row r="18508">
          <cell r="F18508" t="str">
            <v>CD1050198</v>
          </cell>
          <cell r="G18508">
            <v>43441</v>
          </cell>
          <cell r="H18508" t="str">
            <v>CD</v>
          </cell>
        </row>
        <row r="18509">
          <cell r="F18509" t="str">
            <v>CD1088346</v>
          </cell>
          <cell r="G18509">
            <v>43441</v>
          </cell>
          <cell r="H18509" t="str">
            <v>CD</v>
          </cell>
        </row>
        <row r="18510">
          <cell r="F18510" t="str">
            <v>CD1089559</v>
          </cell>
          <cell r="G18510">
            <v>43441</v>
          </cell>
          <cell r="H18510" t="str">
            <v>CD</v>
          </cell>
        </row>
        <row r="18511">
          <cell r="F18511" t="str">
            <v>CD1090629</v>
          </cell>
          <cell r="G18511">
            <v>43441</v>
          </cell>
          <cell r="H18511" t="str">
            <v>CD</v>
          </cell>
        </row>
        <row r="18512">
          <cell r="F18512" t="str">
            <v>CD1088204</v>
          </cell>
          <cell r="G18512">
            <v>43441</v>
          </cell>
          <cell r="H18512" t="str">
            <v>CD</v>
          </cell>
        </row>
        <row r="18513">
          <cell r="F18513" t="str">
            <v>CD1087891</v>
          </cell>
          <cell r="G18513">
            <v>43441</v>
          </cell>
          <cell r="H18513" t="str">
            <v>CD</v>
          </cell>
        </row>
        <row r="18514">
          <cell r="F18514" t="str">
            <v>CD1089573</v>
          </cell>
          <cell r="G18514">
            <v>43441</v>
          </cell>
          <cell r="H18514" t="str">
            <v>CD</v>
          </cell>
        </row>
        <row r="18515">
          <cell r="F18515" t="str">
            <v>CD1090113</v>
          </cell>
          <cell r="G18515">
            <v>43441</v>
          </cell>
          <cell r="H18515" t="str">
            <v>CD</v>
          </cell>
        </row>
        <row r="18516">
          <cell r="F18516" t="str">
            <v>CD1090542</v>
          </cell>
          <cell r="G18516">
            <v>43441</v>
          </cell>
          <cell r="H18516" t="str">
            <v>CD</v>
          </cell>
        </row>
        <row r="18517">
          <cell r="F18517" t="str">
            <v>CD1089016</v>
          </cell>
          <cell r="G18517">
            <v>43441</v>
          </cell>
          <cell r="H18517" t="str">
            <v>CD</v>
          </cell>
        </row>
        <row r="18518">
          <cell r="F18518" t="str">
            <v>CH103445</v>
          </cell>
          <cell r="G18518">
            <v>43441</v>
          </cell>
          <cell r="H18518" t="str">
            <v>CH</v>
          </cell>
        </row>
        <row r="18519">
          <cell r="F18519" t="str">
            <v>CH103263</v>
          </cell>
          <cell r="G18519">
            <v>43441</v>
          </cell>
          <cell r="H18519" t="str">
            <v>CH</v>
          </cell>
        </row>
        <row r="18520">
          <cell r="F18520" t="str">
            <v>CD1090626</v>
          </cell>
          <cell r="G18520">
            <v>43441</v>
          </cell>
          <cell r="H18520" t="str">
            <v>CD</v>
          </cell>
        </row>
        <row r="18521">
          <cell r="F18521" t="str">
            <v>CD1090501</v>
          </cell>
          <cell r="G18521">
            <v>43441</v>
          </cell>
          <cell r="H18521" t="str">
            <v>CD</v>
          </cell>
        </row>
        <row r="18522">
          <cell r="F18522" t="str">
            <v>CD1090232</v>
          </cell>
          <cell r="G18522">
            <v>43441</v>
          </cell>
          <cell r="H18522" t="str">
            <v>CD</v>
          </cell>
        </row>
        <row r="18523">
          <cell r="F18523" t="str">
            <v>CD1090181</v>
          </cell>
          <cell r="G18523">
            <v>43441</v>
          </cell>
          <cell r="H18523" t="str">
            <v>CD</v>
          </cell>
        </row>
        <row r="18524">
          <cell r="F18524" t="str">
            <v>CD1089991</v>
          </cell>
          <cell r="G18524">
            <v>43441</v>
          </cell>
          <cell r="H18524" t="str">
            <v>CD</v>
          </cell>
        </row>
        <row r="18525">
          <cell r="F18525" t="str">
            <v>CD1089932</v>
          </cell>
          <cell r="G18525">
            <v>43441</v>
          </cell>
          <cell r="H18525" t="str">
            <v>CD</v>
          </cell>
        </row>
        <row r="18526">
          <cell r="F18526" t="str">
            <v>CD1089914</v>
          </cell>
          <cell r="G18526">
            <v>43441</v>
          </cell>
          <cell r="H18526" t="str">
            <v>CD</v>
          </cell>
        </row>
        <row r="18527">
          <cell r="F18527" t="str">
            <v>CD1089447</v>
          </cell>
          <cell r="G18527">
            <v>43441</v>
          </cell>
          <cell r="H18527" t="str">
            <v>CD</v>
          </cell>
        </row>
        <row r="18528">
          <cell r="F18528" t="str">
            <v>CD1089134</v>
          </cell>
          <cell r="G18528">
            <v>43441</v>
          </cell>
          <cell r="H18528" t="str">
            <v>CD</v>
          </cell>
        </row>
        <row r="18529">
          <cell r="F18529" t="str">
            <v>CD1089029</v>
          </cell>
          <cell r="G18529">
            <v>43441</v>
          </cell>
          <cell r="H18529" t="str">
            <v>CD</v>
          </cell>
        </row>
        <row r="18530">
          <cell r="F18530" t="str">
            <v>CD1088958</v>
          </cell>
          <cell r="G18530">
            <v>43441</v>
          </cell>
          <cell r="H18530" t="str">
            <v>CD</v>
          </cell>
        </row>
        <row r="18531">
          <cell r="F18531" t="str">
            <v>CD1088878</v>
          </cell>
          <cell r="G18531">
            <v>43441</v>
          </cell>
          <cell r="H18531" t="str">
            <v>CD</v>
          </cell>
        </row>
        <row r="18532">
          <cell r="F18532" t="str">
            <v>CD1088685</v>
          </cell>
          <cell r="G18532">
            <v>43441</v>
          </cell>
          <cell r="H18532" t="str">
            <v>CD</v>
          </cell>
        </row>
        <row r="18533">
          <cell r="F18533" t="str">
            <v>CD1088673</v>
          </cell>
          <cell r="G18533">
            <v>43441</v>
          </cell>
          <cell r="H18533" t="str">
            <v>CD</v>
          </cell>
        </row>
        <row r="18534">
          <cell r="F18534" t="str">
            <v>CD1088667</v>
          </cell>
          <cell r="G18534">
            <v>43441</v>
          </cell>
          <cell r="H18534" t="str">
            <v>CD</v>
          </cell>
        </row>
        <row r="18535">
          <cell r="F18535" t="str">
            <v>CD1088439</v>
          </cell>
          <cell r="G18535">
            <v>43441</v>
          </cell>
          <cell r="H18535" t="str">
            <v>CD</v>
          </cell>
        </row>
        <row r="18536">
          <cell r="F18536" t="str">
            <v>CD1088427</v>
          </cell>
          <cell r="G18536">
            <v>43441</v>
          </cell>
          <cell r="H18536" t="str">
            <v>CD</v>
          </cell>
        </row>
        <row r="18537">
          <cell r="F18537" t="str">
            <v>CD1088151</v>
          </cell>
          <cell r="G18537">
            <v>43441</v>
          </cell>
          <cell r="H18537" t="str">
            <v>CD</v>
          </cell>
        </row>
        <row r="18538">
          <cell r="F18538" t="str">
            <v>CD1088109</v>
          </cell>
          <cell r="G18538">
            <v>43441</v>
          </cell>
          <cell r="H18538" t="str">
            <v>CD</v>
          </cell>
        </row>
        <row r="18539">
          <cell r="F18539" t="str">
            <v>CD1088028</v>
          </cell>
          <cell r="G18539">
            <v>43441</v>
          </cell>
          <cell r="H18539" t="str">
            <v>CD</v>
          </cell>
        </row>
        <row r="18540">
          <cell r="F18540" t="str">
            <v>CD1087813</v>
          </cell>
          <cell r="G18540">
            <v>43441</v>
          </cell>
          <cell r="H18540" t="str">
            <v>CD</v>
          </cell>
        </row>
        <row r="18541">
          <cell r="F18541" t="str">
            <v>CD1087691</v>
          </cell>
          <cell r="G18541">
            <v>43441</v>
          </cell>
          <cell r="H18541" t="str">
            <v>CD</v>
          </cell>
        </row>
        <row r="18542">
          <cell r="F18542" t="str">
            <v>CD1087684</v>
          </cell>
          <cell r="G18542">
            <v>43441</v>
          </cell>
          <cell r="H18542" t="str">
            <v>CD</v>
          </cell>
        </row>
        <row r="18543">
          <cell r="F18543" t="str">
            <v>CD1087447</v>
          </cell>
          <cell r="G18543">
            <v>43441</v>
          </cell>
          <cell r="H18543" t="str">
            <v>CD</v>
          </cell>
        </row>
        <row r="18544">
          <cell r="F18544" t="str">
            <v>CD1061303</v>
          </cell>
          <cell r="G18544">
            <v>43441</v>
          </cell>
          <cell r="H18544" t="str">
            <v>CD</v>
          </cell>
        </row>
        <row r="18545">
          <cell r="F18545" t="str">
            <v>CD1034923</v>
          </cell>
          <cell r="G18545">
            <v>43445</v>
          </cell>
          <cell r="H18545" t="str">
            <v>CD</v>
          </cell>
        </row>
        <row r="18546">
          <cell r="F18546" t="str">
            <v>CD1002582</v>
          </cell>
          <cell r="G18546">
            <v>43445</v>
          </cell>
          <cell r="H18546" t="str">
            <v>CD</v>
          </cell>
        </row>
        <row r="18547">
          <cell r="F18547" t="str">
            <v>CD988940</v>
          </cell>
          <cell r="G18547">
            <v>43445</v>
          </cell>
          <cell r="H18547" t="str">
            <v>CD</v>
          </cell>
        </row>
        <row r="18548">
          <cell r="F18548">
            <v>22129339</v>
          </cell>
          <cell r="G18548">
            <v>43445</v>
          </cell>
          <cell r="H18548" t="str">
            <v>22</v>
          </cell>
        </row>
        <row r="18549">
          <cell r="F18549">
            <v>22129338</v>
          </cell>
          <cell r="G18549">
            <v>43445</v>
          </cell>
          <cell r="H18549" t="str">
            <v>22</v>
          </cell>
        </row>
        <row r="18550">
          <cell r="F18550" t="str">
            <v>CD1013822</v>
          </cell>
          <cell r="G18550">
            <v>43445</v>
          </cell>
          <cell r="H18550" t="str">
            <v>CD</v>
          </cell>
        </row>
        <row r="18551">
          <cell r="F18551">
            <v>22129337</v>
          </cell>
          <cell r="G18551">
            <v>43445</v>
          </cell>
          <cell r="H18551" t="str">
            <v>22</v>
          </cell>
        </row>
        <row r="18552">
          <cell r="F18552" t="str">
            <v>CD1026678</v>
          </cell>
          <cell r="G18552">
            <v>43445</v>
          </cell>
          <cell r="H18552" t="str">
            <v>CD</v>
          </cell>
        </row>
        <row r="18553">
          <cell r="F18553" t="str">
            <v>CD1015506</v>
          </cell>
          <cell r="G18553">
            <v>43445</v>
          </cell>
          <cell r="H18553" t="str">
            <v>CD</v>
          </cell>
        </row>
        <row r="18554">
          <cell r="F18554" t="str">
            <v>CD1032685</v>
          </cell>
          <cell r="G18554">
            <v>43445</v>
          </cell>
          <cell r="H18554" t="str">
            <v>CD</v>
          </cell>
        </row>
        <row r="18555">
          <cell r="F18555" t="str">
            <v>CD1032684</v>
          </cell>
          <cell r="G18555">
            <v>43445</v>
          </cell>
          <cell r="H18555" t="str">
            <v>CD</v>
          </cell>
        </row>
        <row r="18556">
          <cell r="F18556" t="str">
            <v>CD1048270</v>
          </cell>
          <cell r="G18556">
            <v>43445</v>
          </cell>
          <cell r="H18556" t="str">
            <v>CD</v>
          </cell>
        </row>
        <row r="18557">
          <cell r="F18557" t="str">
            <v>CD1045548</v>
          </cell>
          <cell r="G18557">
            <v>43445</v>
          </cell>
          <cell r="H18557" t="str">
            <v>CD</v>
          </cell>
        </row>
        <row r="18558">
          <cell r="F18558" t="str">
            <v>CD1014162</v>
          </cell>
          <cell r="G18558">
            <v>43445</v>
          </cell>
          <cell r="H18558" t="str">
            <v>CD</v>
          </cell>
        </row>
        <row r="18559">
          <cell r="F18559" t="str">
            <v>CD1055568</v>
          </cell>
          <cell r="G18559">
            <v>43445</v>
          </cell>
          <cell r="H18559" t="str">
            <v>CD</v>
          </cell>
        </row>
        <row r="18560">
          <cell r="F18560" t="str">
            <v>CD1056193</v>
          </cell>
          <cell r="G18560">
            <v>43445</v>
          </cell>
          <cell r="H18560" t="str">
            <v>CD</v>
          </cell>
        </row>
        <row r="18561">
          <cell r="F18561" t="str">
            <v>CD1069208</v>
          </cell>
          <cell r="G18561">
            <v>43445</v>
          </cell>
          <cell r="H18561" t="str">
            <v>CD</v>
          </cell>
        </row>
        <row r="18562">
          <cell r="F18562" t="str">
            <v>CD1069933</v>
          </cell>
          <cell r="G18562">
            <v>43445</v>
          </cell>
          <cell r="H18562" t="str">
            <v>CD</v>
          </cell>
        </row>
        <row r="18563">
          <cell r="F18563" t="str">
            <v>CD1072273</v>
          </cell>
          <cell r="G18563">
            <v>43445</v>
          </cell>
          <cell r="H18563" t="str">
            <v>CD</v>
          </cell>
        </row>
        <row r="18564">
          <cell r="F18564" t="str">
            <v>CD1070068</v>
          </cell>
          <cell r="G18564">
            <v>43445</v>
          </cell>
          <cell r="H18564" t="str">
            <v>CD</v>
          </cell>
        </row>
        <row r="18565">
          <cell r="F18565" t="str">
            <v>CD1060300</v>
          </cell>
          <cell r="G18565">
            <v>43445</v>
          </cell>
          <cell r="H18565" t="str">
            <v>CD</v>
          </cell>
        </row>
        <row r="18566">
          <cell r="F18566" t="str">
            <v>CD1076738</v>
          </cell>
          <cell r="G18566">
            <v>43445</v>
          </cell>
          <cell r="H18566" t="str">
            <v>CD</v>
          </cell>
        </row>
        <row r="18567">
          <cell r="F18567" t="str">
            <v>CD1070071</v>
          </cell>
          <cell r="G18567">
            <v>43445</v>
          </cell>
          <cell r="H18567" t="str">
            <v>CD</v>
          </cell>
        </row>
        <row r="18568">
          <cell r="F18568" t="str">
            <v>CD1063482</v>
          </cell>
          <cell r="G18568">
            <v>43445</v>
          </cell>
          <cell r="H18568" t="str">
            <v>CD</v>
          </cell>
        </row>
        <row r="18569">
          <cell r="F18569" t="str">
            <v>CD1054503</v>
          </cell>
          <cell r="G18569">
            <v>43445</v>
          </cell>
          <cell r="H18569" t="str">
            <v>CD</v>
          </cell>
        </row>
        <row r="18570">
          <cell r="F18570" t="str">
            <v>CD1042460</v>
          </cell>
          <cell r="G18570">
            <v>43445</v>
          </cell>
          <cell r="H18570" t="str">
            <v>CD</v>
          </cell>
        </row>
        <row r="18571">
          <cell r="F18571" t="str">
            <v>CD1035548</v>
          </cell>
          <cell r="G18571">
            <v>43445</v>
          </cell>
          <cell r="H18571" t="str">
            <v>CD</v>
          </cell>
        </row>
        <row r="18572">
          <cell r="F18572" t="str">
            <v>CD1022258</v>
          </cell>
          <cell r="G18572">
            <v>43445</v>
          </cell>
          <cell r="H18572" t="str">
            <v>CD</v>
          </cell>
        </row>
        <row r="18573">
          <cell r="F18573" t="str">
            <v>CD1010669</v>
          </cell>
          <cell r="G18573">
            <v>43445</v>
          </cell>
          <cell r="H18573" t="str">
            <v>CD</v>
          </cell>
        </row>
        <row r="18574">
          <cell r="F18574" t="str">
            <v>CD1058227</v>
          </cell>
          <cell r="G18574">
            <v>43445</v>
          </cell>
          <cell r="H18574" t="str">
            <v>CD</v>
          </cell>
        </row>
        <row r="18575">
          <cell r="F18575" t="str">
            <v>CD1069968</v>
          </cell>
          <cell r="G18575">
            <v>43445</v>
          </cell>
          <cell r="H18575" t="str">
            <v>CD</v>
          </cell>
        </row>
        <row r="18576">
          <cell r="F18576" t="str">
            <v>CD1091214</v>
          </cell>
          <cell r="G18576">
            <v>43445</v>
          </cell>
          <cell r="H18576" t="str">
            <v>CD</v>
          </cell>
        </row>
        <row r="18577">
          <cell r="F18577" t="str">
            <v>CD1091012</v>
          </cell>
          <cell r="G18577">
            <v>43445</v>
          </cell>
          <cell r="H18577" t="str">
            <v>CD</v>
          </cell>
        </row>
        <row r="18578">
          <cell r="F18578" t="str">
            <v>CD1090908</v>
          </cell>
          <cell r="G18578">
            <v>43445</v>
          </cell>
          <cell r="H18578" t="str">
            <v>CD</v>
          </cell>
        </row>
        <row r="18579">
          <cell r="F18579" t="str">
            <v>CD1036615</v>
          </cell>
          <cell r="G18579">
            <v>43445</v>
          </cell>
          <cell r="H18579" t="str">
            <v>CD</v>
          </cell>
        </row>
        <row r="18580">
          <cell r="F18580" t="str">
            <v>CD1087677</v>
          </cell>
          <cell r="G18580">
            <v>43445</v>
          </cell>
          <cell r="H18580" t="str">
            <v>CD</v>
          </cell>
        </row>
        <row r="18581">
          <cell r="F18581" t="str">
            <v>CD1090816</v>
          </cell>
          <cell r="G18581">
            <v>43445</v>
          </cell>
          <cell r="H18581" t="str">
            <v>CD</v>
          </cell>
        </row>
        <row r="18582">
          <cell r="F18582" t="str">
            <v>CD1088888</v>
          </cell>
          <cell r="G18582">
            <v>43445</v>
          </cell>
          <cell r="H18582" t="str">
            <v>CD</v>
          </cell>
        </row>
        <row r="18583">
          <cell r="F18583" t="str">
            <v>CD1088760</v>
          </cell>
          <cell r="G18583">
            <v>43445</v>
          </cell>
          <cell r="H18583" t="str">
            <v>CD</v>
          </cell>
        </row>
        <row r="18584">
          <cell r="F18584" t="str">
            <v>CD1058209</v>
          </cell>
          <cell r="G18584">
            <v>43445</v>
          </cell>
          <cell r="H18584" t="str">
            <v>CD</v>
          </cell>
        </row>
        <row r="18585">
          <cell r="F18585" t="str">
            <v>CD1036859</v>
          </cell>
          <cell r="G18585">
            <v>43445</v>
          </cell>
          <cell r="H18585" t="str">
            <v>CD</v>
          </cell>
        </row>
        <row r="18586">
          <cell r="F18586" t="str">
            <v>CD1073504</v>
          </cell>
          <cell r="G18586">
            <v>43445</v>
          </cell>
          <cell r="H18586" t="str">
            <v>CD</v>
          </cell>
        </row>
        <row r="18587">
          <cell r="F18587" t="str">
            <v>CD1009922</v>
          </cell>
          <cell r="G18587">
            <v>43445</v>
          </cell>
          <cell r="H18587" t="str">
            <v>CD</v>
          </cell>
        </row>
        <row r="18588">
          <cell r="F18588" t="str">
            <v>CD1009390</v>
          </cell>
          <cell r="G18588">
            <v>43445</v>
          </cell>
          <cell r="H18588" t="str">
            <v>CD</v>
          </cell>
        </row>
        <row r="18589">
          <cell r="F18589" t="str">
            <v>CQ92908</v>
          </cell>
          <cell r="G18589">
            <v>43448</v>
          </cell>
          <cell r="H18589" t="str">
            <v>CQ</v>
          </cell>
        </row>
        <row r="18590">
          <cell r="F18590" t="str">
            <v>CQ92976</v>
          </cell>
          <cell r="G18590">
            <v>43448</v>
          </cell>
          <cell r="H18590" t="str">
            <v>CQ</v>
          </cell>
        </row>
        <row r="18591">
          <cell r="F18591" t="str">
            <v>CD1091624</v>
          </cell>
          <cell r="G18591">
            <v>43448</v>
          </cell>
          <cell r="H18591" t="str">
            <v>CD</v>
          </cell>
        </row>
        <row r="18592">
          <cell r="F18592" t="str">
            <v>CD1092578</v>
          </cell>
          <cell r="G18592">
            <v>43448</v>
          </cell>
          <cell r="H18592" t="str">
            <v>CD</v>
          </cell>
        </row>
        <row r="18593">
          <cell r="F18593" t="str">
            <v>CD1093023</v>
          </cell>
          <cell r="G18593">
            <v>43448</v>
          </cell>
          <cell r="H18593" t="str">
            <v>CD</v>
          </cell>
        </row>
        <row r="18594">
          <cell r="F18594" t="str">
            <v>CH103538</v>
          </cell>
          <cell r="G18594">
            <v>43448</v>
          </cell>
          <cell r="H18594" t="str">
            <v>CH</v>
          </cell>
        </row>
        <row r="18595">
          <cell r="F18595" t="str">
            <v>CH103501</v>
          </cell>
          <cell r="G18595">
            <v>43448</v>
          </cell>
          <cell r="H18595" t="str">
            <v>CH</v>
          </cell>
        </row>
        <row r="18596">
          <cell r="F18596" t="str">
            <v>CD1093111</v>
          </cell>
          <cell r="G18596">
            <v>43448</v>
          </cell>
          <cell r="H18596" t="str">
            <v>CD</v>
          </cell>
        </row>
        <row r="18597">
          <cell r="F18597" t="str">
            <v>CD1093006</v>
          </cell>
          <cell r="G18597">
            <v>43448</v>
          </cell>
          <cell r="H18597" t="str">
            <v>CD</v>
          </cell>
        </row>
        <row r="18598">
          <cell r="F18598" t="str">
            <v>CD1092853</v>
          </cell>
          <cell r="G18598">
            <v>43448</v>
          </cell>
          <cell r="H18598" t="str">
            <v>CD</v>
          </cell>
        </row>
        <row r="18599">
          <cell r="F18599" t="str">
            <v>CD1092640</v>
          </cell>
          <cell r="G18599">
            <v>43448</v>
          </cell>
          <cell r="H18599" t="str">
            <v>CD</v>
          </cell>
        </row>
        <row r="18600">
          <cell r="F18600" t="str">
            <v>CD1092537</v>
          </cell>
          <cell r="G18600">
            <v>43448</v>
          </cell>
          <cell r="H18600" t="str">
            <v>CD</v>
          </cell>
        </row>
        <row r="18601">
          <cell r="F18601" t="str">
            <v>CD1092061</v>
          </cell>
          <cell r="G18601">
            <v>43448</v>
          </cell>
          <cell r="H18601" t="str">
            <v>CD</v>
          </cell>
        </row>
        <row r="18602">
          <cell r="F18602" t="str">
            <v>CD1091935</v>
          </cell>
          <cell r="G18602">
            <v>43448</v>
          </cell>
          <cell r="H18602" t="str">
            <v>CD</v>
          </cell>
        </row>
        <row r="18603">
          <cell r="F18603" t="str">
            <v>CD1091897</v>
          </cell>
          <cell r="G18603">
            <v>43448</v>
          </cell>
          <cell r="H18603" t="str">
            <v>CD</v>
          </cell>
        </row>
        <row r="18604">
          <cell r="F18604" t="str">
            <v>CD1091894</v>
          </cell>
          <cell r="G18604">
            <v>43448</v>
          </cell>
          <cell r="H18604" t="str">
            <v>CD</v>
          </cell>
        </row>
        <row r="18605">
          <cell r="F18605" t="str">
            <v>CD1091805</v>
          </cell>
          <cell r="G18605">
            <v>43448</v>
          </cell>
          <cell r="H18605" t="str">
            <v>CD</v>
          </cell>
        </row>
        <row r="18606">
          <cell r="F18606" t="str">
            <v>CD1091794</v>
          </cell>
          <cell r="G18606">
            <v>43448</v>
          </cell>
          <cell r="H18606" t="str">
            <v>CD</v>
          </cell>
        </row>
        <row r="18607">
          <cell r="F18607" t="str">
            <v>CD1091616</v>
          </cell>
          <cell r="G18607">
            <v>43448</v>
          </cell>
          <cell r="H18607" t="str">
            <v>CD</v>
          </cell>
        </row>
        <row r="18608">
          <cell r="F18608" t="str">
            <v>CD1091582</v>
          </cell>
          <cell r="G18608">
            <v>43448</v>
          </cell>
          <cell r="H18608" t="str">
            <v>CD</v>
          </cell>
        </row>
        <row r="18609">
          <cell r="F18609" t="str">
            <v>CD1091439</v>
          </cell>
          <cell r="G18609">
            <v>43448</v>
          </cell>
          <cell r="H18609" t="str">
            <v>CD</v>
          </cell>
        </row>
        <row r="18610">
          <cell r="F18610" t="str">
            <v>CD1091430</v>
          </cell>
          <cell r="G18610">
            <v>43448</v>
          </cell>
          <cell r="H18610" t="str">
            <v>CD</v>
          </cell>
        </row>
        <row r="18611">
          <cell r="F18611" t="str">
            <v>CD1091331</v>
          </cell>
          <cell r="G18611">
            <v>43448</v>
          </cell>
          <cell r="H18611" t="str">
            <v>CD</v>
          </cell>
        </row>
        <row r="18612">
          <cell r="F18612" t="str">
            <v>CD1091105</v>
          </cell>
          <cell r="G18612">
            <v>43448</v>
          </cell>
          <cell r="H18612" t="str">
            <v>CD</v>
          </cell>
        </row>
        <row r="18613">
          <cell r="F18613" t="str">
            <v>CD1089736</v>
          </cell>
          <cell r="G18613">
            <v>43448</v>
          </cell>
          <cell r="H18613" t="str">
            <v>CD</v>
          </cell>
        </row>
        <row r="18614">
          <cell r="F18614" t="str">
            <v>CD1092134</v>
          </cell>
          <cell r="G18614">
            <v>43448</v>
          </cell>
          <cell r="H18614" t="str">
            <v>CD</v>
          </cell>
        </row>
        <row r="18615">
          <cell r="F18615" t="str">
            <v>CD1092685</v>
          </cell>
          <cell r="G18615">
            <v>43448</v>
          </cell>
          <cell r="H18615" t="str">
            <v>CD</v>
          </cell>
        </row>
        <row r="18616">
          <cell r="F18616" t="str">
            <v>CD1091131</v>
          </cell>
          <cell r="G18616">
            <v>43448</v>
          </cell>
          <cell r="H18616" t="str">
            <v>CD</v>
          </cell>
        </row>
        <row r="18617">
          <cell r="F18617">
            <v>22132763</v>
          </cell>
          <cell r="G18617">
            <v>43448</v>
          </cell>
          <cell r="H18617" t="str">
            <v>22</v>
          </cell>
        </row>
        <row r="18618">
          <cell r="F18618">
            <v>22132752</v>
          </cell>
          <cell r="G18618">
            <v>43448</v>
          </cell>
          <cell r="H18618" t="str">
            <v>22</v>
          </cell>
        </row>
        <row r="18619">
          <cell r="F18619">
            <v>22132751</v>
          </cell>
          <cell r="G18619">
            <v>43448</v>
          </cell>
          <cell r="H18619" t="str">
            <v>22</v>
          </cell>
        </row>
        <row r="18620">
          <cell r="F18620" t="str">
            <v>CD1091159</v>
          </cell>
          <cell r="G18620">
            <v>43448</v>
          </cell>
          <cell r="H18620" t="str">
            <v>CD</v>
          </cell>
        </row>
        <row r="18621">
          <cell r="F18621">
            <v>22132753</v>
          </cell>
          <cell r="G18621">
            <v>43448</v>
          </cell>
          <cell r="H18621" t="str">
            <v>22</v>
          </cell>
        </row>
        <row r="18622">
          <cell r="F18622" t="str">
            <v>CQ93095</v>
          </cell>
          <cell r="G18622">
            <v>43452</v>
          </cell>
          <cell r="H18622" t="str">
            <v>CQ</v>
          </cell>
        </row>
        <row r="18623">
          <cell r="F18623" t="str">
            <v>CQ93092</v>
          </cell>
          <cell r="G18623">
            <v>43452</v>
          </cell>
          <cell r="H18623" t="str">
            <v>CQ</v>
          </cell>
        </row>
        <row r="18624">
          <cell r="F18624" t="str">
            <v>CQ87074</v>
          </cell>
          <cell r="G18624">
            <v>43452</v>
          </cell>
          <cell r="H18624" t="str">
            <v>CQ</v>
          </cell>
        </row>
        <row r="18625">
          <cell r="F18625" t="str">
            <v>CD1093505</v>
          </cell>
          <cell r="G18625">
            <v>43452</v>
          </cell>
          <cell r="H18625" t="str">
            <v>CD</v>
          </cell>
        </row>
        <row r="18626">
          <cell r="F18626" t="str">
            <v>CD1093374</v>
          </cell>
          <cell r="G18626">
            <v>43452</v>
          </cell>
          <cell r="H18626" t="str">
            <v>CD</v>
          </cell>
        </row>
        <row r="18627">
          <cell r="F18627" t="str">
            <v>CD1093649</v>
          </cell>
          <cell r="G18627">
            <v>43452</v>
          </cell>
          <cell r="H18627" t="str">
            <v>CD</v>
          </cell>
        </row>
        <row r="18628">
          <cell r="F18628" t="str">
            <v>CD1094191</v>
          </cell>
          <cell r="G18628">
            <v>43452</v>
          </cell>
          <cell r="H18628" t="str">
            <v>CD</v>
          </cell>
        </row>
        <row r="18629">
          <cell r="F18629" t="str">
            <v>CD1093922</v>
          </cell>
          <cell r="G18629">
            <v>43452</v>
          </cell>
          <cell r="H18629" t="str">
            <v>CD</v>
          </cell>
        </row>
        <row r="18630">
          <cell r="F18630" t="str">
            <v>CH103640</v>
          </cell>
          <cell r="G18630">
            <v>43452</v>
          </cell>
          <cell r="H18630" t="str">
            <v>CH</v>
          </cell>
        </row>
        <row r="18631">
          <cell r="F18631" t="str">
            <v>CD1093972</v>
          </cell>
          <cell r="G18631">
            <v>43452</v>
          </cell>
          <cell r="H18631" t="str">
            <v>CD</v>
          </cell>
        </row>
        <row r="18632">
          <cell r="F18632" t="str">
            <v>CD1093962</v>
          </cell>
          <cell r="G18632">
            <v>43452</v>
          </cell>
          <cell r="H18632" t="str">
            <v>CD</v>
          </cell>
        </row>
        <row r="18633">
          <cell r="F18633" t="str">
            <v>CD1093927</v>
          </cell>
          <cell r="G18633">
            <v>43452</v>
          </cell>
          <cell r="H18633" t="str">
            <v>CD</v>
          </cell>
        </row>
        <row r="18634">
          <cell r="F18634" t="str">
            <v>CD1093776</v>
          </cell>
          <cell r="G18634">
            <v>43452</v>
          </cell>
          <cell r="H18634" t="str">
            <v>CD</v>
          </cell>
        </row>
        <row r="18635">
          <cell r="F18635" t="str">
            <v>CD1093659</v>
          </cell>
          <cell r="G18635">
            <v>43452</v>
          </cell>
          <cell r="H18635" t="str">
            <v>CD</v>
          </cell>
        </row>
        <row r="18636">
          <cell r="F18636" t="str">
            <v>CD1093652</v>
          </cell>
          <cell r="G18636">
            <v>43452</v>
          </cell>
          <cell r="H18636" t="str">
            <v>CD</v>
          </cell>
        </row>
        <row r="18637">
          <cell r="F18637" t="str">
            <v>CD1093632</v>
          </cell>
          <cell r="G18637">
            <v>43452</v>
          </cell>
          <cell r="H18637" t="str">
            <v>CD</v>
          </cell>
        </row>
        <row r="18638">
          <cell r="F18638" t="str">
            <v>CD1093578</v>
          </cell>
          <cell r="G18638">
            <v>43452</v>
          </cell>
          <cell r="H18638" t="str">
            <v>CD</v>
          </cell>
        </row>
        <row r="18639">
          <cell r="F18639" t="str">
            <v>CD1093561</v>
          </cell>
          <cell r="G18639">
            <v>43452</v>
          </cell>
          <cell r="H18639" t="str">
            <v>CD</v>
          </cell>
        </row>
        <row r="18640">
          <cell r="F18640" t="str">
            <v>CD1093497</v>
          </cell>
          <cell r="G18640">
            <v>43452</v>
          </cell>
          <cell r="H18640" t="str">
            <v>CD</v>
          </cell>
        </row>
        <row r="18641">
          <cell r="F18641" t="str">
            <v>CD1093490</v>
          </cell>
          <cell r="G18641">
            <v>43452</v>
          </cell>
          <cell r="H18641" t="str">
            <v>CD</v>
          </cell>
        </row>
        <row r="18642">
          <cell r="F18642" t="str">
            <v>CD1093413</v>
          </cell>
          <cell r="G18642">
            <v>43452</v>
          </cell>
          <cell r="H18642" t="str">
            <v>CD</v>
          </cell>
        </row>
        <row r="18643">
          <cell r="F18643" t="str">
            <v>CD1093277</v>
          </cell>
          <cell r="G18643">
            <v>43452</v>
          </cell>
          <cell r="H18643" t="str">
            <v>CD</v>
          </cell>
        </row>
        <row r="18644">
          <cell r="F18644" t="str">
            <v>CD1093202</v>
          </cell>
          <cell r="G18644">
            <v>43452</v>
          </cell>
          <cell r="H18644" t="str">
            <v>CD</v>
          </cell>
        </row>
        <row r="18645">
          <cell r="F18645" t="str">
            <v>CD1093168</v>
          </cell>
          <cell r="G18645">
            <v>43452</v>
          </cell>
          <cell r="H18645" t="str">
            <v>CD</v>
          </cell>
        </row>
        <row r="18646">
          <cell r="F18646" t="str">
            <v>CD1092528</v>
          </cell>
          <cell r="G18646">
            <v>43452</v>
          </cell>
          <cell r="H18646" t="str">
            <v>CD</v>
          </cell>
        </row>
        <row r="18647">
          <cell r="F18647" t="str">
            <v>CD1092014</v>
          </cell>
          <cell r="G18647">
            <v>43452</v>
          </cell>
          <cell r="H18647" t="str">
            <v>CD</v>
          </cell>
        </row>
        <row r="18648">
          <cell r="F18648" t="str">
            <v>CD1058490</v>
          </cell>
          <cell r="G18648">
            <v>43452</v>
          </cell>
          <cell r="H18648" t="str">
            <v>CD</v>
          </cell>
        </row>
        <row r="18649">
          <cell r="F18649" t="str">
            <v>CD1060370</v>
          </cell>
          <cell r="G18649">
            <v>43452</v>
          </cell>
          <cell r="H18649" t="str">
            <v>CD</v>
          </cell>
        </row>
        <row r="18650">
          <cell r="F18650" t="str">
            <v>CD1060992</v>
          </cell>
          <cell r="G18650">
            <v>43452</v>
          </cell>
          <cell r="H18650" t="str">
            <v>CD</v>
          </cell>
        </row>
        <row r="18651">
          <cell r="F18651" t="str">
            <v>CD1063539</v>
          </cell>
          <cell r="G18651">
            <v>43452</v>
          </cell>
          <cell r="H18651" t="str">
            <v>CD</v>
          </cell>
        </row>
        <row r="18652">
          <cell r="F18652" t="str">
            <v>CD1064365</v>
          </cell>
          <cell r="G18652">
            <v>43452</v>
          </cell>
          <cell r="H18652" t="str">
            <v>CD</v>
          </cell>
        </row>
        <row r="18653">
          <cell r="F18653" t="str">
            <v>CD1065028</v>
          </cell>
          <cell r="G18653">
            <v>43452</v>
          </cell>
          <cell r="H18653" t="str">
            <v>CD</v>
          </cell>
        </row>
        <row r="18654">
          <cell r="F18654" t="str">
            <v>CD1060745</v>
          </cell>
          <cell r="G18654">
            <v>43452</v>
          </cell>
          <cell r="H18654" t="str">
            <v>CD</v>
          </cell>
        </row>
        <row r="18655">
          <cell r="F18655" t="str">
            <v>CD1090913</v>
          </cell>
          <cell r="G18655">
            <v>43452</v>
          </cell>
          <cell r="H18655" t="str">
            <v>CD</v>
          </cell>
        </row>
        <row r="18656">
          <cell r="F18656" t="str">
            <v>CD1093712</v>
          </cell>
          <cell r="G18656">
            <v>43452</v>
          </cell>
          <cell r="H18656" t="str">
            <v>CD</v>
          </cell>
        </row>
        <row r="18657">
          <cell r="F18657" t="str">
            <v>CQ93773</v>
          </cell>
          <cell r="G18657">
            <v>43497</v>
          </cell>
          <cell r="H18657" t="str">
            <v>CQ</v>
          </cell>
        </row>
        <row r="18658">
          <cell r="F18658" t="str">
            <v>CQ93517</v>
          </cell>
          <cell r="G18658">
            <v>43497</v>
          </cell>
          <cell r="H18658" t="str">
            <v>CQ</v>
          </cell>
        </row>
        <row r="18659">
          <cell r="F18659" t="str">
            <v>CQ93207</v>
          </cell>
          <cell r="G18659">
            <v>43497</v>
          </cell>
          <cell r="H18659" t="str">
            <v>CQ</v>
          </cell>
        </row>
        <row r="18660">
          <cell r="F18660" t="str">
            <v>CH104495</v>
          </cell>
          <cell r="G18660">
            <v>43497</v>
          </cell>
          <cell r="H18660" t="str">
            <v>CH</v>
          </cell>
        </row>
        <row r="18661">
          <cell r="F18661" t="str">
            <v>CH104444</v>
          </cell>
          <cell r="G18661">
            <v>43497</v>
          </cell>
          <cell r="H18661" t="str">
            <v>CH</v>
          </cell>
        </row>
        <row r="18662">
          <cell r="F18662" t="str">
            <v>CD1102326</v>
          </cell>
          <cell r="G18662">
            <v>43497</v>
          </cell>
          <cell r="H18662" t="str">
            <v>CD</v>
          </cell>
        </row>
        <row r="18663">
          <cell r="F18663" t="str">
            <v>CD1105263</v>
          </cell>
          <cell r="G18663">
            <v>43497</v>
          </cell>
          <cell r="H18663" t="str">
            <v>CD</v>
          </cell>
        </row>
        <row r="18664">
          <cell r="F18664" t="str">
            <v>CD1103010</v>
          </cell>
          <cell r="G18664">
            <v>43497</v>
          </cell>
          <cell r="H18664" t="str">
            <v>CD</v>
          </cell>
        </row>
        <row r="18665">
          <cell r="F18665" t="str">
            <v>CD1105982</v>
          </cell>
          <cell r="G18665">
            <v>43497</v>
          </cell>
          <cell r="H18665" t="str">
            <v>CD</v>
          </cell>
        </row>
        <row r="18666">
          <cell r="F18666" t="str">
            <v>CD1104909</v>
          </cell>
          <cell r="G18666">
            <v>43497</v>
          </cell>
          <cell r="H18666" t="str">
            <v>CD</v>
          </cell>
        </row>
        <row r="18667">
          <cell r="F18667" t="str">
            <v>CD1103383</v>
          </cell>
          <cell r="G18667">
            <v>43497</v>
          </cell>
          <cell r="H18667" t="str">
            <v>CD</v>
          </cell>
        </row>
        <row r="18668">
          <cell r="F18668" t="str">
            <v>CD1104472</v>
          </cell>
          <cell r="G18668">
            <v>43497</v>
          </cell>
          <cell r="H18668" t="str">
            <v>CD</v>
          </cell>
        </row>
        <row r="18669">
          <cell r="F18669" t="str">
            <v>CD1103131</v>
          </cell>
          <cell r="G18669">
            <v>43497</v>
          </cell>
          <cell r="H18669" t="str">
            <v>CD</v>
          </cell>
        </row>
        <row r="18670">
          <cell r="F18670" t="str">
            <v>CD1096150</v>
          </cell>
          <cell r="G18670">
            <v>43497</v>
          </cell>
          <cell r="H18670" t="str">
            <v>CD</v>
          </cell>
        </row>
        <row r="18671">
          <cell r="F18671" t="str">
            <v>CD1095210</v>
          </cell>
          <cell r="G18671">
            <v>43497</v>
          </cell>
          <cell r="H18671" t="str">
            <v>CD</v>
          </cell>
        </row>
        <row r="18672">
          <cell r="F18672" t="str">
            <v>CD1096460</v>
          </cell>
          <cell r="G18672">
            <v>43497</v>
          </cell>
          <cell r="H18672" t="str">
            <v>CD</v>
          </cell>
        </row>
        <row r="18673">
          <cell r="F18673" t="str">
            <v>CD1097125</v>
          </cell>
          <cell r="G18673">
            <v>43497</v>
          </cell>
          <cell r="H18673" t="str">
            <v>CD</v>
          </cell>
        </row>
        <row r="18674">
          <cell r="F18674" t="str">
            <v>CD1097335</v>
          </cell>
          <cell r="G18674">
            <v>43497</v>
          </cell>
          <cell r="H18674" t="str">
            <v>CD</v>
          </cell>
        </row>
        <row r="18675">
          <cell r="F18675" t="str">
            <v>CD1098905</v>
          </cell>
          <cell r="G18675">
            <v>43497</v>
          </cell>
          <cell r="H18675" t="str">
            <v>CD</v>
          </cell>
        </row>
        <row r="18676">
          <cell r="F18676" t="str">
            <v>CD1099793</v>
          </cell>
          <cell r="G18676">
            <v>43497</v>
          </cell>
          <cell r="H18676" t="str">
            <v>CD</v>
          </cell>
        </row>
        <row r="18677">
          <cell r="F18677" t="str">
            <v>CD1099502</v>
          </cell>
          <cell r="G18677">
            <v>43497</v>
          </cell>
          <cell r="H18677" t="str">
            <v>CD</v>
          </cell>
        </row>
        <row r="18678">
          <cell r="F18678" t="str">
            <v>CD1101002</v>
          </cell>
          <cell r="G18678">
            <v>43497</v>
          </cell>
          <cell r="H18678" t="str">
            <v>CD</v>
          </cell>
        </row>
        <row r="18679">
          <cell r="F18679" t="str">
            <v>CD1101272</v>
          </cell>
          <cell r="G18679">
            <v>43497</v>
          </cell>
          <cell r="H18679" t="str">
            <v>CD</v>
          </cell>
        </row>
        <row r="18680">
          <cell r="F18680" t="str">
            <v>CD1101953</v>
          </cell>
          <cell r="G18680">
            <v>43497</v>
          </cell>
          <cell r="H18680" t="str">
            <v>CD</v>
          </cell>
        </row>
        <row r="18681">
          <cell r="F18681" t="str">
            <v>CD1102140</v>
          </cell>
          <cell r="G18681">
            <v>43497</v>
          </cell>
          <cell r="H18681" t="str">
            <v>CD</v>
          </cell>
        </row>
        <row r="18682">
          <cell r="F18682" t="str">
            <v>CD1100223</v>
          </cell>
          <cell r="G18682">
            <v>43497</v>
          </cell>
          <cell r="H18682" t="str">
            <v>CD</v>
          </cell>
        </row>
        <row r="18683">
          <cell r="F18683" t="str">
            <v>CH104467</v>
          </cell>
          <cell r="G18683">
            <v>43497</v>
          </cell>
          <cell r="H18683" t="str">
            <v>CH</v>
          </cell>
        </row>
        <row r="18684">
          <cell r="F18684" t="str">
            <v>CH104454</v>
          </cell>
          <cell r="G18684">
            <v>43497</v>
          </cell>
          <cell r="H18684" t="str">
            <v>CH</v>
          </cell>
        </row>
        <row r="18685">
          <cell r="F18685" t="str">
            <v>CH104448</v>
          </cell>
          <cell r="G18685">
            <v>43497</v>
          </cell>
          <cell r="H18685" t="str">
            <v>CH</v>
          </cell>
        </row>
        <row r="18686">
          <cell r="F18686" t="str">
            <v>CH104071</v>
          </cell>
          <cell r="G18686">
            <v>43497</v>
          </cell>
          <cell r="H18686" t="str">
            <v>CH</v>
          </cell>
        </row>
        <row r="18687">
          <cell r="F18687" t="str">
            <v>CH103735</v>
          </cell>
          <cell r="G18687">
            <v>43497</v>
          </cell>
          <cell r="H18687" t="str">
            <v>CH</v>
          </cell>
        </row>
        <row r="18688">
          <cell r="F18688" t="str">
            <v>CH103696</v>
          </cell>
          <cell r="G18688">
            <v>43497</v>
          </cell>
          <cell r="H18688" t="str">
            <v>CH</v>
          </cell>
        </row>
        <row r="18689">
          <cell r="F18689" t="str">
            <v>CD1105928</v>
          </cell>
          <cell r="G18689">
            <v>43497</v>
          </cell>
          <cell r="H18689" t="str">
            <v>CD</v>
          </cell>
        </row>
        <row r="18690">
          <cell r="F18690" t="str">
            <v>CD1105890</v>
          </cell>
          <cell r="G18690">
            <v>43497</v>
          </cell>
          <cell r="H18690" t="str">
            <v>CD</v>
          </cell>
        </row>
        <row r="18691">
          <cell r="F18691" t="str">
            <v>CD1105889</v>
          </cell>
          <cell r="G18691">
            <v>43497</v>
          </cell>
          <cell r="H18691" t="str">
            <v>CD</v>
          </cell>
        </row>
        <row r="18692">
          <cell r="F18692" t="str">
            <v>CD1105681</v>
          </cell>
          <cell r="G18692">
            <v>43497</v>
          </cell>
          <cell r="H18692" t="str">
            <v>CD</v>
          </cell>
        </row>
        <row r="18693">
          <cell r="F18693" t="str">
            <v>CD1105436</v>
          </cell>
          <cell r="G18693">
            <v>43497</v>
          </cell>
          <cell r="H18693" t="str">
            <v>CD</v>
          </cell>
        </row>
        <row r="18694">
          <cell r="F18694" t="str">
            <v>CD1105407</v>
          </cell>
          <cell r="G18694">
            <v>43497</v>
          </cell>
          <cell r="H18694" t="str">
            <v>CD</v>
          </cell>
        </row>
        <row r="18695">
          <cell r="F18695" t="str">
            <v>CD1105405</v>
          </cell>
          <cell r="G18695">
            <v>43497</v>
          </cell>
          <cell r="H18695" t="str">
            <v>CD</v>
          </cell>
        </row>
        <row r="18696">
          <cell r="F18696" t="str">
            <v>CD1105184</v>
          </cell>
          <cell r="G18696">
            <v>43497</v>
          </cell>
          <cell r="H18696" t="str">
            <v>CD</v>
          </cell>
        </row>
        <row r="18697">
          <cell r="F18697" t="str">
            <v>CD1105155</v>
          </cell>
          <cell r="G18697">
            <v>43497</v>
          </cell>
          <cell r="H18697" t="str">
            <v>CD</v>
          </cell>
        </row>
        <row r="18698">
          <cell r="F18698" t="str">
            <v>CD1104974</v>
          </cell>
          <cell r="G18698">
            <v>43497</v>
          </cell>
          <cell r="H18698" t="str">
            <v>CD</v>
          </cell>
        </row>
        <row r="18699">
          <cell r="F18699" t="str">
            <v>CD1104735</v>
          </cell>
          <cell r="G18699">
            <v>43497</v>
          </cell>
          <cell r="H18699" t="str">
            <v>CD</v>
          </cell>
        </row>
        <row r="18700">
          <cell r="F18700" t="str">
            <v>CD1104530</v>
          </cell>
          <cell r="G18700">
            <v>43497</v>
          </cell>
          <cell r="H18700" t="str">
            <v>CD</v>
          </cell>
        </row>
        <row r="18701">
          <cell r="F18701" t="str">
            <v>CD1104524</v>
          </cell>
          <cell r="G18701">
            <v>43497</v>
          </cell>
          <cell r="H18701" t="str">
            <v>CD</v>
          </cell>
        </row>
        <row r="18702">
          <cell r="F18702" t="str">
            <v>CD1104277</v>
          </cell>
          <cell r="G18702">
            <v>43497</v>
          </cell>
          <cell r="H18702" t="str">
            <v>CD</v>
          </cell>
        </row>
        <row r="18703">
          <cell r="F18703" t="str">
            <v>CD1104004</v>
          </cell>
          <cell r="G18703">
            <v>43497</v>
          </cell>
          <cell r="H18703" t="str">
            <v>CD</v>
          </cell>
        </row>
        <row r="18704">
          <cell r="F18704" t="str">
            <v>CD1103946</v>
          </cell>
          <cell r="G18704">
            <v>43497</v>
          </cell>
          <cell r="H18704" t="str">
            <v>CD</v>
          </cell>
        </row>
        <row r="18705">
          <cell r="F18705" t="str">
            <v>CD1103900</v>
          </cell>
          <cell r="G18705">
            <v>43497</v>
          </cell>
          <cell r="H18705" t="str">
            <v>CD</v>
          </cell>
        </row>
        <row r="18706">
          <cell r="F18706" t="str">
            <v>CD1103741</v>
          </cell>
          <cell r="G18706">
            <v>43497</v>
          </cell>
          <cell r="H18706" t="str">
            <v>CD</v>
          </cell>
        </row>
        <row r="18707">
          <cell r="F18707" t="str">
            <v>CD1103647</v>
          </cell>
          <cell r="G18707">
            <v>43497</v>
          </cell>
          <cell r="H18707" t="str">
            <v>CD</v>
          </cell>
        </row>
        <row r="18708">
          <cell r="F18708" t="str">
            <v>CD1103561</v>
          </cell>
          <cell r="G18708">
            <v>43497</v>
          </cell>
          <cell r="H18708" t="str">
            <v>CD</v>
          </cell>
        </row>
        <row r="18709">
          <cell r="F18709" t="str">
            <v>CD1103369</v>
          </cell>
          <cell r="G18709">
            <v>43497</v>
          </cell>
          <cell r="H18709" t="str">
            <v>CD</v>
          </cell>
        </row>
        <row r="18710">
          <cell r="F18710" t="str">
            <v>CD1103306</v>
          </cell>
          <cell r="G18710">
            <v>43497</v>
          </cell>
          <cell r="H18710" t="str">
            <v>CD</v>
          </cell>
        </row>
        <row r="18711">
          <cell r="F18711" t="str">
            <v>CD1103291</v>
          </cell>
          <cell r="G18711">
            <v>43497</v>
          </cell>
          <cell r="H18711" t="str">
            <v>CD</v>
          </cell>
        </row>
        <row r="18712">
          <cell r="F18712" t="str">
            <v>CD1103103</v>
          </cell>
          <cell r="G18712">
            <v>43497</v>
          </cell>
          <cell r="H18712" t="str">
            <v>CD</v>
          </cell>
        </row>
        <row r="18713">
          <cell r="F18713" t="str">
            <v>CD1103063</v>
          </cell>
          <cell r="G18713">
            <v>43497</v>
          </cell>
          <cell r="H18713" t="str">
            <v>CD</v>
          </cell>
        </row>
        <row r="18714">
          <cell r="F18714" t="str">
            <v>CD1103049</v>
          </cell>
          <cell r="G18714">
            <v>43497</v>
          </cell>
          <cell r="H18714" t="str">
            <v>CD</v>
          </cell>
        </row>
        <row r="18715">
          <cell r="F18715" t="str">
            <v>CD1102943</v>
          </cell>
          <cell r="G18715">
            <v>43497</v>
          </cell>
          <cell r="H18715" t="str">
            <v>CD</v>
          </cell>
        </row>
        <row r="18716">
          <cell r="F18716" t="str">
            <v>CD1102915</v>
          </cell>
          <cell r="G18716">
            <v>43497</v>
          </cell>
          <cell r="H18716" t="str">
            <v>CD</v>
          </cell>
        </row>
        <row r="18717">
          <cell r="F18717" t="str">
            <v>CD1102716</v>
          </cell>
          <cell r="G18717">
            <v>43497</v>
          </cell>
          <cell r="H18717" t="str">
            <v>CD</v>
          </cell>
        </row>
        <row r="18718">
          <cell r="F18718" t="str">
            <v>CD1102710</v>
          </cell>
          <cell r="G18718">
            <v>43497</v>
          </cell>
          <cell r="H18718" t="str">
            <v>CD</v>
          </cell>
        </row>
        <row r="18719">
          <cell r="F18719" t="str">
            <v>CD1102532</v>
          </cell>
          <cell r="G18719">
            <v>43497</v>
          </cell>
          <cell r="H18719" t="str">
            <v>CD</v>
          </cell>
        </row>
        <row r="18720">
          <cell r="F18720" t="str">
            <v>CD1102409</v>
          </cell>
          <cell r="G18720">
            <v>43497</v>
          </cell>
          <cell r="H18720" t="str">
            <v>CD</v>
          </cell>
        </row>
        <row r="18721">
          <cell r="F18721" t="str">
            <v>CD1102358</v>
          </cell>
          <cell r="G18721">
            <v>43497</v>
          </cell>
          <cell r="H18721" t="str">
            <v>CD</v>
          </cell>
        </row>
        <row r="18722">
          <cell r="F18722" t="str">
            <v>CD1102295</v>
          </cell>
          <cell r="G18722">
            <v>43497</v>
          </cell>
          <cell r="H18722" t="str">
            <v>CD</v>
          </cell>
        </row>
        <row r="18723">
          <cell r="F18723" t="str">
            <v>CD1102252</v>
          </cell>
          <cell r="G18723">
            <v>43497</v>
          </cell>
          <cell r="H18723" t="str">
            <v>CD</v>
          </cell>
        </row>
        <row r="18724">
          <cell r="F18724" t="str">
            <v>CD1102164</v>
          </cell>
          <cell r="G18724">
            <v>43497</v>
          </cell>
          <cell r="H18724" t="str">
            <v>CD</v>
          </cell>
        </row>
        <row r="18725">
          <cell r="F18725" t="str">
            <v>CD1102025</v>
          </cell>
          <cell r="G18725">
            <v>43497</v>
          </cell>
          <cell r="H18725" t="str">
            <v>CD</v>
          </cell>
        </row>
        <row r="18726">
          <cell r="F18726" t="str">
            <v>CD1102018</v>
          </cell>
          <cell r="G18726">
            <v>43497</v>
          </cell>
          <cell r="H18726" t="str">
            <v>CD</v>
          </cell>
        </row>
        <row r="18727">
          <cell r="F18727" t="str">
            <v>CD1101971</v>
          </cell>
          <cell r="G18727">
            <v>43497</v>
          </cell>
          <cell r="H18727" t="str">
            <v>CD</v>
          </cell>
        </row>
        <row r="18728">
          <cell r="F18728" t="str">
            <v>CD1101761</v>
          </cell>
          <cell r="G18728">
            <v>43497</v>
          </cell>
          <cell r="H18728" t="str">
            <v>CD</v>
          </cell>
        </row>
        <row r="18729">
          <cell r="F18729" t="str">
            <v>CD1101606</v>
          </cell>
          <cell r="G18729">
            <v>43497</v>
          </cell>
          <cell r="H18729" t="str">
            <v>CD</v>
          </cell>
        </row>
        <row r="18730">
          <cell r="F18730" t="str">
            <v>CD1101603</v>
          </cell>
          <cell r="G18730">
            <v>43497</v>
          </cell>
          <cell r="H18730" t="str">
            <v>CD</v>
          </cell>
        </row>
        <row r="18731">
          <cell r="F18731" t="str">
            <v>CD1101594</v>
          </cell>
          <cell r="G18731">
            <v>43497</v>
          </cell>
          <cell r="H18731" t="str">
            <v>CD</v>
          </cell>
        </row>
        <row r="18732">
          <cell r="F18732" t="str">
            <v>CD1101584</v>
          </cell>
          <cell r="G18732">
            <v>43497</v>
          </cell>
          <cell r="H18732" t="str">
            <v>CD</v>
          </cell>
        </row>
        <row r="18733">
          <cell r="F18733" t="str">
            <v>CD1101582</v>
          </cell>
          <cell r="G18733">
            <v>43497</v>
          </cell>
          <cell r="H18733" t="str">
            <v>CD</v>
          </cell>
        </row>
        <row r="18734">
          <cell r="F18734" t="str">
            <v>CD1101489</v>
          </cell>
          <cell r="G18734">
            <v>43497</v>
          </cell>
          <cell r="H18734" t="str">
            <v>CD</v>
          </cell>
        </row>
        <row r="18735">
          <cell r="F18735" t="str">
            <v>CD1101260</v>
          </cell>
          <cell r="G18735">
            <v>43497</v>
          </cell>
          <cell r="H18735" t="str">
            <v>CD</v>
          </cell>
        </row>
        <row r="18736">
          <cell r="F18736" t="str">
            <v>CD1101198</v>
          </cell>
          <cell r="G18736">
            <v>43497</v>
          </cell>
          <cell r="H18736" t="str">
            <v>CD</v>
          </cell>
        </row>
        <row r="18737">
          <cell r="F18737" t="str">
            <v>CD1101081</v>
          </cell>
          <cell r="G18737">
            <v>43497</v>
          </cell>
          <cell r="H18737" t="str">
            <v>CD</v>
          </cell>
        </row>
        <row r="18738">
          <cell r="F18738" t="str">
            <v>CD1100948</v>
          </cell>
          <cell r="G18738">
            <v>43497</v>
          </cell>
          <cell r="H18738" t="str">
            <v>CD</v>
          </cell>
        </row>
        <row r="18739">
          <cell r="F18739" t="str">
            <v>CD1100707</v>
          </cell>
          <cell r="G18739">
            <v>43497</v>
          </cell>
          <cell r="H18739" t="str">
            <v>CD</v>
          </cell>
        </row>
        <row r="18740">
          <cell r="F18740" t="str">
            <v>CD1100318</v>
          </cell>
          <cell r="G18740">
            <v>43497</v>
          </cell>
          <cell r="H18740" t="str">
            <v>CD</v>
          </cell>
        </row>
        <row r="18741">
          <cell r="F18741" t="str">
            <v>CD1100214</v>
          </cell>
          <cell r="G18741">
            <v>43497</v>
          </cell>
          <cell r="H18741" t="str">
            <v>CD</v>
          </cell>
        </row>
        <row r="18742">
          <cell r="F18742" t="str">
            <v>CD1100212</v>
          </cell>
          <cell r="G18742">
            <v>43497</v>
          </cell>
          <cell r="H18742" t="str">
            <v>CD</v>
          </cell>
        </row>
        <row r="18743">
          <cell r="F18743" t="str">
            <v>CD1100211</v>
          </cell>
          <cell r="G18743">
            <v>43497</v>
          </cell>
          <cell r="H18743" t="str">
            <v>CD</v>
          </cell>
        </row>
        <row r="18744">
          <cell r="F18744" t="str">
            <v>CD1100210</v>
          </cell>
          <cell r="G18744">
            <v>43497</v>
          </cell>
          <cell r="H18744" t="str">
            <v>CD</v>
          </cell>
        </row>
        <row r="18745">
          <cell r="F18745" t="str">
            <v>CD1100093</v>
          </cell>
          <cell r="G18745">
            <v>43497</v>
          </cell>
          <cell r="H18745" t="str">
            <v>CD</v>
          </cell>
        </row>
        <row r="18746">
          <cell r="F18746" t="str">
            <v>CD1099849</v>
          </cell>
          <cell r="G18746">
            <v>43497</v>
          </cell>
          <cell r="H18746" t="str">
            <v>CD</v>
          </cell>
        </row>
        <row r="18747">
          <cell r="F18747" t="str">
            <v>CD1099848</v>
          </cell>
          <cell r="G18747">
            <v>43497</v>
          </cell>
          <cell r="H18747" t="str">
            <v>CD</v>
          </cell>
        </row>
        <row r="18748">
          <cell r="F18748" t="str">
            <v>CD1099618</v>
          </cell>
          <cell r="G18748">
            <v>43497</v>
          </cell>
          <cell r="H18748" t="str">
            <v>CD</v>
          </cell>
        </row>
        <row r="18749">
          <cell r="F18749" t="str">
            <v>CD1099596</v>
          </cell>
          <cell r="G18749">
            <v>43497</v>
          </cell>
          <cell r="H18749" t="str">
            <v>CD</v>
          </cell>
        </row>
        <row r="18750">
          <cell r="F18750" t="str">
            <v>CD1099572</v>
          </cell>
          <cell r="G18750">
            <v>43497</v>
          </cell>
          <cell r="H18750" t="str">
            <v>CD</v>
          </cell>
        </row>
        <row r="18751">
          <cell r="F18751" t="str">
            <v>CD1099477</v>
          </cell>
          <cell r="G18751">
            <v>43497</v>
          </cell>
          <cell r="H18751" t="str">
            <v>CD</v>
          </cell>
        </row>
        <row r="18752">
          <cell r="F18752" t="str">
            <v>CD1099391</v>
          </cell>
          <cell r="G18752">
            <v>43497</v>
          </cell>
          <cell r="H18752" t="str">
            <v>CD</v>
          </cell>
        </row>
        <row r="18753">
          <cell r="F18753" t="str">
            <v>CD1099174</v>
          </cell>
          <cell r="G18753">
            <v>43497</v>
          </cell>
          <cell r="H18753" t="str">
            <v>CD</v>
          </cell>
        </row>
        <row r="18754">
          <cell r="F18754" t="str">
            <v>CD1098790</v>
          </cell>
          <cell r="G18754">
            <v>43497</v>
          </cell>
          <cell r="H18754" t="str">
            <v>CD</v>
          </cell>
        </row>
        <row r="18755">
          <cell r="F18755" t="str">
            <v>CD1098777</v>
          </cell>
          <cell r="G18755">
            <v>43497</v>
          </cell>
          <cell r="H18755" t="str">
            <v>CD</v>
          </cell>
        </row>
        <row r="18756">
          <cell r="F18756" t="str">
            <v>CD1098633</v>
          </cell>
          <cell r="G18756">
            <v>43497</v>
          </cell>
          <cell r="H18756" t="str">
            <v>CD</v>
          </cell>
        </row>
        <row r="18757">
          <cell r="F18757" t="str">
            <v>CD1098601</v>
          </cell>
          <cell r="G18757">
            <v>43497</v>
          </cell>
          <cell r="H18757" t="str">
            <v>CD</v>
          </cell>
        </row>
        <row r="18758">
          <cell r="F18758" t="str">
            <v>CD1098255</v>
          </cell>
          <cell r="G18758">
            <v>43497</v>
          </cell>
          <cell r="H18758" t="str">
            <v>CD</v>
          </cell>
        </row>
        <row r="18759">
          <cell r="F18759" t="str">
            <v>CD1097382</v>
          </cell>
          <cell r="G18759">
            <v>43497</v>
          </cell>
          <cell r="H18759" t="str">
            <v>CD</v>
          </cell>
        </row>
        <row r="18760">
          <cell r="F18760" t="str">
            <v>CD1097380</v>
          </cell>
          <cell r="G18760">
            <v>43497</v>
          </cell>
          <cell r="H18760" t="str">
            <v>CD</v>
          </cell>
        </row>
        <row r="18761">
          <cell r="F18761" t="str">
            <v>CD1097245</v>
          </cell>
          <cell r="G18761">
            <v>43497</v>
          </cell>
          <cell r="H18761" t="str">
            <v>CD</v>
          </cell>
        </row>
        <row r="18762">
          <cell r="F18762" t="str">
            <v>CD1097128</v>
          </cell>
          <cell r="G18762">
            <v>43497</v>
          </cell>
          <cell r="H18762" t="str">
            <v>CD</v>
          </cell>
        </row>
        <row r="18763">
          <cell r="F18763" t="str">
            <v>CD1097127</v>
          </cell>
          <cell r="G18763">
            <v>43497</v>
          </cell>
          <cell r="H18763" t="str">
            <v>CD</v>
          </cell>
        </row>
        <row r="18764">
          <cell r="F18764" t="str">
            <v>CD1097123</v>
          </cell>
          <cell r="G18764">
            <v>43497</v>
          </cell>
          <cell r="H18764" t="str">
            <v>CD</v>
          </cell>
        </row>
        <row r="18765">
          <cell r="F18765" t="str">
            <v>CD1097068</v>
          </cell>
          <cell r="G18765">
            <v>43497</v>
          </cell>
          <cell r="H18765" t="str">
            <v>CD</v>
          </cell>
        </row>
        <row r="18766">
          <cell r="F18766" t="str">
            <v>CD1096480</v>
          </cell>
          <cell r="G18766">
            <v>43497</v>
          </cell>
          <cell r="H18766" t="str">
            <v>CD</v>
          </cell>
        </row>
        <row r="18767">
          <cell r="F18767" t="str">
            <v>CD1096431</v>
          </cell>
          <cell r="G18767">
            <v>43497</v>
          </cell>
          <cell r="H18767" t="str">
            <v>CD</v>
          </cell>
        </row>
        <row r="18768">
          <cell r="F18768" t="str">
            <v>CD1096424</v>
          </cell>
          <cell r="G18768">
            <v>43497</v>
          </cell>
          <cell r="H18768" t="str">
            <v>CD</v>
          </cell>
        </row>
        <row r="18769">
          <cell r="F18769" t="str">
            <v>CD1096339</v>
          </cell>
          <cell r="G18769">
            <v>43497</v>
          </cell>
          <cell r="H18769" t="str">
            <v>CD</v>
          </cell>
        </row>
        <row r="18770">
          <cell r="F18770" t="str">
            <v>CD1096224</v>
          </cell>
          <cell r="G18770">
            <v>43497</v>
          </cell>
          <cell r="H18770" t="str">
            <v>CD</v>
          </cell>
        </row>
        <row r="18771">
          <cell r="F18771" t="str">
            <v>CD1096200</v>
          </cell>
          <cell r="G18771">
            <v>43497</v>
          </cell>
          <cell r="H18771" t="str">
            <v>CD</v>
          </cell>
        </row>
        <row r="18772">
          <cell r="F18772" t="str">
            <v>CD1096198</v>
          </cell>
          <cell r="G18772">
            <v>43497</v>
          </cell>
          <cell r="H18772" t="str">
            <v>CD</v>
          </cell>
        </row>
        <row r="18773">
          <cell r="F18773" t="str">
            <v>CD1096196</v>
          </cell>
          <cell r="G18773">
            <v>43497</v>
          </cell>
          <cell r="H18773" t="str">
            <v>CD</v>
          </cell>
        </row>
        <row r="18774">
          <cell r="F18774" t="str">
            <v>CD1095914</v>
          </cell>
          <cell r="G18774">
            <v>43497</v>
          </cell>
          <cell r="H18774" t="str">
            <v>CD</v>
          </cell>
        </row>
        <row r="18775">
          <cell r="F18775" t="str">
            <v>CD1095351</v>
          </cell>
          <cell r="G18775">
            <v>43497</v>
          </cell>
          <cell r="H18775" t="str">
            <v>CD</v>
          </cell>
        </row>
        <row r="18776">
          <cell r="F18776" t="str">
            <v>CD1095335</v>
          </cell>
          <cell r="G18776">
            <v>43497</v>
          </cell>
          <cell r="H18776" t="str">
            <v>CD</v>
          </cell>
        </row>
        <row r="18777">
          <cell r="F18777" t="str">
            <v>CD1095198</v>
          </cell>
          <cell r="G18777">
            <v>43497</v>
          </cell>
          <cell r="H18777" t="str">
            <v>CD</v>
          </cell>
        </row>
        <row r="18778">
          <cell r="F18778" t="str">
            <v>CD1095178</v>
          </cell>
          <cell r="G18778">
            <v>43497</v>
          </cell>
          <cell r="H18778" t="str">
            <v>CD</v>
          </cell>
        </row>
        <row r="18779">
          <cell r="F18779" t="str">
            <v>CD1095037</v>
          </cell>
          <cell r="G18779">
            <v>43497</v>
          </cell>
          <cell r="H18779" t="str">
            <v>CD</v>
          </cell>
        </row>
        <row r="18780">
          <cell r="F18780" t="str">
            <v>CD1094865</v>
          </cell>
          <cell r="G18780">
            <v>43497</v>
          </cell>
          <cell r="H18780" t="str">
            <v>CD</v>
          </cell>
        </row>
        <row r="18781">
          <cell r="F18781" t="str">
            <v>CD1094819</v>
          </cell>
          <cell r="G18781">
            <v>43497</v>
          </cell>
          <cell r="H18781" t="str">
            <v>CD</v>
          </cell>
        </row>
        <row r="18782">
          <cell r="F18782" t="str">
            <v>CD1094814</v>
          </cell>
          <cell r="G18782">
            <v>43497</v>
          </cell>
          <cell r="H18782" t="str">
            <v>CD</v>
          </cell>
        </row>
        <row r="18783">
          <cell r="F18783" t="str">
            <v>CD1094738</v>
          </cell>
          <cell r="G18783">
            <v>43497</v>
          </cell>
          <cell r="H18783" t="str">
            <v>CD</v>
          </cell>
        </row>
        <row r="18784">
          <cell r="F18784" t="str">
            <v>CD1094619</v>
          </cell>
          <cell r="G18784">
            <v>43497</v>
          </cell>
          <cell r="H18784" t="str">
            <v>CD</v>
          </cell>
        </row>
        <row r="18785">
          <cell r="F18785" t="str">
            <v>CD1094499</v>
          </cell>
          <cell r="G18785">
            <v>43497</v>
          </cell>
          <cell r="H18785" t="str">
            <v>CD</v>
          </cell>
        </row>
        <row r="18786">
          <cell r="F18786" t="str">
            <v>CD1094249</v>
          </cell>
          <cell r="G18786">
            <v>43497</v>
          </cell>
          <cell r="H18786" t="str">
            <v>CD</v>
          </cell>
        </row>
        <row r="18787">
          <cell r="F18787" t="str">
            <v>CD1093957</v>
          </cell>
          <cell r="G18787">
            <v>43497</v>
          </cell>
          <cell r="H18787" t="str">
            <v>CD</v>
          </cell>
        </row>
        <row r="18788">
          <cell r="F18788" t="str">
            <v>CD1103512</v>
          </cell>
          <cell r="G18788">
            <v>43497</v>
          </cell>
          <cell r="H18788" t="str">
            <v>CD</v>
          </cell>
        </row>
        <row r="18789">
          <cell r="F18789" t="str">
            <v>CD1099024</v>
          </cell>
          <cell r="G18789">
            <v>43497</v>
          </cell>
          <cell r="H18789" t="str">
            <v>CD</v>
          </cell>
        </row>
        <row r="18790">
          <cell r="F18790" t="str">
            <v>CD1098282</v>
          </cell>
          <cell r="G18790">
            <v>43497</v>
          </cell>
          <cell r="H18790" t="str">
            <v>CD</v>
          </cell>
        </row>
        <row r="18791">
          <cell r="F18791" t="str">
            <v>CD1098279</v>
          </cell>
          <cell r="G18791">
            <v>43497</v>
          </cell>
          <cell r="H18791" t="str">
            <v>CD</v>
          </cell>
        </row>
        <row r="18792">
          <cell r="F18792" t="str">
            <v>CD1102668</v>
          </cell>
          <cell r="G18792">
            <v>43497</v>
          </cell>
          <cell r="H18792" t="str">
            <v>CD</v>
          </cell>
        </row>
        <row r="18793">
          <cell r="F18793" t="str">
            <v>CD1104704</v>
          </cell>
          <cell r="G18793">
            <v>43497</v>
          </cell>
          <cell r="H18793" t="str">
            <v>CD</v>
          </cell>
        </row>
        <row r="18794">
          <cell r="F18794" t="str">
            <v>CD1102883</v>
          </cell>
          <cell r="G18794">
            <v>43497</v>
          </cell>
          <cell r="H18794" t="str">
            <v>CD</v>
          </cell>
        </row>
        <row r="18795">
          <cell r="F18795" t="str">
            <v>CD1102880</v>
          </cell>
          <cell r="G18795">
            <v>43497</v>
          </cell>
          <cell r="H18795" t="str">
            <v>CD</v>
          </cell>
        </row>
        <row r="18796">
          <cell r="F18796" t="str">
            <v>CD1102672</v>
          </cell>
          <cell r="G18796">
            <v>43497</v>
          </cell>
          <cell r="H18796" t="str">
            <v>CD</v>
          </cell>
        </row>
        <row r="18797">
          <cell r="F18797" t="str">
            <v>CD1101558</v>
          </cell>
          <cell r="G18797">
            <v>43497</v>
          </cell>
          <cell r="H18797" t="str">
            <v>CD</v>
          </cell>
        </row>
        <row r="18798">
          <cell r="F18798" t="str">
            <v>CD1100311</v>
          </cell>
          <cell r="G18798">
            <v>43497</v>
          </cell>
          <cell r="H18798" t="str">
            <v>CD</v>
          </cell>
        </row>
        <row r="18799">
          <cell r="F18799" t="str">
            <v>CD1097119</v>
          </cell>
          <cell r="G18799">
            <v>43497</v>
          </cell>
          <cell r="H18799" t="str">
            <v>CD</v>
          </cell>
        </row>
        <row r="18800">
          <cell r="F18800" t="str">
            <v>CD1096115</v>
          </cell>
          <cell r="G18800">
            <v>43497</v>
          </cell>
          <cell r="H18800" t="str">
            <v>CD</v>
          </cell>
        </row>
        <row r="18801">
          <cell r="F18801" t="str">
            <v>CD1094322</v>
          </cell>
          <cell r="G18801">
            <v>43497</v>
          </cell>
          <cell r="H18801" t="str">
            <v>CD</v>
          </cell>
        </row>
        <row r="18802">
          <cell r="F18802" t="str">
            <v>CD1094318</v>
          </cell>
          <cell r="G18802">
            <v>43497</v>
          </cell>
          <cell r="H18802" t="str">
            <v>CD</v>
          </cell>
        </row>
        <row r="18803">
          <cell r="F18803" t="str">
            <v>CD1093828</v>
          </cell>
          <cell r="G18803">
            <v>43497</v>
          </cell>
          <cell r="H18803" t="str">
            <v>CD</v>
          </cell>
        </row>
        <row r="18804">
          <cell r="F18804" t="str">
            <v>CD1104527</v>
          </cell>
          <cell r="G18804">
            <v>43497</v>
          </cell>
          <cell r="H18804" t="str">
            <v>CD</v>
          </cell>
        </row>
        <row r="18805">
          <cell r="F18805" t="str">
            <v>CD1102935</v>
          </cell>
          <cell r="G18805">
            <v>43497</v>
          </cell>
          <cell r="H18805" t="str">
            <v>CD</v>
          </cell>
        </row>
        <row r="18806">
          <cell r="F18806" t="str">
            <v>CD1101741</v>
          </cell>
          <cell r="G18806">
            <v>43497</v>
          </cell>
          <cell r="H18806" t="str">
            <v>CD</v>
          </cell>
        </row>
        <row r="18807">
          <cell r="F18807" t="str">
            <v>CQ94372</v>
          </cell>
          <cell r="G18807">
            <v>43504</v>
          </cell>
          <cell r="H18807" t="str">
            <v>CQ</v>
          </cell>
        </row>
        <row r="18808">
          <cell r="F18808" t="str">
            <v>CQ94359</v>
          </cell>
          <cell r="G18808">
            <v>43504</v>
          </cell>
          <cell r="H18808" t="str">
            <v>CQ</v>
          </cell>
        </row>
        <row r="18809">
          <cell r="F18809" t="str">
            <v>CQ93997</v>
          </cell>
          <cell r="G18809">
            <v>43504</v>
          </cell>
          <cell r="H18809" t="str">
            <v>CQ</v>
          </cell>
        </row>
        <row r="18810">
          <cell r="F18810" t="str">
            <v>CD1106571</v>
          </cell>
          <cell r="G18810">
            <v>43515</v>
          </cell>
          <cell r="H18810" t="str">
            <v>CD</v>
          </cell>
        </row>
        <row r="18811">
          <cell r="F18811" t="str">
            <v>CD1107866</v>
          </cell>
          <cell r="G18811">
            <v>43515</v>
          </cell>
          <cell r="H18811" t="str">
            <v>CD</v>
          </cell>
        </row>
        <row r="18812">
          <cell r="F18812" t="str">
            <v>CD1111625</v>
          </cell>
          <cell r="G18812">
            <v>43515</v>
          </cell>
          <cell r="H18812" t="str">
            <v>CD</v>
          </cell>
        </row>
        <row r="18813">
          <cell r="F18813" t="str">
            <v>CD1108186</v>
          </cell>
          <cell r="G18813">
            <v>43515</v>
          </cell>
          <cell r="H18813" t="str">
            <v>CD</v>
          </cell>
        </row>
        <row r="18814">
          <cell r="F18814" t="str">
            <v>CD1107992</v>
          </cell>
          <cell r="G18814">
            <v>43515</v>
          </cell>
          <cell r="H18814" t="str">
            <v>CD</v>
          </cell>
        </row>
        <row r="18815">
          <cell r="F18815" t="str">
            <v>CD1109840</v>
          </cell>
          <cell r="G18815">
            <v>43515</v>
          </cell>
          <cell r="H18815" t="str">
            <v>CD</v>
          </cell>
        </row>
        <row r="18816">
          <cell r="F18816" t="str">
            <v>CD1112066</v>
          </cell>
          <cell r="G18816">
            <v>43515</v>
          </cell>
          <cell r="H18816" t="str">
            <v>CD</v>
          </cell>
        </row>
        <row r="18817">
          <cell r="F18817" t="str">
            <v>CD1113715</v>
          </cell>
          <cell r="G18817">
            <v>43515</v>
          </cell>
          <cell r="H18817" t="str">
            <v>CD</v>
          </cell>
        </row>
        <row r="18818">
          <cell r="F18818" t="str">
            <v>CD1113056</v>
          </cell>
          <cell r="G18818">
            <v>43515</v>
          </cell>
          <cell r="H18818" t="str">
            <v>CD</v>
          </cell>
        </row>
        <row r="18819">
          <cell r="F18819" t="str">
            <v>CH104636</v>
          </cell>
          <cell r="G18819">
            <v>43515</v>
          </cell>
          <cell r="H18819" t="str">
            <v>CH</v>
          </cell>
        </row>
        <row r="18820">
          <cell r="F18820" t="str">
            <v>CH104974</v>
          </cell>
          <cell r="G18820">
            <v>43515</v>
          </cell>
          <cell r="H18820" t="str">
            <v>CH</v>
          </cell>
        </row>
        <row r="18821">
          <cell r="F18821" t="str">
            <v>CH105107</v>
          </cell>
          <cell r="G18821">
            <v>43515</v>
          </cell>
          <cell r="H18821" t="str">
            <v>CH</v>
          </cell>
        </row>
        <row r="18822">
          <cell r="F18822" t="str">
            <v>CH105014</v>
          </cell>
          <cell r="G18822">
            <v>43515</v>
          </cell>
          <cell r="H18822" t="str">
            <v>CH</v>
          </cell>
        </row>
        <row r="18823">
          <cell r="F18823" t="str">
            <v>CD1111070</v>
          </cell>
          <cell r="G18823">
            <v>43515</v>
          </cell>
          <cell r="H18823" t="str">
            <v>CD</v>
          </cell>
        </row>
        <row r="18824">
          <cell r="F18824" t="str">
            <v>CD1110443</v>
          </cell>
          <cell r="G18824">
            <v>43515</v>
          </cell>
          <cell r="H18824" t="str">
            <v>CD</v>
          </cell>
        </row>
        <row r="18825">
          <cell r="F18825" t="str">
            <v>CD1110155</v>
          </cell>
          <cell r="G18825">
            <v>43515</v>
          </cell>
          <cell r="H18825" t="str">
            <v>CD</v>
          </cell>
        </row>
        <row r="18826">
          <cell r="F18826" t="str">
            <v>CH105102</v>
          </cell>
          <cell r="G18826">
            <v>43515</v>
          </cell>
          <cell r="H18826" t="str">
            <v>CH</v>
          </cell>
        </row>
        <row r="18827">
          <cell r="F18827" t="str">
            <v>CH105065</v>
          </cell>
          <cell r="G18827">
            <v>43515</v>
          </cell>
          <cell r="H18827" t="str">
            <v>CH</v>
          </cell>
        </row>
        <row r="18828">
          <cell r="F18828" t="str">
            <v>CH105041</v>
          </cell>
          <cell r="G18828">
            <v>43515</v>
          </cell>
          <cell r="H18828" t="str">
            <v>CH</v>
          </cell>
        </row>
        <row r="18829">
          <cell r="F18829" t="str">
            <v>CH105012</v>
          </cell>
          <cell r="G18829">
            <v>43515</v>
          </cell>
          <cell r="H18829" t="str">
            <v>CH</v>
          </cell>
        </row>
        <row r="18830">
          <cell r="F18830" t="str">
            <v>CH104991</v>
          </cell>
          <cell r="G18830">
            <v>43515</v>
          </cell>
          <cell r="H18830" t="str">
            <v>CH</v>
          </cell>
        </row>
        <row r="18831">
          <cell r="F18831" t="str">
            <v>CH104976</v>
          </cell>
          <cell r="G18831">
            <v>43515</v>
          </cell>
          <cell r="H18831" t="str">
            <v>CH</v>
          </cell>
        </row>
        <row r="18832">
          <cell r="F18832" t="str">
            <v>CH104956</v>
          </cell>
          <cell r="G18832">
            <v>43515</v>
          </cell>
          <cell r="H18832" t="str">
            <v>CH</v>
          </cell>
        </row>
        <row r="18833">
          <cell r="F18833" t="str">
            <v>CH104951</v>
          </cell>
          <cell r="G18833">
            <v>43515</v>
          </cell>
          <cell r="H18833" t="str">
            <v>CH</v>
          </cell>
        </row>
        <row r="18834">
          <cell r="F18834" t="str">
            <v>CH104849</v>
          </cell>
          <cell r="G18834">
            <v>43515</v>
          </cell>
          <cell r="H18834" t="str">
            <v>CH</v>
          </cell>
        </row>
        <row r="18835">
          <cell r="F18835" t="str">
            <v>CH104837</v>
          </cell>
          <cell r="G18835">
            <v>43515</v>
          </cell>
          <cell r="H18835" t="str">
            <v>CH</v>
          </cell>
        </row>
        <row r="18836">
          <cell r="F18836" t="str">
            <v>CH104797</v>
          </cell>
          <cell r="G18836">
            <v>43515</v>
          </cell>
          <cell r="H18836" t="str">
            <v>CH</v>
          </cell>
        </row>
        <row r="18837">
          <cell r="F18837" t="str">
            <v>CH104711</v>
          </cell>
          <cell r="G18837">
            <v>43515</v>
          </cell>
          <cell r="H18837" t="str">
            <v>CH</v>
          </cell>
        </row>
        <row r="18838">
          <cell r="F18838" t="str">
            <v>CH104644</v>
          </cell>
          <cell r="G18838">
            <v>43515</v>
          </cell>
          <cell r="H18838" t="str">
            <v>CH</v>
          </cell>
        </row>
        <row r="18839">
          <cell r="F18839" t="str">
            <v>CH104615</v>
          </cell>
          <cell r="G18839">
            <v>43515</v>
          </cell>
          <cell r="H18839" t="str">
            <v>CH</v>
          </cell>
        </row>
        <row r="18840">
          <cell r="F18840" t="str">
            <v>CD1113797</v>
          </cell>
          <cell r="G18840">
            <v>43515</v>
          </cell>
          <cell r="H18840" t="str">
            <v>CD</v>
          </cell>
        </row>
        <row r="18841">
          <cell r="F18841" t="str">
            <v>CD1113746</v>
          </cell>
          <cell r="G18841">
            <v>43515</v>
          </cell>
          <cell r="H18841" t="str">
            <v>CD</v>
          </cell>
        </row>
        <row r="18842">
          <cell r="F18842" t="str">
            <v>CD1113501</v>
          </cell>
          <cell r="G18842">
            <v>43515</v>
          </cell>
          <cell r="H18842" t="str">
            <v>CD</v>
          </cell>
        </row>
        <row r="18843">
          <cell r="F18843" t="str">
            <v>CD1113181</v>
          </cell>
          <cell r="G18843">
            <v>43515</v>
          </cell>
          <cell r="H18843" t="str">
            <v>CD</v>
          </cell>
        </row>
        <row r="18844">
          <cell r="F18844" t="str">
            <v>CD1113165</v>
          </cell>
          <cell r="G18844">
            <v>43515</v>
          </cell>
          <cell r="H18844" t="str">
            <v>CD</v>
          </cell>
        </row>
        <row r="18845">
          <cell r="F18845" t="str">
            <v>CD1112826</v>
          </cell>
          <cell r="G18845">
            <v>43515</v>
          </cell>
          <cell r="H18845" t="str">
            <v>CD</v>
          </cell>
        </row>
        <row r="18846">
          <cell r="F18846" t="str">
            <v>CD1112566</v>
          </cell>
          <cell r="G18846">
            <v>43515</v>
          </cell>
          <cell r="H18846" t="str">
            <v>CD</v>
          </cell>
        </row>
        <row r="18847">
          <cell r="F18847" t="str">
            <v>CD1112531</v>
          </cell>
          <cell r="G18847">
            <v>43515</v>
          </cell>
          <cell r="H18847" t="str">
            <v>CD</v>
          </cell>
        </row>
        <row r="18848">
          <cell r="F18848" t="str">
            <v>CD1112345</v>
          </cell>
          <cell r="G18848">
            <v>43515</v>
          </cell>
          <cell r="H18848" t="str">
            <v>CD</v>
          </cell>
        </row>
        <row r="18849">
          <cell r="F18849" t="str">
            <v>CD1112241</v>
          </cell>
          <cell r="G18849">
            <v>43515</v>
          </cell>
          <cell r="H18849" t="str">
            <v>CD</v>
          </cell>
        </row>
        <row r="18850">
          <cell r="F18850" t="str">
            <v>CD1112127</v>
          </cell>
          <cell r="G18850">
            <v>43515</v>
          </cell>
          <cell r="H18850" t="str">
            <v>CD</v>
          </cell>
        </row>
        <row r="18851">
          <cell r="F18851" t="str">
            <v>CD1112093</v>
          </cell>
          <cell r="G18851">
            <v>43515</v>
          </cell>
          <cell r="H18851" t="str">
            <v>CD</v>
          </cell>
        </row>
        <row r="18852">
          <cell r="F18852" t="str">
            <v>CD1112035</v>
          </cell>
          <cell r="G18852">
            <v>43515</v>
          </cell>
          <cell r="H18852" t="str">
            <v>CD</v>
          </cell>
        </row>
        <row r="18853">
          <cell r="F18853" t="str">
            <v>CD1111995</v>
          </cell>
          <cell r="G18853">
            <v>43515</v>
          </cell>
          <cell r="H18853" t="str">
            <v>CD</v>
          </cell>
        </row>
        <row r="18854">
          <cell r="F18854" t="str">
            <v>CD1111793</v>
          </cell>
          <cell r="G18854">
            <v>43515</v>
          </cell>
          <cell r="H18854" t="str">
            <v>CD</v>
          </cell>
        </row>
        <row r="18855">
          <cell r="F18855" t="str">
            <v>CD1111180</v>
          </cell>
          <cell r="G18855">
            <v>43515</v>
          </cell>
          <cell r="H18855" t="str">
            <v>CD</v>
          </cell>
        </row>
        <row r="18856">
          <cell r="F18856" t="str">
            <v>CD1111103</v>
          </cell>
          <cell r="G18856">
            <v>43515</v>
          </cell>
          <cell r="H18856" t="str">
            <v>CD</v>
          </cell>
        </row>
        <row r="18857">
          <cell r="F18857" t="str">
            <v>CD1111096</v>
          </cell>
          <cell r="G18857">
            <v>43515</v>
          </cell>
          <cell r="H18857" t="str">
            <v>CD</v>
          </cell>
        </row>
        <row r="18858">
          <cell r="F18858" t="str">
            <v>CD1111034</v>
          </cell>
          <cell r="G18858">
            <v>43515</v>
          </cell>
          <cell r="H18858" t="str">
            <v>CD</v>
          </cell>
        </row>
        <row r="18859">
          <cell r="F18859" t="str">
            <v>CD1111014</v>
          </cell>
          <cell r="G18859">
            <v>43515</v>
          </cell>
          <cell r="H18859" t="str">
            <v>CD</v>
          </cell>
        </row>
        <row r="18860">
          <cell r="F18860" t="str">
            <v>CD1110959</v>
          </cell>
          <cell r="G18860">
            <v>43515</v>
          </cell>
          <cell r="H18860" t="str">
            <v>CD</v>
          </cell>
        </row>
        <row r="18861">
          <cell r="F18861" t="str">
            <v>CD1110852</v>
          </cell>
          <cell r="G18861">
            <v>43515</v>
          </cell>
          <cell r="H18861" t="str">
            <v>CD</v>
          </cell>
        </row>
        <row r="18862">
          <cell r="F18862" t="str">
            <v>CD1110848</v>
          </cell>
          <cell r="G18862">
            <v>43515</v>
          </cell>
          <cell r="H18862" t="str">
            <v>CD</v>
          </cell>
        </row>
        <row r="18863">
          <cell r="F18863" t="str">
            <v>CD1110802</v>
          </cell>
          <cell r="G18863">
            <v>43515</v>
          </cell>
          <cell r="H18863" t="str">
            <v>CD</v>
          </cell>
        </row>
        <row r="18864">
          <cell r="F18864" t="str">
            <v>CD1110485</v>
          </cell>
          <cell r="G18864">
            <v>43515</v>
          </cell>
          <cell r="H18864" t="str">
            <v>CD</v>
          </cell>
        </row>
        <row r="18865">
          <cell r="F18865" t="str">
            <v>CD1110289</v>
          </cell>
          <cell r="G18865">
            <v>43515</v>
          </cell>
          <cell r="H18865" t="str">
            <v>CD</v>
          </cell>
        </row>
        <row r="18866">
          <cell r="F18866" t="str">
            <v>CD1110267</v>
          </cell>
          <cell r="G18866">
            <v>43515</v>
          </cell>
          <cell r="H18866" t="str">
            <v>CD</v>
          </cell>
        </row>
        <row r="18867">
          <cell r="F18867" t="str">
            <v>CD1110176</v>
          </cell>
          <cell r="G18867">
            <v>43515</v>
          </cell>
          <cell r="H18867" t="str">
            <v>CD</v>
          </cell>
        </row>
        <row r="18868">
          <cell r="F18868" t="str">
            <v>CD1110093</v>
          </cell>
          <cell r="G18868">
            <v>43515</v>
          </cell>
          <cell r="H18868" t="str">
            <v>CD</v>
          </cell>
        </row>
        <row r="18869">
          <cell r="F18869" t="str">
            <v>CD1109924</v>
          </cell>
          <cell r="G18869">
            <v>43515</v>
          </cell>
          <cell r="H18869" t="str">
            <v>CD</v>
          </cell>
        </row>
        <row r="18870">
          <cell r="F18870" t="str">
            <v>CD1109850</v>
          </cell>
          <cell r="G18870">
            <v>43515</v>
          </cell>
          <cell r="H18870" t="str">
            <v>CD</v>
          </cell>
        </row>
        <row r="18871">
          <cell r="F18871" t="str">
            <v>CD1109809</v>
          </cell>
          <cell r="G18871">
            <v>43515</v>
          </cell>
          <cell r="H18871" t="str">
            <v>CD</v>
          </cell>
        </row>
        <row r="18872">
          <cell r="F18872" t="str">
            <v>CD1109800</v>
          </cell>
          <cell r="G18872">
            <v>43515</v>
          </cell>
          <cell r="H18872" t="str">
            <v>CD</v>
          </cell>
        </row>
        <row r="18873">
          <cell r="F18873" t="str">
            <v>CD1108910</v>
          </cell>
          <cell r="G18873">
            <v>43515</v>
          </cell>
          <cell r="H18873" t="str">
            <v>CD</v>
          </cell>
        </row>
        <row r="18874">
          <cell r="F18874" t="str">
            <v>CD1108567</v>
          </cell>
          <cell r="G18874">
            <v>43515</v>
          </cell>
          <cell r="H18874" t="str">
            <v>CD</v>
          </cell>
        </row>
        <row r="18875">
          <cell r="F18875" t="str">
            <v>CD1108557</v>
          </cell>
          <cell r="G18875">
            <v>43515</v>
          </cell>
          <cell r="H18875" t="str">
            <v>CD</v>
          </cell>
        </row>
        <row r="18876">
          <cell r="F18876" t="str">
            <v>CD1108543</v>
          </cell>
          <cell r="G18876">
            <v>43515</v>
          </cell>
          <cell r="H18876" t="str">
            <v>CD</v>
          </cell>
        </row>
        <row r="18877">
          <cell r="F18877" t="str">
            <v>CD1108192</v>
          </cell>
          <cell r="G18877">
            <v>43515</v>
          </cell>
          <cell r="H18877" t="str">
            <v>CD</v>
          </cell>
        </row>
        <row r="18878">
          <cell r="F18878" t="str">
            <v>CD1108166</v>
          </cell>
          <cell r="G18878">
            <v>43515</v>
          </cell>
          <cell r="H18878" t="str">
            <v>CD</v>
          </cell>
        </row>
        <row r="18879">
          <cell r="F18879" t="str">
            <v>CD1108014</v>
          </cell>
          <cell r="G18879">
            <v>43515</v>
          </cell>
          <cell r="H18879" t="str">
            <v>CD</v>
          </cell>
        </row>
        <row r="18880">
          <cell r="F18880" t="str">
            <v>CD1108004</v>
          </cell>
          <cell r="G18880">
            <v>43515</v>
          </cell>
          <cell r="H18880" t="str">
            <v>CD</v>
          </cell>
        </row>
        <row r="18881">
          <cell r="F18881" t="str">
            <v>CD1107972</v>
          </cell>
          <cell r="G18881">
            <v>43515</v>
          </cell>
          <cell r="H18881" t="str">
            <v>CD</v>
          </cell>
        </row>
        <row r="18882">
          <cell r="F18882" t="str">
            <v>CD1107926</v>
          </cell>
          <cell r="G18882">
            <v>43515</v>
          </cell>
          <cell r="H18882" t="str">
            <v>CD</v>
          </cell>
        </row>
        <row r="18883">
          <cell r="F18883" t="str">
            <v>CD1107924</v>
          </cell>
          <cell r="G18883">
            <v>43515</v>
          </cell>
          <cell r="H18883" t="str">
            <v>CD</v>
          </cell>
        </row>
        <row r="18884">
          <cell r="F18884" t="str">
            <v>CD1107655</v>
          </cell>
          <cell r="G18884">
            <v>43515</v>
          </cell>
          <cell r="H18884" t="str">
            <v>CD</v>
          </cell>
        </row>
        <row r="18885">
          <cell r="F18885" t="str">
            <v>CD1107601</v>
          </cell>
          <cell r="G18885">
            <v>43515</v>
          </cell>
          <cell r="H18885" t="str">
            <v>CD</v>
          </cell>
        </row>
        <row r="18886">
          <cell r="F18886" t="str">
            <v>CD1107437</v>
          </cell>
          <cell r="G18886">
            <v>43515</v>
          </cell>
          <cell r="H18886" t="str">
            <v>CD</v>
          </cell>
        </row>
        <row r="18887">
          <cell r="F18887" t="str">
            <v>CD1107280</v>
          </cell>
          <cell r="G18887">
            <v>43515</v>
          </cell>
          <cell r="H18887" t="str">
            <v>CD</v>
          </cell>
        </row>
        <row r="18888">
          <cell r="F18888" t="str">
            <v>CD1107098</v>
          </cell>
          <cell r="G18888">
            <v>43515</v>
          </cell>
          <cell r="H18888" t="str">
            <v>CD</v>
          </cell>
        </row>
        <row r="18889">
          <cell r="F18889" t="str">
            <v>CD1106977</v>
          </cell>
          <cell r="G18889">
            <v>43515</v>
          </cell>
          <cell r="H18889" t="str">
            <v>CD</v>
          </cell>
        </row>
        <row r="18890">
          <cell r="F18890" t="str">
            <v>CD1106839</v>
          </cell>
          <cell r="G18890">
            <v>43515</v>
          </cell>
          <cell r="H18890" t="str">
            <v>CD</v>
          </cell>
        </row>
        <row r="18891">
          <cell r="F18891" t="str">
            <v>CD1106542</v>
          </cell>
          <cell r="G18891">
            <v>43515</v>
          </cell>
          <cell r="H18891" t="str">
            <v>CD</v>
          </cell>
        </row>
        <row r="18892">
          <cell r="F18892" t="str">
            <v>CD1106538</v>
          </cell>
          <cell r="G18892">
            <v>43515</v>
          </cell>
          <cell r="H18892" t="str">
            <v>CD</v>
          </cell>
        </row>
        <row r="18893">
          <cell r="F18893" t="str">
            <v>CD1106531</v>
          </cell>
          <cell r="G18893">
            <v>43515</v>
          </cell>
          <cell r="H18893" t="str">
            <v>CD</v>
          </cell>
        </row>
        <row r="18894">
          <cell r="F18894" t="str">
            <v>CD1106406</v>
          </cell>
          <cell r="G18894">
            <v>43515</v>
          </cell>
          <cell r="H18894" t="str">
            <v>CD</v>
          </cell>
        </row>
        <row r="18895">
          <cell r="F18895" t="str">
            <v>CD1106403</v>
          </cell>
          <cell r="G18895">
            <v>43515</v>
          </cell>
          <cell r="H18895" t="str">
            <v>CD</v>
          </cell>
        </row>
        <row r="18896">
          <cell r="F18896" t="str">
            <v>CD1106395</v>
          </cell>
          <cell r="G18896">
            <v>43515</v>
          </cell>
          <cell r="H18896" t="str">
            <v>CD</v>
          </cell>
        </row>
        <row r="18897">
          <cell r="F18897" t="str">
            <v>CD1106367</v>
          </cell>
          <cell r="G18897">
            <v>43515</v>
          </cell>
          <cell r="H18897" t="str">
            <v>CD</v>
          </cell>
        </row>
        <row r="18898">
          <cell r="F18898" t="str">
            <v>CD1106176</v>
          </cell>
          <cell r="G18898">
            <v>43515</v>
          </cell>
          <cell r="H18898" t="str">
            <v>CD</v>
          </cell>
        </row>
        <row r="18899">
          <cell r="F18899" t="str">
            <v>CD1106118</v>
          </cell>
          <cell r="G18899">
            <v>43515</v>
          </cell>
          <cell r="H18899" t="str">
            <v>CD</v>
          </cell>
        </row>
        <row r="18900">
          <cell r="F18900" t="str">
            <v>CD1112498</v>
          </cell>
          <cell r="G18900">
            <v>43515</v>
          </cell>
          <cell r="H18900" t="str">
            <v>CD</v>
          </cell>
        </row>
        <row r="18901">
          <cell r="F18901" t="str">
            <v>CD1108667</v>
          </cell>
          <cell r="G18901">
            <v>43515</v>
          </cell>
          <cell r="H18901" t="str">
            <v>CD</v>
          </cell>
        </row>
        <row r="18902">
          <cell r="F18902" t="str">
            <v>CD1106137</v>
          </cell>
          <cell r="G18902">
            <v>43515</v>
          </cell>
          <cell r="H18902" t="str">
            <v>CD</v>
          </cell>
        </row>
        <row r="18903">
          <cell r="F18903" t="str">
            <v>CD1112736</v>
          </cell>
          <cell r="G18903">
            <v>43515</v>
          </cell>
          <cell r="H18903" t="str">
            <v>CD</v>
          </cell>
        </row>
        <row r="18904">
          <cell r="F18904" t="str">
            <v>CD1111878</v>
          </cell>
          <cell r="G18904">
            <v>43515</v>
          </cell>
          <cell r="H18904" t="str">
            <v>CD</v>
          </cell>
        </row>
        <row r="18905">
          <cell r="F18905" t="str">
            <v>CD1109521</v>
          </cell>
          <cell r="G18905">
            <v>43515</v>
          </cell>
          <cell r="H18905" t="str">
            <v>CD</v>
          </cell>
        </row>
        <row r="18906">
          <cell r="F18906" t="str">
            <v>CD1109519</v>
          </cell>
          <cell r="G18906">
            <v>43515</v>
          </cell>
          <cell r="H18906" t="str">
            <v>CD</v>
          </cell>
        </row>
        <row r="18907">
          <cell r="F18907" t="str">
            <v>CD1108221</v>
          </cell>
          <cell r="G18907">
            <v>43515</v>
          </cell>
          <cell r="H18907" t="str">
            <v>CD</v>
          </cell>
        </row>
        <row r="18908">
          <cell r="F18908" t="str">
            <v>CD1106903</v>
          </cell>
          <cell r="G18908">
            <v>43515</v>
          </cell>
          <cell r="H18908" t="str">
            <v>CD</v>
          </cell>
        </row>
        <row r="18909">
          <cell r="F18909" t="str">
            <v>CD1106380</v>
          </cell>
          <cell r="G18909">
            <v>43515</v>
          </cell>
          <cell r="H18909" t="str">
            <v>CD</v>
          </cell>
        </row>
        <row r="18910">
          <cell r="F18910" t="str">
            <v>CD1105785</v>
          </cell>
          <cell r="G18910">
            <v>43515</v>
          </cell>
          <cell r="H18910" t="str">
            <v>CD</v>
          </cell>
        </row>
        <row r="18911">
          <cell r="F18911" t="str">
            <v>CD1084033</v>
          </cell>
          <cell r="G18911">
            <v>43515</v>
          </cell>
          <cell r="H18911" t="str">
            <v>CD</v>
          </cell>
        </row>
        <row r="18912">
          <cell r="F18912" t="str">
            <v>CD1072705</v>
          </cell>
          <cell r="G18912">
            <v>43515</v>
          </cell>
          <cell r="H18912" t="str">
            <v>CD</v>
          </cell>
        </row>
        <row r="18913">
          <cell r="F18913" t="str">
            <v>CD1108132</v>
          </cell>
          <cell r="G18913">
            <v>43515</v>
          </cell>
          <cell r="H18913" t="str">
            <v>CD</v>
          </cell>
        </row>
        <row r="18914">
          <cell r="F18914" t="str">
            <v>CD1109930</v>
          </cell>
          <cell r="G18914">
            <v>43515</v>
          </cell>
          <cell r="H18914" t="str">
            <v>CD</v>
          </cell>
        </row>
        <row r="18915">
          <cell r="F18915" t="str">
            <v>CD1111643</v>
          </cell>
          <cell r="G18915">
            <v>43515</v>
          </cell>
          <cell r="H18915" t="str">
            <v>CD</v>
          </cell>
        </row>
        <row r="18916">
          <cell r="F18916" t="str">
            <v>CD1109925</v>
          </cell>
          <cell r="G18916">
            <v>43515</v>
          </cell>
          <cell r="H18916" t="str">
            <v>CD</v>
          </cell>
        </row>
        <row r="18917">
          <cell r="F18917" t="str">
            <v>CD1109469</v>
          </cell>
          <cell r="G18917">
            <v>43515</v>
          </cell>
          <cell r="H18917" t="str">
            <v>CD</v>
          </cell>
        </row>
        <row r="18918">
          <cell r="F18918" t="str">
            <v>CD1109585</v>
          </cell>
          <cell r="G18918">
            <v>43515</v>
          </cell>
          <cell r="H18918" t="str">
            <v>CD</v>
          </cell>
        </row>
        <row r="18919">
          <cell r="F18919" t="str">
            <v>CD1107864</v>
          </cell>
          <cell r="G18919">
            <v>43515</v>
          </cell>
          <cell r="H18919" t="str">
            <v>CD</v>
          </cell>
        </row>
        <row r="18920">
          <cell r="F18920" t="str">
            <v>CD1107861</v>
          </cell>
          <cell r="G18920">
            <v>43515</v>
          </cell>
          <cell r="H18920" t="str">
            <v>CD</v>
          </cell>
        </row>
        <row r="18921">
          <cell r="F18921" t="str">
            <v>CD1108184</v>
          </cell>
          <cell r="G18921">
            <v>43515</v>
          </cell>
          <cell r="H18921" t="str">
            <v>CD</v>
          </cell>
        </row>
        <row r="18922">
          <cell r="F18922" t="str">
            <v>CD1109069</v>
          </cell>
          <cell r="G18922">
            <v>43515</v>
          </cell>
          <cell r="H18922" t="str">
            <v>CD</v>
          </cell>
        </row>
        <row r="18923">
          <cell r="F18923" t="str">
            <v>CD1109104</v>
          </cell>
          <cell r="G18923">
            <v>43515</v>
          </cell>
          <cell r="H18923" t="str">
            <v>CD</v>
          </cell>
        </row>
        <row r="18924">
          <cell r="F18924" t="str">
            <v>CD1109423</v>
          </cell>
          <cell r="G18924">
            <v>43515</v>
          </cell>
          <cell r="H18924" t="str">
            <v>CD</v>
          </cell>
        </row>
        <row r="18925">
          <cell r="F18925" t="str">
            <v>CD1105543</v>
          </cell>
          <cell r="G18925">
            <v>43515</v>
          </cell>
          <cell r="H18925" t="str">
            <v>CD</v>
          </cell>
        </row>
        <row r="18926">
          <cell r="F18926" t="str">
            <v>CD1097471</v>
          </cell>
          <cell r="G18926">
            <v>43515</v>
          </cell>
          <cell r="H18926" t="str">
            <v>CD</v>
          </cell>
        </row>
        <row r="18927">
          <cell r="F18927" t="str">
            <v>CD1113759</v>
          </cell>
          <cell r="G18927">
            <v>43515</v>
          </cell>
          <cell r="H18927" t="str">
            <v>CD</v>
          </cell>
        </row>
        <row r="18928">
          <cell r="F18928" t="str">
            <v>CD1112236</v>
          </cell>
          <cell r="G18928">
            <v>43515</v>
          </cell>
          <cell r="H18928" t="str">
            <v>CD</v>
          </cell>
        </row>
        <row r="18929">
          <cell r="F18929" t="str">
            <v>CD1109836</v>
          </cell>
          <cell r="G18929">
            <v>43515</v>
          </cell>
          <cell r="H18929" t="str">
            <v>CD</v>
          </cell>
        </row>
        <row r="18930">
          <cell r="F18930" t="str">
            <v>CD1109395</v>
          </cell>
          <cell r="G18930">
            <v>43515</v>
          </cell>
          <cell r="H18930" t="str">
            <v>CD</v>
          </cell>
        </row>
        <row r="18931">
          <cell r="F18931" t="str">
            <v>CD1108162</v>
          </cell>
          <cell r="G18931">
            <v>43515</v>
          </cell>
          <cell r="H18931" t="str">
            <v>CD</v>
          </cell>
        </row>
        <row r="18932">
          <cell r="F18932" t="str">
            <v>CD1101936</v>
          </cell>
          <cell r="G18932">
            <v>43515</v>
          </cell>
          <cell r="H18932" t="str">
            <v>CD</v>
          </cell>
        </row>
        <row r="18933">
          <cell r="F18933" t="str">
            <v>CD1075062</v>
          </cell>
          <cell r="G18933">
            <v>43515</v>
          </cell>
          <cell r="H18933" t="str">
            <v>CD</v>
          </cell>
        </row>
        <row r="18934">
          <cell r="F18934" t="str">
            <v>CD1071768</v>
          </cell>
          <cell r="G18934">
            <v>43515</v>
          </cell>
          <cell r="H18934" t="str">
            <v>CD</v>
          </cell>
        </row>
        <row r="18935">
          <cell r="F18935" t="str">
            <v>CD1075814</v>
          </cell>
          <cell r="G18935">
            <v>43515</v>
          </cell>
          <cell r="H18935" t="str">
            <v>CD</v>
          </cell>
        </row>
        <row r="18936">
          <cell r="F18936" t="str">
            <v>CD1083037</v>
          </cell>
          <cell r="G18936">
            <v>43515</v>
          </cell>
          <cell r="H18936" t="str">
            <v>CD</v>
          </cell>
        </row>
        <row r="18937">
          <cell r="F18937" t="str">
            <v>CD1082995</v>
          </cell>
          <cell r="G18937">
            <v>43515</v>
          </cell>
          <cell r="H18937" t="str">
            <v>CD</v>
          </cell>
        </row>
        <row r="18938">
          <cell r="F18938" t="str">
            <v>CD1083712</v>
          </cell>
          <cell r="G18938">
            <v>43515</v>
          </cell>
          <cell r="H18938" t="str">
            <v>CD</v>
          </cell>
        </row>
        <row r="18939">
          <cell r="F18939" t="str">
            <v>CD1085698</v>
          </cell>
          <cell r="G18939">
            <v>43515</v>
          </cell>
          <cell r="H18939" t="str">
            <v>CD</v>
          </cell>
        </row>
        <row r="18940">
          <cell r="F18940" t="str">
            <v>CD1094952</v>
          </cell>
          <cell r="G18940">
            <v>43515</v>
          </cell>
          <cell r="H18940" t="str">
            <v>CD</v>
          </cell>
        </row>
        <row r="18941">
          <cell r="F18941" t="str">
            <v>CD1102605</v>
          </cell>
          <cell r="G18941">
            <v>43515</v>
          </cell>
          <cell r="H18941" t="str">
            <v>CD</v>
          </cell>
        </row>
        <row r="18942">
          <cell r="F18942" t="str">
            <v>CD1104845</v>
          </cell>
          <cell r="G18942">
            <v>43515</v>
          </cell>
          <cell r="H18942" t="str">
            <v>CD</v>
          </cell>
        </row>
        <row r="18943">
          <cell r="F18943" t="str">
            <v>CD1067647</v>
          </cell>
          <cell r="G18943">
            <v>43515</v>
          </cell>
          <cell r="H18943" t="str">
            <v>CD</v>
          </cell>
        </row>
        <row r="18944">
          <cell r="F18944" t="str">
            <v>CD1069021</v>
          </cell>
          <cell r="G18944">
            <v>43515</v>
          </cell>
          <cell r="H18944" t="str">
            <v>CD</v>
          </cell>
        </row>
        <row r="18945">
          <cell r="F18945" t="str">
            <v>CD1070167</v>
          </cell>
          <cell r="G18945">
            <v>43515</v>
          </cell>
          <cell r="H18945" t="str">
            <v>CD</v>
          </cell>
        </row>
        <row r="18946">
          <cell r="F18946" t="str">
            <v>CD1079928</v>
          </cell>
          <cell r="G18946">
            <v>43515</v>
          </cell>
          <cell r="H18946" t="str">
            <v>CD</v>
          </cell>
        </row>
        <row r="18947">
          <cell r="F18947" t="str">
            <v>CD1095963</v>
          </cell>
          <cell r="G18947">
            <v>43515</v>
          </cell>
          <cell r="H18947" t="str">
            <v>CD</v>
          </cell>
        </row>
        <row r="18948">
          <cell r="F18948" t="str">
            <v>CD1068099</v>
          </cell>
          <cell r="G18948">
            <v>43515</v>
          </cell>
          <cell r="H18948" t="str">
            <v>CD</v>
          </cell>
        </row>
        <row r="18949">
          <cell r="F18949" t="str">
            <v>CD1101188</v>
          </cell>
          <cell r="G18949">
            <v>43515</v>
          </cell>
          <cell r="H18949" t="str">
            <v>CD</v>
          </cell>
        </row>
        <row r="18950">
          <cell r="F18950" t="str">
            <v>CD1099259</v>
          </cell>
          <cell r="G18950">
            <v>43515</v>
          </cell>
          <cell r="H18950" t="str">
            <v>CD</v>
          </cell>
        </row>
        <row r="18951">
          <cell r="F18951" t="str">
            <v>CD1082767</v>
          </cell>
          <cell r="G18951">
            <v>43515</v>
          </cell>
          <cell r="H18951" t="str">
            <v>CD</v>
          </cell>
        </row>
        <row r="18952">
          <cell r="F18952" t="str">
            <v>CD1082102</v>
          </cell>
          <cell r="G18952">
            <v>43515</v>
          </cell>
          <cell r="H18952" t="str">
            <v>CD</v>
          </cell>
        </row>
        <row r="18953">
          <cell r="F18953" t="str">
            <v>CD1080281</v>
          </cell>
          <cell r="G18953">
            <v>43515</v>
          </cell>
          <cell r="H18953" t="str">
            <v>CD</v>
          </cell>
        </row>
        <row r="18954">
          <cell r="F18954" t="str">
            <v>CD1072128</v>
          </cell>
          <cell r="G18954">
            <v>43515</v>
          </cell>
          <cell r="H18954" t="str">
            <v>CD</v>
          </cell>
        </row>
        <row r="18955">
          <cell r="F18955" t="str">
            <v>CD1094479</v>
          </cell>
          <cell r="G18955">
            <v>43515</v>
          </cell>
          <cell r="H18955" t="str">
            <v>CD</v>
          </cell>
        </row>
        <row r="18956">
          <cell r="F18956" t="str">
            <v>CD1096865</v>
          </cell>
          <cell r="G18956">
            <v>43515</v>
          </cell>
          <cell r="H18956" t="str">
            <v>CD</v>
          </cell>
        </row>
        <row r="18957">
          <cell r="F18957" t="str">
            <v>CD1104158</v>
          </cell>
          <cell r="G18957">
            <v>43515</v>
          </cell>
          <cell r="H18957" t="str">
            <v>CD</v>
          </cell>
        </row>
        <row r="18958">
          <cell r="F18958" t="str">
            <v>CD1097492</v>
          </cell>
          <cell r="G18958">
            <v>43515</v>
          </cell>
          <cell r="H18958" t="str">
            <v>CD</v>
          </cell>
        </row>
        <row r="18959">
          <cell r="F18959">
            <v>22129335</v>
          </cell>
          <cell r="G18959">
            <v>43516</v>
          </cell>
          <cell r="H18959" t="str">
            <v>22</v>
          </cell>
        </row>
        <row r="18960">
          <cell r="F18960">
            <v>22129338</v>
          </cell>
          <cell r="G18960">
            <v>43516</v>
          </cell>
          <cell r="H18960" t="str">
            <v>22</v>
          </cell>
        </row>
        <row r="18961">
          <cell r="F18961" t="str">
            <v>CD1010669</v>
          </cell>
          <cell r="G18961">
            <v>43516</v>
          </cell>
          <cell r="H18961" t="str">
            <v>CD</v>
          </cell>
        </row>
        <row r="18962">
          <cell r="F18962" t="str">
            <v>CD1013822</v>
          </cell>
          <cell r="G18962">
            <v>43516</v>
          </cell>
          <cell r="H18962" t="str">
            <v>CD</v>
          </cell>
        </row>
        <row r="18963">
          <cell r="F18963">
            <v>22129337</v>
          </cell>
          <cell r="G18963">
            <v>43516</v>
          </cell>
          <cell r="H18963" t="str">
            <v>22</v>
          </cell>
        </row>
        <row r="18964">
          <cell r="F18964" t="str">
            <v>CD1015506</v>
          </cell>
          <cell r="G18964">
            <v>43516</v>
          </cell>
          <cell r="H18964" t="str">
            <v>CD</v>
          </cell>
        </row>
        <row r="18965">
          <cell r="F18965" t="str">
            <v>CD1032685</v>
          </cell>
          <cell r="G18965">
            <v>43516</v>
          </cell>
          <cell r="H18965" t="str">
            <v>CD</v>
          </cell>
        </row>
        <row r="18966">
          <cell r="F18966" t="str">
            <v>CD1045548</v>
          </cell>
          <cell r="G18966">
            <v>43516</v>
          </cell>
          <cell r="H18966" t="str">
            <v>CD</v>
          </cell>
        </row>
        <row r="18967">
          <cell r="F18967" t="str">
            <v>CD1042463</v>
          </cell>
          <cell r="G18967">
            <v>43516</v>
          </cell>
          <cell r="H18967" t="str">
            <v>CD</v>
          </cell>
        </row>
        <row r="18968">
          <cell r="F18968" t="str">
            <v>CD1014162</v>
          </cell>
          <cell r="G18968">
            <v>43516</v>
          </cell>
          <cell r="H18968" t="str">
            <v>CD</v>
          </cell>
        </row>
        <row r="18969">
          <cell r="F18969" t="str">
            <v>CD1050361</v>
          </cell>
          <cell r="G18969">
            <v>43516</v>
          </cell>
          <cell r="H18969" t="str">
            <v>CD</v>
          </cell>
        </row>
        <row r="18970">
          <cell r="F18970" t="str">
            <v>CD1054503</v>
          </cell>
          <cell r="G18970">
            <v>43516</v>
          </cell>
          <cell r="H18970" t="str">
            <v>CD</v>
          </cell>
        </row>
        <row r="18971">
          <cell r="F18971" t="str">
            <v>CD1042460</v>
          </cell>
          <cell r="G18971">
            <v>43516</v>
          </cell>
          <cell r="H18971" t="str">
            <v>CD</v>
          </cell>
        </row>
        <row r="18972">
          <cell r="F18972" t="str">
            <v>CD1060300</v>
          </cell>
          <cell r="G18972">
            <v>43516</v>
          </cell>
          <cell r="H18972" t="str">
            <v>CD</v>
          </cell>
        </row>
        <row r="18973">
          <cell r="F18973" t="str">
            <v>CD1069933</v>
          </cell>
          <cell r="G18973">
            <v>43516</v>
          </cell>
          <cell r="H18973" t="str">
            <v>CD</v>
          </cell>
        </row>
        <row r="18974">
          <cell r="F18974" t="str">
            <v>CD1063482</v>
          </cell>
          <cell r="G18974">
            <v>43516</v>
          </cell>
          <cell r="H18974" t="str">
            <v>CD</v>
          </cell>
        </row>
        <row r="18975">
          <cell r="F18975" t="str">
            <v>CD1070068</v>
          </cell>
          <cell r="G18975">
            <v>43516</v>
          </cell>
          <cell r="H18975" t="str">
            <v>CD</v>
          </cell>
        </row>
        <row r="18976">
          <cell r="F18976" t="str">
            <v>CD1072273</v>
          </cell>
          <cell r="G18976">
            <v>43516</v>
          </cell>
          <cell r="H18976" t="str">
            <v>CD</v>
          </cell>
        </row>
        <row r="18977">
          <cell r="F18977" t="str">
            <v>CD1055568</v>
          </cell>
          <cell r="G18977">
            <v>43516</v>
          </cell>
          <cell r="H18977" t="str">
            <v>CD</v>
          </cell>
        </row>
        <row r="18978">
          <cell r="F18978" t="str">
            <v>CD1076738</v>
          </cell>
          <cell r="G18978">
            <v>43516</v>
          </cell>
          <cell r="H18978" t="str">
            <v>CD</v>
          </cell>
        </row>
        <row r="18979">
          <cell r="F18979" t="str">
            <v>CD1074252</v>
          </cell>
          <cell r="G18979">
            <v>43516</v>
          </cell>
          <cell r="H18979" t="str">
            <v>CD</v>
          </cell>
        </row>
        <row r="18980">
          <cell r="F18980" t="str">
            <v>CD1069968</v>
          </cell>
          <cell r="G18980">
            <v>43516</v>
          </cell>
          <cell r="H18980" t="str">
            <v>CD</v>
          </cell>
        </row>
        <row r="18981">
          <cell r="F18981" t="str">
            <v>CD1090913</v>
          </cell>
          <cell r="G18981">
            <v>43516</v>
          </cell>
          <cell r="H18981" t="str">
            <v>CD</v>
          </cell>
        </row>
        <row r="18982">
          <cell r="F18982" t="str">
            <v>CD1088713</v>
          </cell>
          <cell r="G18982">
            <v>43516</v>
          </cell>
          <cell r="H18982" t="str">
            <v>CD</v>
          </cell>
        </row>
        <row r="18983">
          <cell r="F18983" t="str">
            <v>CD1086694</v>
          </cell>
          <cell r="G18983">
            <v>43516</v>
          </cell>
          <cell r="H18983" t="str">
            <v>CD</v>
          </cell>
        </row>
        <row r="18984">
          <cell r="F18984" t="str">
            <v>CD1070071</v>
          </cell>
          <cell r="G18984">
            <v>43516</v>
          </cell>
          <cell r="H18984" t="str">
            <v>CD</v>
          </cell>
        </row>
        <row r="18985">
          <cell r="F18985" t="str">
            <v>CD1069208</v>
          </cell>
          <cell r="G18985">
            <v>43516</v>
          </cell>
          <cell r="H18985" t="str">
            <v>CD</v>
          </cell>
        </row>
        <row r="18986">
          <cell r="F18986" t="str">
            <v>CD1058227</v>
          </cell>
          <cell r="G18986">
            <v>43516</v>
          </cell>
          <cell r="H18986" t="str">
            <v>CD</v>
          </cell>
        </row>
        <row r="18987">
          <cell r="F18987" t="str">
            <v>CD1056193</v>
          </cell>
          <cell r="G18987">
            <v>43516</v>
          </cell>
          <cell r="H18987" t="str">
            <v>CD</v>
          </cell>
        </row>
        <row r="18988">
          <cell r="F18988" t="str">
            <v>CD1048270</v>
          </cell>
          <cell r="G18988">
            <v>43516</v>
          </cell>
          <cell r="H18988" t="str">
            <v>CD</v>
          </cell>
        </row>
        <row r="18989">
          <cell r="F18989" t="str">
            <v>CD1035548</v>
          </cell>
          <cell r="G18989">
            <v>43516</v>
          </cell>
          <cell r="H18989" t="str">
            <v>CD</v>
          </cell>
        </row>
        <row r="18990">
          <cell r="F18990" t="str">
            <v>CD1032684</v>
          </cell>
          <cell r="G18990">
            <v>43516</v>
          </cell>
          <cell r="H18990" t="str">
            <v>CD</v>
          </cell>
        </row>
        <row r="18991">
          <cell r="F18991" t="str">
            <v>CD1026678</v>
          </cell>
          <cell r="G18991">
            <v>43516</v>
          </cell>
          <cell r="H18991" t="str">
            <v>CD</v>
          </cell>
        </row>
        <row r="18992">
          <cell r="F18992" t="str">
            <v>CD1022258</v>
          </cell>
          <cell r="G18992">
            <v>43516</v>
          </cell>
          <cell r="H18992" t="str">
            <v>CD</v>
          </cell>
        </row>
        <row r="18993">
          <cell r="F18993">
            <v>22132659</v>
          </cell>
          <cell r="G18993">
            <v>43516</v>
          </cell>
          <cell r="H18993" t="str">
            <v>22</v>
          </cell>
        </row>
        <row r="18994">
          <cell r="F18994">
            <v>22129339</v>
          </cell>
          <cell r="G18994">
            <v>43516</v>
          </cell>
          <cell r="H18994" t="str">
            <v>22</v>
          </cell>
        </row>
        <row r="18995">
          <cell r="F18995" t="str">
            <v>CD1080282</v>
          </cell>
          <cell r="G18995">
            <v>43516</v>
          </cell>
          <cell r="H18995" t="str">
            <v>CD</v>
          </cell>
        </row>
        <row r="18996">
          <cell r="F18996" t="str">
            <v>CD1034923</v>
          </cell>
          <cell r="G18996">
            <v>43516</v>
          </cell>
          <cell r="H18996" t="str">
            <v>CD</v>
          </cell>
        </row>
        <row r="18997">
          <cell r="F18997" t="str">
            <v>CD1078066</v>
          </cell>
          <cell r="G18997">
            <v>43516</v>
          </cell>
          <cell r="H18997" t="str">
            <v>CD</v>
          </cell>
        </row>
        <row r="18998">
          <cell r="F18998" t="str">
            <v>CD1073504</v>
          </cell>
          <cell r="G18998">
            <v>43516</v>
          </cell>
          <cell r="H18998" t="str">
            <v>CD</v>
          </cell>
        </row>
        <row r="18999">
          <cell r="F18999" t="str">
            <v>CD1036993</v>
          </cell>
          <cell r="G18999">
            <v>43516</v>
          </cell>
          <cell r="H18999" t="str">
            <v>CD</v>
          </cell>
        </row>
        <row r="19000">
          <cell r="F19000" t="str">
            <v>CD1009922</v>
          </cell>
          <cell r="G19000">
            <v>43516</v>
          </cell>
          <cell r="H19000" t="str">
            <v>CD</v>
          </cell>
        </row>
        <row r="19001">
          <cell r="F19001" t="str">
            <v>CD1009390</v>
          </cell>
          <cell r="G19001">
            <v>43516</v>
          </cell>
          <cell r="H19001" t="str">
            <v>CD</v>
          </cell>
        </row>
        <row r="19002">
          <cell r="F19002" t="str">
            <v>CD1002582</v>
          </cell>
          <cell r="G19002">
            <v>43516</v>
          </cell>
          <cell r="H19002" t="str">
            <v>CD</v>
          </cell>
        </row>
        <row r="19003">
          <cell r="F19003" t="str">
            <v>CD988940</v>
          </cell>
          <cell r="G19003">
            <v>43516</v>
          </cell>
          <cell r="H19003" t="str">
            <v>CD</v>
          </cell>
        </row>
        <row r="19004">
          <cell r="F19004" t="str">
            <v>CQ95252</v>
          </cell>
          <cell r="G19004">
            <v>43537</v>
          </cell>
          <cell r="H19004" t="str">
            <v>CQ</v>
          </cell>
        </row>
        <row r="19005">
          <cell r="F19005" t="str">
            <v>CQ94983</v>
          </cell>
          <cell r="G19005">
            <v>43537</v>
          </cell>
          <cell r="H19005" t="str">
            <v>CQ</v>
          </cell>
        </row>
        <row r="19006">
          <cell r="F19006" t="str">
            <v>CQ94686</v>
          </cell>
          <cell r="G19006">
            <v>43537</v>
          </cell>
          <cell r="H19006" t="str">
            <v>CQ</v>
          </cell>
        </row>
        <row r="19007">
          <cell r="F19007">
            <v>22133696</v>
          </cell>
          <cell r="G19007">
            <v>43537</v>
          </cell>
          <cell r="H19007" t="str">
            <v>22</v>
          </cell>
        </row>
        <row r="19008">
          <cell r="F19008" t="str">
            <v>CD1116412</v>
          </cell>
          <cell r="G19008">
            <v>43538</v>
          </cell>
          <cell r="H19008" t="str">
            <v>CD</v>
          </cell>
        </row>
        <row r="19009">
          <cell r="F19009" t="str">
            <v>CD1115898</v>
          </cell>
          <cell r="G19009">
            <v>43538</v>
          </cell>
          <cell r="H19009" t="str">
            <v>CD</v>
          </cell>
        </row>
        <row r="19010">
          <cell r="F19010" t="str">
            <v>CD1116769</v>
          </cell>
          <cell r="G19010">
            <v>43538</v>
          </cell>
          <cell r="H19010" t="str">
            <v>CD</v>
          </cell>
        </row>
        <row r="19011">
          <cell r="F19011" t="str">
            <v>CD1117520</v>
          </cell>
          <cell r="G19011">
            <v>43538</v>
          </cell>
          <cell r="H19011" t="str">
            <v>CD</v>
          </cell>
        </row>
        <row r="19012">
          <cell r="F19012" t="str">
            <v>CD1117193</v>
          </cell>
          <cell r="G19012">
            <v>43538</v>
          </cell>
          <cell r="H19012" t="str">
            <v>CD</v>
          </cell>
        </row>
        <row r="19013">
          <cell r="F19013" t="str">
            <v>CD1118444</v>
          </cell>
          <cell r="G19013">
            <v>43538</v>
          </cell>
          <cell r="H19013" t="str">
            <v>CD</v>
          </cell>
        </row>
        <row r="19014">
          <cell r="F19014" t="str">
            <v>CD1118667</v>
          </cell>
          <cell r="G19014">
            <v>43538</v>
          </cell>
          <cell r="H19014" t="str">
            <v>CD</v>
          </cell>
        </row>
        <row r="19015">
          <cell r="F19015" t="str">
            <v>CD1118107</v>
          </cell>
          <cell r="G19015">
            <v>43538</v>
          </cell>
          <cell r="H19015" t="str">
            <v>CD</v>
          </cell>
        </row>
        <row r="19016">
          <cell r="F19016" t="str">
            <v>CD1119845</v>
          </cell>
          <cell r="G19016">
            <v>43538</v>
          </cell>
          <cell r="H19016" t="str">
            <v>CD</v>
          </cell>
        </row>
        <row r="19017">
          <cell r="F19017" t="str">
            <v>CD1120448</v>
          </cell>
          <cell r="G19017">
            <v>43538</v>
          </cell>
          <cell r="H19017" t="str">
            <v>CD</v>
          </cell>
        </row>
        <row r="19018">
          <cell r="F19018" t="str">
            <v>CD1119962</v>
          </cell>
          <cell r="G19018">
            <v>43538</v>
          </cell>
          <cell r="H19018" t="str">
            <v>CD</v>
          </cell>
        </row>
        <row r="19019">
          <cell r="F19019" t="str">
            <v>CD1121143</v>
          </cell>
          <cell r="G19019">
            <v>43538</v>
          </cell>
          <cell r="H19019" t="str">
            <v>CD</v>
          </cell>
        </row>
        <row r="19020">
          <cell r="F19020" t="str">
            <v>CD1121972</v>
          </cell>
          <cell r="G19020">
            <v>43538</v>
          </cell>
          <cell r="H19020" t="str">
            <v>CD</v>
          </cell>
        </row>
        <row r="19021">
          <cell r="F19021" t="str">
            <v>CD1122950</v>
          </cell>
          <cell r="G19021">
            <v>43538</v>
          </cell>
          <cell r="H19021" t="str">
            <v>CD</v>
          </cell>
        </row>
        <row r="19022">
          <cell r="F19022" t="str">
            <v>CH105479</v>
          </cell>
          <cell r="G19022">
            <v>43538</v>
          </cell>
          <cell r="H19022" t="str">
            <v>CH</v>
          </cell>
        </row>
        <row r="19023">
          <cell r="F19023" t="str">
            <v>CH105667</v>
          </cell>
          <cell r="G19023">
            <v>43538</v>
          </cell>
          <cell r="H19023" t="str">
            <v>CH</v>
          </cell>
        </row>
        <row r="19024">
          <cell r="F19024" t="str">
            <v>CD1123447</v>
          </cell>
          <cell r="G19024">
            <v>43538</v>
          </cell>
          <cell r="H19024" t="str">
            <v>CD</v>
          </cell>
        </row>
        <row r="19025">
          <cell r="F19025" t="str">
            <v>PR88911</v>
          </cell>
          <cell r="G19025">
            <v>43538</v>
          </cell>
          <cell r="H19025" t="str">
            <v>PR</v>
          </cell>
        </row>
        <row r="19026">
          <cell r="F19026" t="str">
            <v>CD1121415</v>
          </cell>
          <cell r="G19026">
            <v>43538</v>
          </cell>
          <cell r="H19026" t="str">
            <v>CD</v>
          </cell>
        </row>
        <row r="19027">
          <cell r="F19027" t="str">
            <v>PR88814</v>
          </cell>
          <cell r="G19027">
            <v>43538</v>
          </cell>
          <cell r="H19027" t="str">
            <v>PR</v>
          </cell>
        </row>
        <row r="19028">
          <cell r="F19028" t="str">
            <v>CH105738</v>
          </cell>
          <cell r="G19028">
            <v>43538</v>
          </cell>
          <cell r="H19028" t="str">
            <v>CH</v>
          </cell>
        </row>
        <row r="19029">
          <cell r="F19029" t="str">
            <v>CH105688</v>
          </cell>
          <cell r="G19029">
            <v>43538</v>
          </cell>
          <cell r="H19029" t="str">
            <v>CH</v>
          </cell>
        </row>
        <row r="19030">
          <cell r="F19030" t="str">
            <v>CH105633</v>
          </cell>
          <cell r="G19030">
            <v>43538</v>
          </cell>
          <cell r="H19030" t="str">
            <v>CH</v>
          </cell>
        </row>
        <row r="19031">
          <cell r="F19031" t="str">
            <v>CH105614</v>
          </cell>
          <cell r="G19031">
            <v>43538</v>
          </cell>
          <cell r="H19031" t="str">
            <v>CH</v>
          </cell>
        </row>
        <row r="19032">
          <cell r="F19032" t="str">
            <v>CH105598</v>
          </cell>
          <cell r="G19032">
            <v>43538</v>
          </cell>
          <cell r="H19032" t="str">
            <v>CH</v>
          </cell>
        </row>
        <row r="19033">
          <cell r="F19033" t="str">
            <v>CH105413</v>
          </cell>
          <cell r="G19033">
            <v>43538</v>
          </cell>
          <cell r="H19033" t="str">
            <v>CH</v>
          </cell>
        </row>
        <row r="19034">
          <cell r="F19034" t="str">
            <v>CH105385</v>
          </cell>
          <cell r="G19034">
            <v>43538</v>
          </cell>
          <cell r="H19034" t="str">
            <v>CH</v>
          </cell>
        </row>
        <row r="19035">
          <cell r="F19035" t="str">
            <v>CH105174</v>
          </cell>
          <cell r="G19035">
            <v>43538</v>
          </cell>
          <cell r="H19035" t="str">
            <v>CH</v>
          </cell>
        </row>
        <row r="19036">
          <cell r="F19036" t="str">
            <v>CD1123300</v>
          </cell>
          <cell r="G19036">
            <v>43538</v>
          </cell>
          <cell r="H19036" t="str">
            <v>CD</v>
          </cell>
        </row>
        <row r="19037">
          <cell r="F19037" t="str">
            <v>CD1123047</v>
          </cell>
          <cell r="G19037">
            <v>43538</v>
          </cell>
          <cell r="H19037" t="str">
            <v>CD</v>
          </cell>
        </row>
        <row r="19038">
          <cell r="F19038" t="str">
            <v>CD1123024</v>
          </cell>
          <cell r="G19038">
            <v>43538</v>
          </cell>
          <cell r="H19038" t="str">
            <v>CD</v>
          </cell>
        </row>
        <row r="19039">
          <cell r="F19039" t="str">
            <v>CD1122904</v>
          </cell>
          <cell r="G19039">
            <v>43538</v>
          </cell>
          <cell r="H19039" t="str">
            <v>CD</v>
          </cell>
        </row>
        <row r="19040">
          <cell r="F19040" t="str">
            <v>CD1122475</v>
          </cell>
          <cell r="G19040">
            <v>43538</v>
          </cell>
          <cell r="H19040" t="str">
            <v>CD</v>
          </cell>
        </row>
        <row r="19041">
          <cell r="F19041" t="str">
            <v>CD1122434</v>
          </cell>
          <cell r="G19041">
            <v>43538</v>
          </cell>
          <cell r="H19041" t="str">
            <v>CD</v>
          </cell>
        </row>
        <row r="19042">
          <cell r="F19042" t="str">
            <v>CD1122337</v>
          </cell>
          <cell r="G19042">
            <v>43538</v>
          </cell>
          <cell r="H19042" t="str">
            <v>CD</v>
          </cell>
        </row>
        <row r="19043">
          <cell r="F19043" t="str">
            <v>CD1122136</v>
          </cell>
          <cell r="G19043">
            <v>43538</v>
          </cell>
          <cell r="H19043" t="str">
            <v>CD</v>
          </cell>
        </row>
        <row r="19044">
          <cell r="F19044" t="str">
            <v>CD1122108</v>
          </cell>
          <cell r="G19044">
            <v>43538</v>
          </cell>
          <cell r="H19044" t="str">
            <v>CD</v>
          </cell>
        </row>
        <row r="19045">
          <cell r="F19045" t="str">
            <v>CD1122031</v>
          </cell>
          <cell r="G19045">
            <v>43538</v>
          </cell>
          <cell r="H19045" t="str">
            <v>CD</v>
          </cell>
        </row>
        <row r="19046">
          <cell r="F19046" t="str">
            <v>CD1121807</v>
          </cell>
          <cell r="G19046">
            <v>43538</v>
          </cell>
          <cell r="H19046" t="str">
            <v>CD</v>
          </cell>
        </row>
        <row r="19047">
          <cell r="F19047" t="str">
            <v>CD1121747</v>
          </cell>
          <cell r="G19047">
            <v>43538</v>
          </cell>
          <cell r="H19047" t="str">
            <v>CD</v>
          </cell>
        </row>
        <row r="19048">
          <cell r="F19048" t="str">
            <v>CD1121723</v>
          </cell>
          <cell r="G19048">
            <v>43538</v>
          </cell>
          <cell r="H19048" t="str">
            <v>CD</v>
          </cell>
        </row>
        <row r="19049">
          <cell r="F19049" t="str">
            <v>CD1121359</v>
          </cell>
          <cell r="G19049">
            <v>43538</v>
          </cell>
          <cell r="H19049" t="str">
            <v>CD</v>
          </cell>
        </row>
        <row r="19050">
          <cell r="F19050" t="str">
            <v>CD1121338</v>
          </cell>
          <cell r="G19050">
            <v>43538</v>
          </cell>
          <cell r="H19050" t="str">
            <v>CD</v>
          </cell>
        </row>
        <row r="19051">
          <cell r="F19051" t="str">
            <v>CD1121227</v>
          </cell>
          <cell r="G19051">
            <v>43538</v>
          </cell>
          <cell r="H19051" t="str">
            <v>CD</v>
          </cell>
        </row>
        <row r="19052">
          <cell r="F19052" t="str">
            <v>CD1120696</v>
          </cell>
          <cell r="G19052">
            <v>43538</v>
          </cell>
          <cell r="H19052" t="str">
            <v>CD</v>
          </cell>
        </row>
        <row r="19053">
          <cell r="F19053" t="str">
            <v>CD1120652</v>
          </cell>
          <cell r="G19053">
            <v>43538</v>
          </cell>
          <cell r="H19053" t="str">
            <v>CD</v>
          </cell>
        </row>
        <row r="19054">
          <cell r="F19054" t="str">
            <v>CD1120651</v>
          </cell>
          <cell r="G19054">
            <v>43538</v>
          </cell>
          <cell r="H19054" t="str">
            <v>CD</v>
          </cell>
        </row>
        <row r="19055">
          <cell r="F19055" t="str">
            <v>CD1120646</v>
          </cell>
          <cell r="G19055">
            <v>43538</v>
          </cell>
          <cell r="H19055" t="str">
            <v>CD</v>
          </cell>
        </row>
        <row r="19056">
          <cell r="F19056" t="str">
            <v>CD1120619</v>
          </cell>
          <cell r="G19056">
            <v>43538</v>
          </cell>
          <cell r="H19056" t="str">
            <v>CD</v>
          </cell>
        </row>
        <row r="19057">
          <cell r="F19057" t="str">
            <v>CD1120601</v>
          </cell>
          <cell r="G19057">
            <v>43538</v>
          </cell>
          <cell r="H19057" t="str">
            <v>CD</v>
          </cell>
        </row>
        <row r="19058">
          <cell r="F19058" t="str">
            <v>CD1120472</v>
          </cell>
          <cell r="G19058">
            <v>43538</v>
          </cell>
          <cell r="H19058" t="str">
            <v>CD</v>
          </cell>
        </row>
        <row r="19059">
          <cell r="F19059" t="str">
            <v>CD1120333</v>
          </cell>
          <cell r="G19059">
            <v>43538</v>
          </cell>
          <cell r="H19059" t="str">
            <v>CD</v>
          </cell>
        </row>
        <row r="19060">
          <cell r="F19060" t="str">
            <v>CD1120267</v>
          </cell>
          <cell r="G19060">
            <v>43538</v>
          </cell>
          <cell r="H19060" t="str">
            <v>CD</v>
          </cell>
        </row>
        <row r="19061">
          <cell r="F19061" t="str">
            <v>CD1120002</v>
          </cell>
          <cell r="G19061">
            <v>43538</v>
          </cell>
          <cell r="H19061" t="str">
            <v>CD</v>
          </cell>
        </row>
        <row r="19062">
          <cell r="F19062" t="str">
            <v>CD1119955</v>
          </cell>
          <cell r="G19062">
            <v>43538</v>
          </cell>
          <cell r="H19062" t="str">
            <v>CD</v>
          </cell>
        </row>
        <row r="19063">
          <cell r="F19063" t="str">
            <v>CD1119953</v>
          </cell>
          <cell r="G19063">
            <v>43538</v>
          </cell>
          <cell r="H19063" t="str">
            <v>CD</v>
          </cell>
        </row>
        <row r="19064">
          <cell r="F19064" t="str">
            <v>CD1119852</v>
          </cell>
          <cell r="G19064">
            <v>43538</v>
          </cell>
          <cell r="H19064" t="str">
            <v>CD</v>
          </cell>
        </row>
        <row r="19065">
          <cell r="F19065" t="str">
            <v>CD1119823</v>
          </cell>
          <cell r="G19065">
            <v>43538</v>
          </cell>
          <cell r="H19065" t="str">
            <v>CD</v>
          </cell>
        </row>
        <row r="19066">
          <cell r="F19066" t="str">
            <v>CD1119146</v>
          </cell>
          <cell r="G19066">
            <v>43538</v>
          </cell>
          <cell r="H19066" t="str">
            <v>CD</v>
          </cell>
        </row>
        <row r="19067">
          <cell r="F19067" t="str">
            <v>CD1119136</v>
          </cell>
          <cell r="G19067">
            <v>43538</v>
          </cell>
          <cell r="H19067" t="str">
            <v>CD</v>
          </cell>
        </row>
        <row r="19068">
          <cell r="F19068" t="str">
            <v>CD1119049</v>
          </cell>
          <cell r="G19068">
            <v>43538</v>
          </cell>
          <cell r="H19068" t="str">
            <v>CD</v>
          </cell>
        </row>
        <row r="19069">
          <cell r="F19069" t="str">
            <v>CD1118777</v>
          </cell>
          <cell r="G19069">
            <v>43538</v>
          </cell>
          <cell r="H19069" t="str">
            <v>CD</v>
          </cell>
        </row>
        <row r="19070">
          <cell r="F19070" t="str">
            <v>CD1118723</v>
          </cell>
          <cell r="G19070">
            <v>43538</v>
          </cell>
          <cell r="H19070" t="str">
            <v>CD</v>
          </cell>
        </row>
        <row r="19071">
          <cell r="F19071" t="str">
            <v>CD1118721</v>
          </cell>
          <cell r="G19071">
            <v>43538</v>
          </cell>
          <cell r="H19071" t="str">
            <v>CD</v>
          </cell>
        </row>
        <row r="19072">
          <cell r="F19072" t="str">
            <v>CD1118662</v>
          </cell>
          <cell r="G19072">
            <v>43538</v>
          </cell>
          <cell r="H19072" t="str">
            <v>CD</v>
          </cell>
        </row>
        <row r="19073">
          <cell r="F19073" t="str">
            <v>CD1118508</v>
          </cell>
          <cell r="G19073">
            <v>43538</v>
          </cell>
          <cell r="H19073" t="str">
            <v>CD</v>
          </cell>
        </row>
        <row r="19074">
          <cell r="F19074" t="str">
            <v>CD1118487</v>
          </cell>
          <cell r="G19074">
            <v>43538</v>
          </cell>
          <cell r="H19074" t="str">
            <v>CD</v>
          </cell>
        </row>
        <row r="19075">
          <cell r="F19075" t="str">
            <v>CD1118439</v>
          </cell>
          <cell r="G19075">
            <v>43538</v>
          </cell>
          <cell r="H19075" t="str">
            <v>CD</v>
          </cell>
        </row>
        <row r="19076">
          <cell r="F19076" t="str">
            <v>CD1118208</v>
          </cell>
          <cell r="G19076">
            <v>43538</v>
          </cell>
          <cell r="H19076" t="str">
            <v>CD</v>
          </cell>
        </row>
        <row r="19077">
          <cell r="F19077" t="str">
            <v>CD1118202</v>
          </cell>
          <cell r="G19077">
            <v>43538</v>
          </cell>
          <cell r="H19077" t="str">
            <v>CD</v>
          </cell>
        </row>
        <row r="19078">
          <cell r="F19078" t="str">
            <v>CD1117994</v>
          </cell>
          <cell r="G19078">
            <v>43538</v>
          </cell>
          <cell r="H19078" t="str">
            <v>CD</v>
          </cell>
        </row>
        <row r="19079">
          <cell r="F19079" t="str">
            <v>CD1117798</v>
          </cell>
          <cell r="G19079">
            <v>43538</v>
          </cell>
          <cell r="H19079" t="str">
            <v>CD</v>
          </cell>
        </row>
        <row r="19080">
          <cell r="F19080" t="str">
            <v>CD1117788</v>
          </cell>
          <cell r="G19080">
            <v>43538</v>
          </cell>
          <cell r="H19080" t="str">
            <v>CD</v>
          </cell>
        </row>
        <row r="19081">
          <cell r="F19081" t="str">
            <v>CD1117727</v>
          </cell>
          <cell r="G19081">
            <v>43538</v>
          </cell>
          <cell r="H19081" t="str">
            <v>CD</v>
          </cell>
        </row>
        <row r="19082">
          <cell r="F19082" t="str">
            <v>CD1117685</v>
          </cell>
          <cell r="G19082">
            <v>43538</v>
          </cell>
          <cell r="H19082" t="str">
            <v>CD</v>
          </cell>
        </row>
        <row r="19083">
          <cell r="F19083" t="str">
            <v>CD1117683</v>
          </cell>
          <cell r="G19083">
            <v>43538</v>
          </cell>
          <cell r="H19083" t="str">
            <v>CD</v>
          </cell>
        </row>
        <row r="19084">
          <cell r="F19084" t="str">
            <v>CD1117575</v>
          </cell>
          <cell r="G19084">
            <v>43538</v>
          </cell>
          <cell r="H19084" t="str">
            <v>CD</v>
          </cell>
        </row>
        <row r="19085">
          <cell r="F19085" t="str">
            <v>CD1117444</v>
          </cell>
          <cell r="G19085">
            <v>43538</v>
          </cell>
          <cell r="H19085" t="str">
            <v>CD</v>
          </cell>
        </row>
        <row r="19086">
          <cell r="F19086" t="str">
            <v>CD1117351</v>
          </cell>
          <cell r="G19086">
            <v>43538</v>
          </cell>
          <cell r="H19086" t="str">
            <v>CD</v>
          </cell>
        </row>
        <row r="19087">
          <cell r="F19087" t="str">
            <v>CD1117238</v>
          </cell>
          <cell r="G19087">
            <v>43538</v>
          </cell>
          <cell r="H19087" t="str">
            <v>CD</v>
          </cell>
        </row>
        <row r="19088">
          <cell r="F19088" t="str">
            <v>CD1117035</v>
          </cell>
          <cell r="G19088">
            <v>43538</v>
          </cell>
          <cell r="H19088" t="str">
            <v>CD</v>
          </cell>
        </row>
        <row r="19089">
          <cell r="F19089" t="str">
            <v>CD1117025</v>
          </cell>
          <cell r="G19089">
            <v>43538</v>
          </cell>
          <cell r="H19089" t="str">
            <v>CD</v>
          </cell>
        </row>
        <row r="19090">
          <cell r="F19090" t="str">
            <v>CD1117009</v>
          </cell>
          <cell r="G19090">
            <v>43538</v>
          </cell>
          <cell r="H19090" t="str">
            <v>CD</v>
          </cell>
        </row>
        <row r="19091">
          <cell r="F19091" t="str">
            <v>CD1116723</v>
          </cell>
          <cell r="G19091">
            <v>43538</v>
          </cell>
          <cell r="H19091" t="str">
            <v>CD</v>
          </cell>
        </row>
        <row r="19092">
          <cell r="F19092" t="str">
            <v>CD1116647</v>
          </cell>
          <cell r="G19092">
            <v>43538</v>
          </cell>
          <cell r="H19092" t="str">
            <v>CD</v>
          </cell>
        </row>
        <row r="19093">
          <cell r="F19093" t="str">
            <v>CD1116645</v>
          </cell>
          <cell r="G19093">
            <v>43538</v>
          </cell>
          <cell r="H19093" t="str">
            <v>CD</v>
          </cell>
        </row>
        <row r="19094">
          <cell r="F19094" t="str">
            <v>CD1116617</v>
          </cell>
          <cell r="G19094">
            <v>43538</v>
          </cell>
          <cell r="H19094" t="str">
            <v>CD</v>
          </cell>
        </row>
        <row r="19095">
          <cell r="F19095" t="str">
            <v>CD1116584</v>
          </cell>
          <cell r="G19095">
            <v>43538</v>
          </cell>
          <cell r="H19095" t="str">
            <v>CD</v>
          </cell>
        </row>
        <row r="19096">
          <cell r="F19096" t="str">
            <v>CD1116465</v>
          </cell>
          <cell r="G19096">
            <v>43538</v>
          </cell>
          <cell r="H19096" t="str">
            <v>CD</v>
          </cell>
        </row>
        <row r="19097">
          <cell r="F19097" t="str">
            <v>CD1116447</v>
          </cell>
          <cell r="G19097">
            <v>43538</v>
          </cell>
          <cell r="H19097" t="str">
            <v>CD</v>
          </cell>
        </row>
        <row r="19098">
          <cell r="F19098" t="str">
            <v>CD1116218</v>
          </cell>
          <cell r="G19098">
            <v>43538</v>
          </cell>
          <cell r="H19098" t="str">
            <v>CD</v>
          </cell>
        </row>
        <row r="19099">
          <cell r="F19099" t="str">
            <v>CD1116189</v>
          </cell>
          <cell r="G19099">
            <v>43538</v>
          </cell>
          <cell r="H19099" t="str">
            <v>CD</v>
          </cell>
        </row>
        <row r="19100">
          <cell r="F19100" t="str">
            <v>CD1116123</v>
          </cell>
          <cell r="G19100">
            <v>43538</v>
          </cell>
          <cell r="H19100" t="str">
            <v>CD</v>
          </cell>
        </row>
        <row r="19101">
          <cell r="F19101" t="str">
            <v>CD1115859</v>
          </cell>
          <cell r="G19101">
            <v>43538</v>
          </cell>
          <cell r="H19101" t="str">
            <v>CD</v>
          </cell>
        </row>
        <row r="19102">
          <cell r="F19102" t="str">
            <v>CD1115702</v>
          </cell>
          <cell r="G19102">
            <v>43538</v>
          </cell>
          <cell r="H19102" t="str">
            <v>CD</v>
          </cell>
        </row>
        <row r="19103">
          <cell r="F19103" t="str">
            <v>CD1115625</v>
          </cell>
          <cell r="G19103">
            <v>43538</v>
          </cell>
          <cell r="H19103" t="str">
            <v>CD</v>
          </cell>
        </row>
        <row r="19104">
          <cell r="F19104" t="str">
            <v>CD1115221</v>
          </cell>
          <cell r="G19104">
            <v>43538</v>
          </cell>
          <cell r="H19104" t="str">
            <v>CD</v>
          </cell>
        </row>
        <row r="19105">
          <cell r="F19105" t="str">
            <v>CD1115209</v>
          </cell>
          <cell r="G19105">
            <v>43538</v>
          </cell>
          <cell r="H19105" t="str">
            <v>CD</v>
          </cell>
        </row>
        <row r="19106">
          <cell r="F19106" t="str">
            <v>CD1115189</v>
          </cell>
          <cell r="G19106">
            <v>43538</v>
          </cell>
          <cell r="H19106" t="str">
            <v>CD</v>
          </cell>
        </row>
        <row r="19107">
          <cell r="F19107" t="str">
            <v>CD1115136</v>
          </cell>
          <cell r="G19107">
            <v>43538</v>
          </cell>
          <cell r="H19107" t="str">
            <v>CD</v>
          </cell>
        </row>
        <row r="19108">
          <cell r="F19108" t="str">
            <v>CD1114971</v>
          </cell>
          <cell r="G19108">
            <v>43538</v>
          </cell>
          <cell r="H19108" t="str">
            <v>CD</v>
          </cell>
        </row>
        <row r="19109">
          <cell r="F19109" t="str">
            <v>CD1114783</v>
          </cell>
          <cell r="G19109">
            <v>43538</v>
          </cell>
          <cell r="H19109" t="str">
            <v>CD</v>
          </cell>
        </row>
        <row r="19110">
          <cell r="F19110" t="str">
            <v>CD1114701</v>
          </cell>
          <cell r="G19110">
            <v>43538</v>
          </cell>
          <cell r="H19110" t="str">
            <v>CD</v>
          </cell>
        </row>
        <row r="19111">
          <cell r="F19111" t="str">
            <v>CD1114668</v>
          </cell>
          <cell r="G19111">
            <v>43538</v>
          </cell>
          <cell r="H19111" t="str">
            <v>CD</v>
          </cell>
        </row>
        <row r="19112">
          <cell r="F19112" t="str">
            <v>CD1114637</v>
          </cell>
          <cell r="G19112">
            <v>43538</v>
          </cell>
          <cell r="H19112" t="str">
            <v>CD</v>
          </cell>
        </row>
        <row r="19113">
          <cell r="F19113" t="str">
            <v>CD1114365</v>
          </cell>
          <cell r="G19113">
            <v>43538</v>
          </cell>
          <cell r="H19113" t="str">
            <v>CD</v>
          </cell>
        </row>
        <row r="19114">
          <cell r="F19114" t="str">
            <v>CD1113956</v>
          </cell>
          <cell r="G19114">
            <v>43538</v>
          </cell>
          <cell r="H19114" t="str">
            <v>CD</v>
          </cell>
        </row>
        <row r="19115">
          <cell r="F19115" t="str">
            <v>CD1113454</v>
          </cell>
          <cell r="G19115">
            <v>43538</v>
          </cell>
          <cell r="H19115" t="str">
            <v>CD</v>
          </cell>
        </row>
        <row r="19116">
          <cell r="F19116" t="str">
            <v>CD1121213</v>
          </cell>
          <cell r="G19116">
            <v>43538</v>
          </cell>
          <cell r="H19116" t="str">
            <v>CD</v>
          </cell>
        </row>
        <row r="19117">
          <cell r="F19117" t="str">
            <v>CD1116215</v>
          </cell>
          <cell r="G19117">
            <v>43538</v>
          </cell>
          <cell r="H19117" t="str">
            <v>CD</v>
          </cell>
        </row>
        <row r="19118">
          <cell r="F19118" t="str">
            <v>CD1121790</v>
          </cell>
          <cell r="G19118">
            <v>43538</v>
          </cell>
          <cell r="H19118" t="str">
            <v>CD</v>
          </cell>
        </row>
        <row r="19119">
          <cell r="F19119" t="str">
            <v>CD1121783</v>
          </cell>
          <cell r="G19119">
            <v>43538</v>
          </cell>
          <cell r="H19119" t="str">
            <v>CD</v>
          </cell>
        </row>
        <row r="19120">
          <cell r="F19120" t="str">
            <v>CD1120892</v>
          </cell>
          <cell r="G19120">
            <v>43538</v>
          </cell>
          <cell r="H19120" t="str">
            <v>CD</v>
          </cell>
        </row>
        <row r="19121">
          <cell r="F19121" t="str">
            <v>CD1120762</v>
          </cell>
          <cell r="G19121">
            <v>43538</v>
          </cell>
          <cell r="H19121" t="str">
            <v>CD</v>
          </cell>
        </row>
        <row r="19122">
          <cell r="F19122" t="str">
            <v>CD1118282</v>
          </cell>
          <cell r="G19122">
            <v>43538</v>
          </cell>
          <cell r="H19122" t="str">
            <v>CD</v>
          </cell>
        </row>
        <row r="19123">
          <cell r="F19123" t="str">
            <v>CD1115219</v>
          </cell>
          <cell r="G19123">
            <v>43538</v>
          </cell>
          <cell r="H19123" t="str">
            <v>CD</v>
          </cell>
        </row>
        <row r="19124">
          <cell r="F19124" t="str">
            <v>CD1114284</v>
          </cell>
          <cell r="G19124">
            <v>43538</v>
          </cell>
          <cell r="H19124" t="str">
            <v>CD</v>
          </cell>
        </row>
        <row r="19125">
          <cell r="F19125" t="str">
            <v>CD1114067</v>
          </cell>
          <cell r="G19125">
            <v>43538</v>
          </cell>
          <cell r="H19125" t="str">
            <v>CD</v>
          </cell>
        </row>
        <row r="19126">
          <cell r="F19126" t="str">
            <v>CD1113838</v>
          </cell>
          <cell r="G19126">
            <v>43538</v>
          </cell>
          <cell r="H19126" t="str">
            <v>CD</v>
          </cell>
        </row>
        <row r="19127">
          <cell r="F19127" t="str">
            <v>CD1113306</v>
          </cell>
          <cell r="G19127">
            <v>43538</v>
          </cell>
          <cell r="H19127" t="str">
            <v>CD</v>
          </cell>
        </row>
        <row r="19128">
          <cell r="F19128" t="str">
            <v>CD1100820</v>
          </cell>
          <cell r="G19128">
            <v>43538</v>
          </cell>
          <cell r="H19128" t="str">
            <v>CD</v>
          </cell>
        </row>
        <row r="19129">
          <cell r="F19129" t="str">
            <v>CD1069677</v>
          </cell>
          <cell r="G19129">
            <v>43538</v>
          </cell>
          <cell r="H19129" t="str">
            <v>CD</v>
          </cell>
        </row>
        <row r="19130">
          <cell r="F19130" t="str">
            <v>CD1116502</v>
          </cell>
          <cell r="G19130">
            <v>43538</v>
          </cell>
          <cell r="H19130" t="str">
            <v>CD</v>
          </cell>
        </row>
        <row r="19131">
          <cell r="F19131" t="str">
            <v>CD1115212</v>
          </cell>
          <cell r="G19131">
            <v>43538</v>
          </cell>
          <cell r="H19131" t="str">
            <v>CD</v>
          </cell>
        </row>
        <row r="19132">
          <cell r="F19132" t="str">
            <v>CD1123184</v>
          </cell>
          <cell r="G19132">
            <v>43538</v>
          </cell>
          <cell r="H19132" t="str">
            <v>CD</v>
          </cell>
        </row>
        <row r="19133">
          <cell r="F19133" t="str">
            <v>CD1120361</v>
          </cell>
          <cell r="G19133">
            <v>43538</v>
          </cell>
          <cell r="H19133" t="str">
            <v>CD</v>
          </cell>
        </row>
        <row r="19134">
          <cell r="F19134" t="str">
            <v>CD1117891</v>
          </cell>
          <cell r="G19134">
            <v>43538</v>
          </cell>
          <cell r="H19134" t="str">
            <v>CD</v>
          </cell>
        </row>
        <row r="19135">
          <cell r="F19135" t="str">
            <v>CD1098384</v>
          </cell>
          <cell r="G19135">
            <v>43538</v>
          </cell>
          <cell r="H19135" t="str">
            <v>CD</v>
          </cell>
        </row>
        <row r="19136">
          <cell r="F19136" t="str">
            <v>CD1099188</v>
          </cell>
          <cell r="G19136">
            <v>43538</v>
          </cell>
          <cell r="H19136" t="str">
            <v>CD</v>
          </cell>
        </row>
        <row r="19137">
          <cell r="F19137" t="str">
            <v>CD1109344</v>
          </cell>
          <cell r="G19137">
            <v>43538</v>
          </cell>
          <cell r="H19137" t="str">
            <v>CD</v>
          </cell>
        </row>
        <row r="19138">
          <cell r="F19138" t="str">
            <v>CD1102316</v>
          </cell>
          <cell r="G19138">
            <v>43538</v>
          </cell>
          <cell r="H19138" t="str">
            <v>CD</v>
          </cell>
        </row>
        <row r="19139">
          <cell r="F19139" t="str">
            <v>CD1093937</v>
          </cell>
          <cell r="G19139">
            <v>43538</v>
          </cell>
          <cell r="H19139" t="str">
            <v>CD</v>
          </cell>
        </row>
        <row r="19140">
          <cell r="F19140" t="str">
            <v>CD1087512</v>
          </cell>
          <cell r="G19140">
            <v>43538</v>
          </cell>
          <cell r="H19140" t="str">
            <v>CD</v>
          </cell>
        </row>
        <row r="19141">
          <cell r="F19141" t="str">
            <v>CD1119249</v>
          </cell>
          <cell r="G19141">
            <v>43538</v>
          </cell>
          <cell r="H19141" t="str">
            <v>CD</v>
          </cell>
        </row>
        <row r="19142">
          <cell r="F19142" t="str">
            <v>CD1117946</v>
          </cell>
          <cell r="G19142">
            <v>43538</v>
          </cell>
          <cell r="H19142" t="str">
            <v>CD</v>
          </cell>
        </row>
        <row r="19143">
          <cell r="F19143" t="str">
            <v>CD1099193</v>
          </cell>
          <cell r="G19143">
            <v>43538</v>
          </cell>
          <cell r="H19143" t="str">
            <v>CD</v>
          </cell>
        </row>
        <row r="19144">
          <cell r="F19144">
            <v>22133697</v>
          </cell>
          <cell r="G19144">
            <v>43538</v>
          </cell>
          <cell r="H19144" t="str">
            <v>22</v>
          </cell>
        </row>
        <row r="19145">
          <cell r="F19145" t="str">
            <v>CD1116917</v>
          </cell>
          <cell r="G19145">
            <v>43538</v>
          </cell>
          <cell r="H19145" t="str">
            <v>CD</v>
          </cell>
        </row>
        <row r="19146">
          <cell r="F19146" t="str">
            <v>CD1118861</v>
          </cell>
          <cell r="G19146">
            <v>43538</v>
          </cell>
          <cell r="H19146" t="str">
            <v>CD</v>
          </cell>
        </row>
        <row r="19147">
          <cell r="F19147" t="str">
            <v>CD1122501</v>
          </cell>
          <cell r="G19147">
            <v>43538</v>
          </cell>
          <cell r="H19147" t="str">
            <v>CD</v>
          </cell>
        </row>
        <row r="19148">
          <cell r="F19148" t="str">
            <v>CD1119072</v>
          </cell>
          <cell r="G19148">
            <v>43538</v>
          </cell>
          <cell r="H19148" t="str">
            <v>CD</v>
          </cell>
        </row>
        <row r="19149">
          <cell r="F19149" t="str">
            <v>CD1118869</v>
          </cell>
          <cell r="G19149">
            <v>43538</v>
          </cell>
          <cell r="H19149" t="str">
            <v>CD</v>
          </cell>
        </row>
        <row r="19150">
          <cell r="F19150" t="str">
            <v>CD1118774</v>
          </cell>
          <cell r="G19150">
            <v>43538</v>
          </cell>
          <cell r="H19150" t="str">
            <v>CD</v>
          </cell>
        </row>
        <row r="19151">
          <cell r="F19151" t="str">
            <v>CD1117869</v>
          </cell>
          <cell r="G19151">
            <v>43538</v>
          </cell>
          <cell r="H19151" t="str">
            <v>CD</v>
          </cell>
        </row>
        <row r="19152">
          <cell r="F19152" t="str">
            <v>CD1117743</v>
          </cell>
          <cell r="G19152">
            <v>43538</v>
          </cell>
          <cell r="H19152" t="str">
            <v>CD</v>
          </cell>
        </row>
        <row r="19153">
          <cell r="F19153" t="str">
            <v>CD1113580</v>
          </cell>
          <cell r="G19153">
            <v>43538</v>
          </cell>
          <cell r="H19153" t="str">
            <v>CD</v>
          </cell>
        </row>
        <row r="19154">
          <cell r="F19154" t="str">
            <v>CD1112750</v>
          </cell>
          <cell r="G19154">
            <v>43538</v>
          </cell>
          <cell r="H19154" t="str">
            <v>CD</v>
          </cell>
        </row>
        <row r="19155">
          <cell r="F19155" t="str">
            <v>CD1110725</v>
          </cell>
          <cell r="G19155">
            <v>43538</v>
          </cell>
          <cell r="H19155" t="str">
            <v>CD</v>
          </cell>
        </row>
        <row r="19156">
          <cell r="F19156" t="str">
            <v>CD1108695</v>
          </cell>
          <cell r="G19156">
            <v>43538</v>
          </cell>
          <cell r="H19156" t="str">
            <v>CD</v>
          </cell>
        </row>
        <row r="19157">
          <cell r="F19157" t="str">
            <v>CD1114260</v>
          </cell>
          <cell r="G19157">
            <v>43538</v>
          </cell>
          <cell r="H19157" t="str">
            <v>CD</v>
          </cell>
        </row>
        <row r="19158">
          <cell r="F19158" t="str">
            <v>CD1117472</v>
          </cell>
          <cell r="G19158">
            <v>43538</v>
          </cell>
          <cell r="H19158" t="str">
            <v>CD</v>
          </cell>
        </row>
        <row r="19159">
          <cell r="F19159" t="str">
            <v>CD1125666</v>
          </cell>
          <cell r="G19159">
            <v>43587</v>
          </cell>
          <cell r="H19159" t="str">
            <v>CD</v>
          </cell>
        </row>
        <row r="19160">
          <cell r="F19160" t="str">
            <v>CD1125563</v>
          </cell>
          <cell r="G19160">
            <v>43587</v>
          </cell>
          <cell r="H19160" t="str">
            <v>CD</v>
          </cell>
        </row>
        <row r="19161">
          <cell r="F19161" t="str">
            <v>CD1126811</v>
          </cell>
          <cell r="G19161">
            <v>43587</v>
          </cell>
          <cell r="H19161" t="str">
            <v>CD</v>
          </cell>
        </row>
        <row r="19162">
          <cell r="F19162" t="str">
            <v>CD1126198</v>
          </cell>
          <cell r="G19162">
            <v>43587</v>
          </cell>
          <cell r="H19162" t="str">
            <v>CD</v>
          </cell>
        </row>
        <row r="19163">
          <cell r="F19163" t="str">
            <v>CD1127665</v>
          </cell>
          <cell r="G19163">
            <v>43587</v>
          </cell>
          <cell r="H19163" t="str">
            <v>CD</v>
          </cell>
        </row>
        <row r="19164">
          <cell r="F19164" t="str">
            <v>CD1127848</v>
          </cell>
          <cell r="G19164">
            <v>43587</v>
          </cell>
          <cell r="H19164" t="str">
            <v>CD</v>
          </cell>
        </row>
        <row r="19165">
          <cell r="F19165" t="str">
            <v>CD1128145</v>
          </cell>
          <cell r="G19165">
            <v>43587</v>
          </cell>
          <cell r="H19165" t="str">
            <v>CD</v>
          </cell>
        </row>
        <row r="19166">
          <cell r="F19166" t="str">
            <v>CD1128732</v>
          </cell>
          <cell r="G19166">
            <v>43587</v>
          </cell>
          <cell r="H19166" t="str">
            <v>CD</v>
          </cell>
        </row>
        <row r="19167">
          <cell r="F19167" t="str">
            <v>CD1129631</v>
          </cell>
          <cell r="G19167">
            <v>43587</v>
          </cell>
          <cell r="H19167" t="str">
            <v>CD</v>
          </cell>
        </row>
        <row r="19168">
          <cell r="F19168" t="str">
            <v>CD1129398</v>
          </cell>
          <cell r="G19168">
            <v>43587</v>
          </cell>
          <cell r="H19168" t="str">
            <v>CD</v>
          </cell>
        </row>
        <row r="19169">
          <cell r="F19169" t="str">
            <v>CD1130034</v>
          </cell>
          <cell r="G19169">
            <v>43587</v>
          </cell>
          <cell r="H19169" t="str">
            <v>CD</v>
          </cell>
        </row>
        <row r="19170">
          <cell r="F19170" t="str">
            <v>CD1130584</v>
          </cell>
          <cell r="G19170">
            <v>43587</v>
          </cell>
          <cell r="H19170" t="str">
            <v>CD</v>
          </cell>
        </row>
        <row r="19171">
          <cell r="F19171" t="str">
            <v>CD1129770</v>
          </cell>
          <cell r="G19171">
            <v>43587</v>
          </cell>
          <cell r="H19171" t="str">
            <v>CD</v>
          </cell>
        </row>
        <row r="19172">
          <cell r="F19172" t="str">
            <v>CH106124</v>
          </cell>
          <cell r="G19172">
            <v>43587</v>
          </cell>
          <cell r="H19172" t="str">
            <v>CH</v>
          </cell>
        </row>
        <row r="19173">
          <cell r="F19173" t="str">
            <v>PR89455</v>
          </cell>
          <cell r="G19173">
            <v>43587</v>
          </cell>
          <cell r="H19173" t="str">
            <v>PR</v>
          </cell>
        </row>
        <row r="19174">
          <cell r="F19174" t="str">
            <v>CH106206</v>
          </cell>
          <cell r="G19174">
            <v>43587</v>
          </cell>
          <cell r="H19174" t="str">
            <v>CH</v>
          </cell>
        </row>
        <row r="19175">
          <cell r="F19175" t="str">
            <v>CD1127302</v>
          </cell>
          <cell r="G19175">
            <v>43587</v>
          </cell>
          <cell r="H19175" t="str">
            <v>CD</v>
          </cell>
        </row>
        <row r="19176">
          <cell r="F19176" t="str">
            <v>PR89696</v>
          </cell>
          <cell r="G19176">
            <v>43587</v>
          </cell>
          <cell r="H19176" t="str">
            <v>PR</v>
          </cell>
        </row>
        <row r="19177">
          <cell r="F19177" t="str">
            <v>PR89539</v>
          </cell>
          <cell r="G19177">
            <v>43587</v>
          </cell>
          <cell r="H19177" t="str">
            <v>PR</v>
          </cell>
        </row>
        <row r="19178">
          <cell r="F19178" t="str">
            <v>PR89459</v>
          </cell>
          <cell r="G19178">
            <v>43587</v>
          </cell>
          <cell r="H19178" t="str">
            <v>PR</v>
          </cell>
        </row>
        <row r="19179">
          <cell r="F19179" t="str">
            <v>PR89244</v>
          </cell>
          <cell r="G19179">
            <v>43587</v>
          </cell>
          <cell r="H19179" t="str">
            <v>PR</v>
          </cell>
        </row>
        <row r="19180">
          <cell r="F19180" t="str">
            <v>PR89242</v>
          </cell>
          <cell r="G19180">
            <v>43587</v>
          </cell>
          <cell r="H19180" t="str">
            <v>PR</v>
          </cell>
        </row>
        <row r="19181">
          <cell r="F19181" t="str">
            <v>CH106266</v>
          </cell>
          <cell r="G19181">
            <v>43587</v>
          </cell>
          <cell r="H19181" t="str">
            <v>CH</v>
          </cell>
        </row>
        <row r="19182">
          <cell r="F19182" t="str">
            <v>CH106204</v>
          </cell>
          <cell r="G19182">
            <v>43587</v>
          </cell>
          <cell r="H19182" t="str">
            <v>CH</v>
          </cell>
        </row>
        <row r="19183">
          <cell r="F19183" t="str">
            <v>CH106174</v>
          </cell>
          <cell r="G19183">
            <v>43587</v>
          </cell>
          <cell r="H19183" t="str">
            <v>CH</v>
          </cell>
        </row>
        <row r="19184">
          <cell r="F19184" t="str">
            <v>CH106129</v>
          </cell>
          <cell r="G19184">
            <v>43587</v>
          </cell>
          <cell r="H19184" t="str">
            <v>CH</v>
          </cell>
        </row>
        <row r="19185">
          <cell r="F19185" t="str">
            <v>CH106103</v>
          </cell>
          <cell r="G19185">
            <v>43587</v>
          </cell>
          <cell r="H19185" t="str">
            <v>CH</v>
          </cell>
        </row>
        <row r="19186">
          <cell r="F19186" t="str">
            <v>CH106074</v>
          </cell>
          <cell r="G19186">
            <v>43587</v>
          </cell>
          <cell r="H19186" t="str">
            <v>CH</v>
          </cell>
        </row>
        <row r="19187">
          <cell r="F19187" t="str">
            <v>CH106034</v>
          </cell>
          <cell r="G19187">
            <v>43587</v>
          </cell>
          <cell r="H19187" t="str">
            <v>CH</v>
          </cell>
        </row>
        <row r="19188">
          <cell r="F19188" t="str">
            <v>CH105958</v>
          </cell>
          <cell r="G19188">
            <v>43587</v>
          </cell>
          <cell r="H19188" t="str">
            <v>CH</v>
          </cell>
        </row>
        <row r="19189">
          <cell r="F19189" t="str">
            <v>CH105918</v>
          </cell>
          <cell r="G19189">
            <v>43587</v>
          </cell>
          <cell r="H19189" t="str">
            <v>CH</v>
          </cell>
        </row>
        <row r="19190">
          <cell r="F19190" t="str">
            <v>CH105916</v>
          </cell>
          <cell r="G19190">
            <v>43587</v>
          </cell>
          <cell r="H19190" t="str">
            <v>CH</v>
          </cell>
        </row>
        <row r="19191">
          <cell r="F19191" t="str">
            <v>CH105848</v>
          </cell>
          <cell r="G19191">
            <v>43587</v>
          </cell>
          <cell r="H19191" t="str">
            <v>CH</v>
          </cell>
        </row>
        <row r="19192">
          <cell r="F19192" t="str">
            <v>CD1130409</v>
          </cell>
          <cell r="G19192">
            <v>43587</v>
          </cell>
          <cell r="H19192" t="str">
            <v>CD</v>
          </cell>
        </row>
        <row r="19193">
          <cell r="F19193" t="str">
            <v>CD1130358</v>
          </cell>
          <cell r="G19193">
            <v>43587</v>
          </cell>
          <cell r="H19193" t="str">
            <v>CD</v>
          </cell>
        </row>
        <row r="19194">
          <cell r="F19194" t="str">
            <v>CD1130256</v>
          </cell>
          <cell r="G19194">
            <v>43587</v>
          </cell>
          <cell r="H19194" t="str">
            <v>CD</v>
          </cell>
        </row>
        <row r="19195">
          <cell r="F19195" t="str">
            <v>CD1129925</v>
          </cell>
          <cell r="G19195">
            <v>43587</v>
          </cell>
          <cell r="H19195" t="str">
            <v>CD</v>
          </cell>
        </row>
        <row r="19196">
          <cell r="F19196" t="str">
            <v>CD1129813</v>
          </cell>
          <cell r="G19196">
            <v>43587</v>
          </cell>
          <cell r="H19196" t="str">
            <v>CD</v>
          </cell>
        </row>
        <row r="19197">
          <cell r="F19197" t="str">
            <v>CD1129811</v>
          </cell>
          <cell r="G19197">
            <v>43587</v>
          </cell>
          <cell r="H19197" t="str">
            <v>CD</v>
          </cell>
        </row>
        <row r="19198">
          <cell r="F19198" t="str">
            <v>CD1129757</v>
          </cell>
          <cell r="G19198">
            <v>43587</v>
          </cell>
          <cell r="H19198" t="str">
            <v>CD</v>
          </cell>
        </row>
        <row r="19199">
          <cell r="F19199" t="str">
            <v>CD1129756</v>
          </cell>
          <cell r="G19199">
            <v>43587</v>
          </cell>
          <cell r="H19199" t="str">
            <v>CD</v>
          </cell>
        </row>
        <row r="19200">
          <cell r="F19200" t="str">
            <v>CD1129748</v>
          </cell>
          <cell r="G19200">
            <v>43587</v>
          </cell>
          <cell r="H19200" t="str">
            <v>CD</v>
          </cell>
        </row>
        <row r="19201">
          <cell r="F19201" t="str">
            <v>CD1129746</v>
          </cell>
          <cell r="G19201">
            <v>43587</v>
          </cell>
          <cell r="H19201" t="str">
            <v>CD</v>
          </cell>
        </row>
        <row r="19202">
          <cell r="F19202" t="str">
            <v>CD1129743</v>
          </cell>
          <cell r="G19202">
            <v>43587</v>
          </cell>
          <cell r="H19202" t="str">
            <v>CD</v>
          </cell>
        </row>
        <row r="19203">
          <cell r="F19203" t="str">
            <v>CD1129739</v>
          </cell>
          <cell r="G19203">
            <v>43587</v>
          </cell>
          <cell r="H19203" t="str">
            <v>CD</v>
          </cell>
        </row>
        <row r="19204">
          <cell r="F19204" t="str">
            <v>CD1129737</v>
          </cell>
          <cell r="G19204">
            <v>43587</v>
          </cell>
          <cell r="H19204" t="str">
            <v>CD</v>
          </cell>
        </row>
        <row r="19205">
          <cell r="F19205" t="str">
            <v>CD1129611</v>
          </cell>
          <cell r="G19205">
            <v>43587</v>
          </cell>
          <cell r="H19205" t="str">
            <v>CD</v>
          </cell>
        </row>
        <row r="19206">
          <cell r="F19206" t="str">
            <v>CD1129602</v>
          </cell>
          <cell r="G19206">
            <v>43587</v>
          </cell>
          <cell r="H19206" t="str">
            <v>CD</v>
          </cell>
        </row>
        <row r="19207">
          <cell r="F19207" t="str">
            <v>CD1129533</v>
          </cell>
          <cell r="G19207">
            <v>43587</v>
          </cell>
          <cell r="H19207" t="str">
            <v>CD</v>
          </cell>
        </row>
        <row r="19208">
          <cell r="F19208" t="str">
            <v>CD1129233</v>
          </cell>
          <cell r="G19208">
            <v>43587</v>
          </cell>
          <cell r="H19208" t="str">
            <v>CD</v>
          </cell>
        </row>
        <row r="19209">
          <cell r="F19209" t="str">
            <v>CD1129230</v>
          </cell>
          <cell r="G19209">
            <v>43587</v>
          </cell>
          <cell r="H19209" t="str">
            <v>CD</v>
          </cell>
        </row>
        <row r="19210">
          <cell r="F19210" t="str">
            <v>CD1128839</v>
          </cell>
          <cell r="G19210">
            <v>43587</v>
          </cell>
          <cell r="H19210" t="str">
            <v>CD</v>
          </cell>
        </row>
        <row r="19211">
          <cell r="F19211" t="str">
            <v>CD1128697</v>
          </cell>
          <cell r="G19211">
            <v>43587</v>
          </cell>
          <cell r="H19211" t="str">
            <v>CD</v>
          </cell>
        </row>
        <row r="19212">
          <cell r="F19212" t="str">
            <v>CD1128569</v>
          </cell>
          <cell r="G19212">
            <v>43587</v>
          </cell>
          <cell r="H19212" t="str">
            <v>CD</v>
          </cell>
        </row>
        <row r="19213">
          <cell r="F19213" t="str">
            <v>CD1128557</v>
          </cell>
          <cell r="G19213">
            <v>43587</v>
          </cell>
          <cell r="H19213" t="str">
            <v>CD</v>
          </cell>
        </row>
        <row r="19214">
          <cell r="F19214" t="str">
            <v>CD1128431</v>
          </cell>
          <cell r="G19214">
            <v>43587</v>
          </cell>
          <cell r="H19214" t="str">
            <v>CD</v>
          </cell>
        </row>
        <row r="19215">
          <cell r="F19215" t="str">
            <v>CD1128315</v>
          </cell>
          <cell r="G19215">
            <v>43587</v>
          </cell>
          <cell r="H19215" t="str">
            <v>CD</v>
          </cell>
        </row>
        <row r="19216">
          <cell r="F19216" t="str">
            <v>CD1128221</v>
          </cell>
          <cell r="G19216">
            <v>43587</v>
          </cell>
          <cell r="H19216" t="str">
            <v>CD</v>
          </cell>
        </row>
        <row r="19217">
          <cell r="F19217" t="str">
            <v>CD1128202</v>
          </cell>
          <cell r="G19217">
            <v>43587</v>
          </cell>
          <cell r="H19217" t="str">
            <v>CD</v>
          </cell>
        </row>
        <row r="19218">
          <cell r="F19218" t="str">
            <v>CD1127969</v>
          </cell>
          <cell r="G19218">
            <v>43587</v>
          </cell>
          <cell r="H19218" t="str">
            <v>CD</v>
          </cell>
        </row>
        <row r="19219">
          <cell r="F19219" t="str">
            <v>CD1127904</v>
          </cell>
          <cell r="G19219">
            <v>43587</v>
          </cell>
          <cell r="H19219" t="str">
            <v>CD</v>
          </cell>
        </row>
        <row r="19220">
          <cell r="F19220" t="str">
            <v>CD1127893</v>
          </cell>
          <cell r="G19220">
            <v>43587</v>
          </cell>
          <cell r="H19220" t="str">
            <v>CD</v>
          </cell>
        </row>
        <row r="19221">
          <cell r="F19221" t="str">
            <v>CD1127790</v>
          </cell>
          <cell r="G19221">
            <v>43587</v>
          </cell>
          <cell r="H19221" t="str">
            <v>CD</v>
          </cell>
        </row>
        <row r="19222">
          <cell r="F19222" t="str">
            <v>CD1127723</v>
          </cell>
          <cell r="G19222">
            <v>43587</v>
          </cell>
          <cell r="H19222" t="str">
            <v>CD</v>
          </cell>
        </row>
        <row r="19223">
          <cell r="F19223" t="str">
            <v>CD1127670</v>
          </cell>
          <cell r="G19223">
            <v>43587</v>
          </cell>
          <cell r="H19223" t="str">
            <v>CD</v>
          </cell>
        </row>
        <row r="19224">
          <cell r="F19224" t="str">
            <v>CD1127657</v>
          </cell>
          <cell r="G19224">
            <v>43587</v>
          </cell>
          <cell r="H19224" t="str">
            <v>CD</v>
          </cell>
        </row>
        <row r="19225">
          <cell r="F19225" t="str">
            <v>CD1127652</v>
          </cell>
          <cell r="G19225">
            <v>43587</v>
          </cell>
          <cell r="H19225" t="str">
            <v>CD</v>
          </cell>
        </row>
        <row r="19226">
          <cell r="F19226" t="str">
            <v>CD1127641</v>
          </cell>
          <cell r="G19226">
            <v>43587</v>
          </cell>
          <cell r="H19226" t="str">
            <v>CD</v>
          </cell>
        </row>
        <row r="19227">
          <cell r="F19227" t="str">
            <v>CD1127618</v>
          </cell>
          <cell r="G19227">
            <v>43587</v>
          </cell>
          <cell r="H19227" t="str">
            <v>CD</v>
          </cell>
        </row>
        <row r="19228">
          <cell r="F19228" t="str">
            <v>CD1127607</v>
          </cell>
          <cell r="G19228">
            <v>43587</v>
          </cell>
          <cell r="H19228" t="str">
            <v>CD</v>
          </cell>
        </row>
        <row r="19229">
          <cell r="F19229" t="str">
            <v>CD1127467</v>
          </cell>
          <cell r="G19229">
            <v>43587</v>
          </cell>
          <cell r="H19229" t="str">
            <v>CD</v>
          </cell>
        </row>
        <row r="19230">
          <cell r="F19230" t="str">
            <v>CD1127321</v>
          </cell>
          <cell r="G19230">
            <v>43587</v>
          </cell>
          <cell r="H19230" t="str">
            <v>CD</v>
          </cell>
        </row>
        <row r="19231">
          <cell r="F19231" t="str">
            <v>CD1127282</v>
          </cell>
          <cell r="G19231">
            <v>43587</v>
          </cell>
          <cell r="H19231" t="str">
            <v>CD</v>
          </cell>
        </row>
        <row r="19232">
          <cell r="F19232" t="str">
            <v>CD1127099</v>
          </cell>
          <cell r="G19232">
            <v>43587</v>
          </cell>
          <cell r="H19232" t="str">
            <v>CD</v>
          </cell>
        </row>
        <row r="19233">
          <cell r="F19233" t="str">
            <v>CD1126931</v>
          </cell>
          <cell r="G19233">
            <v>43587</v>
          </cell>
          <cell r="H19233" t="str">
            <v>CD</v>
          </cell>
        </row>
        <row r="19234">
          <cell r="F19234" t="str">
            <v>CD1126605</v>
          </cell>
          <cell r="G19234">
            <v>43587</v>
          </cell>
          <cell r="H19234" t="str">
            <v>CD</v>
          </cell>
        </row>
        <row r="19235">
          <cell r="F19235" t="str">
            <v>CD1126411</v>
          </cell>
          <cell r="G19235">
            <v>43587</v>
          </cell>
          <cell r="H19235" t="str">
            <v>CD</v>
          </cell>
        </row>
        <row r="19236">
          <cell r="F19236" t="str">
            <v>CD1126211</v>
          </cell>
          <cell r="G19236">
            <v>43587</v>
          </cell>
          <cell r="H19236" t="str">
            <v>CD</v>
          </cell>
        </row>
        <row r="19237">
          <cell r="F19237" t="str">
            <v>CD1126114</v>
          </cell>
          <cell r="G19237">
            <v>43587</v>
          </cell>
          <cell r="H19237" t="str">
            <v>CD</v>
          </cell>
        </row>
        <row r="19238">
          <cell r="F19238" t="str">
            <v>CD1126026</v>
          </cell>
          <cell r="G19238">
            <v>43587</v>
          </cell>
          <cell r="H19238" t="str">
            <v>CD</v>
          </cell>
        </row>
        <row r="19239">
          <cell r="F19239" t="str">
            <v>CD1125932</v>
          </cell>
          <cell r="G19239">
            <v>43587</v>
          </cell>
          <cell r="H19239" t="str">
            <v>CD</v>
          </cell>
        </row>
        <row r="19240">
          <cell r="F19240" t="str">
            <v>CD1125929</v>
          </cell>
          <cell r="G19240">
            <v>43587</v>
          </cell>
          <cell r="H19240" t="str">
            <v>CD</v>
          </cell>
        </row>
        <row r="19241">
          <cell r="F19241" t="str">
            <v>CD1125713</v>
          </cell>
          <cell r="G19241">
            <v>43587</v>
          </cell>
          <cell r="H19241" t="str">
            <v>CD</v>
          </cell>
        </row>
        <row r="19242">
          <cell r="F19242" t="str">
            <v>CD1125678</v>
          </cell>
          <cell r="G19242">
            <v>43587</v>
          </cell>
          <cell r="H19242" t="str">
            <v>CD</v>
          </cell>
        </row>
        <row r="19243">
          <cell r="F19243" t="str">
            <v>CD1125676</v>
          </cell>
          <cell r="G19243">
            <v>43587</v>
          </cell>
          <cell r="H19243" t="str">
            <v>CD</v>
          </cell>
        </row>
        <row r="19244">
          <cell r="F19244" t="str">
            <v>CD1125635</v>
          </cell>
          <cell r="G19244">
            <v>43587</v>
          </cell>
          <cell r="H19244" t="str">
            <v>CD</v>
          </cell>
        </row>
        <row r="19245">
          <cell r="F19245" t="str">
            <v>CD1125621</v>
          </cell>
          <cell r="G19245">
            <v>43587</v>
          </cell>
          <cell r="H19245" t="str">
            <v>CD</v>
          </cell>
        </row>
        <row r="19246">
          <cell r="F19246" t="str">
            <v>CD1125584</v>
          </cell>
          <cell r="G19246">
            <v>43587</v>
          </cell>
          <cell r="H19246" t="str">
            <v>CD</v>
          </cell>
        </row>
        <row r="19247">
          <cell r="F19247" t="str">
            <v>CD1125412</v>
          </cell>
          <cell r="G19247">
            <v>43587</v>
          </cell>
          <cell r="H19247" t="str">
            <v>CD</v>
          </cell>
        </row>
        <row r="19248">
          <cell r="F19248" t="str">
            <v>CD1125409</v>
          </cell>
          <cell r="G19248">
            <v>43587</v>
          </cell>
          <cell r="H19248" t="str">
            <v>CD</v>
          </cell>
        </row>
        <row r="19249">
          <cell r="F19249" t="str">
            <v>CD1125407</v>
          </cell>
          <cell r="G19249">
            <v>43587</v>
          </cell>
          <cell r="H19249" t="str">
            <v>CD</v>
          </cell>
        </row>
        <row r="19250">
          <cell r="F19250" t="str">
            <v>CD1125356</v>
          </cell>
          <cell r="G19250">
            <v>43587</v>
          </cell>
          <cell r="H19250" t="str">
            <v>CD</v>
          </cell>
        </row>
        <row r="19251">
          <cell r="F19251" t="str">
            <v>CD1124974</v>
          </cell>
          <cell r="G19251">
            <v>43587</v>
          </cell>
          <cell r="H19251" t="str">
            <v>CD</v>
          </cell>
        </row>
        <row r="19252">
          <cell r="F19252" t="str">
            <v>CD1124949</v>
          </cell>
          <cell r="G19252">
            <v>43587</v>
          </cell>
          <cell r="H19252" t="str">
            <v>CD</v>
          </cell>
        </row>
        <row r="19253">
          <cell r="F19253" t="str">
            <v>CD1124942</v>
          </cell>
          <cell r="G19253">
            <v>43587</v>
          </cell>
          <cell r="H19253" t="str">
            <v>CD</v>
          </cell>
        </row>
        <row r="19254">
          <cell r="F19254" t="str">
            <v>CD1124263</v>
          </cell>
          <cell r="G19254">
            <v>43587</v>
          </cell>
          <cell r="H19254" t="str">
            <v>CD</v>
          </cell>
        </row>
        <row r="19255">
          <cell r="F19255" t="str">
            <v>CD1135746</v>
          </cell>
          <cell r="G19255">
            <v>43587</v>
          </cell>
          <cell r="H19255" t="str">
            <v>CD</v>
          </cell>
        </row>
        <row r="19256">
          <cell r="F19256" t="str">
            <v>CD1136198</v>
          </cell>
          <cell r="G19256">
            <v>43587</v>
          </cell>
          <cell r="H19256" t="str">
            <v>CD</v>
          </cell>
        </row>
        <row r="19257">
          <cell r="F19257" t="str">
            <v>CD1135974</v>
          </cell>
          <cell r="G19257">
            <v>43587</v>
          </cell>
          <cell r="H19257" t="str">
            <v>CD</v>
          </cell>
        </row>
        <row r="19258">
          <cell r="F19258" t="str">
            <v>CD1133836</v>
          </cell>
          <cell r="G19258">
            <v>43587</v>
          </cell>
          <cell r="H19258" t="str">
            <v>CD</v>
          </cell>
        </row>
        <row r="19259">
          <cell r="F19259" t="str">
            <v>CD1134166</v>
          </cell>
          <cell r="G19259">
            <v>43587</v>
          </cell>
          <cell r="H19259" t="str">
            <v>CD</v>
          </cell>
        </row>
        <row r="19260">
          <cell r="F19260" t="str">
            <v>CD1129928</v>
          </cell>
          <cell r="G19260">
            <v>43587</v>
          </cell>
          <cell r="H19260" t="str">
            <v>CD</v>
          </cell>
        </row>
        <row r="19261">
          <cell r="F19261" t="str">
            <v>CD1135300</v>
          </cell>
          <cell r="G19261">
            <v>43587</v>
          </cell>
          <cell r="H19261" t="str">
            <v>CD</v>
          </cell>
        </row>
        <row r="19262">
          <cell r="F19262" t="str">
            <v>CD1135084</v>
          </cell>
          <cell r="G19262">
            <v>43587</v>
          </cell>
          <cell r="H19262" t="str">
            <v>CD</v>
          </cell>
        </row>
        <row r="19263">
          <cell r="F19263" t="str">
            <v>CD1136309</v>
          </cell>
          <cell r="G19263">
            <v>43587</v>
          </cell>
          <cell r="H19263" t="str">
            <v>CD</v>
          </cell>
        </row>
        <row r="19264">
          <cell r="F19264" t="str">
            <v>CD1136586</v>
          </cell>
          <cell r="G19264">
            <v>43587</v>
          </cell>
          <cell r="H19264" t="str">
            <v>CD</v>
          </cell>
        </row>
        <row r="19265">
          <cell r="F19265" t="str">
            <v>CH106603</v>
          </cell>
          <cell r="G19265">
            <v>43587</v>
          </cell>
          <cell r="H19265" t="str">
            <v>CH</v>
          </cell>
        </row>
        <row r="19266">
          <cell r="F19266" t="str">
            <v>CH106405</v>
          </cell>
          <cell r="G19266">
            <v>43587</v>
          </cell>
          <cell r="H19266" t="str">
            <v>CH</v>
          </cell>
        </row>
        <row r="19267">
          <cell r="F19267" t="str">
            <v>PR89973</v>
          </cell>
          <cell r="G19267">
            <v>43587</v>
          </cell>
          <cell r="H19267" t="str">
            <v>PR</v>
          </cell>
        </row>
        <row r="19268">
          <cell r="F19268" t="str">
            <v>CD1132778</v>
          </cell>
          <cell r="G19268">
            <v>43587</v>
          </cell>
          <cell r="H19268" t="str">
            <v>CD</v>
          </cell>
        </row>
        <row r="19269">
          <cell r="F19269" t="str">
            <v>CD1135226</v>
          </cell>
          <cell r="G19269">
            <v>43587</v>
          </cell>
          <cell r="H19269" t="str">
            <v>CD</v>
          </cell>
        </row>
        <row r="19270">
          <cell r="F19270" t="str">
            <v>CD1132846</v>
          </cell>
          <cell r="G19270">
            <v>43587</v>
          </cell>
          <cell r="H19270" t="str">
            <v>CD</v>
          </cell>
        </row>
        <row r="19271">
          <cell r="F19271" t="str">
            <v>CD1133318</v>
          </cell>
          <cell r="G19271">
            <v>43587</v>
          </cell>
          <cell r="H19271" t="str">
            <v>CD</v>
          </cell>
        </row>
        <row r="19272">
          <cell r="F19272" t="str">
            <v>CD1132744</v>
          </cell>
          <cell r="G19272">
            <v>43587</v>
          </cell>
          <cell r="H19272" t="str">
            <v>CD</v>
          </cell>
        </row>
        <row r="19273">
          <cell r="F19273" t="str">
            <v>CD1132102</v>
          </cell>
          <cell r="G19273">
            <v>43587</v>
          </cell>
          <cell r="H19273" t="str">
            <v>CD</v>
          </cell>
        </row>
        <row r="19274">
          <cell r="F19274" t="str">
            <v>CD1131405</v>
          </cell>
          <cell r="G19274">
            <v>43587</v>
          </cell>
          <cell r="H19274" t="str">
            <v>CD</v>
          </cell>
        </row>
        <row r="19275">
          <cell r="F19275" t="str">
            <v>CD1131726</v>
          </cell>
          <cell r="G19275">
            <v>43587</v>
          </cell>
          <cell r="H19275" t="str">
            <v>CD</v>
          </cell>
        </row>
        <row r="19276">
          <cell r="F19276" t="str">
            <v>CD1125194</v>
          </cell>
          <cell r="G19276">
            <v>43587</v>
          </cell>
          <cell r="H19276" t="str">
            <v>CD</v>
          </cell>
        </row>
        <row r="19277">
          <cell r="F19277" t="str">
            <v>PR90267</v>
          </cell>
          <cell r="G19277">
            <v>43587</v>
          </cell>
          <cell r="H19277" t="str">
            <v>PR</v>
          </cell>
        </row>
        <row r="19278">
          <cell r="F19278" t="str">
            <v>PR90140</v>
          </cell>
          <cell r="G19278">
            <v>43587</v>
          </cell>
          <cell r="H19278" t="str">
            <v>PR</v>
          </cell>
        </row>
        <row r="19279">
          <cell r="F19279" t="str">
            <v>PR89764</v>
          </cell>
          <cell r="G19279">
            <v>43587</v>
          </cell>
          <cell r="H19279" t="str">
            <v>PR</v>
          </cell>
        </row>
        <row r="19280">
          <cell r="F19280" t="str">
            <v>PR89763</v>
          </cell>
          <cell r="G19280">
            <v>43587</v>
          </cell>
          <cell r="H19280" t="str">
            <v>PR</v>
          </cell>
        </row>
        <row r="19281">
          <cell r="F19281" t="str">
            <v>PR89756</v>
          </cell>
          <cell r="G19281">
            <v>43587</v>
          </cell>
          <cell r="H19281" t="str">
            <v>PR</v>
          </cell>
        </row>
        <row r="19282">
          <cell r="F19282" t="str">
            <v>CH106595</v>
          </cell>
          <cell r="G19282">
            <v>43587</v>
          </cell>
          <cell r="H19282" t="str">
            <v>CH</v>
          </cell>
        </row>
        <row r="19283">
          <cell r="F19283" t="str">
            <v>CH106561</v>
          </cell>
          <cell r="G19283">
            <v>43587</v>
          </cell>
          <cell r="H19283" t="str">
            <v>CH</v>
          </cell>
        </row>
        <row r="19284">
          <cell r="F19284" t="str">
            <v>CH106541</v>
          </cell>
          <cell r="G19284">
            <v>43587</v>
          </cell>
          <cell r="H19284" t="str">
            <v>CH</v>
          </cell>
        </row>
        <row r="19285">
          <cell r="F19285" t="str">
            <v>CH106511</v>
          </cell>
          <cell r="G19285">
            <v>43587</v>
          </cell>
          <cell r="H19285" t="str">
            <v>CH</v>
          </cell>
        </row>
        <row r="19286">
          <cell r="F19286" t="str">
            <v>CH106482</v>
          </cell>
          <cell r="G19286">
            <v>43587</v>
          </cell>
          <cell r="H19286" t="str">
            <v>CH</v>
          </cell>
        </row>
        <row r="19287">
          <cell r="F19287" t="str">
            <v>CH106464</v>
          </cell>
          <cell r="G19287">
            <v>43587</v>
          </cell>
          <cell r="H19287" t="str">
            <v>CH</v>
          </cell>
        </row>
        <row r="19288">
          <cell r="F19288" t="str">
            <v>CH106445</v>
          </cell>
          <cell r="G19288">
            <v>43587</v>
          </cell>
          <cell r="H19288" t="str">
            <v>CH</v>
          </cell>
        </row>
        <row r="19289">
          <cell r="F19289" t="str">
            <v>CH106337</v>
          </cell>
          <cell r="G19289">
            <v>43587</v>
          </cell>
          <cell r="H19289" t="str">
            <v>CH</v>
          </cell>
        </row>
        <row r="19290">
          <cell r="F19290" t="str">
            <v>CH106317</v>
          </cell>
          <cell r="G19290">
            <v>43587</v>
          </cell>
          <cell r="H19290" t="str">
            <v>CH</v>
          </cell>
        </row>
        <row r="19291">
          <cell r="F19291" t="str">
            <v>CD1136602</v>
          </cell>
          <cell r="G19291">
            <v>43587</v>
          </cell>
          <cell r="H19291" t="str">
            <v>CD</v>
          </cell>
        </row>
        <row r="19292">
          <cell r="F19292" t="str">
            <v>CD1136368</v>
          </cell>
          <cell r="G19292">
            <v>43587</v>
          </cell>
          <cell r="H19292" t="str">
            <v>CD</v>
          </cell>
        </row>
        <row r="19293">
          <cell r="F19293" t="str">
            <v>CD1136358</v>
          </cell>
          <cell r="G19293">
            <v>43587</v>
          </cell>
          <cell r="H19293" t="str">
            <v>CD</v>
          </cell>
        </row>
        <row r="19294">
          <cell r="F19294" t="str">
            <v>CD1136332</v>
          </cell>
          <cell r="G19294">
            <v>43587</v>
          </cell>
          <cell r="H19294" t="str">
            <v>CD</v>
          </cell>
        </row>
        <row r="19295">
          <cell r="F19295" t="str">
            <v>CD1136290</v>
          </cell>
          <cell r="G19295">
            <v>43587</v>
          </cell>
          <cell r="H19295" t="str">
            <v>CD</v>
          </cell>
        </row>
        <row r="19296">
          <cell r="F19296" t="str">
            <v>CD1136286</v>
          </cell>
          <cell r="G19296">
            <v>43587</v>
          </cell>
          <cell r="H19296" t="str">
            <v>CD</v>
          </cell>
        </row>
        <row r="19297">
          <cell r="F19297" t="str">
            <v>CD1136284</v>
          </cell>
          <cell r="G19297">
            <v>43587</v>
          </cell>
          <cell r="H19297" t="str">
            <v>CD</v>
          </cell>
        </row>
        <row r="19298">
          <cell r="F19298" t="str">
            <v>CD1136280</v>
          </cell>
          <cell r="G19298">
            <v>43587</v>
          </cell>
          <cell r="H19298" t="str">
            <v>CD</v>
          </cell>
        </row>
        <row r="19299">
          <cell r="F19299" t="str">
            <v>CD1136278</v>
          </cell>
          <cell r="G19299">
            <v>43587</v>
          </cell>
          <cell r="H19299" t="str">
            <v>CD</v>
          </cell>
        </row>
        <row r="19300">
          <cell r="F19300" t="str">
            <v>CD1136275</v>
          </cell>
          <cell r="G19300">
            <v>43587</v>
          </cell>
          <cell r="H19300" t="str">
            <v>CD</v>
          </cell>
        </row>
        <row r="19301">
          <cell r="F19301" t="str">
            <v>CD1136272</v>
          </cell>
          <cell r="G19301">
            <v>43587</v>
          </cell>
          <cell r="H19301" t="str">
            <v>CD</v>
          </cell>
        </row>
        <row r="19302">
          <cell r="F19302" t="str">
            <v>CD1136086</v>
          </cell>
          <cell r="G19302">
            <v>43587</v>
          </cell>
          <cell r="H19302" t="str">
            <v>CD</v>
          </cell>
        </row>
        <row r="19303">
          <cell r="F19303" t="str">
            <v>CD1136025</v>
          </cell>
          <cell r="G19303">
            <v>43587</v>
          </cell>
          <cell r="H19303" t="str">
            <v>CD</v>
          </cell>
        </row>
        <row r="19304">
          <cell r="F19304" t="str">
            <v>CD1135999</v>
          </cell>
          <cell r="G19304">
            <v>43587</v>
          </cell>
          <cell r="H19304" t="str">
            <v>CD</v>
          </cell>
        </row>
        <row r="19305">
          <cell r="F19305" t="str">
            <v>CD1135917</v>
          </cell>
          <cell r="G19305">
            <v>43587</v>
          </cell>
          <cell r="H19305" t="str">
            <v>CD</v>
          </cell>
        </row>
        <row r="19306">
          <cell r="F19306" t="str">
            <v>CD1135797</v>
          </cell>
          <cell r="G19306">
            <v>43587</v>
          </cell>
          <cell r="H19306" t="str">
            <v>CD</v>
          </cell>
        </row>
        <row r="19307">
          <cell r="F19307" t="str">
            <v>CD1135783</v>
          </cell>
          <cell r="G19307">
            <v>43587</v>
          </cell>
          <cell r="H19307" t="str">
            <v>CD</v>
          </cell>
        </row>
        <row r="19308">
          <cell r="F19308" t="str">
            <v>CD1135485</v>
          </cell>
          <cell r="G19308">
            <v>43587</v>
          </cell>
          <cell r="H19308" t="str">
            <v>CD</v>
          </cell>
        </row>
        <row r="19309">
          <cell r="F19309" t="str">
            <v>CD1135454</v>
          </cell>
          <cell r="G19309">
            <v>43587</v>
          </cell>
          <cell r="H19309" t="str">
            <v>CD</v>
          </cell>
        </row>
        <row r="19310">
          <cell r="F19310" t="str">
            <v>CD1135434</v>
          </cell>
          <cell r="G19310">
            <v>43587</v>
          </cell>
          <cell r="H19310" t="str">
            <v>CD</v>
          </cell>
        </row>
        <row r="19311">
          <cell r="F19311" t="str">
            <v>CD1135431</v>
          </cell>
          <cell r="G19311">
            <v>43587</v>
          </cell>
          <cell r="H19311" t="str">
            <v>CD</v>
          </cell>
        </row>
        <row r="19312">
          <cell r="F19312" t="str">
            <v>CD1135355</v>
          </cell>
          <cell r="G19312">
            <v>43587</v>
          </cell>
          <cell r="H19312" t="str">
            <v>CD</v>
          </cell>
        </row>
        <row r="19313">
          <cell r="F19313" t="str">
            <v>CD1135338</v>
          </cell>
          <cell r="G19313">
            <v>43587</v>
          </cell>
          <cell r="H19313" t="str">
            <v>CD</v>
          </cell>
        </row>
        <row r="19314">
          <cell r="F19314" t="str">
            <v>CD1135325</v>
          </cell>
          <cell r="G19314">
            <v>43587</v>
          </cell>
          <cell r="H19314" t="str">
            <v>CD</v>
          </cell>
        </row>
        <row r="19315">
          <cell r="F19315" t="str">
            <v>CD1135297</v>
          </cell>
          <cell r="G19315">
            <v>43587</v>
          </cell>
          <cell r="H19315" t="str">
            <v>CD</v>
          </cell>
        </row>
        <row r="19316">
          <cell r="F19316" t="str">
            <v>CD1135265</v>
          </cell>
          <cell r="G19316">
            <v>43587</v>
          </cell>
          <cell r="H19316" t="str">
            <v>CD</v>
          </cell>
        </row>
        <row r="19317">
          <cell r="F19317" t="str">
            <v>CD1135251</v>
          </cell>
          <cell r="G19317">
            <v>43587</v>
          </cell>
          <cell r="H19317" t="str">
            <v>CD</v>
          </cell>
        </row>
        <row r="19318">
          <cell r="F19318" t="str">
            <v>CD1135168</v>
          </cell>
          <cell r="G19318">
            <v>43587</v>
          </cell>
          <cell r="H19318" t="str">
            <v>CD</v>
          </cell>
        </row>
        <row r="19319">
          <cell r="F19319" t="str">
            <v>CD1135099</v>
          </cell>
          <cell r="G19319">
            <v>43587</v>
          </cell>
          <cell r="H19319" t="str">
            <v>CD</v>
          </cell>
        </row>
        <row r="19320">
          <cell r="F19320" t="str">
            <v>CD1135092</v>
          </cell>
          <cell r="G19320">
            <v>43587</v>
          </cell>
          <cell r="H19320" t="str">
            <v>CD</v>
          </cell>
        </row>
        <row r="19321">
          <cell r="F19321" t="str">
            <v>CD1135059</v>
          </cell>
          <cell r="G19321">
            <v>43587</v>
          </cell>
          <cell r="H19321" t="str">
            <v>CD</v>
          </cell>
        </row>
        <row r="19322">
          <cell r="F19322" t="str">
            <v>CD1134989</v>
          </cell>
          <cell r="G19322">
            <v>43587</v>
          </cell>
          <cell r="H19322" t="str">
            <v>CD</v>
          </cell>
        </row>
        <row r="19323">
          <cell r="F19323" t="str">
            <v>CD1134930</v>
          </cell>
          <cell r="G19323">
            <v>43587</v>
          </cell>
          <cell r="H19323" t="str">
            <v>CD</v>
          </cell>
        </row>
        <row r="19324">
          <cell r="F19324" t="str">
            <v>CD1134837</v>
          </cell>
          <cell r="G19324">
            <v>43587</v>
          </cell>
          <cell r="H19324" t="str">
            <v>CD</v>
          </cell>
        </row>
        <row r="19325">
          <cell r="F19325" t="str">
            <v>CD1134441</v>
          </cell>
          <cell r="G19325">
            <v>43587</v>
          </cell>
          <cell r="H19325" t="str">
            <v>CD</v>
          </cell>
        </row>
        <row r="19326">
          <cell r="F19326" t="str">
            <v>CD1134309</v>
          </cell>
          <cell r="G19326">
            <v>43587</v>
          </cell>
          <cell r="H19326" t="str">
            <v>CD</v>
          </cell>
        </row>
        <row r="19327">
          <cell r="F19327" t="str">
            <v>CD1134206</v>
          </cell>
          <cell r="G19327">
            <v>43587</v>
          </cell>
          <cell r="H19327" t="str">
            <v>CD</v>
          </cell>
        </row>
        <row r="19328">
          <cell r="F19328" t="str">
            <v>CD1134075</v>
          </cell>
          <cell r="G19328">
            <v>43587</v>
          </cell>
          <cell r="H19328" t="str">
            <v>CD</v>
          </cell>
        </row>
        <row r="19329">
          <cell r="F19329" t="str">
            <v>CD1134055</v>
          </cell>
          <cell r="G19329">
            <v>43587</v>
          </cell>
          <cell r="H19329" t="str">
            <v>CD</v>
          </cell>
        </row>
        <row r="19330">
          <cell r="F19330" t="str">
            <v>CD1133880</v>
          </cell>
          <cell r="G19330">
            <v>43587</v>
          </cell>
          <cell r="H19330" t="str">
            <v>CD</v>
          </cell>
        </row>
        <row r="19331">
          <cell r="F19331" t="str">
            <v>CD1133829</v>
          </cell>
          <cell r="G19331">
            <v>43587</v>
          </cell>
          <cell r="H19331" t="str">
            <v>CD</v>
          </cell>
        </row>
        <row r="19332">
          <cell r="F19332" t="str">
            <v>CD1133625</v>
          </cell>
          <cell r="G19332">
            <v>43587</v>
          </cell>
          <cell r="H19332" t="str">
            <v>CD</v>
          </cell>
        </row>
        <row r="19333">
          <cell r="F19333" t="str">
            <v>CD1133449</v>
          </cell>
          <cell r="G19333">
            <v>43587</v>
          </cell>
          <cell r="H19333" t="str">
            <v>CD</v>
          </cell>
        </row>
        <row r="19334">
          <cell r="F19334" t="str">
            <v>CD1133316</v>
          </cell>
          <cell r="G19334">
            <v>43587</v>
          </cell>
          <cell r="H19334" t="str">
            <v>CD</v>
          </cell>
        </row>
        <row r="19335">
          <cell r="F19335" t="str">
            <v>CD1133257</v>
          </cell>
          <cell r="G19335">
            <v>43587</v>
          </cell>
          <cell r="H19335" t="str">
            <v>CD</v>
          </cell>
        </row>
        <row r="19336">
          <cell r="F19336" t="str">
            <v>CD1133252</v>
          </cell>
          <cell r="G19336">
            <v>43587</v>
          </cell>
          <cell r="H19336" t="str">
            <v>CD</v>
          </cell>
        </row>
        <row r="19337">
          <cell r="F19337" t="str">
            <v>CD1132926</v>
          </cell>
          <cell r="G19337">
            <v>43587</v>
          </cell>
          <cell r="H19337" t="str">
            <v>CD</v>
          </cell>
        </row>
        <row r="19338">
          <cell r="F19338" t="str">
            <v>CD1132915</v>
          </cell>
          <cell r="G19338">
            <v>43587</v>
          </cell>
          <cell r="H19338" t="str">
            <v>CD</v>
          </cell>
        </row>
        <row r="19339">
          <cell r="F19339" t="str">
            <v>CD1132900</v>
          </cell>
          <cell r="G19339">
            <v>43587</v>
          </cell>
          <cell r="H19339" t="str">
            <v>CD</v>
          </cell>
        </row>
        <row r="19340">
          <cell r="F19340" t="str">
            <v>CD1132877</v>
          </cell>
          <cell r="G19340">
            <v>43587</v>
          </cell>
          <cell r="H19340" t="str">
            <v>CD</v>
          </cell>
        </row>
        <row r="19341">
          <cell r="F19341" t="str">
            <v>CD1132800</v>
          </cell>
          <cell r="G19341">
            <v>43587</v>
          </cell>
          <cell r="H19341" t="str">
            <v>CD</v>
          </cell>
        </row>
        <row r="19342">
          <cell r="F19342" t="str">
            <v>CD1132787</v>
          </cell>
          <cell r="G19342">
            <v>43587</v>
          </cell>
          <cell r="H19342" t="str">
            <v>CD</v>
          </cell>
        </row>
        <row r="19343">
          <cell r="F19343" t="str">
            <v>CD1132785</v>
          </cell>
          <cell r="G19343">
            <v>43587</v>
          </cell>
          <cell r="H19343" t="str">
            <v>CD</v>
          </cell>
        </row>
        <row r="19344">
          <cell r="F19344" t="str">
            <v>CD1132767</v>
          </cell>
          <cell r="G19344">
            <v>43587</v>
          </cell>
          <cell r="H19344" t="str">
            <v>CD</v>
          </cell>
        </row>
        <row r="19345">
          <cell r="F19345" t="str">
            <v>CD1132765</v>
          </cell>
          <cell r="G19345">
            <v>43587</v>
          </cell>
          <cell r="H19345" t="str">
            <v>CD</v>
          </cell>
        </row>
        <row r="19346">
          <cell r="F19346" t="str">
            <v>CD1132759</v>
          </cell>
          <cell r="G19346">
            <v>43587</v>
          </cell>
          <cell r="H19346" t="str">
            <v>CD</v>
          </cell>
        </row>
        <row r="19347">
          <cell r="F19347" t="str">
            <v>CD1132719</v>
          </cell>
          <cell r="G19347">
            <v>43587</v>
          </cell>
          <cell r="H19347" t="str">
            <v>CD</v>
          </cell>
        </row>
        <row r="19348">
          <cell r="F19348" t="str">
            <v>CD1132532</v>
          </cell>
          <cell r="G19348">
            <v>43587</v>
          </cell>
          <cell r="H19348" t="str">
            <v>CD</v>
          </cell>
        </row>
        <row r="19349">
          <cell r="F19349" t="str">
            <v>CD1132507</v>
          </cell>
          <cell r="G19349">
            <v>43587</v>
          </cell>
          <cell r="H19349" t="str">
            <v>CD</v>
          </cell>
        </row>
        <row r="19350">
          <cell r="F19350" t="str">
            <v>CD1132466</v>
          </cell>
          <cell r="G19350">
            <v>43587</v>
          </cell>
          <cell r="H19350" t="str">
            <v>CD</v>
          </cell>
        </row>
        <row r="19351">
          <cell r="F19351" t="str">
            <v>CD1132456</v>
          </cell>
          <cell r="G19351">
            <v>43587</v>
          </cell>
          <cell r="H19351" t="str">
            <v>CD</v>
          </cell>
        </row>
        <row r="19352">
          <cell r="F19352" t="str">
            <v>CD1132407</v>
          </cell>
          <cell r="G19352">
            <v>43587</v>
          </cell>
          <cell r="H19352" t="str">
            <v>CD</v>
          </cell>
        </row>
        <row r="19353">
          <cell r="F19353" t="str">
            <v>CD1132151</v>
          </cell>
          <cell r="G19353">
            <v>43587</v>
          </cell>
          <cell r="H19353" t="str">
            <v>CD</v>
          </cell>
        </row>
        <row r="19354">
          <cell r="F19354" t="str">
            <v>CD1132037</v>
          </cell>
          <cell r="G19354">
            <v>43587</v>
          </cell>
          <cell r="H19354" t="str">
            <v>CD</v>
          </cell>
        </row>
        <row r="19355">
          <cell r="F19355" t="str">
            <v>CD1131769</v>
          </cell>
          <cell r="G19355">
            <v>43587</v>
          </cell>
          <cell r="H19355" t="str">
            <v>CD</v>
          </cell>
        </row>
        <row r="19356">
          <cell r="F19356" t="str">
            <v>CD1131749</v>
          </cell>
          <cell r="G19356">
            <v>43587</v>
          </cell>
          <cell r="H19356" t="str">
            <v>CD</v>
          </cell>
        </row>
        <row r="19357">
          <cell r="F19357" t="str">
            <v>CD1131721</v>
          </cell>
          <cell r="G19357">
            <v>43587</v>
          </cell>
          <cell r="H19357" t="str">
            <v>CD</v>
          </cell>
        </row>
        <row r="19358">
          <cell r="F19358" t="str">
            <v>CD1131695</v>
          </cell>
          <cell r="G19358">
            <v>43587</v>
          </cell>
          <cell r="H19358" t="str">
            <v>CD</v>
          </cell>
        </row>
        <row r="19359">
          <cell r="F19359" t="str">
            <v>CD1131577</v>
          </cell>
          <cell r="G19359">
            <v>43587</v>
          </cell>
          <cell r="H19359" t="str">
            <v>CD</v>
          </cell>
        </row>
        <row r="19360">
          <cell r="F19360" t="str">
            <v>CD1131279</v>
          </cell>
          <cell r="G19360">
            <v>43587</v>
          </cell>
          <cell r="H19360" t="str">
            <v>CD</v>
          </cell>
        </row>
        <row r="19361">
          <cell r="F19361" t="str">
            <v>CD1131241</v>
          </cell>
          <cell r="G19361">
            <v>43587</v>
          </cell>
          <cell r="H19361" t="str">
            <v>CD</v>
          </cell>
        </row>
        <row r="19362">
          <cell r="F19362" t="str">
            <v>CD1131199</v>
          </cell>
          <cell r="G19362">
            <v>43587</v>
          </cell>
          <cell r="H19362" t="str">
            <v>CD</v>
          </cell>
        </row>
        <row r="19363">
          <cell r="F19363" t="str">
            <v>CD1131160</v>
          </cell>
          <cell r="G19363">
            <v>43587</v>
          </cell>
          <cell r="H19363" t="str">
            <v>CD</v>
          </cell>
        </row>
        <row r="19364">
          <cell r="F19364" t="str">
            <v>CD1131100</v>
          </cell>
          <cell r="G19364">
            <v>43587</v>
          </cell>
          <cell r="H19364" t="str">
            <v>CD</v>
          </cell>
        </row>
        <row r="19365">
          <cell r="F19365" t="str">
            <v>CD1131041</v>
          </cell>
          <cell r="G19365">
            <v>43587</v>
          </cell>
          <cell r="H19365" t="str">
            <v>CD</v>
          </cell>
        </row>
        <row r="19366">
          <cell r="F19366" t="str">
            <v>CD1131028</v>
          </cell>
          <cell r="G19366">
            <v>43587</v>
          </cell>
          <cell r="H19366" t="str">
            <v>CD</v>
          </cell>
        </row>
        <row r="19367">
          <cell r="F19367" t="str">
            <v>CD1129704</v>
          </cell>
          <cell r="G19367">
            <v>43587</v>
          </cell>
          <cell r="H19367" t="str">
            <v>CD</v>
          </cell>
        </row>
        <row r="19368">
          <cell r="F19368" t="str">
            <v>CD1128996</v>
          </cell>
          <cell r="G19368">
            <v>43587</v>
          </cell>
          <cell r="H19368" t="str">
            <v>CD</v>
          </cell>
        </row>
        <row r="19369">
          <cell r="F19369" t="str">
            <v>CD1127373</v>
          </cell>
          <cell r="G19369">
            <v>43587</v>
          </cell>
          <cell r="H19369" t="str">
            <v>CD</v>
          </cell>
        </row>
        <row r="19370">
          <cell r="F19370" t="str">
            <v>CD1124787</v>
          </cell>
          <cell r="G19370">
            <v>43587</v>
          </cell>
          <cell r="H19370" t="str">
            <v>CD</v>
          </cell>
        </row>
        <row r="19371">
          <cell r="F19371" t="str">
            <v>CD1124471</v>
          </cell>
          <cell r="G19371">
            <v>43587</v>
          </cell>
          <cell r="H19371" t="str">
            <v>CD</v>
          </cell>
        </row>
        <row r="19372">
          <cell r="F19372" t="str">
            <v>CD1124432</v>
          </cell>
          <cell r="G19372">
            <v>43587</v>
          </cell>
          <cell r="H19372" t="str">
            <v>CD</v>
          </cell>
        </row>
        <row r="19373">
          <cell r="F19373" t="str">
            <v>CD1123592</v>
          </cell>
          <cell r="G19373">
            <v>43587</v>
          </cell>
          <cell r="H19373" t="str">
            <v>CD</v>
          </cell>
        </row>
        <row r="19374">
          <cell r="F19374" t="str">
            <v>CD1123500</v>
          </cell>
          <cell r="G19374">
            <v>43587</v>
          </cell>
          <cell r="H19374" t="str">
            <v>CD</v>
          </cell>
        </row>
        <row r="19375">
          <cell r="F19375" t="str">
            <v>CD1123337</v>
          </cell>
          <cell r="G19375">
            <v>43587</v>
          </cell>
          <cell r="H19375" t="str">
            <v>CD</v>
          </cell>
        </row>
        <row r="19376">
          <cell r="F19376" t="str">
            <v>CD1122760</v>
          </cell>
          <cell r="G19376">
            <v>43587</v>
          </cell>
          <cell r="H19376" t="str">
            <v>CD</v>
          </cell>
        </row>
        <row r="19377">
          <cell r="F19377" t="str">
            <v>CD1118881</v>
          </cell>
          <cell r="G19377">
            <v>43587</v>
          </cell>
          <cell r="H19377" t="str">
            <v>CD</v>
          </cell>
        </row>
        <row r="19378">
          <cell r="F19378" t="str">
            <v>CD1126661</v>
          </cell>
          <cell r="G19378">
            <v>43587</v>
          </cell>
          <cell r="H19378" t="str">
            <v>CD</v>
          </cell>
        </row>
        <row r="19379">
          <cell r="F19379" t="str">
            <v>CD1128672</v>
          </cell>
          <cell r="G19379">
            <v>43587</v>
          </cell>
          <cell r="H19379" t="str">
            <v>CD</v>
          </cell>
        </row>
        <row r="19380">
          <cell r="F19380" t="str">
            <v>CD1131648</v>
          </cell>
          <cell r="G19380">
            <v>43587</v>
          </cell>
          <cell r="H19380" t="str">
            <v>CD</v>
          </cell>
        </row>
        <row r="19381">
          <cell r="F19381" t="str">
            <v>CD1136307</v>
          </cell>
          <cell r="G19381">
            <v>43587</v>
          </cell>
          <cell r="H19381" t="str">
            <v>CD</v>
          </cell>
        </row>
        <row r="19382">
          <cell r="F19382" t="str">
            <v>CD1135805</v>
          </cell>
          <cell r="G19382">
            <v>43587</v>
          </cell>
          <cell r="H19382" t="str">
            <v>CD</v>
          </cell>
        </row>
        <row r="19383">
          <cell r="F19383" t="str">
            <v>CD1132686</v>
          </cell>
          <cell r="G19383">
            <v>43587</v>
          </cell>
          <cell r="H19383" t="str">
            <v>CD</v>
          </cell>
        </row>
        <row r="19384">
          <cell r="F19384" t="str">
            <v>CD1135807</v>
          </cell>
          <cell r="G19384">
            <v>43587</v>
          </cell>
          <cell r="H19384" t="str">
            <v>CD</v>
          </cell>
        </row>
        <row r="19385">
          <cell r="F19385" t="str">
            <v>CD1135098</v>
          </cell>
          <cell r="G19385">
            <v>43587</v>
          </cell>
          <cell r="H19385" t="str">
            <v>CD</v>
          </cell>
        </row>
        <row r="19386">
          <cell r="F19386" t="str">
            <v>CD1133496</v>
          </cell>
          <cell r="G19386">
            <v>43587</v>
          </cell>
          <cell r="H19386" t="str">
            <v>CD</v>
          </cell>
        </row>
        <row r="19387">
          <cell r="F19387" t="str">
            <v>CD1133015</v>
          </cell>
          <cell r="G19387">
            <v>43587</v>
          </cell>
          <cell r="H19387" t="str">
            <v>CD</v>
          </cell>
        </row>
        <row r="19388">
          <cell r="F19388" t="str">
            <v>CD1132500</v>
          </cell>
          <cell r="G19388">
            <v>43587</v>
          </cell>
          <cell r="H19388" t="str">
            <v>CD</v>
          </cell>
        </row>
        <row r="19389">
          <cell r="F19389" t="str">
            <v>CD1132495</v>
          </cell>
          <cell r="G19389">
            <v>43587</v>
          </cell>
          <cell r="H19389" t="str">
            <v>CD</v>
          </cell>
        </row>
        <row r="19390">
          <cell r="F19390" t="str">
            <v>CD1132138</v>
          </cell>
          <cell r="G19390">
            <v>43587</v>
          </cell>
          <cell r="H19390" t="str">
            <v>CD</v>
          </cell>
        </row>
        <row r="19391">
          <cell r="F19391" t="str">
            <v>CD1130440</v>
          </cell>
          <cell r="G19391">
            <v>43587</v>
          </cell>
          <cell r="H19391" t="str">
            <v>CD</v>
          </cell>
        </row>
        <row r="19392">
          <cell r="F19392" t="str">
            <v>CD1129164</v>
          </cell>
          <cell r="G19392">
            <v>43587</v>
          </cell>
          <cell r="H19392" t="str">
            <v>CD</v>
          </cell>
        </row>
        <row r="19393">
          <cell r="F19393" t="str">
            <v>CD1129160</v>
          </cell>
          <cell r="G19393">
            <v>43587</v>
          </cell>
          <cell r="H19393" t="str">
            <v>CD</v>
          </cell>
        </row>
        <row r="19394">
          <cell r="F19394" t="str">
            <v>CD1128382</v>
          </cell>
          <cell r="G19394">
            <v>43587</v>
          </cell>
          <cell r="H19394" t="str">
            <v>CD</v>
          </cell>
        </row>
        <row r="19395">
          <cell r="F19395" t="str">
            <v>CD1127276</v>
          </cell>
          <cell r="G19395">
            <v>43587</v>
          </cell>
          <cell r="H19395" t="str">
            <v>CD</v>
          </cell>
        </row>
        <row r="19396">
          <cell r="F19396" t="str">
            <v>CD1126719</v>
          </cell>
          <cell r="G19396">
            <v>43587</v>
          </cell>
          <cell r="H19396" t="str">
            <v>CD</v>
          </cell>
        </row>
        <row r="19397">
          <cell r="F19397" t="str">
            <v>CD1126301</v>
          </cell>
          <cell r="G19397">
            <v>43587</v>
          </cell>
          <cell r="H19397" t="str">
            <v>CD</v>
          </cell>
        </row>
        <row r="19398">
          <cell r="F19398" t="str">
            <v>CD1126160</v>
          </cell>
          <cell r="G19398">
            <v>43587</v>
          </cell>
          <cell r="H19398" t="str">
            <v>CD</v>
          </cell>
        </row>
        <row r="19399">
          <cell r="F19399" t="str">
            <v>CD1125384</v>
          </cell>
          <cell r="G19399">
            <v>43587</v>
          </cell>
          <cell r="H19399" t="str">
            <v>CD</v>
          </cell>
        </row>
        <row r="19400">
          <cell r="F19400" t="str">
            <v>CD1123987</v>
          </cell>
          <cell r="G19400">
            <v>43587</v>
          </cell>
          <cell r="H19400" t="str">
            <v>CD</v>
          </cell>
        </row>
        <row r="19401">
          <cell r="F19401" t="str">
            <v>CD1123986</v>
          </cell>
          <cell r="G19401">
            <v>43587</v>
          </cell>
          <cell r="H19401" t="str">
            <v>CD</v>
          </cell>
        </row>
        <row r="19402">
          <cell r="F19402" t="str">
            <v>CD1123982</v>
          </cell>
          <cell r="G19402">
            <v>43587</v>
          </cell>
          <cell r="H19402" t="str">
            <v>CD</v>
          </cell>
        </row>
        <row r="19403">
          <cell r="F19403" t="str">
            <v>CD1123860</v>
          </cell>
          <cell r="G19403">
            <v>43587</v>
          </cell>
          <cell r="H19403" t="str">
            <v>CD</v>
          </cell>
        </row>
        <row r="19404">
          <cell r="F19404" t="str">
            <v>CD1119129</v>
          </cell>
          <cell r="G19404">
            <v>43587</v>
          </cell>
          <cell r="H19404" t="str">
            <v>CD</v>
          </cell>
        </row>
        <row r="19405">
          <cell r="F19405">
            <v>22134087</v>
          </cell>
          <cell r="G19405">
            <v>43587</v>
          </cell>
          <cell r="H19405" t="str">
            <v>22</v>
          </cell>
        </row>
        <row r="19406">
          <cell r="F19406" t="str">
            <v>CQ96256</v>
          </cell>
          <cell r="G19406">
            <v>43587</v>
          </cell>
          <cell r="H19406" t="str">
            <v>CQ</v>
          </cell>
        </row>
        <row r="19407">
          <cell r="F19407" t="str">
            <v>CQ96208</v>
          </cell>
          <cell r="G19407">
            <v>43587</v>
          </cell>
          <cell r="H19407" t="str">
            <v>CQ</v>
          </cell>
        </row>
        <row r="19408">
          <cell r="F19408" t="str">
            <v>CQ96000</v>
          </cell>
          <cell r="G19408">
            <v>43587</v>
          </cell>
          <cell r="H19408" t="str">
            <v>CQ</v>
          </cell>
        </row>
        <row r="19409">
          <cell r="F19409" t="str">
            <v>CQ95755</v>
          </cell>
          <cell r="G19409">
            <v>43587</v>
          </cell>
          <cell r="H19409" t="str">
            <v>CQ</v>
          </cell>
        </row>
        <row r="19410">
          <cell r="F19410" t="str">
            <v>CQ95525</v>
          </cell>
          <cell r="G19410">
            <v>43587</v>
          </cell>
          <cell r="H19410" t="str">
            <v>CQ</v>
          </cell>
        </row>
        <row r="19411">
          <cell r="F19411" t="str">
            <v>CD1136902</v>
          </cell>
          <cell r="G19411">
            <v>43587</v>
          </cell>
          <cell r="H19411" t="str">
            <v>CD</v>
          </cell>
        </row>
        <row r="19412">
          <cell r="F19412" t="str">
            <v>CD1133684</v>
          </cell>
          <cell r="G19412">
            <v>43587</v>
          </cell>
          <cell r="H19412" t="str">
            <v>CD</v>
          </cell>
        </row>
        <row r="19413">
          <cell r="F19413" t="str">
            <v>CD1132183</v>
          </cell>
          <cell r="G19413">
            <v>43587</v>
          </cell>
          <cell r="H19413" t="str">
            <v>CD</v>
          </cell>
        </row>
        <row r="19414">
          <cell r="F19414" t="str">
            <v>CD1131306</v>
          </cell>
          <cell r="G19414">
            <v>43587</v>
          </cell>
          <cell r="H19414" t="str">
            <v>CD</v>
          </cell>
        </row>
        <row r="19415">
          <cell r="F19415" t="str">
            <v>CD1131575</v>
          </cell>
          <cell r="G19415">
            <v>43587</v>
          </cell>
          <cell r="H19415" t="str">
            <v>CD</v>
          </cell>
        </row>
        <row r="19416">
          <cell r="F19416" t="str">
            <v>CD1131651</v>
          </cell>
          <cell r="G19416">
            <v>43587</v>
          </cell>
          <cell r="H19416" t="str">
            <v>CD</v>
          </cell>
        </row>
        <row r="19417">
          <cell r="F19417" t="str">
            <v>CD1131579</v>
          </cell>
          <cell r="G19417">
            <v>43587</v>
          </cell>
          <cell r="H19417" t="str">
            <v>CD</v>
          </cell>
        </row>
        <row r="19418">
          <cell r="F19418" t="str">
            <v>CD1128360</v>
          </cell>
          <cell r="G19418">
            <v>43587</v>
          </cell>
          <cell r="H19418" t="str">
            <v>CD</v>
          </cell>
        </row>
        <row r="19419">
          <cell r="F19419" t="str">
            <v>CD1125965</v>
          </cell>
          <cell r="G19419">
            <v>43587</v>
          </cell>
          <cell r="H19419" t="str">
            <v>CD</v>
          </cell>
        </row>
        <row r="19420">
          <cell r="F19420" t="str">
            <v>CD1124002</v>
          </cell>
          <cell r="G19420">
            <v>43587</v>
          </cell>
          <cell r="H19420" t="str">
            <v>CD</v>
          </cell>
        </row>
        <row r="19421">
          <cell r="F19421" t="str">
            <v>CD1123929</v>
          </cell>
          <cell r="G19421">
            <v>43587</v>
          </cell>
          <cell r="H19421" t="str">
            <v>CD</v>
          </cell>
        </row>
        <row r="19422">
          <cell r="F19422" t="str">
            <v>PR90427</v>
          </cell>
          <cell r="G19422">
            <v>43602</v>
          </cell>
          <cell r="H19422" t="str">
            <v>PR</v>
          </cell>
        </row>
        <row r="19423">
          <cell r="F19423" t="str">
            <v>CD1137780</v>
          </cell>
          <cell r="G19423">
            <v>43602</v>
          </cell>
          <cell r="H19423" t="str">
            <v>CD</v>
          </cell>
        </row>
        <row r="19424">
          <cell r="F19424" t="str">
            <v>PR90749</v>
          </cell>
          <cell r="G19424">
            <v>43602</v>
          </cell>
          <cell r="H19424" t="str">
            <v>PR</v>
          </cell>
        </row>
        <row r="19425">
          <cell r="F19425" t="str">
            <v>PR90554</v>
          </cell>
          <cell r="G19425">
            <v>43602</v>
          </cell>
          <cell r="H19425" t="str">
            <v>PR</v>
          </cell>
        </row>
        <row r="19426">
          <cell r="F19426" t="str">
            <v>CD1137887</v>
          </cell>
          <cell r="G19426">
            <v>43602</v>
          </cell>
          <cell r="H19426" t="str">
            <v>CD</v>
          </cell>
        </row>
        <row r="19427">
          <cell r="F19427" t="str">
            <v>PR90905</v>
          </cell>
          <cell r="G19427">
            <v>43602</v>
          </cell>
          <cell r="H19427" t="str">
            <v>PR</v>
          </cell>
        </row>
        <row r="19428">
          <cell r="F19428" t="str">
            <v>CH106879</v>
          </cell>
          <cell r="G19428">
            <v>43602</v>
          </cell>
          <cell r="H19428" t="str">
            <v>CH</v>
          </cell>
        </row>
        <row r="19429">
          <cell r="F19429" t="str">
            <v>CD1140990</v>
          </cell>
          <cell r="G19429">
            <v>43602</v>
          </cell>
          <cell r="H19429" t="str">
            <v>CD</v>
          </cell>
        </row>
        <row r="19430">
          <cell r="F19430" t="str">
            <v>CD1144043</v>
          </cell>
          <cell r="G19430">
            <v>43602</v>
          </cell>
          <cell r="H19430" t="str">
            <v>CD</v>
          </cell>
        </row>
        <row r="19431">
          <cell r="F19431" t="str">
            <v>CD1141618</v>
          </cell>
          <cell r="G19431">
            <v>43602</v>
          </cell>
          <cell r="H19431" t="str">
            <v>CD</v>
          </cell>
        </row>
        <row r="19432">
          <cell r="F19432" t="str">
            <v>CH107024</v>
          </cell>
          <cell r="G19432">
            <v>43602</v>
          </cell>
          <cell r="H19432" t="str">
            <v>CH</v>
          </cell>
        </row>
        <row r="19433">
          <cell r="F19433" t="str">
            <v>CD1143865</v>
          </cell>
          <cell r="G19433">
            <v>43602</v>
          </cell>
          <cell r="H19433" t="str">
            <v>CD</v>
          </cell>
        </row>
        <row r="19434">
          <cell r="F19434" t="str">
            <v>CH106800</v>
          </cell>
          <cell r="G19434">
            <v>43602</v>
          </cell>
          <cell r="H19434" t="str">
            <v>CH</v>
          </cell>
        </row>
        <row r="19435">
          <cell r="F19435" t="str">
            <v>CD1142846</v>
          </cell>
          <cell r="G19435">
            <v>43602</v>
          </cell>
          <cell r="H19435" t="str">
            <v>CD</v>
          </cell>
        </row>
        <row r="19436">
          <cell r="F19436" t="str">
            <v>CD1142952</v>
          </cell>
          <cell r="G19436">
            <v>43602</v>
          </cell>
          <cell r="H19436" t="str">
            <v>CD</v>
          </cell>
        </row>
        <row r="19437">
          <cell r="F19437" t="str">
            <v>CD1143723</v>
          </cell>
          <cell r="G19437">
            <v>43602</v>
          </cell>
          <cell r="H19437" t="str">
            <v>CD</v>
          </cell>
        </row>
        <row r="19438">
          <cell r="F19438" t="str">
            <v>CD1142440</v>
          </cell>
          <cell r="G19438">
            <v>43602</v>
          </cell>
          <cell r="H19438" t="str">
            <v>CD</v>
          </cell>
        </row>
        <row r="19439">
          <cell r="F19439" t="str">
            <v>CD1138688</v>
          </cell>
          <cell r="G19439">
            <v>43602</v>
          </cell>
          <cell r="H19439" t="str">
            <v>CD</v>
          </cell>
        </row>
        <row r="19440">
          <cell r="F19440" t="str">
            <v>CD1139183</v>
          </cell>
          <cell r="G19440">
            <v>43602</v>
          </cell>
          <cell r="H19440" t="str">
            <v>CD</v>
          </cell>
        </row>
        <row r="19441">
          <cell r="F19441" t="str">
            <v>CD1139696</v>
          </cell>
          <cell r="G19441">
            <v>43602</v>
          </cell>
          <cell r="H19441" t="str">
            <v>CD</v>
          </cell>
        </row>
        <row r="19442">
          <cell r="F19442" t="str">
            <v>CD1139877</v>
          </cell>
          <cell r="G19442">
            <v>43602</v>
          </cell>
          <cell r="H19442" t="str">
            <v>CD</v>
          </cell>
        </row>
        <row r="19443">
          <cell r="F19443" t="str">
            <v>CD1140312</v>
          </cell>
          <cell r="G19443">
            <v>43602</v>
          </cell>
          <cell r="H19443" t="str">
            <v>CD</v>
          </cell>
        </row>
        <row r="19444">
          <cell r="F19444" t="str">
            <v>CD1140844</v>
          </cell>
          <cell r="G19444">
            <v>43602</v>
          </cell>
          <cell r="H19444" t="str">
            <v>CD</v>
          </cell>
        </row>
        <row r="19445">
          <cell r="F19445" t="str">
            <v>CD1138964</v>
          </cell>
          <cell r="G19445">
            <v>43602</v>
          </cell>
          <cell r="H19445" t="str">
            <v>CD</v>
          </cell>
        </row>
        <row r="19446">
          <cell r="F19446" t="str">
            <v>CD1138201</v>
          </cell>
          <cell r="G19446">
            <v>43602</v>
          </cell>
          <cell r="H19446" t="str">
            <v>CD</v>
          </cell>
        </row>
        <row r="19447">
          <cell r="F19447" t="str">
            <v>PR90837</v>
          </cell>
          <cell r="G19447">
            <v>43602</v>
          </cell>
          <cell r="H19447" t="str">
            <v>PR</v>
          </cell>
        </row>
        <row r="19448">
          <cell r="F19448" t="str">
            <v>PR90835</v>
          </cell>
          <cell r="G19448">
            <v>43602</v>
          </cell>
          <cell r="H19448" t="str">
            <v>PR</v>
          </cell>
        </row>
        <row r="19449">
          <cell r="F19449" t="str">
            <v>PR90802</v>
          </cell>
          <cell r="G19449">
            <v>43602</v>
          </cell>
          <cell r="H19449" t="str">
            <v>PR</v>
          </cell>
        </row>
        <row r="19450">
          <cell r="F19450" t="str">
            <v>PR90673</v>
          </cell>
          <cell r="G19450">
            <v>43602</v>
          </cell>
          <cell r="H19450" t="str">
            <v>PR</v>
          </cell>
        </row>
        <row r="19451">
          <cell r="F19451" t="str">
            <v>PR90650</v>
          </cell>
          <cell r="G19451">
            <v>43602</v>
          </cell>
          <cell r="H19451" t="str">
            <v>PR</v>
          </cell>
        </row>
        <row r="19452">
          <cell r="F19452" t="str">
            <v>PR90564</v>
          </cell>
          <cell r="G19452">
            <v>43602</v>
          </cell>
          <cell r="H19452" t="str">
            <v>PR</v>
          </cell>
        </row>
        <row r="19453">
          <cell r="F19453" t="str">
            <v>PR90505</v>
          </cell>
          <cell r="G19453">
            <v>43602</v>
          </cell>
          <cell r="H19453" t="str">
            <v>PR</v>
          </cell>
        </row>
        <row r="19454">
          <cell r="F19454" t="str">
            <v>PR90501</v>
          </cell>
          <cell r="G19454">
            <v>43602</v>
          </cell>
          <cell r="H19454" t="str">
            <v>PR</v>
          </cell>
        </row>
        <row r="19455">
          <cell r="F19455" t="str">
            <v>PR90486</v>
          </cell>
          <cell r="G19455">
            <v>43602</v>
          </cell>
          <cell r="H19455" t="str">
            <v>PR</v>
          </cell>
        </row>
        <row r="19456">
          <cell r="F19456" t="str">
            <v>PR90369</v>
          </cell>
          <cell r="G19456">
            <v>43602</v>
          </cell>
          <cell r="H19456" t="str">
            <v>PR</v>
          </cell>
        </row>
        <row r="19457">
          <cell r="F19457" t="str">
            <v>PR90342</v>
          </cell>
          <cell r="G19457">
            <v>43602</v>
          </cell>
          <cell r="H19457" t="str">
            <v>PR</v>
          </cell>
        </row>
        <row r="19458">
          <cell r="F19458" t="str">
            <v>PR90341</v>
          </cell>
          <cell r="G19458">
            <v>43602</v>
          </cell>
          <cell r="H19458" t="str">
            <v>PR</v>
          </cell>
        </row>
        <row r="19459">
          <cell r="F19459" t="str">
            <v>PR90339</v>
          </cell>
          <cell r="G19459">
            <v>43602</v>
          </cell>
          <cell r="H19459" t="str">
            <v>PR</v>
          </cell>
        </row>
        <row r="19460">
          <cell r="F19460" t="str">
            <v>PR90334</v>
          </cell>
          <cell r="G19460">
            <v>43602</v>
          </cell>
          <cell r="H19460" t="str">
            <v>PR</v>
          </cell>
        </row>
        <row r="19461">
          <cell r="F19461" t="str">
            <v>CH107255</v>
          </cell>
          <cell r="G19461">
            <v>43602</v>
          </cell>
          <cell r="H19461" t="str">
            <v>CH</v>
          </cell>
        </row>
        <row r="19462">
          <cell r="F19462" t="str">
            <v>CH107198</v>
          </cell>
          <cell r="G19462">
            <v>43602</v>
          </cell>
          <cell r="H19462" t="str">
            <v>CH</v>
          </cell>
        </row>
        <row r="19463">
          <cell r="F19463" t="str">
            <v>CH106979</v>
          </cell>
          <cell r="G19463">
            <v>43602</v>
          </cell>
          <cell r="H19463" t="str">
            <v>CH</v>
          </cell>
        </row>
        <row r="19464">
          <cell r="F19464" t="str">
            <v>CH106917</v>
          </cell>
          <cell r="G19464">
            <v>43602</v>
          </cell>
          <cell r="H19464" t="str">
            <v>CH</v>
          </cell>
        </row>
        <row r="19465">
          <cell r="F19465" t="str">
            <v>CH106904</v>
          </cell>
          <cell r="G19465">
            <v>43602</v>
          </cell>
          <cell r="H19465" t="str">
            <v>CH</v>
          </cell>
        </row>
        <row r="19466">
          <cell r="F19466" t="str">
            <v>CH106860</v>
          </cell>
          <cell r="G19466">
            <v>43602</v>
          </cell>
          <cell r="H19466" t="str">
            <v>CH</v>
          </cell>
        </row>
        <row r="19467">
          <cell r="F19467" t="str">
            <v>CH106845</v>
          </cell>
          <cell r="G19467">
            <v>43602</v>
          </cell>
          <cell r="H19467" t="str">
            <v>CH</v>
          </cell>
        </row>
        <row r="19468">
          <cell r="F19468" t="str">
            <v>CH106844</v>
          </cell>
          <cell r="G19468">
            <v>43602</v>
          </cell>
          <cell r="H19468" t="str">
            <v>CH</v>
          </cell>
        </row>
        <row r="19469">
          <cell r="F19469" t="str">
            <v>CH106684</v>
          </cell>
          <cell r="G19469">
            <v>43602</v>
          </cell>
          <cell r="H19469" t="str">
            <v>CH</v>
          </cell>
        </row>
        <row r="19470">
          <cell r="F19470" t="str">
            <v>CH106672</v>
          </cell>
          <cell r="G19470">
            <v>43602</v>
          </cell>
          <cell r="H19470" t="str">
            <v>CH</v>
          </cell>
        </row>
        <row r="19471">
          <cell r="F19471" t="str">
            <v>CH106581</v>
          </cell>
          <cell r="G19471">
            <v>43602</v>
          </cell>
          <cell r="H19471" t="str">
            <v>CH</v>
          </cell>
        </row>
        <row r="19472">
          <cell r="F19472" t="str">
            <v>CD1144957</v>
          </cell>
          <cell r="G19472">
            <v>43602</v>
          </cell>
          <cell r="H19472" t="str">
            <v>CD</v>
          </cell>
        </row>
        <row r="19473">
          <cell r="F19473" t="str">
            <v>CD1144621</v>
          </cell>
          <cell r="G19473">
            <v>43602</v>
          </cell>
          <cell r="H19473" t="str">
            <v>CD</v>
          </cell>
        </row>
        <row r="19474">
          <cell r="F19474" t="str">
            <v>CD1144412</v>
          </cell>
          <cell r="G19474">
            <v>43602</v>
          </cell>
          <cell r="H19474" t="str">
            <v>CD</v>
          </cell>
        </row>
        <row r="19475">
          <cell r="F19475" t="str">
            <v>CD1144140</v>
          </cell>
          <cell r="G19475">
            <v>43602</v>
          </cell>
          <cell r="H19475" t="str">
            <v>CD</v>
          </cell>
        </row>
        <row r="19476">
          <cell r="F19476" t="str">
            <v>CD1144040</v>
          </cell>
          <cell r="G19476">
            <v>43602</v>
          </cell>
          <cell r="H19476" t="str">
            <v>CD</v>
          </cell>
        </row>
        <row r="19477">
          <cell r="F19477" t="str">
            <v>CD1143963</v>
          </cell>
          <cell r="G19477">
            <v>43602</v>
          </cell>
          <cell r="H19477" t="str">
            <v>CD</v>
          </cell>
        </row>
        <row r="19478">
          <cell r="F19478" t="str">
            <v>CD1143918</v>
          </cell>
          <cell r="G19478">
            <v>43602</v>
          </cell>
          <cell r="H19478" t="str">
            <v>CD</v>
          </cell>
        </row>
        <row r="19479">
          <cell r="F19479" t="str">
            <v>CD1143845</v>
          </cell>
          <cell r="G19479">
            <v>43602</v>
          </cell>
          <cell r="H19479" t="str">
            <v>CD</v>
          </cell>
        </row>
        <row r="19480">
          <cell r="F19480" t="str">
            <v>CD1143772</v>
          </cell>
          <cell r="G19480">
            <v>43602</v>
          </cell>
          <cell r="H19480" t="str">
            <v>CD</v>
          </cell>
        </row>
        <row r="19481">
          <cell r="F19481" t="str">
            <v>CD1143726</v>
          </cell>
          <cell r="G19481">
            <v>43602</v>
          </cell>
          <cell r="H19481" t="str">
            <v>CD</v>
          </cell>
        </row>
        <row r="19482">
          <cell r="F19482" t="str">
            <v>CD1143473</v>
          </cell>
          <cell r="G19482">
            <v>43602</v>
          </cell>
          <cell r="H19482" t="str">
            <v>CD</v>
          </cell>
        </row>
        <row r="19483">
          <cell r="F19483" t="str">
            <v>CD1143397</v>
          </cell>
          <cell r="G19483">
            <v>43602</v>
          </cell>
          <cell r="H19483" t="str">
            <v>CD</v>
          </cell>
        </row>
        <row r="19484">
          <cell r="F19484" t="str">
            <v>CD1143371</v>
          </cell>
          <cell r="G19484">
            <v>43602</v>
          </cell>
          <cell r="H19484" t="str">
            <v>CD</v>
          </cell>
        </row>
        <row r="19485">
          <cell r="F19485" t="str">
            <v>CD1143297</v>
          </cell>
          <cell r="G19485">
            <v>43602</v>
          </cell>
          <cell r="H19485" t="str">
            <v>CD</v>
          </cell>
        </row>
        <row r="19486">
          <cell r="F19486" t="str">
            <v>CD1143232</v>
          </cell>
          <cell r="G19486">
            <v>43602</v>
          </cell>
          <cell r="H19486" t="str">
            <v>CD</v>
          </cell>
        </row>
        <row r="19487">
          <cell r="F19487" t="str">
            <v>CD1143028</v>
          </cell>
          <cell r="G19487">
            <v>43602</v>
          </cell>
          <cell r="H19487" t="str">
            <v>CD</v>
          </cell>
        </row>
        <row r="19488">
          <cell r="F19488" t="str">
            <v>CD1143026</v>
          </cell>
          <cell r="G19488">
            <v>43602</v>
          </cell>
          <cell r="H19488" t="str">
            <v>CD</v>
          </cell>
        </row>
        <row r="19489">
          <cell r="F19489" t="str">
            <v>CD1142933</v>
          </cell>
          <cell r="G19489">
            <v>43602</v>
          </cell>
          <cell r="H19489" t="str">
            <v>CD</v>
          </cell>
        </row>
        <row r="19490">
          <cell r="F19490" t="str">
            <v>CD1142931</v>
          </cell>
          <cell r="G19490">
            <v>43602</v>
          </cell>
          <cell r="H19490" t="str">
            <v>CD</v>
          </cell>
        </row>
        <row r="19491">
          <cell r="F19491" t="str">
            <v>CD1142862</v>
          </cell>
          <cell r="G19491">
            <v>43602</v>
          </cell>
          <cell r="H19491" t="str">
            <v>CD</v>
          </cell>
        </row>
        <row r="19492">
          <cell r="F19492" t="str">
            <v>CD1142611</v>
          </cell>
          <cell r="G19492">
            <v>43602</v>
          </cell>
          <cell r="H19492" t="str">
            <v>CD</v>
          </cell>
        </row>
        <row r="19493">
          <cell r="F19493" t="str">
            <v>CD1142526</v>
          </cell>
          <cell r="G19493">
            <v>43602</v>
          </cell>
          <cell r="H19493" t="str">
            <v>CD</v>
          </cell>
        </row>
        <row r="19494">
          <cell r="F19494" t="str">
            <v>CD1142496</v>
          </cell>
          <cell r="G19494">
            <v>43602</v>
          </cell>
          <cell r="H19494" t="str">
            <v>CD</v>
          </cell>
        </row>
        <row r="19495">
          <cell r="F19495" t="str">
            <v>CD1142329</v>
          </cell>
          <cell r="G19495">
            <v>43602</v>
          </cell>
          <cell r="H19495" t="str">
            <v>CD</v>
          </cell>
        </row>
        <row r="19496">
          <cell r="F19496" t="str">
            <v>CD1142254</v>
          </cell>
          <cell r="G19496">
            <v>43602</v>
          </cell>
          <cell r="H19496" t="str">
            <v>CD</v>
          </cell>
        </row>
        <row r="19497">
          <cell r="F19497" t="str">
            <v>CD1142027</v>
          </cell>
          <cell r="G19497">
            <v>43602</v>
          </cell>
          <cell r="H19497" t="str">
            <v>CD</v>
          </cell>
        </row>
        <row r="19498">
          <cell r="F19498" t="str">
            <v>CD1141918</v>
          </cell>
          <cell r="G19498">
            <v>43602</v>
          </cell>
          <cell r="H19498" t="str">
            <v>CD</v>
          </cell>
        </row>
        <row r="19499">
          <cell r="F19499" t="str">
            <v>CD1141909</v>
          </cell>
          <cell r="G19499">
            <v>43602</v>
          </cell>
          <cell r="H19499" t="str">
            <v>CD</v>
          </cell>
        </row>
        <row r="19500">
          <cell r="F19500" t="str">
            <v>CD1141874</v>
          </cell>
          <cell r="G19500">
            <v>43602</v>
          </cell>
          <cell r="H19500" t="str">
            <v>CD</v>
          </cell>
        </row>
        <row r="19501">
          <cell r="F19501" t="str">
            <v>CD1141826</v>
          </cell>
          <cell r="G19501">
            <v>43602</v>
          </cell>
          <cell r="H19501" t="str">
            <v>CD</v>
          </cell>
        </row>
        <row r="19502">
          <cell r="F19502" t="str">
            <v>CD1141527</v>
          </cell>
          <cell r="G19502">
            <v>43602</v>
          </cell>
          <cell r="H19502" t="str">
            <v>CD</v>
          </cell>
        </row>
        <row r="19503">
          <cell r="F19503" t="str">
            <v>CD1141318</v>
          </cell>
          <cell r="G19503">
            <v>43602</v>
          </cell>
          <cell r="H19503" t="str">
            <v>CD</v>
          </cell>
        </row>
        <row r="19504">
          <cell r="F19504" t="str">
            <v>CD1141210</v>
          </cell>
          <cell r="G19504">
            <v>43602</v>
          </cell>
          <cell r="H19504" t="str">
            <v>CD</v>
          </cell>
        </row>
        <row r="19505">
          <cell r="F19505" t="str">
            <v>CD1140879</v>
          </cell>
          <cell r="G19505">
            <v>43602</v>
          </cell>
          <cell r="H19505" t="str">
            <v>CD</v>
          </cell>
        </row>
        <row r="19506">
          <cell r="F19506" t="str">
            <v>CD1140868</v>
          </cell>
          <cell r="G19506">
            <v>43602</v>
          </cell>
          <cell r="H19506" t="str">
            <v>CD</v>
          </cell>
        </row>
        <row r="19507">
          <cell r="F19507" t="str">
            <v>CD1140860</v>
          </cell>
          <cell r="G19507">
            <v>43602</v>
          </cell>
          <cell r="H19507" t="str">
            <v>CD</v>
          </cell>
        </row>
        <row r="19508">
          <cell r="F19508" t="str">
            <v>CD1140733</v>
          </cell>
          <cell r="G19508">
            <v>43602</v>
          </cell>
          <cell r="H19508" t="str">
            <v>CD</v>
          </cell>
        </row>
        <row r="19509">
          <cell r="F19509" t="str">
            <v>CD1140567</v>
          </cell>
          <cell r="G19509">
            <v>43602</v>
          </cell>
          <cell r="H19509" t="str">
            <v>CD</v>
          </cell>
        </row>
        <row r="19510">
          <cell r="F19510" t="str">
            <v>CD1140405</v>
          </cell>
          <cell r="G19510">
            <v>43602</v>
          </cell>
          <cell r="H19510" t="str">
            <v>CD</v>
          </cell>
        </row>
        <row r="19511">
          <cell r="F19511" t="str">
            <v>CD1140399</v>
          </cell>
          <cell r="G19511">
            <v>43602</v>
          </cell>
          <cell r="H19511" t="str">
            <v>CD</v>
          </cell>
        </row>
        <row r="19512">
          <cell r="F19512" t="str">
            <v>CD1140397</v>
          </cell>
          <cell r="G19512">
            <v>43602</v>
          </cell>
          <cell r="H19512" t="str">
            <v>CD</v>
          </cell>
        </row>
        <row r="19513">
          <cell r="F19513" t="str">
            <v>CD1140346</v>
          </cell>
          <cell r="G19513">
            <v>43602</v>
          </cell>
          <cell r="H19513" t="str">
            <v>CD</v>
          </cell>
        </row>
        <row r="19514">
          <cell r="F19514" t="str">
            <v>CD1140315</v>
          </cell>
          <cell r="G19514">
            <v>43602</v>
          </cell>
          <cell r="H19514" t="str">
            <v>CD</v>
          </cell>
        </row>
        <row r="19515">
          <cell r="F19515" t="str">
            <v>CD1140231</v>
          </cell>
          <cell r="G19515">
            <v>43602</v>
          </cell>
          <cell r="H19515" t="str">
            <v>CD</v>
          </cell>
        </row>
        <row r="19516">
          <cell r="F19516" t="str">
            <v>CD1139954</v>
          </cell>
          <cell r="G19516">
            <v>43602</v>
          </cell>
          <cell r="H19516" t="str">
            <v>CD</v>
          </cell>
        </row>
        <row r="19517">
          <cell r="F19517" t="str">
            <v>CD1139886</v>
          </cell>
          <cell r="G19517">
            <v>43602</v>
          </cell>
          <cell r="H19517" t="str">
            <v>CD</v>
          </cell>
        </row>
        <row r="19518">
          <cell r="F19518" t="str">
            <v>CD1139834</v>
          </cell>
          <cell r="G19518">
            <v>43602</v>
          </cell>
          <cell r="H19518" t="str">
            <v>CD</v>
          </cell>
        </row>
        <row r="19519">
          <cell r="F19519" t="str">
            <v>CD1139806</v>
          </cell>
          <cell r="G19519">
            <v>43602</v>
          </cell>
          <cell r="H19519" t="str">
            <v>CD</v>
          </cell>
        </row>
        <row r="19520">
          <cell r="F19520" t="str">
            <v>CD1139794</v>
          </cell>
          <cell r="G19520">
            <v>43602</v>
          </cell>
          <cell r="H19520" t="str">
            <v>CD</v>
          </cell>
        </row>
        <row r="19521">
          <cell r="F19521" t="str">
            <v>CD1139650</v>
          </cell>
          <cell r="G19521">
            <v>43602</v>
          </cell>
          <cell r="H19521" t="str">
            <v>CD</v>
          </cell>
        </row>
        <row r="19522">
          <cell r="F19522" t="str">
            <v>CD1139524</v>
          </cell>
          <cell r="G19522">
            <v>43602</v>
          </cell>
          <cell r="H19522" t="str">
            <v>CD</v>
          </cell>
        </row>
        <row r="19523">
          <cell r="F19523" t="str">
            <v>CD1139503</v>
          </cell>
          <cell r="G19523">
            <v>43602</v>
          </cell>
          <cell r="H19523" t="str">
            <v>CD</v>
          </cell>
        </row>
        <row r="19524">
          <cell r="F19524" t="str">
            <v>CD1139360</v>
          </cell>
          <cell r="G19524">
            <v>43602</v>
          </cell>
          <cell r="H19524" t="str">
            <v>CD</v>
          </cell>
        </row>
        <row r="19525">
          <cell r="F19525" t="str">
            <v>CD1139353</v>
          </cell>
          <cell r="G19525">
            <v>43602</v>
          </cell>
          <cell r="H19525" t="str">
            <v>CD</v>
          </cell>
        </row>
        <row r="19526">
          <cell r="F19526" t="str">
            <v>CD1139261</v>
          </cell>
          <cell r="G19526">
            <v>43602</v>
          </cell>
          <cell r="H19526" t="str">
            <v>CD</v>
          </cell>
        </row>
        <row r="19527">
          <cell r="F19527" t="str">
            <v>CD1139232</v>
          </cell>
          <cell r="G19527">
            <v>43602</v>
          </cell>
          <cell r="H19527" t="str">
            <v>CD</v>
          </cell>
        </row>
        <row r="19528">
          <cell r="F19528" t="str">
            <v>CD1139119</v>
          </cell>
          <cell r="G19528">
            <v>43602</v>
          </cell>
          <cell r="H19528" t="str">
            <v>CD</v>
          </cell>
        </row>
        <row r="19529">
          <cell r="F19529" t="str">
            <v>CD1139112</v>
          </cell>
          <cell r="G19529">
            <v>43602</v>
          </cell>
          <cell r="H19529" t="str">
            <v>CD</v>
          </cell>
        </row>
        <row r="19530">
          <cell r="F19530" t="str">
            <v>CD1139038</v>
          </cell>
          <cell r="G19530">
            <v>43602</v>
          </cell>
          <cell r="H19530" t="str">
            <v>CD</v>
          </cell>
        </row>
        <row r="19531">
          <cell r="F19531" t="str">
            <v>CD1138948</v>
          </cell>
          <cell r="G19531">
            <v>43602</v>
          </cell>
          <cell r="H19531" t="str">
            <v>CD</v>
          </cell>
        </row>
        <row r="19532">
          <cell r="F19532" t="str">
            <v>CD1138819</v>
          </cell>
          <cell r="G19532">
            <v>43602</v>
          </cell>
          <cell r="H19532" t="str">
            <v>CD</v>
          </cell>
        </row>
        <row r="19533">
          <cell r="F19533" t="str">
            <v>CD1138772</v>
          </cell>
          <cell r="G19533">
            <v>43602</v>
          </cell>
          <cell r="H19533" t="str">
            <v>CD</v>
          </cell>
        </row>
        <row r="19534">
          <cell r="F19534" t="str">
            <v>CD1138681</v>
          </cell>
          <cell r="G19534">
            <v>43602</v>
          </cell>
          <cell r="H19534" t="str">
            <v>CD</v>
          </cell>
        </row>
        <row r="19535">
          <cell r="F19535" t="str">
            <v>CD1138582</v>
          </cell>
          <cell r="G19535">
            <v>43602</v>
          </cell>
          <cell r="H19535" t="str">
            <v>CD</v>
          </cell>
        </row>
        <row r="19536">
          <cell r="F19536" t="str">
            <v>CD1138572</v>
          </cell>
          <cell r="G19536">
            <v>43602</v>
          </cell>
          <cell r="H19536" t="str">
            <v>CD</v>
          </cell>
        </row>
        <row r="19537">
          <cell r="F19537" t="str">
            <v>CD1138563</v>
          </cell>
          <cell r="G19537">
            <v>43602</v>
          </cell>
          <cell r="H19537" t="str">
            <v>CD</v>
          </cell>
        </row>
        <row r="19538">
          <cell r="F19538" t="str">
            <v>CD1138490</v>
          </cell>
          <cell r="G19538">
            <v>43602</v>
          </cell>
          <cell r="H19538" t="str">
            <v>CD</v>
          </cell>
        </row>
        <row r="19539">
          <cell r="F19539" t="str">
            <v>CD1138434</v>
          </cell>
          <cell r="G19539">
            <v>43602</v>
          </cell>
          <cell r="H19539" t="str">
            <v>CD</v>
          </cell>
        </row>
        <row r="19540">
          <cell r="F19540" t="str">
            <v>CD1138376</v>
          </cell>
          <cell r="G19540">
            <v>43602</v>
          </cell>
          <cell r="H19540" t="str">
            <v>CD</v>
          </cell>
        </row>
        <row r="19541">
          <cell r="F19541" t="str">
            <v>CD1138077</v>
          </cell>
          <cell r="G19541">
            <v>43602</v>
          </cell>
          <cell r="H19541" t="str">
            <v>CD</v>
          </cell>
        </row>
        <row r="19542">
          <cell r="F19542" t="str">
            <v>CD1138007</v>
          </cell>
          <cell r="G19542">
            <v>43602</v>
          </cell>
          <cell r="H19542" t="str">
            <v>CD</v>
          </cell>
        </row>
        <row r="19543">
          <cell r="F19543" t="str">
            <v>CD1137925</v>
          </cell>
          <cell r="G19543">
            <v>43602</v>
          </cell>
          <cell r="H19543" t="str">
            <v>CD</v>
          </cell>
        </row>
        <row r="19544">
          <cell r="F19544" t="str">
            <v>CD1137882</v>
          </cell>
          <cell r="G19544">
            <v>43602</v>
          </cell>
          <cell r="H19544" t="str">
            <v>CD</v>
          </cell>
        </row>
        <row r="19545">
          <cell r="F19545" t="str">
            <v>CD1137856</v>
          </cell>
          <cell r="G19545">
            <v>43602</v>
          </cell>
          <cell r="H19545" t="str">
            <v>CD</v>
          </cell>
        </row>
        <row r="19546">
          <cell r="F19546" t="str">
            <v>CD1137851</v>
          </cell>
          <cell r="G19546">
            <v>43602</v>
          </cell>
          <cell r="H19546" t="str">
            <v>CD</v>
          </cell>
        </row>
        <row r="19547">
          <cell r="F19547" t="str">
            <v>CD1137716</v>
          </cell>
          <cell r="G19547">
            <v>43602</v>
          </cell>
          <cell r="H19547" t="str">
            <v>CD</v>
          </cell>
        </row>
        <row r="19548">
          <cell r="F19548" t="str">
            <v>CD1137667</v>
          </cell>
          <cell r="G19548">
            <v>43602</v>
          </cell>
          <cell r="H19548" t="str">
            <v>CD</v>
          </cell>
        </row>
        <row r="19549">
          <cell r="F19549" t="str">
            <v>CD1137516</v>
          </cell>
          <cell r="G19549">
            <v>43602</v>
          </cell>
          <cell r="H19549" t="str">
            <v>CD</v>
          </cell>
        </row>
        <row r="19550">
          <cell r="F19550" t="str">
            <v>CD1137500</v>
          </cell>
          <cell r="G19550">
            <v>43602</v>
          </cell>
          <cell r="H19550" t="str">
            <v>CD</v>
          </cell>
        </row>
        <row r="19551">
          <cell r="F19551" t="str">
            <v>CD1137460</v>
          </cell>
          <cell r="G19551">
            <v>43602</v>
          </cell>
          <cell r="H19551" t="str">
            <v>CD</v>
          </cell>
        </row>
        <row r="19552">
          <cell r="F19552" t="str">
            <v>CD1137375</v>
          </cell>
          <cell r="G19552">
            <v>43602</v>
          </cell>
          <cell r="H19552" t="str">
            <v>CD</v>
          </cell>
        </row>
        <row r="19553">
          <cell r="F19553" t="str">
            <v>CD1137290</v>
          </cell>
          <cell r="G19553">
            <v>43602</v>
          </cell>
          <cell r="H19553" t="str">
            <v>CD</v>
          </cell>
        </row>
        <row r="19554">
          <cell r="F19554" t="str">
            <v>CD1137201</v>
          </cell>
          <cell r="G19554">
            <v>43602</v>
          </cell>
          <cell r="H19554" t="str">
            <v>CD</v>
          </cell>
        </row>
        <row r="19555">
          <cell r="F19555" t="str">
            <v>CD1137156</v>
          </cell>
          <cell r="G19555">
            <v>43602</v>
          </cell>
          <cell r="H19555" t="str">
            <v>CD</v>
          </cell>
        </row>
        <row r="19556">
          <cell r="F19556" t="str">
            <v>CD1137056</v>
          </cell>
          <cell r="G19556">
            <v>43602</v>
          </cell>
          <cell r="H19556" t="str">
            <v>CD</v>
          </cell>
        </row>
        <row r="19557">
          <cell r="F19557" t="str">
            <v>CD1136826</v>
          </cell>
          <cell r="G19557">
            <v>43602</v>
          </cell>
          <cell r="H19557" t="str">
            <v>CD</v>
          </cell>
        </row>
        <row r="19558">
          <cell r="F19558" t="str">
            <v>CD1136816</v>
          </cell>
          <cell r="G19558">
            <v>43602</v>
          </cell>
          <cell r="H19558" t="str">
            <v>CD</v>
          </cell>
        </row>
        <row r="19559">
          <cell r="F19559" t="str">
            <v>CD1136542</v>
          </cell>
          <cell r="G19559">
            <v>43602</v>
          </cell>
          <cell r="H19559" t="str">
            <v>CD</v>
          </cell>
        </row>
        <row r="19560">
          <cell r="F19560" t="str">
            <v>CD1141741</v>
          </cell>
          <cell r="G19560">
            <v>43602</v>
          </cell>
          <cell r="H19560" t="str">
            <v>CD</v>
          </cell>
        </row>
        <row r="19561">
          <cell r="F19561" t="str">
            <v>CD1140195</v>
          </cell>
          <cell r="G19561">
            <v>43602</v>
          </cell>
          <cell r="H19561" t="str">
            <v>CD</v>
          </cell>
        </row>
        <row r="19562">
          <cell r="F19562" t="str">
            <v>CD1144004</v>
          </cell>
          <cell r="G19562">
            <v>43602</v>
          </cell>
          <cell r="H19562" t="str">
            <v>CD</v>
          </cell>
        </row>
        <row r="19563">
          <cell r="F19563" t="str">
            <v>CD1142229</v>
          </cell>
          <cell r="G19563">
            <v>43602</v>
          </cell>
          <cell r="H19563" t="str">
            <v>CD</v>
          </cell>
        </row>
        <row r="19564">
          <cell r="F19564" t="str">
            <v>CD1142042</v>
          </cell>
          <cell r="G19564">
            <v>43602</v>
          </cell>
          <cell r="H19564" t="str">
            <v>CD</v>
          </cell>
        </row>
        <row r="19565">
          <cell r="F19565" t="str">
            <v>CD1141453</v>
          </cell>
          <cell r="G19565">
            <v>43602</v>
          </cell>
          <cell r="H19565" t="str">
            <v>CD</v>
          </cell>
        </row>
        <row r="19566">
          <cell r="F19566" t="str">
            <v>CD1141449</v>
          </cell>
          <cell r="G19566">
            <v>43602</v>
          </cell>
          <cell r="H19566" t="str">
            <v>CD</v>
          </cell>
        </row>
        <row r="19567">
          <cell r="F19567" t="str">
            <v>CD1141032</v>
          </cell>
          <cell r="G19567">
            <v>43602</v>
          </cell>
          <cell r="H19567" t="str">
            <v>CD</v>
          </cell>
        </row>
        <row r="19568">
          <cell r="F19568" t="str">
            <v>CD1139050</v>
          </cell>
          <cell r="G19568">
            <v>43602</v>
          </cell>
          <cell r="H19568" t="str">
            <v>CD</v>
          </cell>
        </row>
        <row r="19569">
          <cell r="F19569" t="str">
            <v>CD1139046</v>
          </cell>
          <cell r="G19569">
            <v>43602</v>
          </cell>
          <cell r="H19569" t="str">
            <v>CD</v>
          </cell>
        </row>
        <row r="19570">
          <cell r="F19570" t="str">
            <v>CD1137309</v>
          </cell>
          <cell r="G19570">
            <v>43602</v>
          </cell>
          <cell r="H19570" t="str">
            <v>CD</v>
          </cell>
        </row>
        <row r="19571">
          <cell r="F19571" t="str">
            <v>CD1140554</v>
          </cell>
          <cell r="G19571">
            <v>43605</v>
          </cell>
          <cell r="H19571" t="str">
            <v>CD</v>
          </cell>
        </row>
        <row r="19572">
          <cell r="F19572" t="str">
            <v>CD1140551</v>
          </cell>
          <cell r="G19572">
            <v>43605</v>
          </cell>
          <cell r="H19572" t="str">
            <v>CD</v>
          </cell>
        </row>
        <row r="19573">
          <cell r="F19573" t="str">
            <v>CD1137732</v>
          </cell>
          <cell r="G19573">
            <v>43605</v>
          </cell>
          <cell r="H19573" t="str">
            <v>CD</v>
          </cell>
        </row>
        <row r="19574">
          <cell r="F19574" t="str">
            <v>CD1142995</v>
          </cell>
          <cell r="G19574">
            <v>43605</v>
          </cell>
          <cell r="H19574" t="str">
            <v>CD</v>
          </cell>
        </row>
        <row r="19575">
          <cell r="F19575" t="str">
            <v>CD1140954</v>
          </cell>
          <cell r="G19575">
            <v>43605</v>
          </cell>
          <cell r="H19575" t="str">
            <v>CD</v>
          </cell>
        </row>
        <row r="19576">
          <cell r="F19576" t="str">
            <v>CQ96938</v>
          </cell>
          <cell r="G19576">
            <v>43605</v>
          </cell>
          <cell r="H19576" t="str">
            <v>CQ</v>
          </cell>
        </row>
        <row r="19577">
          <cell r="F19577" t="str">
            <v>CQ96655</v>
          </cell>
          <cell r="G19577">
            <v>43605</v>
          </cell>
          <cell r="H19577" t="str">
            <v>CQ</v>
          </cell>
        </row>
        <row r="19578">
          <cell r="F19578" t="str">
            <v>PR89547</v>
          </cell>
          <cell r="G19578">
            <v>43605</v>
          </cell>
          <cell r="H19578" t="str">
            <v>PR</v>
          </cell>
        </row>
        <row r="19579">
          <cell r="F19579" t="str">
            <v>CD1139680</v>
          </cell>
          <cell r="G19579">
            <v>43605</v>
          </cell>
          <cell r="H19579" t="str">
            <v>CD</v>
          </cell>
        </row>
        <row r="19580">
          <cell r="F19580" t="str">
            <v>CD1140690</v>
          </cell>
          <cell r="G19580">
            <v>43605</v>
          </cell>
          <cell r="H19580" t="str">
            <v>CD</v>
          </cell>
        </row>
        <row r="19581">
          <cell r="F19581" t="str">
            <v>CD1127858</v>
          </cell>
          <cell r="G19581">
            <v>43605</v>
          </cell>
          <cell r="H19581" t="str">
            <v>CD</v>
          </cell>
        </row>
        <row r="19582">
          <cell r="F19582" t="str">
            <v>CD1139956</v>
          </cell>
          <cell r="G19582">
            <v>43605</v>
          </cell>
          <cell r="H19582" t="str">
            <v>CD</v>
          </cell>
        </row>
        <row r="19583">
          <cell r="F19583" t="str">
            <v>CD1128627</v>
          </cell>
          <cell r="G19583">
            <v>43605</v>
          </cell>
          <cell r="H19583" t="str">
            <v>CD</v>
          </cell>
        </row>
        <row r="19584">
          <cell r="F19584" t="str">
            <v>CD1124037</v>
          </cell>
          <cell r="G19584">
            <v>43605</v>
          </cell>
          <cell r="H19584" t="str">
            <v>CD</v>
          </cell>
        </row>
        <row r="19585">
          <cell r="F19585" t="str">
            <v>CD1144311</v>
          </cell>
          <cell r="G19585">
            <v>43605</v>
          </cell>
          <cell r="H19585" t="str">
            <v>CD</v>
          </cell>
        </row>
        <row r="19586">
          <cell r="F19586" t="str">
            <v>CD1137122</v>
          </cell>
          <cell r="G19586">
            <v>43605</v>
          </cell>
          <cell r="H19586" t="str">
            <v>CD</v>
          </cell>
        </row>
        <row r="19587">
          <cell r="F19587" t="str">
            <v>CD1135826</v>
          </cell>
          <cell r="G19587">
            <v>43605</v>
          </cell>
          <cell r="H19587" t="str">
            <v>CD</v>
          </cell>
        </row>
        <row r="19588">
          <cell r="F19588" t="str">
            <v>CD1133004</v>
          </cell>
          <cell r="G19588">
            <v>43605</v>
          </cell>
          <cell r="H19588" t="str">
            <v>CD</v>
          </cell>
        </row>
        <row r="19589">
          <cell r="F19589" t="str">
            <v>CD1132973</v>
          </cell>
          <cell r="G19589">
            <v>43605</v>
          </cell>
          <cell r="H19589" t="str">
            <v>CD</v>
          </cell>
        </row>
        <row r="19590">
          <cell r="F19590" t="str">
            <v>CD1132725</v>
          </cell>
          <cell r="G19590">
            <v>43605</v>
          </cell>
          <cell r="H19590" t="str">
            <v>CD</v>
          </cell>
        </row>
        <row r="19591">
          <cell r="F19591" t="str">
            <v>CD1130431</v>
          </cell>
          <cell r="G19591">
            <v>43605</v>
          </cell>
          <cell r="H19591" t="str">
            <v>CD</v>
          </cell>
        </row>
        <row r="19592">
          <cell r="F19592" t="str">
            <v>CD1123282</v>
          </cell>
          <cell r="G19592">
            <v>43605</v>
          </cell>
          <cell r="H19592" t="str">
            <v>CD</v>
          </cell>
        </row>
        <row r="19593">
          <cell r="F19593" t="str">
            <v>CD1104381</v>
          </cell>
          <cell r="G19593">
            <v>43605</v>
          </cell>
          <cell r="H19593" t="str">
            <v>CD</v>
          </cell>
        </row>
        <row r="19594">
          <cell r="F19594" t="str">
            <v>CD1106818</v>
          </cell>
          <cell r="G19594">
            <v>43605</v>
          </cell>
          <cell r="H19594" t="str">
            <v>CD</v>
          </cell>
        </row>
        <row r="19595">
          <cell r="F19595" t="str">
            <v>CD1104716</v>
          </cell>
          <cell r="G19595">
            <v>43605</v>
          </cell>
          <cell r="H19595" t="str">
            <v>CD</v>
          </cell>
        </row>
        <row r="19596">
          <cell r="F19596" t="str">
            <v>CD1109003</v>
          </cell>
          <cell r="G19596">
            <v>43605</v>
          </cell>
          <cell r="H19596" t="str">
            <v>CD</v>
          </cell>
        </row>
        <row r="19597">
          <cell r="F19597" t="str">
            <v>CD1108488</v>
          </cell>
          <cell r="G19597">
            <v>43605</v>
          </cell>
          <cell r="H19597" t="str">
            <v>CD</v>
          </cell>
        </row>
        <row r="19598">
          <cell r="F19598" t="str">
            <v>CD1129514</v>
          </cell>
          <cell r="G19598">
            <v>43605</v>
          </cell>
          <cell r="H19598" t="str">
            <v>CD</v>
          </cell>
        </row>
        <row r="19599">
          <cell r="F19599" t="str">
            <v>CD1128650</v>
          </cell>
          <cell r="G19599">
            <v>43605</v>
          </cell>
          <cell r="H19599" t="str">
            <v>CD</v>
          </cell>
        </row>
        <row r="19600">
          <cell r="F19600" t="str">
            <v>CD1135777</v>
          </cell>
          <cell r="G19600">
            <v>43605</v>
          </cell>
          <cell r="H19600" t="str">
            <v>CD</v>
          </cell>
        </row>
        <row r="19601">
          <cell r="F19601" t="str">
            <v>CD1139089</v>
          </cell>
          <cell r="G19601">
            <v>43605</v>
          </cell>
          <cell r="H19601" t="str">
            <v>CD</v>
          </cell>
        </row>
        <row r="19602">
          <cell r="F19602" t="str">
            <v>CD1137605</v>
          </cell>
          <cell r="G19602">
            <v>43605</v>
          </cell>
          <cell r="H19602" t="str">
            <v>CD</v>
          </cell>
        </row>
        <row r="19603">
          <cell r="F19603" t="str">
            <v>CD1136048</v>
          </cell>
          <cell r="G19603">
            <v>43605</v>
          </cell>
          <cell r="H19603" t="str">
            <v>CD</v>
          </cell>
        </row>
        <row r="19604">
          <cell r="F19604" t="str">
            <v>CD1125763</v>
          </cell>
          <cell r="G19604">
            <v>43605</v>
          </cell>
          <cell r="H19604" t="str">
            <v>CD</v>
          </cell>
        </row>
        <row r="19605">
          <cell r="F19605" t="str">
            <v>CD1073287</v>
          </cell>
          <cell r="G19605">
            <v>43605</v>
          </cell>
          <cell r="H19605" t="str">
            <v>CD</v>
          </cell>
        </row>
        <row r="19606">
          <cell r="F19606" t="str">
            <v>CD1135586</v>
          </cell>
          <cell r="G19606">
            <v>43605</v>
          </cell>
          <cell r="H19606" t="str">
            <v>CD</v>
          </cell>
        </row>
        <row r="19607">
          <cell r="F19607" t="str">
            <v>CD1082056</v>
          </cell>
          <cell r="G19607">
            <v>43605</v>
          </cell>
          <cell r="H19607" t="str">
            <v>CD</v>
          </cell>
        </row>
        <row r="19608">
          <cell r="F19608" t="str">
            <v>CD1132013</v>
          </cell>
          <cell r="G19608">
            <v>43605</v>
          </cell>
          <cell r="H19608" t="str">
            <v>CD</v>
          </cell>
        </row>
        <row r="19609">
          <cell r="F19609" t="str">
            <v>CD1122884</v>
          </cell>
          <cell r="G19609">
            <v>43605</v>
          </cell>
          <cell r="H19609" t="str">
            <v>CD</v>
          </cell>
        </row>
        <row r="19610">
          <cell r="F19610" t="str">
            <v>CD1105653</v>
          </cell>
          <cell r="G19610">
            <v>43605</v>
          </cell>
          <cell r="H19610" t="str">
            <v>CD</v>
          </cell>
        </row>
        <row r="19611">
          <cell r="F19611" t="str">
            <v>CD1086692</v>
          </cell>
          <cell r="G19611">
            <v>43605</v>
          </cell>
          <cell r="H19611" t="str">
            <v>CD</v>
          </cell>
        </row>
        <row r="19612">
          <cell r="F19612" t="str">
            <v>CD1083641</v>
          </cell>
          <cell r="G19612">
            <v>43605</v>
          </cell>
          <cell r="H19612" t="str">
            <v>CD</v>
          </cell>
        </row>
        <row r="19613">
          <cell r="F19613" t="str">
            <v>CQ95600</v>
          </cell>
          <cell r="G19613">
            <v>43605</v>
          </cell>
          <cell r="H19613" t="str">
            <v>CQ</v>
          </cell>
        </row>
        <row r="19614">
          <cell r="F19614" t="str">
            <v>CQ96077</v>
          </cell>
          <cell r="G19614">
            <v>43605</v>
          </cell>
          <cell r="H19614" t="str">
            <v>CQ</v>
          </cell>
        </row>
        <row r="19615">
          <cell r="F19615" t="str">
            <v>CD1137349</v>
          </cell>
          <cell r="G19615">
            <v>43605</v>
          </cell>
          <cell r="H19615" t="str">
            <v>CD</v>
          </cell>
        </row>
        <row r="19616">
          <cell r="F19616" t="str">
            <v>CD1144689</v>
          </cell>
          <cell r="G19616">
            <v>43630</v>
          </cell>
          <cell r="H19616" t="str">
            <v>CD</v>
          </cell>
        </row>
        <row r="19617">
          <cell r="F19617" t="str">
            <v>CD1145955</v>
          </cell>
          <cell r="G19617">
            <v>43630</v>
          </cell>
          <cell r="H19617" t="str">
            <v>CD</v>
          </cell>
        </row>
        <row r="19618">
          <cell r="F19618" t="str">
            <v>CD1146416</v>
          </cell>
          <cell r="G19618">
            <v>43630</v>
          </cell>
          <cell r="H19618" t="str">
            <v>CD</v>
          </cell>
        </row>
        <row r="19619">
          <cell r="F19619" t="str">
            <v>CD1146788</v>
          </cell>
          <cell r="G19619">
            <v>43630</v>
          </cell>
          <cell r="H19619" t="str">
            <v>CD</v>
          </cell>
        </row>
        <row r="19620">
          <cell r="F19620" t="str">
            <v>CD1147805</v>
          </cell>
          <cell r="G19620">
            <v>43630</v>
          </cell>
          <cell r="H19620" t="str">
            <v>CD</v>
          </cell>
        </row>
        <row r="19621">
          <cell r="F19621" t="str">
            <v>CD1147557</v>
          </cell>
          <cell r="G19621">
            <v>43630</v>
          </cell>
          <cell r="H19621" t="str">
            <v>CD</v>
          </cell>
        </row>
        <row r="19622">
          <cell r="F19622" t="str">
            <v>CD1145568</v>
          </cell>
          <cell r="G19622">
            <v>43630</v>
          </cell>
          <cell r="H19622" t="str">
            <v>CD</v>
          </cell>
        </row>
        <row r="19623">
          <cell r="F19623" t="str">
            <v>CD1148838</v>
          </cell>
          <cell r="G19623">
            <v>43630</v>
          </cell>
          <cell r="H19623" t="str">
            <v>CD</v>
          </cell>
        </row>
        <row r="19624">
          <cell r="F19624" t="str">
            <v>CD1148912</v>
          </cell>
          <cell r="G19624">
            <v>43630</v>
          </cell>
          <cell r="H19624" t="str">
            <v>CD</v>
          </cell>
        </row>
        <row r="19625">
          <cell r="F19625" t="str">
            <v>CD1149070</v>
          </cell>
          <cell r="G19625">
            <v>43630</v>
          </cell>
          <cell r="H19625" t="str">
            <v>CD</v>
          </cell>
        </row>
        <row r="19626">
          <cell r="F19626" t="str">
            <v>CD1149933</v>
          </cell>
          <cell r="G19626">
            <v>43630</v>
          </cell>
          <cell r="H19626" t="str">
            <v>CD</v>
          </cell>
        </row>
        <row r="19627">
          <cell r="F19627" t="str">
            <v>CD1150957</v>
          </cell>
          <cell r="G19627">
            <v>43630</v>
          </cell>
          <cell r="H19627" t="str">
            <v>CD</v>
          </cell>
        </row>
        <row r="19628">
          <cell r="F19628" t="str">
            <v>CD1149691</v>
          </cell>
          <cell r="G19628">
            <v>43630</v>
          </cell>
          <cell r="H19628" t="str">
            <v>CD</v>
          </cell>
        </row>
        <row r="19629">
          <cell r="F19629" t="str">
            <v>CD1151705</v>
          </cell>
          <cell r="G19629">
            <v>43630</v>
          </cell>
          <cell r="H19629" t="str">
            <v>CD</v>
          </cell>
        </row>
        <row r="19630">
          <cell r="F19630" t="str">
            <v>CD1151813</v>
          </cell>
          <cell r="G19630">
            <v>43630</v>
          </cell>
          <cell r="H19630" t="str">
            <v>CD</v>
          </cell>
        </row>
        <row r="19631">
          <cell r="F19631" t="str">
            <v>CD1152764</v>
          </cell>
          <cell r="G19631">
            <v>43630</v>
          </cell>
          <cell r="H19631" t="str">
            <v>CD</v>
          </cell>
        </row>
        <row r="19632">
          <cell r="F19632" t="str">
            <v>CD1152969</v>
          </cell>
          <cell r="G19632">
            <v>43630</v>
          </cell>
          <cell r="H19632" t="str">
            <v>CD</v>
          </cell>
        </row>
        <row r="19633">
          <cell r="F19633" t="str">
            <v>CD1153634</v>
          </cell>
          <cell r="G19633">
            <v>43630</v>
          </cell>
          <cell r="H19633" t="str">
            <v>CD</v>
          </cell>
        </row>
        <row r="19634">
          <cell r="F19634" t="str">
            <v>CD1154124</v>
          </cell>
          <cell r="G19634">
            <v>43630</v>
          </cell>
          <cell r="H19634" t="str">
            <v>CD</v>
          </cell>
        </row>
        <row r="19635">
          <cell r="F19635" t="str">
            <v>CD1154306</v>
          </cell>
          <cell r="G19635">
            <v>43630</v>
          </cell>
          <cell r="H19635" t="str">
            <v>CD</v>
          </cell>
        </row>
        <row r="19636">
          <cell r="F19636" t="str">
            <v>CD1149586</v>
          </cell>
          <cell r="G19636">
            <v>43630</v>
          </cell>
          <cell r="H19636" t="str">
            <v>CD</v>
          </cell>
        </row>
        <row r="19637">
          <cell r="F19637" t="str">
            <v>CD1154692</v>
          </cell>
          <cell r="G19637">
            <v>43630</v>
          </cell>
          <cell r="H19637" t="str">
            <v>CD</v>
          </cell>
        </row>
        <row r="19638">
          <cell r="F19638" t="str">
            <v>CD1154352</v>
          </cell>
          <cell r="G19638">
            <v>43630</v>
          </cell>
          <cell r="H19638" t="str">
            <v>CD</v>
          </cell>
        </row>
        <row r="19639">
          <cell r="F19639" t="str">
            <v>CD1154343</v>
          </cell>
          <cell r="G19639">
            <v>43630</v>
          </cell>
          <cell r="H19639" t="str">
            <v>CD</v>
          </cell>
        </row>
        <row r="19640">
          <cell r="F19640" t="str">
            <v>CD1154302</v>
          </cell>
          <cell r="G19640">
            <v>43630</v>
          </cell>
          <cell r="H19640" t="str">
            <v>CD</v>
          </cell>
        </row>
        <row r="19641">
          <cell r="F19641" t="str">
            <v>CD1154198</v>
          </cell>
          <cell r="G19641">
            <v>43630</v>
          </cell>
          <cell r="H19641" t="str">
            <v>CD</v>
          </cell>
        </row>
        <row r="19642">
          <cell r="F19642" t="str">
            <v>CD1154149</v>
          </cell>
          <cell r="G19642">
            <v>43630</v>
          </cell>
          <cell r="H19642" t="str">
            <v>CD</v>
          </cell>
        </row>
        <row r="19643">
          <cell r="F19643" t="str">
            <v>CD1154063</v>
          </cell>
          <cell r="G19643">
            <v>43630</v>
          </cell>
          <cell r="H19643" t="str">
            <v>CD</v>
          </cell>
        </row>
        <row r="19644">
          <cell r="F19644" t="str">
            <v>CD1154058</v>
          </cell>
          <cell r="G19644">
            <v>43630</v>
          </cell>
          <cell r="H19644" t="str">
            <v>CD</v>
          </cell>
        </row>
        <row r="19645">
          <cell r="F19645" t="str">
            <v>CD1154002</v>
          </cell>
          <cell r="G19645">
            <v>43630</v>
          </cell>
          <cell r="H19645" t="str">
            <v>CD</v>
          </cell>
        </row>
        <row r="19646">
          <cell r="F19646" t="str">
            <v>CD1153941</v>
          </cell>
          <cell r="G19646">
            <v>43630</v>
          </cell>
          <cell r="H19646" t="str">
            <v>CD</v>
          </cell>
        </row>
        <row r="19647">
          <cell r="F19647" t="str">
            <v>CD1153835</v>
          </cell>
          <cell r="G19647">
            <v>43630</v>
          </cell>
          <cell r="H19647" t="str">
            <v>CD</v>
          </cell>
        </row>
        <row r="19648">
          <cell r="F19648" t="str">
            <v>CD1153653</v>
          </cell>
          <cell r="G19648">
            <v>43630</v>
          </cell>
          <cell r="H19648" t="str">
            <v>CD</v>
          </cell>
        </row>
        <row r="19649">
          <cell r="F19649" t="str">
            <v>CD1153649</v>
          </cell>
          <cell r="G19649">
            <v>43630</v>
          </cell>
          <cell r="H19649" t="str">
            <v>CD</v>
          </cell>
        </row>
        <row r="19650">
          <cell r="F19650" t="str">
            <v>CD1153519</v>
          </cell>
          <cell r="G19650">
            <v>43630</v>
          </cell>
          <cell r="H19650" t="str">
            <v>CD</v>
          </cell>
        </row>
        <row r="19651">
          <cell r="F19651" t="str">
            <v>CD1153501</v>
          </cell>
          <cell r="G19651">
            <v>43630</v>
          </cell>
          <cell r="H19651" t="str">
            <v>CD</v>
          </cell>
        </row>
        <row r="19652">
          <cell r="F19652" t="str">
            <v>CD1153103</v>
          </cell>
          <cell r="G19652">
            <v>43630</v>
          </cell>
          <cell r="H19652" t="str">
            <v>CD</v>
          </cell>
        </row>
        <row r="19653">
          <cell r="F19653" t="str">
            <v>CD1152823</v>
          </cell>
          <cell r="G19653">
            <v>43630</v>
          </cell>
          <cell r="H19653" t="str">
            <v>CD</v>
          </cell>
        </row>
        <row r="19654">
          <cell r="F19654" t="str">
            <v>CD1152793</v>
          </cell>
          <cell r="G19654">
            <v>43630</v>
          </cell>
          <cell r="H19654" t="str">
            <v>CD</v>
          </cell>
        </row>
        <row r="19655">
          <cell r="F19655" t="str">
            <v>CD1152785</v>
          </cell>
          <cell r="G19655">
            <v>43630</v>
          </cell>
          <cell r="H19655" t="str">
            <v>CD</v>
          </cell>
        </row>
        <row r="19656">
          <cell r="F19656" t="str">
            <v>CD1152349</v>
          </cell>
          <cell r="G19656">
            <v>43630</v>
          </cell>
          <cell r="H19656" t="str">
            <v>CD</v>
          </cell>
        </row>
        <row r="19657">
          <cell r="F19657" t="str">
            <v>CD1152322</v>
          </cell>
          <cell r="G19657">
            <v>43630</v>
          </cell>
          <cell r="H19657" t="str">
            <v>CD</v>
          </cell>
        </row>
        <row r="19658">
          <cell r="F19658" t="str">
            <v>CD1152260</v>
          </cell>
          <cell r="G19658">
            <v>43630</v>
          </cell>
          <cell r="H19658" t="str">
            <v>CD</v>
          </cell>
        </row>
        <row r="19659">
          <cell r="F19659" t="str">
            <v>CD1152136</v>
          </cell>
          <cell r="G19659">
            <v>43630</v>
          </cell>
          <cell r="H19659" t="str">
            <v>CD</v>
          </cell>
        </row>
        <row r="19660">
          <cell r="F19660" t="str">
            <v>CD1152064</v>
          </cell>
          <cell r="G19660">
            <v>43630</v>
          </cell>
          <cell r="H19660" t="str">
            <v>CD</v>
          </cell>
        </row>
        <row r="19661">
          <cell r="F19661" t="str">
            <v>CD1151849</v>
          </cell>
          <cell r="G19661">
            <v>43630</v>
          </cell>
          <cell r="H19661" t="str">
            <v>CD</v>
          </cell>
        </row>
        <row r="19662">
          <cell r="F19662" t="str">
            <v>CD1151819</v>
          </cell>
          <cell r="G19662">
            <v>43630</v>
          </cell>
          <cell r="H19662" t="str">
            <v>CD</v>
          </cell>
        </row>
        <row r="19663">
          <cell r="F19663" t="str">
            <v>CD1151779</v>
          </cell>
          <cell r="G19663">
            <v>43630</v>
          </cell>
          <cell r="H19663" t="str">
            <v>CD</v>
          </cell>
        </row>
        <row r="19664">
          <cell r="F19664" t="str">
            <v>CD1151764</v>
          </cell>
          <cell r="G19664">
            <v>43630</v>
          </cell>
          <cell r="H19664" t="str">
            <v>CD</v>
          </cell>
        </row>
        <row r="19665">
          <cell r="F19665" t="str">
            <v>CD1151711</v>
          </cell>
          <cell r="G19665">
            <v>43630</v>
          </cell>
          <cell r="H19665" t="str">
            <v>CD</v>
          </cell>
        </row>
        <row r="19666">
          <cell r="F19666" t="str">
            <v>CD1151635</v>
          </cell>
          <cell r="G19666">
            <v>43630</v>
          </cell>
          <cell r="H19666" t="str">
            <v>CD</v>
          </cell>
        </row>
        <row r="19667">
          <cell r="F19667" t="str">
            <v>CD1151464</v>
          </cell>
          <cell r="G19667">
            <v>43630</v>
          </cell>
          <cell r="H19667" t="str">
            <v>CD</v>
          </cell>
        </row>
        <row r="19668">
          <cell r="F19668" t="str">
            <v>CD1151343</v>
          </cell>
          <cell r="G19668">
            <v>43630</v>
          </cell>
          <cell r="H19668" t="str">
            <v>CD</v>
          </cell>
        </row>
        <row r="19669">
          <cell r="F19669" t="str">
            <v>CD1150823</v>
          </cell>
          <cell r="G19669">
            <v>43630</v>
          </cell>
          <cell r="H19669" t="str">
            <v>CD</v>
          </cell>
        </row>
        <row r="19670">
          <cell r="F19670" t="str">
            <v>CD1150378</v>
          </cell>
          <cell r="G19670">
            <v>43630</v>
          </cell>
          <cell r="H19670" t="str">
            <v>CD</v>
          </cell>
        </row>
        <row r="19671">
          <cell r="F19671" t="str">
            <v>CD1150251</v>
          </cell>
          <cell r="G19671">
            <v>43630</v>
          </cell>
          <cell r="H19671" t="str">
            <v>CD</v>
          </cell>
        </row>
        <row r="19672">
          <cell r="F19672" t="str">
            <v>CD1150196</v>
          </cell>
          <cell r="G19672">
            <v>43630</v>
          </cell>
          <cell r="H19672" t="str">
            <v>CD</v>
          </cell>
        </row>
        <row r="19673">
          <cell r="F19673" t="str">
            <v>CD1150118</v>
          </cell>
          <cell r="G19673">
            <v>43630</v>
          </cell>
          <cell r="H19673" t="str">
            <v>CD</v>
          </cell>
        </row>
        <row r="19674">
          <cell r="F19674" t="str">
            <v>CD1150019</v>
          </cell>
          <cell r="G19674">
            <v>43630</v>
          </cell>
          <cell r="H19674" t="str">
            <v>CD</v>
          </cell>
        </row>
        <row r="19675">
          <cell r="F19675" t="str">
            <v>CD1149958</v>
          </cell>
          <cell r="G19675">
            <v>43630</v>
          </cell>
          <cell r="H19675" t="str">
            <v>CD</v>
          </cell>
        </row>
        <row r="19676">
          <cell r="F19676" t="str">
            <v>CD1149913</v>
          </cell>
          <cell r="G19676">
            <v>43630</v>
          </cell>
          <cell r="H19676" t="str">
            <v>CD</v>
          </cell>
        </row>
        <row r="19677">
          <cell r="F19677" t="str">
            <v>CD1149813</v>
          </cell>
          <cell r="G19677">
            <v>43630</v>
          </cell>
          <cell r="H19677" t="str">
            <v>CD</v>
          </cell>
        </row>
        <row r="19678">
          <cell r="F19678" t="str">
            <v>CD1149741</v>
          </cell>
          <cell r="G19678">
            <v>43630</v>
          </cell>
          <cell r="H19678" t="str">
            <v>CD</v>
          </cell>
        </row>
        <row r="19679">
          <cell r="F19679" t="str">
            <v>CD1149682</v>
          </cell>
          <cell r="G19679">
            <v>43630</v>
          </cell>
          <cell r="H19679" t="str">
            <v>CD</v>
          </cell>
        </row>
        <row r="19680">
          <cell r="F19680" t="str">
            <v>CD1149670</v>
          </cell>
          <cell r="G19680">
            <v>43630</v>
          </cell>
          <cell r="H19680" t="str">
            <v>CD</v>
          </cell>
        </row>
        <row r="19681">
          <cell r="F19681" t="str">
            <v>CD1149598</v>
          </cell>
          <cell r="G19681">
            <v>43630</v>
          </cell>
          <cell r="H19681" t="str">
            <v>CD</v>
          </cell>
        </row>
        <row r="19682">
          <cell r="F19682" t="str">
            <v>CD1149483</v>
          </cell>
          <cell r="G19682">
            <v>43630</v>
          </cell>
          <cell r="H19682" t="str">
            <v>CD</v>
          </cell>
        </row>
        <row r="19683">
          <cell r="F19683" t="str">
            <v>CD1149372</v>
          </cell>
          <cell r="G19683">
            <v>43630</v>
          </cell>
          <cell r="H19683" t="str">
            <v>CD</v>
          </cell>
        </row>
        <row r="19684">
          <cell r="F19684" t="str">
            <v>CD1149297</v>
          </cell>
          <cell r="G19684">
            <v>43630</v>
          </cell>
          <cell r="H19684" t="str">
            <v>CD</v>
          </cell>
        </row>
        <row r="19685">
          <cell r="F19685" t="str">
            <v>CD1149284</v>
          </cell>
          <cell r="G19685">
            <v>43630</v>
          </cell>
          <cell r="H19685" t="str">
            <v>CD</v>
          </cell>
        </row>
        <row r="19686">
          <cell r="F19686" t="str">
            <v>CD1149270</v>
          </cell>
          <cell r="G19686">
            <v>43630</v>
          </cell>
          <cell r="H19686" t="str">
            <v>CD</v>
          </cell>
        </row>
        <row r="19687">
          <cell r="F19687" t="str">
            <v>CD1149143</v>
          </cell>
          <cell r="G19687">
            <v>43630</v>
          </cell>
          <cell r="H19687" t="str">
            <v>CD</v>
          </cell>
        </row>
        <row r="19688">
          <cell r="F19688" t="str">
            <v>CD1149135</v>
          </cell>
          <cell r="G19688">
            <v>43630</v>
          </cell>
          <cell r="H19688" t="str">
            <v>CD</v>
          </cell>
        </row>
        <row r="19689">
          <cell r="F19689" t="str">
            <v>CD1149016</v>
          </cell>
          <cell r="G19689">
            <v>43630</v>
          </cell>
          <cell r="H19689" t="str">
            <v>CD</v>
          </cell>
        </row>
        <row r="19690">
          <cell r="F19690" t="str">
            <v>CD1149002</v>
          </cell>
          <cell r="G19690">
            <v>43630</v>
          </cell>
          <cell r="H19690" t="str">
            <v>CD</v>
          </cell>
        </row>
        <row r="19691">
          <cell r="F19691" t="str">
            <v>CD1148919</v>
          </cell>
          <cell r="G19691">
            <v>43630</v>
          </cell>
          <cell r="H19691" t="str">
            <v>CD</v>
          </cell>
        </row>
        <row r="19692">
          <cell r="F19692" t="str">
            <v>CD1148891</v>
          </cell>
          <cell r="G19692">
            <v>43630</v>
          </cell>
          <cell r="H19692" t="str">
            <v>CD</v>
          </cell>
        </row>
        <row r="19693">
          <cell r="F19693" t="str">
            <v>CD1148878</v>
          </cell>
          <cell r="G19693">
            <v>43630</v>
          </cell>
          <cell r="H19693" t="str">
            <v>CD</v>
          </cell>
        </row>
        <row r="19694">
          <cell r="F19694" t="str">
            <v>CD1148868</v>
          </cell>
          <cell r="G19694">
            <v>43630</v>
          </cell>
          <cell r="H19694" t="str">
            <v>CD</v>
          </cell>
        </row>
        <row r="19695">
          <cell r="F19695" t="str">
            <v>CD1148595</v>
          </cell>
          <cell r="G19695">
            <v>43630</v>
          </cell>
          <cell r="H19695" t="str">
            <v>CD</v>
          </cell>
        </row>
        <row r="19696">
          <cell r="F19696" t="str">
            <v>CD1148593</v>
          </cell>
          <cell r="G19696">
            <v>43630</v>
          </cell>
          <cell r="H19696" t="str">
            <v>CD</v>
          </cell>
        </row>
        <row r="19697">
          <cell r="F19697" t="str">
            <v>CD1148424</v>
          </cell>
          <cell r="G19697">
            <v>43630</v>
          </cell>
          <cell r="H19697" t="str">
            <v>CD</v>
          </cell>
        </row>
        <row r="19698">
          <cell r="F19698" t="str">
            <v>CD1148282</v>
          </cell>
          <cell r="G19698">
            <v>43630</v>
          </cell>
          <cell r="H19698" t="str">
            <v>CD</v>
          </cell>
        </row>
        <row r="19699">
          <cell r="F19699" t="str">
            <v>CD1148212</v>
          </cell>
          <cell r="G19699">
            <v>43630</v>
          </cell>
          <cell r="H19699" t="str">
            <v>CD</v>
          </cell>
        </row>
        <row r="19700">
          <cell r="F19700" t="str">
            <v>CD1148110</v>
          </cell>
          <cell r="G19700">
            <v>43630</v>
          </cell>
          <cell r="H19700" t="str">
            <v>CD</v>
          </cell>
        </row>
        <row r="19701">
          <cell r="F19701" t="str">
            <v>CD1148001</v>
          </cell>
          <cell r="G19701">
            <v>43630</v>
          </cell>
          <cell r="H19701" t="str">
            <v>CD</v>
          </cell>
        </row>
        <row r="19702">
          <cell r="F19702" t="str">
            <v>CD1147801</v>
          </cell>
          <cell r="G19702">
            <v>43630</v>
          </cell>
          <cell r="H19702" t="str">
            <v>CD</v>
          </cell>
        </row>
        <row r="19703">
          <cell r="F19703" t="str">
            <v>CD1147728</v>
          </cell>
          <cell r="G19703">
            <v>43630</v>
          </cell>
          <cell r="H19703" t="str">
            <v>CD</v>
          </cell>
        </row>
        <row r="19704">
          <cell r="F19704" t="str">
            <v>CD1147584</v>
          </cell>
          <cell r="G19704">
            <v>43630</v>
          </cell>
          <cell r="H19704" t="str">
            <v>CD</v>
          </cell>
        </row>
        <row r="19705">
          <cell r="F19705" t="str">
            <v>CD1147376</v>
          </cell>
          <cell r="G19705">
            <v>43630</v>
          </cell>
          <cell r="H19705" t="str">
            <v>CD</v>
          </cell>
        </row>
        <row r="19706">
          <cell r="F19706" t="str">
            <v>CD1147226</v>
          </cell>
          <cell r="G19706">
            <v>43630</v>
          </cell>
          <cell r="H19706" t="str">
            <v>CD</v>
          </cell>
        </row>
        <row r="19707">
          <cell r="F19707" t="str">
            <v>CD1146885</v>
          </cell>
          <cell r="G19707">
            <v>43630</v>
          </cell>
          <cell r="H19707" t="str">
            <v>CD</v>
          </cell>
        </row>
        <row r="19708">
          <cell r="F19708" t="str">
            <v>CD1146776</v>
          </cell>
          <cell r="G19708">
            <v>43630</v>
          </cell>
          <cell r="H19708" t="str">
            <v>CD</v>
          </cell>
        </row>
        <row r="19709">
          <cell r="F19709" t="str">
            <v>CD1146767</v>
          </cell>
          <cell r="G19709">
            <v>43630</v>
          </cell>
          <cell r="H19709" t="str">
            <v>CD</v>
          </cell>
        </row>
        <row r="19710">
          <cell r="F19710" t="str">
            <v>CD1146758</v>
          </cell>
          <cell r="G19710">
            <v>43630</v>
          </cell>
          <cell r="H19710" t="str">
            <v>CD</v>
          </cell>
        </row>
        <row r="19711">
          <cell r="F19711" t="str">
            <v>CD1146654</v>
          </cell>
          <cell r="G19711">
            <v>43630</v>
          </cell>
          <cell r="H19711" t="str">
            <v>CD</v>
          </cell>
        </row>
        <row r="19712">
          <cell r="F19712" t="str">
            <v>CD1146599</v>
          </cell>
          <cell r="G19712">
            <v>43630</v>
          </cell>
          <cell r="H19712" t="str">
            <v>CD</v>
          </cell>
        </row>
        <row r="19713">
          <cell r="F19713" t="str">
            <v>CD1146592</v>
          </cell>
          <cell r="G19713">
            <v>43630</v>
          </cell>
          <cell r="H19713" t="str">
            <v>CD</v>
          </cell>
        </row>
        <row r="19714">
          <cell r="F19714" t="str">
            <v>CD1146532</v>
          </cell>
          <cell r="G19714">
            <v>43630</v>
          </cell>
          <cell r="H19714" t="str">
            <v>CD</v>
          </cell>
        </row>
        <row r="19715">
          <cell r="F19715" t="str">
            <v>CD1146304</v>
          </cell>
          <cell r="G19715">
            <v>43630</v>
          </cell>
          <cell r="H19715" t="str">
            <v>CD</v>
          </cell>
        </row>
        <row r="19716">
          <cell r="F19716" t="str">
            <v>CD1146055</v>
          </cell>
          <cell r="G19716">
            <v>43630</v>
          </cell>
          <cell r="H19716" t="str">
            <v>CD</v>
          </cell>
        </row>
        <row r="19717">
          <cell r="F19717" t="str">
            <v>CD1145965</v>
          </cell>
          <cell r="G19717">
            <v>43630</v>
          </cell>
          <cell r="H19717" t="str">
            <v>CD</v>
          </cell>
        </row>
        <row r="19718">
          <cell r="F19718" t="str">
            <v>CD1145887</v>
          </cell>
          <cell r="G19718">
            <v>43630</v>
          </cell>
          <cell r="H19718" t="str">
            <v>CD</v>
          </cell>
        </row>
        <row r="19719">
          <cell r="F19719" t="str">
            <v>CD1145878</v>
          </cell>
          <cell r="G19719">
            <v>43630</v>
          </cell>
          <cell r="H19719" t="str">
            <v>CD</v>
          </cell>
        </row>
        <row r="19720">
          <cell r="F19720" t="str">
            <v>CD1145750</v>
          </cell>
          <cell r="G19720">
            <v>43630</v>
          </cell>
          <cell r="H19720" t="str">
            <v>CD</v>
          </cell>
        </row>
        <row r="19721">
          <cell r="F19721" t="str">
            <v>CD1145536</v>
          </cell>
          <cell r="G19721">
            <v>43630</v>
          </cell>
          <cell r="H19721" t="str">
            <v>CD</v>
          </cell>
        </row>
        <row r="19722">
          <cell r="F19722" t="str">
            <v>CD1145496</v>
          </cell>
          <cell r="G19722">
            <v>43630</v>
          </cell>
          <cell r="H19722" t="str">
            <v>CD</v>
          </cell>
        </row>
        <row r="19723">
          <cell r="F19723" t="str">
            <v>CD1145454</v>
          </cell>
          <cell r="G19723">
            <v>43630</v>
          </cell>
          <cell r="H19723" t="str">
            <v>CD</v>
          </cell>
        </row>
        <row r="19724">
          <cell r="F19724" t="str">
            <v>CD1145412</v>
          </cell>
          <cell r="G19724">
            <v>43630</v>
          </cell>
          <cell r="H19724" t="str">
            <v>CD</v>
          </cell>
        </row>
        <row r="19725">
          <cell r="F19725" t="str">
            <v>CD1145208</v>
          </cell>
          <cell r="G19725">
            <v>43630</v>
          </cell>
          <cell r="H19725" t="str">
            <v>CD</v>
          </cell>
        </row>
        <row r="19726">
          <cell r="F19726" t="str">
            <v>CD1145163</v>
          </cell>
          <cell r="G19726">
            <v>43630</v>
          </cell>
          <cell r="H19726" t="str">
            <v>CD</v>
          </cell>
        </row>
        <row r="19727">
          <cell r="F19727" t="str">
            <v>CD1145123</v>
          </cell>
          <cell r="G19727">
            <v>43630</v>
          </cell>
          <cell r="H19727" t="str">
            <v>CD</v>
          </cell>
        </row>
        <row r="19728">
          <cell r="F19728" t="str">
            <v>CD1144142</v>
          </cell>
          <cell r="G19728">
            <v>43630</v>
          </cell>
          <cell r="H19728" t="str">
            <v>CD</v>
          </cell>
        </row>
        <row r="19729">
          <cell r="F19729" t="str">
            <v>CD1143349</v>
          </cell>
          <cell r="G19729">
            <v>43630</v>
          </cell>
          <cell r="H19729" t="str">
            <v>CD</v>
          </cell>
        </row>
        <row r="19730">
          <cell r="F19730" t="str">
            <v>CD1143277</v>
          </cell>
          <cell r="G19730">
            <v>43630</v>
          </cell>
          <cell r="H19730" t="str">
            <v>CD</v>
          </cell>
        </row>
        <row r="19731">
          <cell r="F19731" t="str">
            <v>CD1138420</v>
          </cell>
          <cell r="G19731">
            <v>43630</v>
          </cell>
          <cell r="H19731" t="str">
            <v>CD</v>
          </cell>
        </row>
        <row r="19732">
          <cell r="F19732" t="str">
            <v>CD1138319</v>
          </cell>
          <cell r="G19732">
            <v>43630</v>
          </cell>
          <cell r="H19732" t="str">
            <v>CD</v>
          </cell>
        </row>
        <row r="19733">
          <cell r="F19733" t="str">
            <v>CD1124137</v>
          </cell>
          <cell r="G19733">
            <v>43630</v>
          </cell>
          <cell r="H19733" t="str">
            <v>CD</v>
          </cell>
        </row>
        <row r="19734">
          <cell r="F19734" t="str">
            <v>CD1124063</v>
          </cell>
          <cell r="G19734">
            <v>43630</v>
          </cell>
          <cell r="H19734" t="str">
            <v>CD</v>
          </cell>
        </row>
        <row r="19735">
          <cell r="F19735" t="str">
            <v>CD1124050</v>
          </cell>
          <cell r="G19735">
            <v>43630</v>
          </cell>
          <cell r="H19735" t="str">
            <v>CD</v>
          </cell>
        </row>
        <row r="19736">
          <cell r="F19736">
            <v>22134646</v>
          </cell>
          <cell r="G19736">
            <v>43630</v>
          </cell>
          <cell r="H19736" t="str">
            <v>22</v>
          </cell>
        </row>
        <row r="19737">
          <cell r="F19737" t="str">
            <v>CH107669</v>
          </cell>
          <cell r="G19737">
            <v>43630</v>
          </cell>
          <cell r="H19737" t="str">
            <v>CH</v>
          </cell>
        </row>
        <row r="19738">
          <cell r="F19738" t="str">
            <v>PR91228</v>
          </cell>
          <cell r="G19738">
            <v>43630</v>
          </cell>
          <cell r="H19738" t="str">
            <v>PR</v>
          </cell>
        </row>
        <row r="19739">
          <cell r="F19739" t="str">
            <v>PR91320</v>
          </cell>
          <cell r="G19739">
            <v>43630</v>
          </cell>
          <cell r="H19739" t="str">
            <v>PR</v>
          </cell>
        </row>
        <row r="19740">
          <cell r="F19740" t="str">
            <v>PR91603</v>
          </cell>
          <cell r="G19740">
            <v>43630</v>
          </cell>
          <cell r="H19740" t="str">
            <v>PR</v>
          </cell>
        </row>
        <row r="19741">
          <cell r="F19741" t="str">
            <v>PR91127</v>
          </cell>
          <cell r="G19741">
            <v>43630</v>
          </cell>
          <cell r="H19741" t="str">
            <v>PR</v>
          </cell>
        </row>
        <row r="19742">
          <cell r="F19742" t="str">
            <v>CH107828</v>
          </cell>
          <cell r="G19742">
            <v>43630</v>
          </cell>
          <cell r="H19742" t="str">
            <v>CH</v>
          </cell>
        </row>
        <row r="19743">
          <cell r="F19743" t="str">
            <v>PR91501</v>
          </cell>
          <cell r="G19743">
            <v>43630</v>
          </cell>
          <cell r="H19743" t="str">
            <v>PR</v>
          </cell>
        </row>
        <row r="19744">
          <cell r="F19744" t="str">
            <v>PR91489</v>
          </cell>
          <cell r="G19744">
            <v>43630</v>
          </cell>
          <cell r="H19744" t="str">
            <v>PR</v>
          </cell>
        </row>
        <row r="19745">
          <cell r="F19745" t="str">
            <v>PR91347</v>
          </cell>
          <cell r="G19745">
            <v>43630</v>
          </cell>
          <cell r="H19745" t="str">
            <v>PR</v>
          </cell>
        </row>
        <row r="19746">
          <cell r="F19746" t="str">
            <v>PR91316</v>
          </cell>
          <cell r="G19746">
            <v>43630</v>
          </cell>
          <cell r="H19746" t="str">
            <v>PR</v>
          </cell>
        </row>
        <row r="19747">
          <cell r="F19747" t="str">
            <v>PR91313</v>
          </cell>
          <cell r="G19747">
            <v>43630</v>
          </cell>
          <cell r="H19747" t="str">
            <v>PR</v>
          </cell>
        </row>
        <row r="19748">
          <cell r="F19748" t="str">
            <v>PR91307</v>
          </cell>
          <cell r="G19748">
            <v>43630</v>
          </cell>
          <cell r="H19748" t="str">
            <v>PR</v>
          </cell>
        </row>
        <row r="19749">
          <cell r="F19749" t="str">
            <v>PR91222</v>
          </cell>
          <cell r="G19749">
            <v>43630</v>
          </cell>
          <cell r="H19749" t="str">
            <v>PR</v>
          </cell>
        </row>
        <row r="19750">
          <cell r="F19750" t="str">
            <v>PR91137</v>
          </cell>
          <cell r="G19750">
            <v>43630</v>
          </cell>
          <cell r="H19750" t="str">
            <v>PR</v>
          </cell>
        </row>
        <row r="19751">
          <cell r="F19751" t="str">
            <v>PR91135</v>
          </cell>
          <cell r="G19751">
            <v>43630</v>
          </cell>
          <cell r="H19751" t="str">
            <v>PR</v>
          </cell>
        </row>
        <row r="19752">
          <cell r="F19752" t="str">
            <v>PR90932</v>
          </cell>
          <cell r="G19752">
            <v>43630</v>
          </cell>
          <cell r="H19752" t="str">
            <v>PR</v>
          </cell>
        </row>
        <row r="19753">
          <cell r="F19753" t="str">
            <v>CH107874</v>
          </cell>
          <cell r="G19753">
            <v>43630</v>
          </cell>
          <cell r="H19753" t="str">
            <v>CH</v>
          </cell>
        </row>
        <row r="19754">
          <cell r="F19754" t="str">
            <v>CH107837</v>
          </cell>
          <cell r="G19754">
            <v>43630</v>
          </cell>
          <cell r="H19754" t="str">
            <v>CH</v>
          </cell>
        </row>
        <row r="19755">
          <cell r="F19755" t="str">
            <v>CH107752</v>
          </cell>
          <cell r="G19755">
            <v>43630</v>
          </cell>
          <cell r="H19755" t="str">
            <v>CH</v>
          </cell>
        </row>
        <row r="19756">
          <cell r="F19756" t="str">
            <v>CH107737</v>
          </cell>
          <cell r="G19756">
            <v>43630</v>
          </cell>
          <cell r="H19756" t="str">
            <v>CH</v>
          </cell>
        </row>
        <row r="19757">
          <cell r="F19757" t="str">
            <v>CH107678</v>
          </cell>
          <cell r="G19757">
            <v>43630</v>
          </cell>
          <cell r="H19757" t="str">
            <v>CH</v>
          </cell>
        </row>
        <row r="19758">
          <cell r="F19758" t="str">
            <v>CH107656</v>
          </cell>
          <cell r="G19758">
            <v>43630</v>
          </cell>
          <cell r="H19758" t="str">
            <v>CH</v>
          </cell>
        </row>
        <row r="19759">
          <cell r="F19759" t="str">
            <v>CH107498</v>
          </cell>
          <cell r="G19759">
            <v>43630</v>
          </cell>
          <cell r="H19759" t="str">
            <v>CH</v>
          </cell>
        </row>
        <row r="19760">
          <cell r="F19760" t="str">
            <v>CH107488</v>
          </cell>
          <cell r="G19760">
            <v>43630</v>
          </cell>
          <cell r="H19760" t="str">
            <v>CH</v>
          </cell>
        </row>
        <row r="19761">
          <cell r="F19761" t="str">
            <v>CH107454</v>
          </cell>
          <cell r="G19761">
            <v>43630</v>
          </cell>
          <cell r="H19761" t="str">
            <v>CH</v>
          </cell>
        </row>
        <row r="19762">
          <cell r="F19762" t="str">
            <v>CH107366</v>
          </cell>
          <cell r="G19762">
            <v>43630</v>
          </cell>
          <cell r="H19762" t="str">
            <v>CH</v>
          </cell>
        </row>
        <row r="19763">
          <cell r="F19763" t="str">
            <v>CH107351</v>
          </cell>
          <cell r="G19763">
            <v>43630</v>
          </cell>
          <cell r="H19763" t="str">
            <v>CH</v>
          </cell>
        </row>
        <row r="19764">
          <cell r="F19764" t="str">
            <v>CH107333</v>
          </cell>
          <cell r="G19764">
            <v>43630</v>
          </cell>
          <cell r="H19764" t="str">
            <v>CH</v>
          </cell>
        </row>
        <row r="19765">
          <cell r="F19765" t="str">
            <v>CH106011</v>
          </cell>
          <cell r="G19765">
            <v>43630</v>
          </cell>
          <cell r="H19765" t="str">
            <v>CH</v>
          </cell>
        </row>
        <row r="19766">
          <cell r="F19766" t="str">
            <v>CD1153286</v>
          </cell>
          <cell r="G19766">
            <v>43630</v>
          </cell>
          <cell r="H19766" t="str">
            <v>CD</v>
          </cell>
        </row>
        <row r="19767">
          <cell r="F19767" t="str">
            <v>CD1153237</v>
          </cell>
          <cell r="G19767">
            <v>43630</v>
          </cell>
          <cell r="H19767" t="str">
            <v>CD</v>
          </cell>
        </row>
        <row r="19768">
          <cell r="F19768" t="str">
            <v>CD1152878</v>
          </cell>
          <cell r="G19768">
            <v>43630</v>
          </cell>
          <cell r="H19768" t="str">
            <v>CD</v>
          </cell>
        </row>
        <row r="19769">
          <cell r="F19769" t="str">
            <v>CD1151154</v>
          </cell>
          <cell r="G19769">
            <v>43630</v>
          </cell>
          <cell r="H19769" t="str">
            <v>CD</v>
          </cell>
        </row>
        <row r="19770">
          <cell r="F19770" t="str">
            <v>CD1150157</v>
          </cell>
          <cell r="G19770">
            <v>43630</v>
          </cell>
          <cell r="H19770" t="str">
            <v>CD</v>
          </cell>
        </row>
        <row r="19771">
          <cell r="F19771" t="str">
            <v>CD1148724</v>
          </cell>
          <cell r="G19771">
            <v>43630</v>
          </cell>
          <cell r="H19771" t="str">
            <v>CD</v>
          </cell>
        </row>
        <row r="19772">
          <cell r="F19772" t="str">
            <v>CD1146864</v>
          </cell>
          <cell r="G19772">
            <v>43630</v>
          </cell>
          <cell r="H19772" t="str">
            <v>CD</v>
          </cell>
        </row>
        <row r="19773">
          <cell r="F19773" t="str">
            <v>CQ97762</v>
          </cell>
          <cell r="G19773">
            <v>43630</v>
          </cell>
          <cell r="H19773" t="str">
            <v>CQ</v>
          </cell>
        </row>
        <row r="19774">
          <cell r="F19774" t="str">
            <v>CQ98038</v>
          </cell>
          <cell r="G19774">
            <v>43630</v>
          </cell>
          <cell r="H19774" t="str">
            <v>CQ</v>
          </cell>
        </row>
        <row r="19775">
          <cell r="F19775" t="str">
            <v>CQ97927</v>
          </cell>
          <cell r="G19775">
            <v>43630</v>
          </cell>
          <cell r="H19775" t="str">
            <v>CQ</v>
          </cell>
        </row>
        <row r="19776">
          <cell r="F19776" t="str">
            <v>CQ97882</v>
          </cell>
          <cell r="G19776">
            <v>43630</v>
          </cell>
          <cell r="H19776" t="str">
            <v>CQ</v>
          </cell>
        </row>
        <row r="19777">
          <cell r="F19777" t="str">
            <v>CQ97544</v>
          </cell>
          <cell r="G19777">
            <v>43630</v>
          </cell>
          <cell r="H19777" t="str">
            <v>CQ</v>
          </cell>
        </row>
        <row r="19778">
          <cell r="F19778" t="str">
            <v>CQ97361</v>
          </cell>
          <cell r="G19778">
            <v>43630</v>
          </cell>
          <cell r="H19778" t="str">
            <v>CQ</v>
          </cell>
        </row>
        <row r="19779">
          <cell r="F19779" t="str">
            <v>CQ97195</v>
          </cell>
          <cell r="G19779">
            <v>43630</v>
          </cell>
          <cell r="H19779" t="str">
            <v>CQ</v>
          </cell>
        </row>
        <row r="19780">
          <cell r="F19780" t="str">
            <v>CQ96291</v>
          </cell>
          <cell r="G19780">
            <v>43630</v>
          </cell>
          <cell r="H19780" t="str">
            <v>CQ</v>
          </cell>
        </row>
        <row r="19781">
          <cell r="F19781" t="str">
            <v>CD1152778</v>
          </cell>
          <cell r="G19781">
            <v>43630</v>
          </cell>
          <cell r="H19781" t="str">
            <v>CD</v>
          </cell>
        </row>
        <row r="19782">
          <cell r="F19782" t="str">
            <v>CD1149848</v>
          </cell>
          <cell r="G19782">
            <v>43630</v>
          </cell>
          <cell r="H19782" t="str">
            <v>CD</v>
          </cell>
        </row>
        <row r="19783">
          <cell r="F19783" t="str">
            <v>CD1148829</v>
          </cell>
          <cell r="G19783">
            <v>43630</v>
          </cell>
          <cell r="H19783" t="str">
            <v>CD</v>
          </cell>
        </row>
        <row r="19784">
          <cell r="F19784" t="str">
            <v>CD1153919</v>
          </cell>
          <cell r="G19784">
            <v>43630</v>
          </cell>
          <cell r="H19784" t="str">
            <v>CD</v>
          </cell>
        </row>
        <row r="19785">
          <cell r="F19785" t="str">
            <v>CD1151963</v>
          </cell>
          <cell r="G19785">
            <v>43630</v>
          </cell>
          <cell r="H19785" t="str">
            <v>CD</v>
          </cell>
        </row>
        <row r="19786">
          <cell r="F19786" t="str">
            <v>CD1149742</v>
          </cell>
          <cell r="G19786">
            <v>43630</v>
          </cell>
          <cell r="H19786" t="str">
            <v>CD</v>
          </cell>
        </row>
        <row r="19787">
          <cell r="F19787" t="str">
            <v>CD1148889</v>
          </cell>
          <cell r="G19787">
            <v>43630</v>
          </cell>
          <cell r="H19787" t="str">
            <v>CD</v>
          </cell>
        </row>
        <row r="19788">
          <cell r="F19788" t="str">
            <v>CD1153439</v>
          </cell>
          <cell r="G19788">
            <v>43630</v>
          </cell>
          <cell r="H19788" t="str">
            <v>CD</v>
          </cell>
        </row>
        <row r="19789">
          <cell r="F19789" t="str">
            <v>CD1150878</v>
          </cell>
          <cell r="G19789">
            <v>43630</v>
          </cell>
          <cell r="H19789" t="str">
            <v>CD</v>
          </cell>
        </row>
        <row r="19790">
          <cell r="F19790" t="str">
            <v>CD1150785</v>
          </cell>
          <cell r="G19790">
            <v>43630</v>
          </cell>
          <cell r="H19790" t="str">
            <v>CD</v>
          </cell>
        </row>
        <row r="19791">
          <cell r="F19791" t="str">
            <v>CD1150509</v>
          </cell>
          <cell r="G19791">
            <v>43630</v>
          </cell>
          <cell r="H19791" t="str">
            <v>CD</v>
          </cell>
        </row>
        <row r="19792">
          <cell r="F19792" t="str">
            <v>CD1149738</v>
          </cell>
          <cell r="G19792">
            <v>43630</v>
          </cell>
          <cell r="H19792" t="str">
            <v>CD</v>
          </cell>
        </row>
        <row r="19793">
          <cell r="F19793" t="str">
            <v>CD1149737</v>
          </cell>
          <cell r="G19793">
            <v>43630</v>
          </cell>
          <cell r="H19793" t="str">
            <v>CD</v>
          </cell>
        </row>
        <row r="19794">
          <cell r="F19794" t="str">
            <v>CD1149447</v>
          </cell>
          <cell r="G19794">
            <v>43630</v>
          </cell>
          <cell r="H19794" t="str">
            <v>CD</v>
          </cell>
        </row>
        <row r="19795">
          <cell r="F19795" t="str">
            <v>CD1148781</v>
          </cell>
          <cell r="G19795">
            <v>43630</v>
          </cell>
          <cell r="H19795" t="str">
            <v>CD</v>
          </cell>
        </row>
        <row r="19796">
          <cell r="F19796" t="str">
            <v>CD1148779</v>
          </cell>
          <cell r="G19796">
            <v>43630</v>
          </cell>
          <cell r="H19796" t="str">
            <v>CD</v>
          </cell>
        </row>
        <row r="19797">
          <cell r="F19797" t="str">
            <v>CD1148251</v>
          </cell>
          <cell r="G19797">
            <v>43630</v>
          </cell>
          <cell r="H19797" t="str">
            <v>CD</v>
          </cell>
        </row>
        <row r="19798">
          <cell r="F19798" t="str">
            <v>CD1147008</v>
          </cell>
          <cell r="G19798">
            <v>43630</v>
          </cell>
          <cell r="H19798" t="str">
            <v>CD</v>
          </cell>
        </row>
        <row r="19799">
          <cell r="F19799" t="str">
            <v>CD1146511</v>
          </cell>
          <cell r="G19799">
            <v>43630</v>
          </cell>
          <cell r="H19799" t="str">
            <v>CD</v>
          </cell>
        </row>
        <row r="19800">
          <cell r="F19800" t="str">
            <v>CD1146288</v>
          </cell>
          <cell r="G19800">
            <v>43630</v>
          </cell>
          <cell r="H19800" t="str">
            <v>CD</v>
          </cell>
        </row>
        <row r="19801">
          <cell r="F19801" t="str">
            <v>CD1145988</v>
          </cell>
          <cell r="G19801">
            <v>43630</v>
          </cell>
          <cell r="H19801" t="str">
            <v>CD</v>
          </cell>
        </row>
        <row r="19802">
          <cell r="F19802" t="str">
            <v>CD1145334</v>
          </cell>
          <cell r="G19802">
            <v>43630</v>
          </cell>
          <cell r="H19802" t="str">
            <v>CD</v>
          </cell>
        </row>
        <row r="19803">
          <cell r="F19803" t="str">
            <v>CD1144949</v>
          </cell>
          <cell r="G19803">
            <v>43630</v>
          </cell>
          <cell r="H19803" t="str">
            <v>CD</v>
          </cell>
        </row>
        <row r="19804">
          <cell r="F19804" t="str">
            <v>CD1137062</v>
          </cell>
          <cell r="G19804">
            <v>43630</v>
          </cell>
          <cell r="H19804" t="str">
            <v>CD</v>
          </cell>
        </row>
        <row r="19805">
          <cell r="F19805" t="str">
            <v>CD1147599</v>
          </cell>
          <cell r="G19805">
            <v>43630</v>
          </cell>
          <cell r="H19805" t="str">
            <v>CD</v>
          </cell>
        </row>
        <row r="19806">
          <cell r="F19806" t="str">
            <v>CD1141465</v>
          </cell>
          <cell r="G19806">
            <v>43630</v>
          </cell>
          <cell r="H19806" t="str">
            <v>CD</v>
          </cell>
        </row>
        <row r="19807">
          <cell r="F19807" t="str">
            <v>CD1141459</v>
          </cell>
          <cell r="G19807">
            <v>43630</v>
          </cell>
          <cell r="H19807" t="str">
            <v>CD</v>
          </cell>
        </row>
        <row r="19808">
          <cell r="F19808" t="str">
            <v>CD1134118</v>
          </cell>
          <cell r="G19808">
            <v>43630</v>
          </cell>
          <cell r="H19808" t="str">
            <v>CD</v>
          </cell>
        </row>
        <row r="19809">
          <cell r="F19809" t="str">
            <v>CD1134013</v>
          </cell>
          <cell r="G19809">
            <v>43630</v>
          </cell>
          <cell r="H19809" t="str">
            <v>CD</v>
          </cell>
        </row>
        <row r="19810">
          <cell r="F19810" t="str">
            <v>CD1131573</v>
          </cell>
          <cell r="G19810">
            <v>43630</v>
          </cell>
          <cell r="H19810" t="str">
            <v>CD</v>
          </cell>
        </row>
        <row r="19811">
          <cell r="F19811" t="str">
            <v>CD1125219</v>
          </cell>
          <cell r="G19811">
            <v>43630</v>
          </cell>
          <cell r="H19811" t="str">
            <v>CD</v>
          </cell>
        </row>
        <row r="19812">
          <cell r="F19812" t="str">
            <v>CD1111588</v>
          </cell>
          <cell r="G19812">
            <v>43630</v>
          </cell>
          <cell r="H19812" t="str">
            <v>CD</v>
          </cell>
        </row>
        <row r="19813">
          <cell r="F19813">
            <v>22133435</v>
          </cell>
          <cell r="G19813">
            <v>43634</v>
          </cell>
          <cell r="H19813" t="str">
            <v>22</v>
          </cell>
        </row>
        <row r="19814">
          <cell r="F19814" t="str">
            <v>CD1111053</v>
          </cell>
          <cell r="G19814">
            <v>43634</v>
          </cell>
          <cell r="H19814" t="str">
            <v>CD</v>
          </cell>
        </row>
        <row r="19815">
          <cell r="F19815" t="str">
            <v>CD1125330</v>
          </cell>
          <cell r="G19815">
            <v>43634</v>
          </cell>
          <cell r="H19815" t="str">
            <v>CD</v>
          </cell>
        </row>
        <row r="19816">
          <cell r="F19816" t="str">
            <v>CD1119002</v>
          </cell>
          <cell r="G19816">
            <v>43634</v>
          </cell>
          <cell r="H19816" t="str">
            <v>CD</v>
          </cell>
        </row>
        <row r="19817">
          <cell r="F19817" t="str">
            <v>CD1125920</v>
          </cell>
          <cell r="G19817">
            <v>43634</v>
          </cell>
          <cell r="H19817" t="str">
            <v>CD</v>
          </cell>
        </row>
        <row r="19818">
          <cell r="F19818" t="str">
            <v>CD1144347</v>
          </cell>
          <cell r="G19818">
            <v>43634</v>
          </cell>
          <cell r="H19818" t="str">
            <v>CD</v>
          </cell>
        </row>
        <row r="19819">
          <cell r="F19819" t="str">
            <v>CD1155204</v>
          </cell>
          <cell r="G19819">
            <v>43634</v>
          </cell>
          <cell r="H19819" t="str">
            <v>CD</v>
          </cell>
        </row>
        <row r="19820">
          <cell r="F19820" t="str">
            <v>CD1153387</v>
          </cell>
          <cell r="G19820">
            <v>43634</v>
          </cell>
          <cell r="H19820" t="str">
            <v>CD</v>
          </cell>
        </row>
        <row r="19821">
          <cell r="F19821" t="str">
            <v>CD1153382</v>
          </cell>
          <cell r="G19821">
            <v>43634</v>
          </cell>
          <cell r="H19821" t="str">
            <v>CD</v>
          </cell>
        </row>
        <row r="19822">
          <cell r="F19822" t="str">
            <v>CD1127370</v>
          </cell>
          <cell r="G19822">
            <v>43634</v>
          </cell>
          <cell r="H19822" t="str">
            <v>CD</v>
          </cell>
        </row>
        <row r="19823">
          <cell r="F19823" t="str">
            <v>CD1116563</v>
          </cell>
          <cell r="G19823">
            <v>43634</v>
          </cell>
          <cell r="H19823" t="str">
            <v>CD</v>
          </cell>
        </row>
        <row r="19824">
          <cell r="F19824" t="str">
            <v>CD1115968</v>
          </cell>
          <cell r="G19824">
            <v>43634</v>
          </cell>
          <cell r="H19824" t="str">
            <v>CD</v>
          </cell>
        </row>
        <row r="19825">
          <cell r="F19825" t="str">
            <v>CD1146504</v>
          </cell>
          <cell r="G19825">
            <v>43634</v>
          </cell>
          <cell r="H19825" t="str">
            <v>CD</v>
          </cell>
        </row>
        <row r="19826">
          <cell r="F19826" t="str">
            <v>CD1152573</v>
          </cell>
          <cell r="G19826">
            <v>43634</v>
          </cell>
          <cell r="H19826" t="str">
            <v>CD</v>
          </cell>
        </row>
        <row r="19827">
          <cell r="F19827" t="str">
            <v>CD1145899</v>
          </cell>
          <cell r="G19827">
            <v>43634</v>
          </cell>
          <cell r="H19827" t="str">
            <v>CD</v>
          </cell>
        </row>
        <row r="19828">
          <cell r="F19828" t="str">
            <v>CD1146326</v>
          </cell>
          <cell r="G19828">
            <v>43634</v>
          </cell>
          <cell r="H19828" t="str">
            <v>CD</v>
          </cell>
        </row>
        <row r="19829">
          <cell r="F19829" t="str">
            <v>CD1145803</v>
          </cell>
          <cell r="G19829">
            <v>43634</v>
          </cell>
          <cell r="H19829" t="str">
            <v>CD</v>
          </cell>
        </row>
        <row r="19830">
          <cell r="F19830" t="str">
            <v>CD1146729</v>
          </cell>
          <cell r="G19830">
            <v>43634</v>
          </cell>
          <cell r="H19830" t="str">
            <v>CD</v>
          </cell>
        </row>
        <row r="19831">
          <cell r="F19831" t="str">
            <v>CD1151901</v>
          </cell>
          <cell r="G19831">
            <v>43634</v>
          </cell>
          <cell r="H19831" t="str">
            <v>CD</v>
          </cell>
        </row>
        <row r="19832">
          <cell r="F19832" t="str">
            <v>CD1151663</v>
          </cell>
          <cell r="G19832">
            <v>43634</v>
          </cell>
          <cell r="H19832" t="str">
            <v>CD</v>
          </cell>
        </row>
        <row r="19833">
          <cell r="F19833" t="str">
            <v>CD1152814</v>
          </cell>
          <cell r="G19833">
            <v>43634</v>
          </cell>
          <cell r="H19833" t="str">
            <v>CD</v>
          </cell>
        </row>
        <row r="19834">
          <cell r="F19834" t="str">
            <v>CD1151484</v>
          </cell>
          <cell r="G19834">
            <v>43634</v>
          </cell>
          <cell r="H19834" t="str">
            <v>CD</v>
          </cell>
        </row>
        <row r="19835">
          <cell r="F19835" t="str">
            <v>CD1156014</v>
          </cell>
          <cell r="G19835">
            <v>43634</v>
          </cell>
          <cell r="H19835" t="str">
            <v>CD</v>
          </cell>
        </row>
        <row r="19836">
          <cell r="F19836" t="str">
            <v>CD1155376</v>
          </cell>
          <cell r="G19836">
            <v>43634</v>
          </cell>
          <cell r="H19836" t="str">
            <v>CD</v>
          </cell>
        </row>
        <row r="19837">
          <cell r="F19837" t="str">
            <v>CD1154736</v>
          </cell>
          <cell r="G19837">
            <v>43634</v>
          </cell>
          <cell r="H19837" t="str">
            <v>CD</v>
          </cell>
        </row>
        <row r="19838">
          <cell r="F19838" t="str">
            <v>CD1154036</v>
          </cell>
          <cell r="G19838">
            <v>43634</v>
          </cell>
          <cell r="H19838" t="str">
            <v>CD</v>
          </cell>
        </row>
        <row r="19839">
          <cell r="F19839" t="str">
            <v>CD1153997</v>
          </cell>
          <cell r="G19839">
            <v>43634</v>
          </cell>
          <cell r="H19839" t="str">
            <v>CD</v>
          </cell>
        </row>
        <row r="19840">
          <cell r="F19840" t="str">
            <v>CD1148490</v>
          </cell>
          <cell r="G19840">
            <v>43634</v>
          </cell>
          <cell r="H19840" t="str">
            <v>CD</v>
          </cell>
        </row>
        <row r="19841">
          <cell r="F19841" t="str">
            <v>CD1147509</v>
          </cell>
          <cell r="G19841">
            <v>43634</v>
          </cell>
          <cell r="H19841" t="str">
            <v>CD</v>
          </cell>
        </row>
        <row r="19842">
          <cell r="F19842" t="str">
            <v>CH107978</v>
          </cell>
          <cell r="G19842">
            <v>43635</v>
          </cell>
          <cell r="H19842" t="str">
            <v>CH</v>
          </cell>
        </row>
        <row r="19843">
          <cell r="F19843" t="str">
            <v>CD1156153</v>
          </cell>
          <cell r="G19843">
            <v>43635</v>
          </cell>
          <cell r="H19843" t="str">
            <v>CD</v>
          </cell>
        </row>
        <row r="19844">
          <cell r="F19844" t="str">
            <v>PR91832</v>
          </cell>
          <cell r="G19844">
            <v>43635</v>
          </cell>
          <cell r="H19844" t="str">
            <v>PR</v>
          </cell>
        </row>
        <row r="19845">
          <cell r="F19845" t="str">
            <v>PR91895</v>
          </cell>
          <cell r="G19845">
            <v>43635</v>
          </cell>
          <cell r="H19845" t="str">
            <v>PR</v>
          </cell>
        </row>
        <row r="19846">
          <cell r="F19846" t="str">
            <v>PR91798</v>
          </cell>
          <cell r="G19846">
            <v>43635</v>
          </cell>
          <cell r="H19846" t="str">
            <v>PR</v>
          </cell>
        </row>
        <row r="19847">
          <cell r="F19847" t="str">
            <v>CH107970</v>
          </cell>
          <cell r="G19847">
            <v>43635</v>
          </cell>
          <cell r="H19847" t="str">
            <v>CH</v>
          </cell>
        </row>
        <row r="19848">
          <cell r="F19848" t="str">
            <v>CD1156651</v>
          </cell>
          <cell r="G19848">
            <v>43635</v>
          </cell>
          <cell r="H19848" t="str">
            <v>CD</v>
          </cell>
        </row>
        <row r="19849">
          <cell r="F19849" t="str">
            <v>CD1156449</v>
          </cell>
          <cell r="G19849">
            <v>43635</v>
          </cell>
          <cell r="H19849" t="str">
            <v>CD</v>
          </cell>
        </row>
        <row r="19850">
          <cell r="F19850" t="str">
            <v>CD1155863</v>
          </cell>
          <cell r="G19850">
            <v>43635</v>
          </cell>
          <cell r="H19850" t="str">
            <v>CD</v>
          </cell>
        </row>
        <row r="19851">
          <cell r="F19851" t="str">
            <v>CD1155806</v>
          </cell>
          <cell r="G19851">
            <v>43635</v>
          </cell>
          <cell r="H19851" t="str">
            <v>CD</v>
          </cell>
        </row>
        <row r="19852">
          <cell r="F19852" t="str">
            <v>CD1155383</v>
          </cell>
          <cell r="G19852">
            <v>43635</v>
          </cell>
          <cell r="H19852" t="str">
            <v>CD</v>
          </cell>
        </row>
        <row r="19853">
          <cell r="F19853" t="str">
            <v>CD1155289</v>
          </cell>
          <cell r="G19853">
            <v>43635</v>
          </cell>
          <cell r="H19853" t="str">
            <v>CD</v>
          </cell>
        </row>
        <row r="19854">
          <cell r="F19854" t="str">
            <v>CD1155175</v>
          </cell>
          <cell r="G19854">
            <v>43635</v>
          </cell>
          <cell r="H19854" t="str">
            <v>CD</v>
          </cell>
        </row>
        <row r="19855">
          <cell r="F19855" t="str">
            <v>CD1155054</v>
          </cell>
          <cell r="G19855">
            <v>43635</v>
          </cell>
          <cell r="H19855" t="str">
            <v>CD</v>
          </cell>
        </row>
        <row r="19856">
          <cell r="F19856" t="str">
            <v>CD1154809</v>
          </cell>
          <cell r="G19856">
            <v>43635</v>
          </cell>
          <cell r="H19856" t="str">
            <v>CD</v>
          </cell>
        </row>
        <row r="19857">
          <cell r="F19857" t="str">
            <v>CD1154672</v>
          </cell>
          <cell r="G19857">
            <v>43635</v>
          </cell>
          <cell r="H19857" t="str">
            <v>CD</v>
          </cell>
        </row>
        <row r="19858">
          <cell r="F19858" t="str">
            <v>CD1156205</v>
          </cell>
          <cell r="G19858">
            <v>43635</v>
          </cell>
          <cell r="H19858" t="str">
            <v>CD</v>
          </cell>
        </row>
        <row r="19859">
          <cell r="F19859" t="str">
            <v>CD1150260</v>
          </cell>
          <cell r="G19859">
            <v>43635</v>
          </cell>
          <cell r="H19859" t="str">
            <v>CD</v>
          </cell>
        </row>
        <row r="19860">
          <cell r="F19860" t="str">
            <v>CD1149506</v>
          </cell>
          <cell r="G19860">
            <v>43635</v>
          </cell>
          <cell r="H19860" t="str">
            <v>CD</v>
          </cell>
        </row>
        <row r="19861">
          <cell r="F19861" t="str">
            <v>CD1147137</v>
          </cell>
          <cell r="G19861">
            <v>43635</v>
          </cell>
          <cell r="H19861" t="str">
            <v>CD</v>
          </cell>
        </row>
        <row r="19862">
          <cell r="F19862" t="str">
            <v>CD1146514</v>
          </cell>
          <cell r="G19862">
            <v>43635</v>
          </cell>
          <cell r="H19862" t="str">
            <v>CD</v>
          </cell>
        </row>
        <row r="19863">
          <cell r="F19863" t="str">
            <v>CD1146291</v>
          </cell>
          <cell r="G19863">
            <v>43635</v>
          </cell>
          <cell r="H19863" t="str">
            <v>CD</v>
          </cell>
        </row>
        <row r="19864">
          <cell r="F19864" t="str">
            <v>CD1145934</v>
          </cell>
          <cell r="G19864">
            <v>43635</v>
          </cell>
          <cell r="H19864" t="str">
            <v>CD</v>
          </cell>
        </row>
        <row r="19865">
          <cell r="F19865" t="str">
            <v>CD1156692</v>
          </cell>
          <cell r="G19865">
            <v>43635</v>
          </cell>
          <cell r="H19865" t="str">
            <v>CD</v>
          </cell>
        </row>
        <row r="19866">
          <cell r="F19866" t="str">
            <v>CD1148267</v>
          </cell>
          <cell r="G19866">
            <v>43635</v>
          </cell>
          <cell r="H19866" t="str">
            <v>CD</v>
          </cell>
        </row>
        <row r="19867">
          <cell r="F19867" t="str">
            <v>CD1143140</v>
          </cell>
          <cell r="G19867">
            <v>43635</v>
          </cell>
          <cell r="H19867" t="str">
            <v>CD</v>
          </cell>
        </row>
        <row r="19868">
          <cell r="F19868" t="str">
            <v>CD1143083</v>
          </cell>
          <cell r="G19868">
            <v>43635</v>
          </cell>
          <cell r="H19868" t="str">
            <v>CD</v>
          </cell>
        </row>
        <row r="19869">
          <cell r="F19869" t="str">
            <v>PR91928</v>
          </cell>
          <cell r="G19869">
            <v>43636</v>
          </cell>
          <cell r="H19869" t="str">
            <v>PR</v>
          </cell>
        </row>
        <row r="19870">
          <cell r="F19870" t="str">
            <v>PR91905</v>
          </cell>
          <cell r="G19870">
            <v>43636</v>
          </cell>
          <cell r="H19870" t="str">
            <v>PR</v>
          </cell>
        </row>
        <row r="19871">
          <cell r="F19871" t="str">
            <v>CD1156827</v>
          </cell>
          <cell r="G19871">
            <v>43636</v>
          </cell>
          <cell r="H19871" t="str">
            <v>CD</v>
          </cell>
        </row>
        <row r="19872">
          <cell r="F19872" t="str">
            <v>PR91885</v>
          </cell>
          <cell r="G19872">
            <v>43636</v>
          </cell>
          <cell r="H19872" t="str">
            <v>PR</v>
          </cell>
        </row>
        <row r="19873">
          <cell r="F19873" t="str">
            <v>CH108034</v>
          </cell>
          <cell r="G19873">
            <v>43636</v>
          </cell>
          <cell r="H19873" t="str">
            <v>CH</v>
          </cell>
        </row>
        <row r="19874">
          <cell r="F19874" t="str">
            <v>CD1156854</v>
          </cell>
          <cell r="G19874">
            <v>43636</v>
          </cell>
          <cell r="H19874" t="str">
            <v>CD</v>
          </cell>
        </row>
        <row r="19875">
          <cell r="F19875" t="str">
            <v>CD1155897</v>
          </cell>
          <cell r="G19875">
            <v>43636</v>
          </cell>
          <cell r="H19875" t="str">
            <v>CD</v>
          </cell>
        </row>
        <row r="19876">
          <cell r="F19876" t="str">
            <v>CD1155763</v>
          </cell>
          <cell r="G19876">
            <v>43636</v>
          </cell>
          <cell r="H19876" t="str">
            <v>CD</v>
          </cell>
        </row>
        <row r="19877">
          <cell r="F19877" t="str">
            <v>CD1155697</v>
          </cell>
          <cell r="G19877">
            <v>43636</v>
          </cell>
          <cell r="H19877" t="str">
            <v>CD</v>
          </cell>
        </row>
        <row r="19878">
          <cell r="F19878" t="str">
            <v>CD1155572</v>
          </cell>
          <cell r="G19878">
            <v>43636</v>
          </cell>
          <cell r="H19878" t="str">
            <v>CD</v>
          </cell>
        </row>
        <row r="19879">
          <cell r="F19879" t="str">
            <v>CD1155253</v>
          </cell>
          <cell r="G19879">
            <v>43636</v>
          </cell>
          <cell r="H19879" t="str">
            <v>CD</v>
          </cell>
        </row>
        <row r="19880">
          <cell r="F19880" t="str">
            <v>CD1155658</v>
          </cell>
          <cell r="G19880">
            <v>43636</v>
          </cell>
          <cell r="H19880" t="str">
            <v>CD</v>
          </cell>
        </row>
        <row r="19881">
          <cell r="F19881" t="str">
            <v>CD1155652</v>
          </cell>
          <cell r="G19881">
            <v>43636</v>
          </cell>
          <cell r="H19881" t="str">
            <v>CD</v>
          </cell>
        </row>
        <row r="19882">
          <cell r="F19882" t="str">
            <v>CD1155866</v>
          </cell>
          <cell r="G19882">
            <v>43636</v>
          </cell>
          <cell r="H19882" t="str">
            <v>CD</v>
          </cell>
        </row>
        <row r="19883">
          <cell r="F19883" t="str">
            <v>CQ98899</v>
          </cell>
          <cell r="G19883">
            <v>43664</v>
          </cell>
          <cell r="H19883" t="str">
            <v>CQ</v>
          </cell>
        </row>
        <row r="19884">
          <cell r="F19884" t="str">
            <v>CQ98813</v>
          </cell>
          <cell r="G19884">
            <v>43664</v>
          </cell>
          <cell r="H19884" t="str">
            <v>CQ</v>
          </cell>
        </row>
        <row r="19885">
          <cell r="F19885" t="str">
            <v>CD1164383</v>
          </cell>
          <cell r="G19885">
            <v>43663</v>
          </cell>
          <cell r="H19885" t="str">
            <v>CD</v>
          </cell>
        </row>
        <row r="19886">
          <cell r="F19886" t="str">
            <v>PR92333</v>
          </cell>
          <cell r="G19886">
            <v>43663</v>
          </cell>
          <cell r="H19886" t="str">
            <v>PR</v>
          </cell>
        </row>
        <row r="19887">
          <cell r="F19887" t="str">
            <v>CH108399</v>
          </cell>
          <cell r="G19887">
            <v>43663</v>
          </cell>
          <cell r="H19887" t="str">
            <v>CH</v>
          </cell>
        </row>
        <row r="19888">
          <cell r="F19888" t="str">
            <v>CH108101</v>
          </cell>
          <cell r="G19888">
            <v>43663</v>
          </cell>
          <cell r="H19888" t="str">
            <v>CH</v>
          </cell>
        </row>
        <row r="19889">
          <cell r="F19889" t="str">
            <v>CD1163256</v>
          </cell>
          <cell r="G19889">
            <v>43663</v>
          </cell>
          <cell r="H19889" t="str">
            <v>CD</v>
          </cell>
        </row>
        <row r="19890">
          <cell r="F19890" t="str">
            <v>PR92421</v>
          </cell>
          <cell r="G19890">
            <v>43663</v>
          </cell>
          <cell r="H19890" t="str">
            <v>PR</v>
          </cell>
        </row>
        <row r="19891">
          <cell r="F19891" t="str">
            <v>CD1164967</v>
          </cell>
          <cell r="G19891">
            <v>43663</v>
          </cell>
          <cell r="H19891" t="str">
            <v>CD</v>
          </cell>
        </row>
        <row r="19892">
          <cell r="F19892" t="str">
            <v>PR92572</v>
          </cell>
          <cell r="G19892">
            <v>43663</v>
          </cell>
          <cell r="H19892" t="str">
            <v>PR</v>
          </cell>
        </row>
        <row r="19893">
          <cell r="F19893" t="str">
            <v>PR92677</v>
          </cell>
          <cell r="G19893">
            <v>43663</v>
          </cell>
          <cell r="H19893" t="str">
            <v>PR</v>
          </cell>
        </row>
        <row r="19894">
          <cell r="F19894" t="str">
            <v>CH108683</v>
          </cell>
          <cell r="G19894">
            <v>43663</v>
          </cell>
          <cell r="H19894" t="str">
            <v>CH</v>
          </cell>
        </row>
        <row r="19895">
          <cell r="F19895" t="str">
            <v>PR92240</v>
          </cell>
          <cell r="G19895">
            <v>43663</v>
          </cell>
          <cell r="H19895" t="str">
            <v>PR</v>
          </cell>
        </row>
        <row r="19896">
          <cell r="F19896" t="str">
            <v>CD1163931</v>
          </cell>
          <cell r="G19896">
            <v>43663</v>
          </cell>
          <cell r="H19896" t="str">
            <v>CD</v>
          </cell>
        </row>
        <row r="19897">
          <cell r="F19897" t="str">
            <v>CD1158112</v>
          </cell>
          <cell r="G19897">
            <v>43663</v>
          </cell>
          <cell r="H19897" t="str">
            <v>CD</v>
          </cell>
        </row>
        <row r="19898">
          <cell r="F19898" t="str">
            <v>CD1157194</v>
          </cell>
          <cell r="G19898">
            <v>43663</v>
          </cell>
          <cell r="H19898" t="str">
            <v>CD</v>
          </cell>
        </row>
        <row r="19899">
          <cell r="F19899" t="str">
            <v>CD1158911</v>
          </cell>
          <cell r="G19899">
            <v>43663</v>
          </cell>
          <cell r="H19899" t="str">
            <v>CD</v>
          </cell>
        </row>
        <row r="19900">
          <cell r="F19900" t="str">
            <v>CD1158396</v>
          </cell>
          <cell r="G19900">
            <v>43663</v>
          </cell>
          <cell r="H19900" t="str">
            <v>CD</v>
          </cell>
        </row>
        <row r="19901">
          <cell r="F19901" t="str">
            <v>CD1160278</v>
          </cell>
          <cell r="G19901">
            <v>43663</v>
          </cell>
          <cell r="H19901" t="str">
            <v>CD</v>
          </cell>
        </row>
        <row r="19902">
          <cell r="F19902" t="str">
            <v>CD1160409</v>
          </cell>
          <cell r="G19902">
            <v>43663</v>
          </cell>
          <cell r="H19902" t="str">
            <v>CD</v>
          </cell>
        </row>
        <row r="19903">
          <cell r="F19903" t="str">
            <v>CD1159943</v>
          </cell>
          <cell r="G19903">
            <v>43663</v>
          </cell>
          <cell r="H19903" t="str">
            <v>CD</v>
          </cell>
        </row>
        <row r="19904">
          <cell r="F19904" t="str">
            <v>CD1161583</v>
          </cell>
          <cell r="G19904">
            <v>43663</v>
          </cell>
          <cell r="H19904" t="str">
            <v>CD</v>
          </cell>
        </row>
        <row r="19905">
          <cell r="F19905" t="str">
            <v>CD1162639</v>
          </cell>
          <cell r="G19905">
            <v>43663</v>
          </cell>
          <cell r="H19905" t="str">
            <v>CD</v>
          </cell>
        </row>
        <row r="19906">
          <cell r="F19906" t="str">
            <v>CD1162096</v>
          </cell>
          <cell r="G19906">
            <v>43663</v>
          </cell>
          <cell r="H19906" t="str">
            <v>CD</v>
          </cell>
        </row>
        <row r="19907">
          <cell r="F19907" t="str">
            <v>PR92736</v>
          </cell>
          <cell r="G19907">
            <v>43663</v>
          </cell>
          <cell r="H19907" t="str">
            <v>PR</v>
          </cell>
        </row>
        <row r="19908">
          <cell r="F19908" t="str">
            <v>PR92727</v>
          </cell>
          <cell r="G19908">
            <v>43663</v>
          </cell>
          <cell r="H19908" t="str">
            <v>PR</v>
          </cell>
        </row>
        <row r="19909">
          <cell r="F19909" t="str">
            <v>PR92630</v>
          </cell>
          <cell r="G19909">
            <v>43663</v>
          </cell>
          <cell r="H19909" t="str">
            <v>PR</v>
          </cell>
        </row>
        <row r="19910">
          <cell r="F19910" t="str">
            <v>PR92628</v>
          </cell>
          <cell r="G19910">
            <v>43663</v>
          </cell>
          <cell r="H19910" t="str">
            <v>PR</v>
          </cell>
        </row>
        <row r="19911">
          <cell r="F19911" t="str">
            <v>PR92626</v>
          </cell>
          <cell r="G19911">
            <v>43663</v>
          </cell>
          <cell r="H19911" t="str">
            <v>PR</v>
          </cell>
        </row>
        <row r="19912">
          <cell r="F19912" t="str">
            <v>PR92541</v>
          </cell>
          <cell r="G19912">
            <v>43663</v>
          </cell>
          <cell r="H19912" t="str">
            <v>PR</v>
          </cell>
        </row>
        <row r="19913">
          <cell r="F19913" t="str">
            <v>PR92508</v>
          </cell>
          <cell r="G19913">
            <v>43663</v>
          </cell>
          <cell r="H19913" t="str">
            <v>PR</v>
          </cell>
        </row>
        <row r="19914">
          <cell r="F19914" t="str">
            <v>PR92506</v>
          </cell>
          <cell r="G19914">
            <v>43663</v>
          </cell>
          <cell r="H19914" t="str">
            <v>PR</v>
          </cell>
        </row>
        <row r="19915">
          <cell r="F19915" t="str">
            <v>PR92376</v>
          </cell>
          <cell r="G19915">
            <v>43663</v>
          </cell>
          <cell r="H19915" t="str">
            <v>PR</v>
          </cell>
        </row>
        <row r="19916">
          <cell r="F19916" t="str">
            <v>PR92359</v>
          </cell>
          <cell r="G19916">
            <v>43663</v>
          </cell>
          <cell r="H19916" t="str">
            <v>PR</v>
          </cell>
        </row>
        <row r="19917">
          <cell r="F19917" t="str">
            <v>PR92356</v>
          </cell>
          <cell r="G19917">
            <v>43663</v>
          </cell>
          <cell r="H19917" t="str">
            <v>PR</v>
          </cell>
        </row>
        <row r="19918">
          <cell r="F19918" t="str">
            <v>PR92331</v>
          </cell>
          <cell r="G19918">
            <v>43663</v>
          </cell>
          <cell r="H19918" t="str">
            <v>PR</v>
          </cell>
        </row>
        <row r="19919">
          <cell r="F19919" t="str">
            <v>PR92330</v>
          </cell>
          <cell r="G19919">
            <v>43663</v>
          </cell>
          <cell r="H19919" t="str">
            <v>PR</v>
          </cell>
        </row>
        <row r="19920">
          <cell r="F19920" t="str">
            <v>PR92326</v>
          </cell>
          <cell r="G19920">
            <v>43663</v>
          </cell>
          <cell r="H19920" t="str">
            <v>PR</v>
          </cell>
        </row>
        <row r="19921">
          <cell r="F19921" t="str">
            <v>PR92143</v>
          </cell>
          <cell r="G19921">
            <v>43663</v>
          </cell>
          <cell r="H19921" t="str">
            <v>PR</v>
          </cell>
        </row>
        <row r="19922">
          <cell r="F19922" t="str">
            <v>PR92120</v>
          </cell>
          <cell r="G19922">
            <v>43663</v>
          </cell>
          <cell r="H19922" t="str">
            <v>PR</v>
          </cell>
        </row>
        <row r="19923">
          <cell r="F19923" t="str">
            <v>PR92030</v>
          </cell>
          <cell r="G19923">
            <v>43663</v>
          </cell>
          <cell r="H19923" t="str">
            <v>PR</v>
          </cell>
        </row>
        <row r="19924">
          <cell r="F19924" t="str">
            <v>CH108681</v>
          </cell>
          <cell r="G19924">
            <v>43663</v>
          </cell>
          <cell r="H19924" t="str">
            <v>CH</v>
          </cell>
        </row>
        <row r="19925">
          <cell r="F19925" t="str">
            <v>CH108672</v>
          </cell>
          <cell r="G19925">
            <v>43663</v>
          </cell>
          <cell r="H19925" t="str">
            <v>CH</v>
          </cell>
        </row>
        <row r="19926">
          <cell r="F19926" t="str">
            <v>CH108575</v>
          </cell>
          <cell r="G19926">
            <v>43663</v>
          </cell>
          <cell r="H19926" t="str">
            <v>CH</v>
          </cell>
        </row>
        <row r="19927">
          <cell r="F19927" t="str">
            <v>CH108511</v>
          </cell>
          <cell r="G19927">
            <v>43663</v>
          </cell>
          <cell r="H19927" t="str">
            <v>CH</v>
          </cell>
        </row>
        <row r="19928">
          <cell r="F19928" t="str">
            <v>CH108509</v>
          </cell>
          <cell r="G19928">
            <v>43663</v>
          </cell>
          <cell r="H19928" t="str">
            <v>CH</v>
          </cell>
        </row>
        <row r="19929">
          <cell r="F19929" t="str">
            <v>CH108507</v>
          </cell>
          <cell r="G19929">
            <v>43663</v>
          </cell>
          <cell r="H19929" t="str">
            <v>CH</v>
          </cell>
        </row>
        <row r="19930">
          <cell r="F19930" t="str">
            <v>CH108490</v>
          </cell>
          <cell r="G19930">
            <v>43663</v>
          </cell>
          <cell r="H19930" t="str">
            <v>CH</v>
          </cell>
        </row>
        <row r="19931">
          <cell r="F19931" t="str">
            <v>CH108334</v>
          </cell>
          <cell r="G19931">
            <v>43663</v>
          </cell>
          <cell r="H19931" t="str">
            <v>CH</v>
          </cell>
        </row>
        <row r="19932">
          <cell r="F19932" t="str">
            <v>CH108324</v>
          </cell>
          <cell r="G19932">
            <v>43663</v>
          </cell>
          <cell r="H19932" t="str">
            <v>CH</v>
          </cell>
        </row>
        <row r="19933">
          <cell r="F19933" t="str">
            <v>CH108322</v>
          </cell>
          <cell r="G19933">
            <v>43663</v>
          </cell>
          <cell r="H19933" t="str">
            <v>CH</v>
          </cell>
        </row>
        <row r="19934">
          <cell r="F19934" t="str">
            <v>CH108087</v>
          </cell>
          <cell r="G19934">
            <v>43663</v>
          </cell>
          <cell r="H19934" t="str">
            <v>CH</v>
          </cell>
        </row>
        <row r="19935">
          <cell r="F19935" t="str">
            <v>CD1165966</v>
          </cell>
          <cell r="G19935">
            <v>43663</v>
          </cell>
          <cell r="H19935" t="str">
            <v>CD</v>
          </cell>
        </row>
        <row r="19936">
          <cell r="F19936" t="str">
            <v>CD1165426</v>
          </cell>
          <cell r="G19936">
            <v>43663</v>
          </cell>
          <cell r="H19936" t="str">
            <v>CD</v>
          </cell>
        </row>
        <row r="19937">
          <cell r="F19937" t="str">
            <v>CD1164957</v>
          </cell>
          <cell r="G19937">
            <v>43663</v>
          </cell>
          <cell r="H19937" t="str">
            <v>CD</v>
          </cell>
        </row>
        <row r="19938">
          <cell r="F19938" t="str">
            <v>CD1164890</v>
          </cell>
          <cell r="G19938">
            <v>43663</v>
          </cell>
          <cell r="H19938" t="str">
            <v>CD</v>
          </cell>
        </row>
        <row r="19939">
          <cell r="F19939" t="str">
            <v>CD1164736</v>
          </cell>
          <cell r="G19939">
            <v>43663</v>
          </cell>
          <cell r="H19939" t="str">
            <v>CD</v>
          </cell>
        </row>
        <row r="19940">
          <cell r="F19940" t="str">
            <v>CD1164706</v>
          </cell>
          <cell r="G19940">
            <v>43663</v>
          </cell>
          <cell r="H19940" t="str">
            <v>CD</v>
          </cell>
        </row>
        <row r="19941">
          <cell r="F19941" t="str">
            <v>CD1164654</v>
          </cell>
          <cell r="G19941">
            <v>43663</v>
          </cell>
          <cell r="H19941" t="str">
            <v>CD</v>
          </cell>
        </row>
        <row r="19942">
          <cell r="F19942" t="str">
            <v>CD1164648</v>
          </cell>
          <cell r="G19942">
            <v>43663</v>
          </cell>
          <cell r="H19942" t="str">
            <v>CD</v>
          </cell>
        </row>
        <row r="19943">
          <cell r="F19943" t="str">
            <v>CD1164603</v>
          </cell>
          <cell r="G19943">
            <v>43663</v>
          </cell>
          <cell r="H19943" t="str">
            <v>CD</v>
          </cell>
        </row>
        <row r="19944">
          <cell r="F19944" t="str">
            <v>CD1164284</v>
          </cell>
          <cell r="G19944">
            <v>43663</v>
          </cell>
          <cell r="H19944" t="str">
            <v>CD</v>
          </cell>
        </row>
        <row r="19945">
          <cell r="F19945" t="str">
            <v>CD1164205</v>
          </cell>
          <cell r="G19945">
            <v>43663</v>
          </cell>
          <cell r="H19945" t="str">
            <v>CD</v>
          </cell>
        </row>
        <row r="19946">
          <cell r="F19946" t="str">
            <v>CD1164154</v>
          </cell>
          <cell r="G19946">
            <v>43663</v>
          </cell>
          <cell r="H19946" t="str">
            <v>CD</v>
          </cell>
        </row>
        <row r="19947">
          <cell r="F19947" t="str">
            <v>CD1163771</v>
          </cell>
          <cell r="G19947">
            <v>43663</v>
          </cell>
          <cell r="H19947" t="str">
            <v>CD</v>
          </cell>
        </row>
        <row r="19948">
          <cell r="F19948" t="str">
            <v>CD1163687</v>
          </cell>
          <cell r="G19948">
            <v>43663</v>
          </cell>
          <cell r="H19948" t="str">
            <v>CD</v>
          </cell>
        </row>
        <row r="19949">
          <cell r="F19949" t="str">
            <v>CD1163598</v>
          </cell>
          <cell r="G19949">
            <v>43663</v>
          </cell>
          <cell r="H19949" t="str">
            <v>CD</v>
          </cell>
        </row>
        <row r="19950">
          <cell r="F19950" t="str">
            <v>CD1163144</v>
          </cell>
          <cell r="G19950">
            <v>43663</v>
          </cell>
          <cell r="H19950" t="str">
            <v>CD</v>
          </cell>
        </row>
        <row r="19951">
          <cell r="F19951" t="str">
            <v>CD1162976</v>
          </cell>
          <cell r="G19951">
            <v>43663</v>
          </cell>
          <cell r="H19951" t="str">
            <v>CD</v>
          </cell>
        </row>
        <row r="19952">
          <cell r="F19952" t="str">
            <v>CD1162906</v>
          </cell>
          <cell r="G19952">
            <v>43663</v>
          </cell>
          <cell r="H19952" t="str">
            <v>CD</v>
          </cell>
        </row>
        <row r="19953">
          <cell r="F19953" t="str">
            <v>CD1162850</v>
          </cell>
          <cell r="G19953">
            <v>43663</v>
          </cell>
          <cell r="H19953" t="str">
            <v>CD</v>
          </cell>
        </row>
        <row r="19954">
          <cell r="F19954" t="str">
            <v>CD1162693</v>
          </cell>
          <cell r="G19954">
            <v>43663</v>
          </cell>
          <cell r="H19954" t="str">
            <v>CD</v>
          </cell>
        </row>
        <row r="19955">
          <cell r="F19955" t="str">
            <v>CD1162645</v>
          </cell>
          <cell r="G19955">
            <v>43663</v>
          </cell>
          <cell r="H19955" t="str">
            <v>CD</v>
          </cell>
        </row>
        <row r="19956">
          <cell r="F19956" t="str">
            <v>CD1162643</v>
          </cell>
          <cell r="G19956">
            <v>43663</v>
          </cell>
          <cell r="H19956" t="str">
            <v>CD</v>
          </cell>
        </row>
        <row r="19957">
          <cell r="F19957" t="str">
            <v>CD1162437</v>
          </cell>
          <cell r="G19957">
            <v>43663</v>
          </cell>
          <cell r="H19957" t="str">
            <v>CD</v>
          </cell>
        </row>
        <row r="19958">
          <cell r="F19958" t="str">
            <v>CD1162230</v>
          </cell>
          <cell r="G19958">
            <v>43663</v>
          </cell>
          <cell r="H19958" t="str">
            <v>CD</v>
          </cell>
        </row>
        <row r="19959">
          <cell r="F19959" t="str">
            <v>CD1162142</v>
          </cell>
          <cell r="G19959">
            <v>43663</v>
          </cell>
          <cell r="H19959" t="str">
            <v>CD</v>
          </cell>
        </row>
        <row r="19960">
          <cell r="F19960" t="str">
            <v>CD1161987</v>
          </cell>
          <cell r="G19960">
            <v>43663</v>
          </cell>
          <cell r="H19960" t="str">
            <v>CD</v>
          </cell>
        </row>
        <row r="19961">
          <cell r="F19961" t="str">
            <v>CD1161836</v>
          </cell>
          <cell r="G19961">
            <v>43663</v>
          </cell>
          <cell r="H19961" t="str">
            <v>CD</v>
          </cell>
        </row>
        <row r="19962">
          <cell r="F19962" t="str">
            <v>CD1161617</v>
          </cell>
          <cell r="G19962">
            <v>43663</v>
          </cell>
          <cell r="H19962" t="str">
            <v>CD</v>
          </cell>
        </row>
        <row r="19963">
          <cell r="F19963" t="str">
            <v>CD1161454</v>
          </cell>
          <cell r="G19963">
            <v>43663</v>
          </cell>
          <cell r="H19963" t="str">
            <v>CD</v>
          </cell>
        </row>
        <row r="19964">
          <cell r="F19964" t="str">
            <v>CD1161382</v>
          </cell>
          <cell r="G19964">
            <v>43663</v>
          </cell>
          <cell r="H19964" t="str">
            <v>CD</v>
          </cell>
        </row>
        <row r="19965">
          <cell r="F19965" t="str">
            <v>CD1161306</v>
          </cell>
          <cell r="G19965">
            <v>43663</v>
          </cell>
          <cell r="H19965" t="str">
            <v>CD</v>
          </cell>
        </row>
        <row r="19966">
          <cell r="F19966" t="str">
            <v>CD1161253</v>
          </cell>
          <cell r="G19966">
            <v>43663</v>
          </cell>
          <cell r="H19966" t="str">
            <v>CD</v>
          </cell>
        </row>
        <row r="19967">
          <cell r="F19967" t="str">
            <v>CD1160873</v>
          </cell>
          <cell r="G19967">
            <v>43663</v>
          </cell>
          <cell r="H19967" t="str">
            <v>CD</v>
          </cell>
        </row>
        <row r="19968">
          <cell r="F19968" t="str">
            <v>CD1160870</v>
          </cell>
          <cell r="G19968">
            <v>43663</v>
          </cell>
          <cell r="H19968" t="str">
            <v>CD</v>
          </cell>
        </row>
        <row r="19969">
          <cell r="F19969" t="str">
            <v>CD1160813</v>
          </cell>
          <cell r="G19969">
            <v>43663</v>
          </cell>
          <cell r="H19969" t="str">
            <v>CD</v>
          </cell>
        </row>
        <row r="19970">
          <cell r="F19970" t="str">
            <v>CD1160374</v>
          </cell>
          <cell r="G19970">
            <v>43663</v>
          </cell>
          <cell r="H19970" t="str">
            <v>CD</v>
          </cell>
        </row>
        <row r="19971">
          <cell r="F19971" t="str">
            <v>CD1160356</v>
          </cell>
          <cell r="G19971">
            <v>43663</v>
          </cell>
          <cell r="H19971" t="str">
            <v>CD</v>
          </cell>
        </row>
        <row r="19972">
          <cell r="F19972" t="str">
            <v>CD1160333</v>
          </cell>
          <cell r="G19972">
            <v>43663</v>
          </cell>
          <cell r="H19972" t="str">
            <v>CD</v>
          </cell>
        </row>
        <row r="19973">
          <cell r="F19973" t="str">
            <v>CD1160183</v>
          </cell>
          <cell r="G19973">
            <v>43663</v>
          </cell>
          <cell r="H19973" t="str">
            <v>CD</v>
          </cell>
        </row>
        <row r="19974">
          <cell r="F19974" t="str">
            <v>CD1160104</v>
          </cell>
          <cell r="G19974">
            <v>43663</v>
          </cell>
          <cell r="H19974" t="str">
            <v>CD</v>
          </cell>
        </row>
        <row r="19975">
          <cell r="F19975" t="str">
            <v>CD1160015</v>
          </cell>
          <cell r="G19975">
            <v>43663</v>
          </cell>
          <cell r="H19975" t="str">
            <v>CD</v>
          </cell>
        </row>
        <row r="19976">
          <cell r="F19976" t="str">
            <v>CD1159930</v>
          </cell>
          <cell r="G19976">
            <v>43663</v>
          </cell>
          <cell r="H19976" t="str">
            <v>CD</v>
          </cell>
        </row>
        <row r="19977">
          <cell r="F19977" t="str">
            <v>CD1159921</v>
          </cell>
          <cell r="G19977">
            <v>43663</v>
          </cell>
          <cell r="H19977" t="str">
            <v>CD</v>
          </cell>
        </row>
        <row r="19978">
          <cell r="F19978" t="str">
            <v>CD1159845</v>
          </cell>
          <cell r="G19978">
            <v>43663</v>
          </cell>
          <cell r="H19978" t="str">
            <v>CD</v>
          </cell>
        </row>
        <row r="19979">
          <cell r="F19979" t="str">
            <v>CD1159759</v>
          </cell>
          <cell r="G19979">
            <v>43663</v>
          </cell>
          <cell r="H19979" t="str">
            <v>CD</v>
          </cell>
        </row>
        <row r="19980">
          <cell r="F19980" t="str">
            <v>CD1159591</v>
          </cell>
          <cell r="G19980">
            <v>43663</v>
          </cell>
          <cell r="H19980" t="str">
            <v>CD</v>
          </cell>
        </row>
        <row r="19981">
          <cell r="F19981" t="str">
            <v>CD1159201</v>
          </cell>
          <cell r="G19981">
            <v>43663</v>
          </cell>
          <cell r="H19981" t="str">
            <v>CD</v>
          </cell>
        </row>
        <row r="19982">
          <cell r="F19982" t="str">
            <v>CD1159196</v>
          </cell>
          <cell r="G19982">
            <v>43663</v>
          </cell>
          <cell r="H19982" t="str">
            <v>CD</v>
          </cell>
        </row>
        <row r="19983">
          <cell r="F19983" t="str">
            <v>CD1158682</v>
          </cell>
          <cell r="G19983">
            <v>43663</v>
          </cell>
          <cell r="H19983" t="str">
            <v>CD</v>
          </cell>
        </row>
        <row r="19984">
          <cell r="F19984" t="str">
            <v>CD1158636</v>
          </cell>
          <cell r="G19984">
            <v>43663</v>
          </cell>
          <cell r="H19984" t="str">
            <v>CD</v>
          </cell>
        </row>
        <row r="19985">
          <cell r="F19985" t="str">
            <v>CD1158619</v>
          </cell>
          <cell r="G19985">
            <v>43663</v>
          </cell>
          <cell r="H19985" t="str">
            <v>CD</v>
          </cell>
        </row>
        <row r="19986">
          <cell r="F19986" t="str">
            <v>CD1158250</v>
          </cell>
          <cell r="G19986">
            <v>43663</v>
          </cell>
          <cell r="H19986" t="str">
            <v>CD</v>
          </cell>
        </row>
        <row r="19987">
          <cell r="F19987" t="str">
            <v>CD1158218</v>
          </cell>
          <cell r="G19987">
            <v>43663</v>
          </cell>
          <cell r="H19987" t="str">
            <v>CD</v>
          </cell>
        </row>
        <row r="19988">
          <cell r="F19988" t="str">
            <v>CD1158151</v>
          </cell>
          <cell r="G19988">
            <v>43663</v>
          </cell>
          <cell r="H19988" t="str">
            <v>CD</v>
          </cell>
        </row>
        <row r="19989">
          <cell r="F19989" t="str">
            <v>CD1158093</v>
          </cell>
          <cell r="G19989">
            <v>43663</v>
          </cell>
          <cell r="H19989" t="str">
            <v>CD</v>
          </cell>
        </row>
        <row r="19990">
          <cell r="F19990" t="str">
            <v>CD1157866</v>
          </cell>
          <cell r="G19990">
            <v>43663</v>
          </cell>
          <cell r="H19990" t="str">
            <v>CD</v>
          </cell>
        </row>
        <row r="19991">
          <cell r="F19991" t="str">
            <v>CD1157845</v>
          </cell>
          <cell r="G19991">
            <v>43663</v>
          </cell>
          <cell r="H19991" t="str">
            <v>CD</v>
          </cell>
        </row>
        <row r="19992">
          <cell r="F19992" t="str">
            <v>CD1157585</v>
          </cell>
          <cell r="G19992">
            <v>43663</v>
          </cell>
          <cell r="H19992" t="str">
            <v>CD</v>
          </cell>
        </row>
        <row r="19993">
          <cell r="F19993" t="str">
            <v>CD1157547</v>
          </cell>
          <cell r="G19993">
            <v>43663</v>
          </cell>
          <cell r="H19993" t="str">
            <v>CD</v>
          </cell>
        </row>
        <row r="19994">
          <cell r="F19994" t="str">
            <v>CD1157484</v>
          </cell>
          <cell r="G19994">
            <v>43663</v>
          </cell>
          <cell r="H19994" t="str">
            <v>CD</v>
          </cell>
        </row>
        <row r="19995">
          <cell r="F19995" t="str">
            <v>CD1157479</v>
          </cell>
          <cell r="G19995">
            <v>43663</v>
          </cell>
          <cell r="H19995" t="str">
            <v>CD</v>
          </cell>
        </row>
        <row r="19996">
          <cell r="F19996" t="str">
            <v>CD1157190</v>
          </cell>
          <cell r="G19996">
            <v>43663</v>
          </cell>
          <cell r="H19996" t="str">
            <v>CD</v>
          </cell>
        </row>
        <row r="19997">
          <cell r="F19997" t="str">
            <v>CD1157176</v>
          </cell>
          <cell r="G19997">
            <v>43663</v>
          </cell>
          <cell r="H19997" t="str">
            <v>CD</v>
          </cell>
        </row>
        <row r="19998">
          <cell r="F19998" t="str">
            <v>CD1157053</v>
          </cell>
          <cell r="G19998">
            <v>43663</v>
          </cell>
          <cell r="H19998" t="str">
            <v>CD</v>
          </cell>
        </row>
        <row r="19999">
          <cell r="F19999" t="str">
            <v>CD1156742</v>
          </cell>
          <cell r="G19999">
            <v>43663</v>
          </cell>
          <cell r="H19999" t="str">
            <v>CD</v>
          </cell>
        </row>
        <row r="20000">
          <cell r="F20000" t="str">
            <v>CD1156740</v>
          </cell>
          <cell r="G20000">
            <v>43663</v>
          </cell>
          <cell r="H20000" t="str">
            <v>CD</v>
          </cell>
        </row>
        <row r="20001">
          <cell r="F20001" t="str">
            <v>CD1156736</v>
          </cell>
          <cell r="G20001">
            <v>43663</v>
          </cell>
          <cell r="H20001" t="str">
            <v>CD</v>
          </cell>
        </row>
        <row r="20002">
          <cell r="F20002" t="str">
            <v>CD1156396</v>
          </cell>
          <cell r="G20002">
            <v>43663</v>
          </cell>
          <cell r="H20002" t="str">
            <v>CD</v>
          </cell>
        </row>
        <row r="20003">
          <cell r="F20003" t="str">
            <v>CD1156212</v>
          </cell>
          <cell r="G20003">
            <v>43663</v>
          </cell>
          <cell r="H20003" t="str">
            <v>CD</v>
          </cell>
        </row>
        <row r="20004">
          <cell r="F20004" t="str">
            <v>CD1156207</v>
          </cell>
          <cell r="G20004">
            <v>43663</v>
          </cell>
          <cell r="H20004" t="str">
            <v>CD</v>
          </cell>
        </row>
        <row r="20005">
          <cell r="F20005" t="str">
            <v>CD1158576</v>
          </cell>
          <cell r="G20005">
            <v>43664</v>
          </cell>
          <cell r="H20005" t="str">
            <v>CD</v>
          </cell>
        </row>
        <row r="20006">
          <cell r="F20006" t="str">
            <v>CD1164909</v>
          </cell>
          <cell r="G20006">
            <v>43664</v>
          </cell>
          <cell r="H20006" t="str">
            <v>CD</v>
          </cell>
        </row>
        <row r="20007">
          <cell r="F20007" t="str">
            <v>CD1161976</v>
          </cell>
          <cell r="G20007">
            <v>43664</v>
          </cell>
          <cell r="H20007" t="str">
            <v>CD</v>
          </cell>
        </row>
        <row r="20008">
          <cell r="F20008" t="str">
            <v>CD1166553</v>
          </cell>
          <cell r="G20008">
            <v>43664</v>
          </cell>
          <cell r="H20008" t="str">
            <v>CD</v>
          </cell>
        </row>
        <row r="20009">
          <cell r="F20009" t="str">
            <v>CD1164910</v>
          </cell>
          <cell r="G20009">
            <v>43664</v>
          </cell>
          <cell r="H20009" t="str">
            <v>CD</v>
          </cell>
        </row>
        <row r="20010">
          <cell r="F20010" t="str">
            <v>CD1164674</v>
          </cell>
          <cell r="G20010">
            <v>43664</v>
          </cell>
          <cell r="H20010" t="str">
            <v>CD</v>
          </cell>
        </row>
        <row r="20011">
          <cell r="F20011" t="str">
            <v>CD1164670</v>
          </cell>
          <cell r="G20011">
            <v>43664</v>
          </cell>
          <cell r="H20011" t="str">
            <v>CD</v>
          </cell>
        </row>
        <row r="20012">
          <cell r="F20012" t="str">
            <v>CD1164665</v>
          </cell>
          <cell r="G20012">
            <v>43664</v>
          </cell>
          <cell r="H20012" t="str">
            <v>CD</v>
          </cell>
        </row>
        <row r="20013">
          <cell r="F20013" t="str">
            <v>CD1161859</v>
          </cell>
          <cell r="G20013">
            <v>43664</v>
          </cell>
          <cell r="H20013" t="str">
            <v>CD</v>
          </cell>
        </row>
        <row r="20014">
          <cell r="F20014" t="str">
            <v>CD1160573</v>
          </cell>
          <cell r="G20014">
            <v>43664</v>
          </cell>
          <cell r="H20014" t="str">
            <v>CD</v>
          </cell>
        </row>
        <row r="20015">
          <cell r="F20015" t="str">
            <v>CD1158698</v>
          </cell>
          <cell r="G20015">
            <v>43664</v>
          </cell>
          <cell r="H20015" t="str">
            <v>CD</v>
          </cell>
        </row>
        <row r="20016">
          <cell r="F20016" t="str">
            <v>CD1158289</v>
          </cell>
          <cell r="G20016">
            <v>43664</v>
          </cell>
          <cell r="H20016" t="str">
            <v>CD</v>
          </cell>
        </row>
        <row r="20017">
          <cell r="F20017" t="str">
            <v>CD1158050</v>
          </cell>
          <cell r="G20017">
            <v>43664</v>
          </cell>
          <cell r="H20017" t="str">
            <v>CD</v>
          </cell>
        </row>
        <row r="20018">
          <cell r="F20018" t="str">
            <v>CD1157799</v>
          </cell>
          <cell r="G20018">
            <v>43664</v>
          </cell>
          <cell r="H20018" t="str">
            <v>CD</v>
          </cell>
        </row>
        <row r="20019">
          <cell r="F20019" t="str">
            <v>CD1157072</v>
          </cell>
          <cell r="G20019">
            <v>43664</v>
          </cell>
          <cell r="H20019" t="str">
            <v>CD</v>
          </cell>
        </row>
        <row r="20020">
          <cell r="F20020" t="str">
            <v>CD1157047</v>
          </cell>
          <cell r="G20020">
            <v>43664</v>
          </cell>
          <cell r="H20020" t="str">
            <v>CD</v>
          </cell>
        </row>
        <row r="20021">
          <cell r="F20021" t="str">
            <v>CD1157045</v>
          </cell>
          <cell r="G20021">
            <v>43664</v>
          </cell>
          <cell r="H20021" t="str">
            <v>CD</v>
          </cell>
        </row>
        <row r="20022">
          <cell r="F20022" t="str">
            <v>CD1156593</v>
          </cell>
          <cell r="G20022">
            <v>43664</v>
          </cell>
          <cell r="H20022" t="str">
            <v>CD</v>
          </cell>
        </row>
        <row r="20023">
          <cell r="F20023" t="str">
            <v>CD1156124</v>
          </cell>
          <cell r="G20023">
            <v>43664</v>
          </cell>
          <cell r="H20023" t="str">
            <v>CD</v>
          </cell>
        </row>
        <row r="20024">
          <cell r="F20024" t="str">
            <v>CD1156122</v>
          </cell>
          <cell r="G20024">
            <v>43664</v>
          </cell>
          <cell r="H20024" t="str">
            <v>CD</v>
          </cell>
        </row>
        <row r="20025">
          <cell r="F20025" t="str">
            <v>CD1166395</v>
          </cell>
          <cell r="G20025">
            <v>43664</v>
          </cell>
          <cell r="H20025" t="str">
            <v>CD</v>
          </cell>
        </row>
        <row r="20026">
          <cell r="F20026" t="str">
            <v>CD1167039</v>
          </cell>
          <cell r="G20026">
            <v>43664</v>
          </cell>
          <cell r="H20026" t="str">
            <v>CD</v>
          </cell>
        </row>
        <row r="20027">
          <cell r="F20027" t="str">
            <v>CD1166774</v>
          </cell>
          <cell r="G20027">
            <v>43664</v>
          </cell>
          <cell r="H20027" t="str">
            <v>CD</v>
          </cell>
        </row>
        <row r="20028">
          <cell r="F20028" t="str">
            <v>CD1166389</v>
          </cell>
          <cell r="G20028">
            <v>43664</v>
          </cell>
          <cell r="H20028" t="str">
            <v>CD</v>
          </cell>
        </row>
        <row r="20029">
          <cell r="F20029" t="str">
            <v>CD1166040</v>
          </cell>
          <cell r="G20029">
            <v>43664</v>
          </cell>
          <cell r="H20029" t="str">
            <v>CD</v>
          </cell>
        </row>
        <row r="20030">
          <cell r="F20030" t="str">
            <v>CD1166036</v>
          </cell>
          <cell r="G20030">
            <v>43664</v>
          </cell>
          <cell r="H20030" t="str">
            <v>CD</v>
          </cell>
        </row>
        <row r="20031">
          <cell r="F20031" t="str">
            <v>CD1166030</v>
          </cell>
          <cell r="G20031">
            <v>43664</v>
          </cell>
          <cell r="H20031" t="str">
            <v>CD</v>
          </cell>
        </row>
        <row r="20032">
          <cell r="F20032" t="str">
            <v>CD1165416</v>
          </cell>
          <cell r="G20032">
            <v>43664</v>
          </cell>
          <cell r="H20032" t="str">
            <v>CD</v>
          </cell>
        </row>
        <row r="20033">
          <cell r="F20033" t="str">
            <v>CD1166016</v>
          </cell>
          <cell r="G20033">
            <v>43664</v>
          </cell>
          <cell r="H20033" t="str">
            <v>CD</v>
          </cell>
        </row>
        <row r="20034">
          <cell r="F20034" t="str">
            <v>CD1163426</v>
          </cell>
          <cell r="G20034">
            <v>43664</v>
          </cell>
          <cell r="H20034" t="str">
            <v>CD</v>
          </cell>
        </row>
        <row r="20035">
          <cell r="F20035" t="str">
            <v>CD1161206</v>
          </cell>
          <cell r="G20035">
            <v>43664</v>
          </cell>
          <cell r="H20035" t="str">
            <v>CD</v>
          </cell>
        </row>
        <row r="20036">
          <cell r="F20036" t="str">
            <v>CD1161198</v>
          </cell>
          <cell r="G20036">
            <v>43664</v>
          </cell>
          <cell r="H20036" t="str">
            <v>CD</v>
          </cell>
        </row>
        <row r="20037">
          <cell r="F20037" t="str">
            <v>CD1161149</v>
          </cell>
          <cell r="G20037">
            <v>43664</v>
          </cell>
          <cell r="H20037" t="str">
            <v>CD</v>
          </cell>
        </row>
        <row r="20038">
          <cell r="F20038" t="str">
            <v>CD1158795</v>
          </cell>
          <cell r="G20038">
            <v>43664</v>
          </cell>
          <cell r="H20038" t="str">
            <v>CD</v>
          </cell>
        </row>
        <row r="20039">
          <cell r="F20039" t="str">
            <v>CD1156914</v>
          </cell>
          <cell r="G20039">
            <v>43664</v>
          </cell>
          <cell r="H20039" t="str">
            <v>CD</v>
          </cell>
        </row>
        <row r="20040">
          <cell r="F20040" t="str">
            <v>CQ99071</v>
          </cell>
          <cell r="G20040">
            <v>43665</v>
          </cell>
          <cell r="H20040" t="str">
            <v>CQ</v>
          </cell>
        </row>
        <row r="20041">
          <cell r="F20041" t="str">
            <v>CD1150235</v>
          </cell>
          <cell r="G20041">
            <v>43665</v>
          </cell>
          <cell r="H20041" t="str">
            <v>CD</v>
          </cell>
        </row>
        <row r="20042">
          <cell r="F20042" t="str">
            <v>CD1155551</v>
          </cell>
          <cell r="G20042">
            <v>43665</v>
          </cell>
          <cell r="H20042" t="str">
            <v>CD</v>
          </cell>
        </row>
        <row r="20043">
          <cell r="F20043" t="str">
            <v>CD1161953</v>
          </cell>
          <cell r="G20043">
            <v>43665</v>
          </cell>
          <cell r="H20043" t="str">
            <v>CD</v>
          </cell>
        </row>
        <row r="20044">
          <cell r="F20044" t="str">
            <v>CD1164033</v>
          </cell>
          <cell r="G20044">
            <v>43665</v>
          </cell>
          <cell r="H20044" t="str">
            <v>CD</v>
          </cell>
        </row>
        <row r="20045">
          <cell r="F20045" t="str">
            <v>CD1165488</v>
          </cell>
          <cell r="G20045">
            <v>43665</v>
          </cell>
          <cell r="H20045" t="str">
            <v>CD</v>
          </cell>
        </row>
        <row r="20046">
          <cell r="F20046" t="str">
            <v>PR92169</v>
          </cell>
          <cell r="G20046">
            <v>43665</v>
          </cell>
          <cell r="H20046" t="str">
            <v>PR</v>
          </cell>
        </row>
        <row r="20047">
          <cell r="F20047" t="str">
            <v>CD1166928</v>
          </cell>
          <cell r="G20047">
            <v>43665</v>
          </cell>
          <cell r="H20047" t="str">
            <v>CD</v>
          </cell>
        </row>
        <row r="20048">
          <cell r="F20048" t="str">
            <v>CD1162689</v>
          </cell>
          <cell r="G20048">
            <v>43665</v>
          </cell>
          <cell r="H20048" t="str">
            <v>CD</v>
          </cell>
        </row>
        <row r="20049">
          <cell r="F20049" t="str">
            <v>CD1164121</v>
          </cell>
          <cell r="G20049">
            <v>43665</v>
          </cell>
          <cell r="H20049" t="str">
            <v>CD</v>
          </cell>
        </row>
        <row r="20050">
          <cell r="F20050" t="str">
            <v>CD1156907</v>
          </cell>
          <cell r="G20050">
            <v>43665</v>
          </cell>
          <cell r="H20050" t="str">
            <v>CD</v>
          </cell>
        </row>
        <row r="20051">
          <cell r="F20051" t="str">
            <v>CD1157301</v>
          </cell>
          <cell r="G20051">
            <v>43665</v>
          </cell>
          <cell r="H20051" t="str">
            <v>CD</v>
          </cell>
        </row>
        <row r="20052">
          <cell r="F20052" t="str">
            <v>CD1166274</v>
          </cell>
          <cell r="G20052">
            <v>43665</v>
          </cell>
          <cell r="H20052" t="str">
            <v>CD</v>
          </cell>
        </row>
        <row r="20053">
          <cell r="F20053" t="str">
            <v>CD1153839</v>
          </cell>
          <cell r="G20053">
            <v>43665</v>
          </cell>
          <cell r="H20053" t="str">
            <v>CD</v>
          </cell>
        </row>
        <row r="20054">
          <cell r="F20054" t="str">
            <v>CD1117326</v>
          </cell>
          <cell r="G20054">
            <v>43665</v>
          </cell>
          <cell r="H20054" t="str">
            <v>CD</v>
          </cell>
        </row>
        <row r="20055">
          <cell r="F20055" t="str">
            <v>CD1163430</v>
          </cell>
          <cell r="G20055">
            <v>43665</v>
          </cell>
          <cell r="H20055" t="str">
            <v>CD</v>
          </cell>
        </row>
        <row r="20056">
          <cell r="F20056" t="str">
            <v>CD1161595</v>
          </cell>
          <cell r="G20056">
            <v>43665</v>
          </cell>
          <cell r="H20056" t="str">
            <v>CD</v>
          </cell>
        </row>
        <row r="20057">
          <cell r="F20057">
            <v>22134903</v>
          </cell>
          <cell r="G20057">
            <v>43665</v>
          </cell>
          <cell r="H20057" t="str">
            <v>22</v>
          </cell>
        </row>
        <row r="20058">
          <cell r="F20058" t="str">
            <v>CD1160267</v>
          </cell>
          <cell r="G20058">
            <v>43665</v>
          </cell>
          <cell r="H20058" t="str">
            <v>CD</v>
          </cell>
        </row>
        <row r="20059">
          <cell r="F20059" t="str">
            <v>CH108722</v>
          </cell>
          <cell r="G20059">
            <v>43665</v>
          </cell>
          <cell r="H20059" t="str">
            <v>CH</v>
          </cell>
        </row>
        <row r="20060">
          <cell r="F20060" t="str">
            <v>CD1165615</v>
          </cell>
          <cell r="G20060">
            <v>43665</v>
          </cell>
          <cell r="H20060" t="str">
            <v>CD</v>
          </cell>
        </row>
        <row r="20061">
          <cell r="F20061" t="str">
            <v>PR92761</v>
          </cell>
          <cell r="G20061">
            <v>43665</v>
          </cell>
          <cell r="H20061" t="str">
            <v>PR</v>
          </cell>
        </row>
        <row r="20062">
          <cell r="F20062" t="str">
            <v>CD1167315</v>
          </cell>
          <cell r="G20062">
            <v>43665</v>
          </cell>
          <cell r="H20062" t="str">
            <v>CD</v>
          </cell>
        </row>
        <row r="20063">
          <cell r="F20063" t="str">
            <v>CD1166833</v>
          </cell>
          <cell r="G20063">
            <v>43665</v>
          </cell>
          <cell r="H20063" t="str">
            <v>CD</v>
          </cell>
        </row>
        <row r="20064">
          <cell r="F20064" t="str">
            <v>CH108725</v>
          </cell>
          <cell r="G20064">
            <v>43665</v>
          </cell>
          <cell r="H20064" t="str">
            <v>CH</v>
          </cell>
        </row>
        <row r="20065">
          <cell r="F20065" t="str">
            <v>CH108456</v>
          </cell>
          <cell r="G20065">
            <v>43665</v>
          </cell>
          <cell r="H20065" t="str">
            <v>CH</v>
          </cell>
        </row>
        <row r="20066">
          <cell r="F20066" t="str">
            <v>CH108425</v>
          </cell>
          <cell r="G20066">
            <v>43665</v>
          </cell>
          <cell r="H20066" t="str">
            <v>CH</v>
          </cell>
        </row>
        <row r="20067">
          <cell r="F20067" t="str">
            <v>CD1167347</v>
          </cell>
          <cell r="G20067">
            <v>43665</v>
          </cell>
          <cell r="H20067" t="str">
            <v>CD</v>
          </cell>
        </row>
        <row r="20068">
          <cell r="F20068" t="str">
            <v>CD1167209</v>
          </cell>
          <cell r="G20068">
            <v>43665</v>
          </cell>
          <cell r="H20068" t="str">
            <v>CD</v>
          </cell>
        </row>
        <row r="20069">
          <cell r="F20069" t="str">
            <v>CD1167016</v>
          </cell>
          <cell r="G20069">
            <v>43665</v>
          </cell>
          <cell r="H20069" t="str">
            <v>CD</v>
          </cell>
        </row>
        <row r="20070">
          <cell r="F20070" t="str">
            <v>CD1166916</v>
          </cell>
          <cell r="G20070">
            <v>43665</v>
          </cell>
          <cell r="H20070" t="str">
            <v>CD</v>
          </cell>
        </row>
        <row r="20071">
          <cell r="F20071" t="str">
            <v>CD1165756</v>
          </cell>
          <cell r="G20071">
            <v>43665</v>
          </cell>
          <cell r="H20071" t="str">
            <v>CD</v>
          </cell>
        </row>
        <row r="20072">
          <cell r="F20072" t="str">
            <v>CD1165639</v>
          </cell>
          <cell r="G20072">
            <v>43665</v>
          </cell>
          <cell r="H20072" t="str">
            <v>CD</v>
          </cell>
        </row>
        <row r="20073">
          <cell r="F20073" t="str">
            <v>CD1165619</v>
          </cell>
          <cell r="G20073">
            <v>43665</v>
          </cell>
          <cell r="H20073" t="str">
            <v>CD</v>
          </cell>
        </row>
        <row r="20074">
          <cell r="F20074" t="str">
            <v>CD1165580</v>
          </cell>
          <cell r="G20074">
            <v>43665</v>
          </cell>
          <cell r="H20074" t="str">
            <v>CD</v>
          </cell>
        </row>
        <row r="20075">
          <cell r="F20075" t="str">
            <v>CD1165567</v>
          </cell>
          <cell r="G20075">
            <v>43665</v>
          </cell>
          <cell r="H20075" t="str">
            <v>CD</v>
          </cell>
        </row>
        <row r="20076">
          <cell r="F20076" t="str">
            <v>CD1164279</v>
          </cell>
          <cell r="G20076">
            <v>43665</v>
          </cell>
          <cell r="H20076" t="str">
            <v>CD</v>
          </cell>
        </row>
        <row r="20077">
          <cell r="F20077" t="str">
            <v>CD1164262</v>
          </cell>
          <cell r="G20077">
            <v>43665</v>
          </cell>
          <cell r="H20077" t="str">
            <v>CD</v>
          </cell>
        </row>
        <row r="20078">
          <cell r="F20078" t="str">
            <v>CD1163504</v>
          </cell>
          <cell r="G20078">
            <v>43665</v>
          </cell>
          <cell r="H20078" t="str">
            <v>CD</v>
          </cell>
        </row>
        <row r="20079">
          <cell r="F20079" t="str">
            <v>CD1167923</v>
          </cell>
          <cell r="G20079">
            <v>43665</v>
          </cell>
          <cell r="H20079" t="str">
            <v>CD</v>
          </cell>
        </row>
        <row r="20080">
          <cell r="F20080" t="str">
            <v>CD1167922</v>
          </cell>
          <cell r="G20080">
            <v>43665</v>
          </cell>
          <cell r="H20080" t="str">
            <v>CD</v>
          </cell>
        </row>
        <row r="20081">
          <cell r="F20081" t="str">
            <v>CD1165144</v>
          </cell>
          <cell r="G20081">
            <v>43665</v>
          </cell>
          <cell r="H20081" t="str">
            <v>CD</v>
          </cell>
        </row>
        <row r="20082">
          <cell r="F20082" t="str">
            <v>CD1163985</v>
          </cell>
          <cell r="G20082">
            <v>43665</v>
          </cell>
          <cell r="H20082" t="str">
            <v>CD</v>
          </cell>
        </row>
        <row r="20083">
          <cell r="F20083" t="str">
            <v>CD1167282</v>
          </cell>
          <cell r="G20083">
            <v>43665</v>
          </cell>
          <cell r="H20083" t="str">
            <v>CD</v>
          </cell>
        </row>
        <row r="20084">
          <cell r="F20084" t="str">
            <v>CD1167239</v>
          </cell>
          <cell r="G20084">
            <v>43665</v>
          </cell>
          <cell r="H20084" t="str">
            <v>CD</v>
          </cell>
        </row>
        <row r="20085">
          <cell r="F20085" t="str">
            <v>CD1166564</v>
          </cell>
          <cell r="G20085">
            <v>43665</v>
          </cell>
          <cell r="H20085" t="str">
            <v>CD</v>
          </cell>
        </row>
        <row r="20086">
          <cell r="F20086" t="str">
            <v>CD1171158</v>
          </cell>
          <cell r="G20086">
            <v>43693</v>
          </cell>
          <cell r="H20086" t="str">
            <v>CD</v>
          </cell>
        </row>
        <row r="20087">
          <cell r="F20087" t="str">
            <v>CD1172375</v>
          </cell>
          <cell r="G20087">
            <v>43693</v>
          </cell>
          <cell r="H20087" t="str">
            <v>CD</v>
          </cell>
        </row>
        <row r="20088">
          <cell r="F20088" t="str">
            <v>CD1171434</v>
          </cell>
          <cell r="G20088">
            <v>43693</v>
          </cell>
          <cell r="H20088" t="str">
            <v>CD</v>
          </cell>
        </row>
        <row r="20089">
          <cell r="F20089" t="str">
            <v>CD1170644</v>
          </cell>
          <cell r="G20089">
            <v>43693</v>
          </cell>
          <cell r="H20089" t="str">
            <v>CD</v>
          </cell>
        </row>
        <row r="20090">
          <cell r="F20090" t="str">
            <v>CD1172759</v>
          </cell>
          <cell r="G20090">
            <v>43693</v>
          </cell>
          <cell r="H20090" t="str">
            <v>CD</v>
          </cell>
        </row>
        <row r="20091">
          <cell r="F20091" t="str">
            <v>CD1174781</v>
          </cell>
          <cell r="G20091">
            <v>43693</v>
          </cell>
          <cell r="H20091" t="str">
            <v>CD</v>
          </cell>
        </row>
        <row r="20092">
          <cell r="F20092" t="str">
            <v>CD1174923</v>
          </cell>
          <cell r="G20092">
            <v>43693</v>
          </cell>
          <cell r="H20092" t="str">
            <v>CD</v>
          </cell>
        </row>
        <row r="20093">
          <cell r="F20093" t="str">
            <v>CD1174305</v>
          </cell>
          <cell r="G20093">
            <v>43693</v>
          </cell>
          <cell r="H20093" t="str">
            <v>CD</v>
          </cell>
        </row>
        <row r="20094">
          <cell r="F20094" t="str">
            <v>CD1175395</v>
          </cell>
          <cell r="G20094">
            <v>43693</v>
          </cell>
          <cell r="H20094" t="str">
            <v>CD</v>
          </cell>
        </row>
        <row r="20095">
          <cell r="F20095" t="str">
            <v>CD1176108</v>
          </cell>
          <cell r="G20095">
            <v>43693</v>
          </cell>
          <cell r="H20095" t="str">
            <v>CD</v>
          </cell>
        </row>
        <row r="20096">
          <cell r="F20096" t="str">
            <v>CD1175802</v>
          </cell>
          <cell r="G20096">
            <v>43693</v>
          </cell>
          <cell r="H20096" t="str">
            <v>CD</v>
          </cell>
        </row>
        <row r="20097">
          <cell r="F20097" t="str">
            <v>CD1177276</v>
          </cell>
          <cell r="G20097">
            <v>43693</v>
          </cell>
          <cell r="H20097" t="str">
            <v>CD</v>
          </cell>
        </row>
        <row r="20098">
          <cell r="F20098" t="str">
            <v>CH108861</v>
          </cell>
          <cell r="G20098">
            <v>43693</v>
          </cell>
          <cell r="H20098" t="str">
            <v>CH</v>
          </cell>
        </row>
        <row r="20099">
          <cell r="F20099" t="str">
            <v>CH109087</v>
          </cell>
          <cell r="G20099">
            <v>43693</v>
          </cell>
          <cell r="H20099" t="str">
            <v>CH</v>
          </cell>
        </row>
        <row r="20100">
          <cell r="F20100" t="str">
            <v>CH109287</v>
          </cell>
          <cell r="G20100">
            <v>43693</v>
          </cell>
          <cell r="H20100" t="str">
            <v>CH</v>
          </cell>
        </row>
        <row r="20101">
          <cell r="F20101" t="str">
            <v>PR93015</v>
          </cell>
          <cell r="G20101">
            <v>43693</v>
          </cell>
          <cell r="H20101" t="str">
            <v>PR</v>
          </cell>
        </row>
        <row r="20102">
          <cell r="F20102" t="str">
            <v>PR92868</v>
          </cell>
          <cell r="G20102">
            <v>43693</v>
          </cell>
          <cell r="H20102" t="str">
            <v>PR</v>
          </cell>
        </row>
        <row r="20103">
          <cell r="F20103" t="str">
            <v>PR93353</v>
          </cell>
          <cell r="G20103">
            <v>43693</v>
          </cell>
          <cell r="H20103" t="str">
            <v>PR</v>
          </cell>
        </row>
        <row r="20104">
          <cell r="F20104" t="str">
            <v>PR93544</v>
          </cell>
          <cell r="G20104">
            <v>43693</v>
          </cell>
          <cell r="H20104" t="str">
            <v>PR</v>
          </cell>
        </row>
        <row r="20105">
          <cell r="F20105" t="str">
            <v>PR93235</v>
          </cell>
          <cell r="G20105">
            <v>43693</v>
          </cell>
          <cell r="H20105" t="str">
            <v>PR</v>
          </cell>
        </row>
        <row r="20106">
          <cell r="F20106" t="str">
            <v>CD1169468</v>
          </cell>
          <cell r="G20106">
            <v>43693</v>
          </cell>
          <cell r="H20106" t="str">
            <v>CD</v>
          </cell>
        </row>
        <row r="20107">
          <cell r="F20107" t="str">
            <v>CD1170094</v>
          </cell>
          <cell r="G20107">
            <v>43693</v>
          </cell>
          <cell r="H20107" t="str">
            <v>CD</v>
          </cell>
        </row>
        <row r="20108">
          <cell r="F20108" t="str">
            <v>CD1173218</v>
          </cell>
          <cell r="G20108">
            <v>43693</v>
          </cell>
          <cell r="H20108" t="str">
            <v>CD</v>
          </cell>
        </row>
        <row r="20109">
          <cell r="F20109" t="str">
            <v>CD1168205</v>
          </cell>
          <cell r="G20109">
            <v>43693</v>
          </cell>
          <cell r="H20109" t="str">
            <v>CD</v>
          </cell>
        </row>
        <row r="20110">
          <cell r="F20110" t="str">
            <v>CD1167852</v>
          </cell>
          <cell r="G20110">
            <v>43693</v>
          </cell>
          <cell r="H20110" t="str">
            <v>CD</v>
          </cell>
        </row>
        <row r="20111">
          <cell r="F20111" t="str">
            <v>CD1168877</v>
          </cell>
          <cell r="G20111">
            <v>43693</v>
          </cell>
          <cell r="H20111" t="str">
            <v>CD</v>
          </cell>
        </row>
        <row r="20112">
          <cell r="F20112" t="str">
            <v>CD1167802</v>
          </cell>
          <cell r="G20112">
            <v>43693</v>
          </cell>
          <cell r="H20112" t="str">
            <v>CD</v>
          </cell>
        </row>
        <row r="20113">
          <cell r="F20113" t="str">
            <v>PR93589</v>
          </cell>
          <cell r="G20113">
            <v>43693</v>
          </cell>
          <cell r="H20113" t="str">
            <v>PR</v>
          </cell>
        </row>
        <row r="20114">
          <cell r="F20114" t="str">
            <v>PR93548</v>
          </cell>
          <cell r="G20114">
            <v>43693</v>
          </cell>
          <cell r="H20114" t="str">
            <v>PR</v>
          </cell>
        </row>
        <row r="20115">
          <cell r="F20115" t="str">
            <v>PR93546</v>
          </cell>
          <cell r="G20115">
            <v>43693</v>
          </cell>
          <cell r="H20115" t="str">
            <v>PR</v>
          </cell>
        </row>
        <row r="20116">
          <cell r="F20116" t="str">
            <v>PR93486</v>
          </cell>
          <cell r="G20116">
            <v>43693</v>
          </cell>
          <cell r="H20116" t="str">
            <v>PR</v>
          </cell>
        </row>
        <row r="20117">
          <cell r="F20117" t="str">
            <v>PR93476</v>
          </cell>
          <cell r="G20117">
            <v>43693</v>
          </cell>
          <cell r="H20117" t="str">
            <v>PR</v>
          </cell>
        </row>
        <row r="20118">
          <cell r="F20118" t="str">
            <v>PR93370</v>
          </cell>
          <cell r="G20118">
            <v>43693</v>
          </cell>
          <cell r="H20118" t="str">
            <v>PR</v>
          </cell>
        </row>
        <row r="20119">
          <cell r="F20119" t="str">
            <v>PR93332</v>
          </cell>
          <cell r="G20119">
            <v>43693</v>
          </cell>
          <cell r="H20119" t="str">
            <v>PR</v>
          </cell>
        </row>
        <row r="20120">
          <cell r="F20120" t="str">
            <v>PR93282</v>
          </cell>
          <cell r="G20120">
            <v>43693</v>
          </cell>
          <cell r="H20120" t="str">
            <v>PR</v>
          </cell>
        </row>
        <row r="20121">
          <cell r="F20121" t="str">
            <v>PR93278</v>
          </cell>
          <cell r="G20121">
            <v>43693</v>
          </cell>
          <cell r="H20121" t="str">
            <v>PR</v>
          </cell>
        </row>
        <row r="20122">
          <cell r="F20122" t="str">
            <v>PR93160</v>
          </cell>
          <cell r="G20122">
            <v>43693</v>
          </cell>
          <cell r="H20122" t="str">
            <v>PR</v>
          </cell>
        </row>
        <row r="20123">
          <cell r="F20123" t="str">
            <v>PR93145</v>
          </cell>
          <cell r="G20123">
            <v>43693</v>
          </cell>
          <cell r="H20123" t="str">
            <v>PR</v>
          </cell>
        </row>
        <row r="20124">
          <cell r="F20124" t="str">
            <v>PR93139</v>
          </cell>
          <cell r="G20124">
            <v>43693</v>
          </cell>
          <cell r="H20124" t="str">
            <v>PR</v>
          </cell>
        </row>
        <row r="20125">
          <cell r="F20125" t="str">
            <v>PR93114</v>
          </cell>
          <cell r="G20125">
            <v>43693</v>
          </cell>
          <cell r="H20125" t="str">
            <v>PR</v>
          </cell>
        </row>
        <row r="20126">
          <cell r="F20126" t="str">
            <v>PR93106</v>
          </cell>
          <cell r="G20126">
            <v>43693</v>
          </cell>
          <cell r="H20126" t="str">
            <v>PR</v>
          </cell>
        </row>
        <row r="20127">
          <cell r="F20127" t="str">
            <v>PR93049</v>
          </cell>
          <cell r="G20127">
            <v>43693</v>
          </cell>
          <cell r="H20127" t="str">
            <v>PR</v>
          </cell>
        </row>
        <row r="20128">
          <cell r="F20128" t="str">
            <v>PR93043</v>
          </cell>
          <cell r="G20128">
            <v>43693</v>
          </cell>
          <cell r="H20128" t="str">
            <v>PR</v>
          </cell>
        </row>
        <row r="20129">
          <cell r="F20129" t="str">
            <v>PR92954</v>
          </cell>
          <cell r="G20129">
            <v>43693</v>
          </cell>
          <cell r="H20129" t="str">
            <v>PR</v>
          </cell>
        </row>
        <row r="20130">
          <cell r="F20130" t="str">
            <v>PR92935</v>
          </cell>
          <cell r="G20130">
            <v>43693</v>
          </cell>
          <cell r="H20130" t="str">
            <v>PR</v>
          </cell>
        </row>
        <row r="20131">
          <cell r="F20131" t="str">
            <v>PR92888</v>
          </cell>
          <cell r="G20131">
            <v>43693</v>
          </cell>
          <cell r="H20131" t="str">
            <v>PR</v>
          </cell>
        </row>
        <row r="20132">
          <cell r="F20132" t="str">
            <v>PR92817</v>
          </cell>
          <cell r="G20132">
            <v>43693</v>
          </cell>
          <cell r="H20132" t="str">
            <v>PR</v>
          </cell>
        </row>
        <row r="20133">
          <cell r="F20133" t="str">
            <v>CH109304</v>
          </cell>
          <cell r="G20133">
            <v>43693</v>
          </cell>
          <cell r="H20133" t="str">
            <v>CH</v>
          </cell>
        </row>
        <row r="20134">
          <cell r="F20134" t="str">
            <v>CH109290</v>
          </cell>
          <cell r="G20134">
            <v>43693</v>
          </cell>
          <cell r="H20134" t="str">
            <v>CH</v>
          </cell>
        </row>
        <row r="20135">
          <cell r="F20135" t="str">
            <v>CH109174</v>
          </cell>
          <cell r="G20135">
            <v>43693</v>
          </cell>
          <cell r="H20135" t="str">
            <v>CH</v>
          </cell>
        </row>
        <row r="20136">
          <cell r="F20136" t="str">
            <v>CH109171</v>
          </cell>
          <cell r="G20136">
            <v>43693</v>
          </cell>
          <cell r="H20136" t="str">
            <v>CH</v>
          </cell>
        </row>
        <row r="20137">
          <cell r="F20137" t="str">
            <v>CH109147</v>
          </cell>
          <cell r="G20137">
            <v>43693</v>
          </cell>
          <cell r="H20137" t="str">
            <v>CH</v>
          </cell>
        </row>
        <row r="20138">
          <cell r="F20138" t="str">
            <v>CH109145</v>
          </cell>
          <cell r="G20138">
            <v>43693</v>
          </cell>
          <cell r="H20138" t="str">
            <v>CH</v>
          </cell>
        </row>
        <row r="20139">
          <cell r="F20139" t="str">
            <v>CH109132</v>
          </cell>
          <cell r="G20139">
            <v>43693</v>
          </cell>
          <cell r="H20139" t="str">
            <v>CH</v>
          </cell>
        </row>
        <row r="20140">
          <cell r="F20140" t="str">
            <v>CH109096</v>
          </cell>
          <cell r="G20140">
            <v>43693</v>
          </cell>
          <cell r="H20140" t="str">
            <v>CH</v>
          </cell>
        </row>
        <row r="20141">
          <cell r="F20141" t="str">
            <v>CH109094</v>
          </cell>
          <cell r="G20141">
            <v>43693</v>
          </cell>
          <cell r="H20141" t="str">
            <v>CH</v>
          </cell>
        </row>
        <row r="20142">
          <cell r="F20142" t="str">
            <v>CH109033</v>
          </cell>
          <cell r="G20142">
            <v>43693</v>
          </cell>
          <cell r="H20142" t="str">
            <v>CH</v>
          </cell>
        </row>
        <row r="20143">
          <cell r="F20143" t="str">
            <v>CH109029</v>
          </cell>
          <cell r="G20143">
            <v>43693</v>
          </cell>
          <cell r="H20143" t="str">
            <v>CH</v>
          </cell>
        </row>
        <row r="20144">
          <cell r="F20144" t="str">
            <v>CH108988</v>
          </cell>
          <cell r="G20144">
            <v>43693</v>
          </cell>
          <cell r="H20144" t="str">
            <v>CH</v>
          </cell>
        </row>
        <row r="20145">
          <cell r="F20145" t="str">
            <v>CH108859</v>
          </cell>
          <cell r="G20145">
            <v>43693</v>
          </cell>
          <cell r="H20145" t="str">
            <v>CH</v>
          </cell>
        </row>
        <row r="20146">
          <cell r="F20146" t="str">
            <v>CH108787</v>
          </cell>
          <cell r="G20146">
            <v>43693</v>
          </cell>
          <cell r="H20146" t="str">
            <v>CH</v>
          </cell>
        </row>
        <row r="20147">
          <cell r="F20147" t="str">
            <v>CD1177283</v>
          </cell>
          <cell r="G20147">
            <v>43693</v>
          </cell>
          <cell r="H20147" t="str">
            <v>CD</v>
          </cell>
        </row>
        <row r="20148">
          <cell r="F20148" t="str">
            <v>CD1177048</v>
          </cell>
          <cell r="G20148">
            <v>43693</v>
          </cell>
          <cell r="H20148" t="str">
            <v>CD</v>
          </cell>
        </row>
        <row r="20149">
          <cell r="F20149" t="str">
            <v>CD1177035</v>
          </cell>
          <cell r="G20149">
            <v>43693</v>
          </cell>
          <cell r="H20149" t="str">
            <v>CD</v>
          </cell>
        </row>
        <row r="20150">
          <cell r="F20150" t="str">
            <v>CD1176810</v>
          </cell>
          <cell r="G20150">
            <v>43693</v>
          </cell>
          <cell r="H20150" t="str">
            <v>CD</v>
          </cell>
        </row>
        <row r="20151">
          <cell r="F20151" t="str">
            <v>CD1176785</v>
          </cell>
          <cell r="G20151">
            <v>43693</v>
          </cell>
          <cell r="H20151" t="str">
            <v>CD</v>
          </cell>
        </row>
        <row r="20152">
          <cell r="F20152" t="str">
            <v>CD1176705</v>
          </cell>
          <cell r="G20152">
            <v>43693</v>
          </cell>
          <cell r="H20152" t="str">
            <v>CD</v>
          </cell>
        </row>
        <row r="20153">
          <cell r="F20153" t="str">
            <v>CD1176700</v>
          </cell>
          <cell r="G20153">
            <v>43693</v>
          </cell>
          <cell r="H20153" t="str">
            <v>CD</v>
          </cell>
        </row>
        <row r="20154">
          <cell r="F20154" t="str">
            <v>CD1176414</v>
          </cell>
          <cell r="G20154">
            <v>43693</v>
          </cell>
          <cell r="H20154" t="str">
            <v>CD</v>
          </cell>
        </row>
        <row r="20155">
          <cell r="F20155" t="str">
            <v>CD1175929</v>
          </cell>
          <cell r="G20155">
            <v>43693</v>
          </cell>
          <cell r="H20155" t="str">
            <v>CD</v>
          </cell>
        </row>
        <row r="20156">
          <cell r="F20156" t="str">
            <v>CD1175926</v>
          </cell>
          <cell r="G20156">
            <v>43693</v>
          </cell>
          <cell r="H20156" t="str">
            <v>CD</v>
          </cell>
        </row>
        <row r="20157">
          <cell r="F20157" t="str">
            <v>CD1175824</v>
          </cell>
          <cell r="G20157">
            <v>43693</v>
          </cell>
          <cell r="H20157" t="str">
            <v>CD</v>
          </cell>
        </row>
        <row r="20158">
          <cell r="F20158" t="str">
            <v>CD1175767</v>
          </cell>
          <cell r="G20158">
            <v>43693</v>
          </cell>
          <cell r="H20158" t="str">
            <v>CD</v>
          </cell>
        </row>
        <row r="20159">
          <cell r="F20159" t="str">
            <v>CD1175646</v>
          </cell>
          <cell r="G20159">
            <v>43693</v>
          </cell>
          <cell r="H20159" t="str">
            <v>CD</v>
          </cell>
        </row>
        <row r="20160">
          <cell r="F20160" t="str">
            <v>CD1175424</v>
          </cell>
          <cell r="G20160">
            <v>43693</v>
          </cell>
          <cell r="H20160" t="str">
            <v>CD</v>
          </cell>
        </row>
        <row r="20161">
          <cell r="F20161" t="str">
            <v>CD1175329</v>
          </cell>
          <cell r="G20161">
            <v>43693</v>
          </cell>
          <cell r="H20161" t="str">
            <v>CD</v>
          </cell>
        </row>
        <row r="20162">
          <cell r="F20162" t="str">
            <v>CD1175320</v>
          </cell>
          <cell r="G20162">
            <v>43693</v>
          </cell>
          <cell r="H20162" t="str">
            <v>CD</v>
          </cell>
        </row>
        <row r="20163">
          <cell r="F20163" t="str">
            <v>CD1175260</v>
          </cell>
          <cell r="G20163">
            <v>43693</v>
          </cell>
          <cell r="H20163" t="str">
            <v>CD</v>
          </cell>
        </row>
        <row r="20164">
          <cell r="F20164" t="str">
            <v>CD1175157</v>
          </cell>
          <cell r="G20164">
            <v>43693</v>
          </cell>
          <cell r="H20164" t="str">
            <v>CD</v>
          </cell>
        </row>
        <row r="20165">
          <cell r="F20165" t="str">
            <v>CD1175088</v>
          </cell>
          <cell r="G20165">
            <v>43693</v>
          </cell>
          <cell r="H20165" t="str">
            <v>CD</v>
          </cell>
        </row>
        <row r="20166">
          <cell r="F20166" t="str">
            <v>CD1175047</v>
          </cell>
          <cell r="G20166">
            <v>43693</v>
          </cell>
          <cell r="H20166" t="str">
            <v>CD</v>
          </cell>
        </row>
        <row r="20167">
          <cell r="F20167" t="str">
            <v>CD1174926</v>
          </cell>
          <cell r="G20167">
            <v>43693</v>
          </cell>
          <cell r="H20167" t="str">
            <v>CD</v>
          </cell>
        </row>
        <row r="20168">
          <cell r="F20168" t="str">
            <v>CD1174911</v>
          </cell>
          <cell r="G20168">
            <v>43693</v>
          </cell>
          <cell r="H20168" t="str">
            <v>CD</v>
          </cell>
        </row>
        <row r="20169">
          <cell r="F20169" t="str">
            <v>CD1174896</v>
          </cell>
          <cell r="G20169">
            <v>43693</v>
          </cell>
          <cell r="H20169" t="str">
            <v>CD</v>
          </cell>
        </row>
        <row r="20170">
          <cell r="F20170" t="str">
            <v>CD1174886</v>
          </cell>
          <cell r="G20170">
            <v>43693</v>
          </cell>
          <cell r="H20170" t="str">
            <v>CD</v>
          </cell>
        </row>
        <row r="20171">
          <cell r="F20171" t="str">
            <v>CD1174615</v>
          </cell>
          <cell r="G20171">
            <v>43693</v>
          </cell>
          <cell r="H20171" t="str">
            <v>CD</v>
          </cell>
        </row>
        <row r="20172">
          <cell r="F20172" t="str">
            <v>CD1174602</v>
          </cell>
          <cell r="G20172">
            <v>43693</v>
          </cell>
          <cell r="H20172" t="str">
            <v>CD</v>
          </cell>
        </row>
        <row r="20173">
          <cell r="F20173" t="str">
            <v>CD1174343</v>
          </cell>
          <cell r="G20173">
            <v>43693</v>
          </cell>
          <cell r="H20173" t="str">
            <v>CD</v>
          </cell>
        </row>
        <row r="20174">
          <cell r="F20174" t="str">
            <v>CD1174159</v>
          </cell>
          <cell r="G20174">
            <v>43693</v>
          </cell>
          <cell r="H20174" t="str">
            <v>CD</v>
          </cell>
        </row>
        <row r="20175">
          <cell r="F20175" t="str">
            <v>CD1174147</v>
          </cell>
          <cell r="G20175">
            <v>43693</v>
          </cell>
          <cell r="H20175" t="str">
            <v>CD</v>
          </cell>
        </row>
        <row r="20176">
          <cell r="F20176" t="str">
            <v>CD1174077</v>
          </cell>
          <cell r="G20176">
            <v>43693</v>
          </cell>
          <cell r="H20176" t="str">
            <v>CD</v>
          </cell>
        </row>
        <row r="20177">
          <cell r="F20177" t="str">
            <v>CD1173845</v>
          </cell>
          <cell r="G20177">
            <v>43693</v>
          </cell>
          <cell r="H20177" t="str">
            <v>CD</v>
          </cell>
        </row>
        <row r="20178">
          <cell r="F20178" t="str">
            <v>CD1173787</v>
          </cell>
          <cell r="G20178">
            <v>43693</v>
          </cell>
          <cell r="H20178" t="str">
            <v>CD</v>
          </cell>
        </row>
        <row r="20179">
          <cell r="F20179" t="str">
            <v>CD1173482</v>
          </cell>
          <cell r="G20179">
            <v>43693</v>
          </cell>
          <cell r="H20179" t="str">
            <v>CD</v>
          </cell>
        </row>
        <row r="20180">
          <cell r="F20180" t="str">
            <v>CD1173252</v>
          </cell>
          <cell r="G20180">
            <v>43693</v>
          </cell>
          <cell r="H20180" t="str">
            <v>CD</v>
          </cell>
        </row>
        <row r="20181">
          <cell r="F20181" t="str">
            <v>CD1172983</v>
          </cell>
          <cell r="G20181">
            <v>43693</v>
          </cell>
          <cell r="H20181" t="str">
            <v>CD</v>
          </cell>
        </row>
        <row r="20182">
          <cell r="F20182" t="str">
            <v>CD1172770</v>
          </cell>
          <cell r="G20182">
            <v>43693</v>
          </cell>
          <cell r="H20182" t="str">
            <v>CD</v>
          </cell>
        </row>
        <row r="20183">
          <cell r="F20183" t="str">
            <v>CD1172762</v>
          </cell>
          <cell r="G20183">
            <v>43693</v>
          </cell>
          <cell r="H20183" t="str">
            <v>CD</v>
          </cell>
        </row>
        <row r="20184">
          <cell r="F20184" t="str">
            <v>CD1172650</v>
          </cell>
          <cell r="G20184">
            <v>43693</v>
          </cell>
          <cell r="H20184" t="str">
            <v>CD</v>
          </cell>
        </row>
        <row r="20185">
          <cell r="F20185" t="str">
            <v>CD1172626</v>
          </cell>
          <cell r="G20185">
            <v>43693</v>
          </cell>
          <cell r="H20185" t="str">
            <v>CD</v>
          </cell>
        </row>
        <row r="20186">
          <cell r="F20186" t="str">
            <v>CD1172487</v>
          </cell>
          <cell r="G20186">
            <v>43693</v>
          </cell>
          <cell r="H20186" t="str">
            <v>CD</v>
          </cell>
        </row>
        <row r="20187">
          <cell r="F20187" t="str">
            <v>CD1172294</v>
          </cell>
          <cell r="G20187">
            <v>43693</v>
          </cell>
          <cell r="H20187" t="str">
            <v>CD</v>
          </cell>
        </row>
        <row r="20188">
          <cell r="F20188" t="str">
            <v>CD1172009</v>
          </cell>
          <cell r="G20188">
            <v>43693</v>
          </cell>
          <cell r="H20188" t="str">
            <v>CD</v>
          </cell>
        </row>
        <row r="20189">
          <cell r="F20189" t="str">
            <v>CD1171965</v>
          </cell>
          <cell r="G20189">
            <v>43693</v>
          </cell>
          <cell r="H20189" t="str">
            <v>CD</v>
          </cell>
        </row>
        <row r="20190">
          <cell r="F20190" t="str">
            <v>CD1171904</v>
          </cell>
          <cell r="G20190">
            <v>43693</v>
          </cell>
          <cell r="H20190" t="str">
            <v>CD</v>
          </cell>
        </row>
        <row r="20191">
          <cell r="F20191" t="str">
            <v>CD1171619</v>
          </cell>
          <cell r="G20191">
            <v>43693</v>
          </cell>
          <cell r="H20191" t="str">
            <v>CD</v>
          </cell>
        </row>
        <row r="20192">
          <cell r="F20192" t="str">
            <v>CD1171490</v>
          </cell>
          <cell r="G20192">
            <v>43693</v>
          </cell>
          <cell r="H20192" t="str">
            <v>CD</v>
          </cell>
        </row>
        <row r="20193">
          <cell r="F20193" t="str">
            <v>CD1171455</v>
          </cell>
          <cell r="G20193">
            <v>43693</v>
          </cell>
          <cell r="H20193" t="str">
            <v>CD</v>
          </cell>
        </row>
        <row r="20194">
          <cell r="F20194" t="str">
            <v>CD1171265</v>
          </cell>
          <cell r="G20194">
            <v>43693</v>
          </cell>
          <cell r="H20194" t="str">
            <v>CD</v>
          </cell>
        </row>
        <row r="20195">
          <cell r="F20195" t="str">
            <v>CD1171225</v>
          </cell>
          <cell r="G20195">
            <v>43693</v>
          </cell>
          <cell r="H20195" t="str">
            <v>CD</v>
          </cell>
        </row>
        <row r="20196">
          <cell r="F20196" t="str">
            <v>CD1171199</v>
          </cell>
          <cell r="G20196">
            <v>43693</v>
          </cell>
          <cell r="H20196" t="str">
            <v>CD</v>
          </cell>
        </row>
        <row r="20197">
          <cell r="F20197" t="str">
            <v>CD1171111</v>
          </cell>
          <cell r="G20197">
            <v>43693</v>
          </cell>
          <cell r="H20197" t="str">
            <v>CD</v>
          </cell>
        </row>
        <row r="20198">
          <cell r="F20198" t="str">
            <v>CD1171106</v>
          </cell>
          <cell r="G20198">
            <v>43693</v>
          </cell>
          <cell r="H20198" t="str">
            <v>CD</v>
          </cell>
        </row>
        <row r="20199">
          <cell r="F20199" t="str">
            <v>CD1170672</v>
          </cell>
          <cell r="G20199">
            <v>43693</v>
          </cell>
          <cell r="H20199" t="str">
            <v>CD</v>
          </cell>
        </row>
        <row r="20200">
          <cell r="F20200" t="str">
            <v>CD1170585</v>
          </cell>
          <cell r="G20200">
            <v>43693</v>
          </cell>
          <cell r="H20200" t="str">
            <v>CD</v>
          </cell>
        </row>
        <row r="20201">
          <cell r="F20201" t="str">
            <v>CD1170574</v>
          </cell>
          <cell r="G20201">
            <v>43693</v>
          </cell>
          <cell r="H20201" t="str">
            <v>CD</v>
          </cell>
        </row>
        <row r="20202">
          <cell r="F20202" t="str">
            <v>CD1170570</v>
          </cell>
          <cell r="G20202">
            <v>43693</v>
          </cell>
          <cell r="H20202" t="str">
            <v>CD</v>
          </cell>
        </row>
        <row r="20203">
          <cell r="F20203" t="str">
            <v>CD1170520</v>
          </cell>
          <cell r="G20203">
            <v>43693</v>
          </cell>
          <cell r="H20203" t="str">
            <v>CD</v>
          </cell>
        </row>
        <row r="20204">
          <cell r="F20204" t="str">
            <v>CD1170383</v>
          </cell>
          <cell r="G20204">
            <v>43693</v>
          </cell>
          <cell r="H20204" t="str">
            <v>CD</v>
          </cell>
        </row>
        <row r="20205">
          <cell r="F20205" t="str">
            <v>CD1170218</v>
          </cell>
          <cell r="G20205">
            <v>43693</v>
          </cell>
          <cell r="H20205" t="str">
            <v>CD</v>
          </cell>
        </row>
        <row r="20206">
          <cell r="F20206" t="str">
            <v>CD1170178</v>
          </cell>
          <cell r="G20206">
            <v>43693</v>
          </cell>
          <cell r="H20206" t="str">
            <v>CD</v>
          </cell>
        </row>
        <row r="20207">
          <cell r="F20207" t="str">
            <v>CD1170050</v>
          </cell>
          <cell r="G20207">
            <v>43693</v>
          </cell>
          <cell r="H20207" t="str">
            <v>CD</v>
          </cell>
        </row>
        <row r="20208">
          <cell r="F20208" t="str">
            <v>CD1169982</v>
          </cell>
          <cell r="G20208">
            <v>43693</v>
          </cell>
          <cell r="H20208" t="str">
            <v>CD</v>
          </cell>
        </row>
        <row r="20209">
          <cell r="F20209" t="str">
            <v>CD1169555</v>
          </cell>
          <cell r="G20209">
            <v>43693</v>
          </cell>
          <cell r="H20209" t="str">
            <v>CD</v>
          </cell>
        </row>
        <row r="20210">
          <cell r="F20210" t="str">
            <v>CD1169394</v>
          </cell>
          <cell r="G20210">
            <v>43693</v>
          </cell>
          <cell r="H20210" t="str">
            <v>CD</v>
          </cell>
        </row>
        <row r="20211">
          <cell r="F20211" t="str">
            <v>CD1169390</v>
          </cell>
          <cell r="G20211">
            <v>43693</v>
          </cell>
          <cell r="H20211" t="str">
            <v>CD</v>
          </cell>
        </row>
        <row r="20212">
          <cell r="F20212" t="str">
            <v>CD1169206</v>
          </cell>
          <cell r="G20212">
            <v>43693</v>
          </cell>
          <cell r="H20212" t="str">
            <v>CD</v>
          </cell>
        </row>
        <row r="20213">
          <cell r="F20213" t="str">
            <v>CD1168741</v>
          </cell>
          <cell r="G20213">
            <v>43693</v>
          </cell>
          <cell r="H20213" t="str">
            <v>CD</v>
          </cell>
        </row>
        <row r="20214">
          <cell r="F20214" t="str">
            <v>CD1168666</v>
          </cell>
          <cell r="G20214">
            <v>43693</v>
          </cell>
          <cell r="H20214" t="str">
            <v>CD</v>
          </cell>
        </row>
        <row r="20215">
          <cell r="F20215" t="str">
            <v>CD1168594</v>
          </cell>
          <cell r="G20215">
            <v>43693</v>
          </cell>
          <cell r="H20215" t="str">
            <v>CD</v>
          </cell>
        </row>
        <row r="20216">
          <cell r="F20216" t="str">
            <v>CD1168364</v>
          </cell>
          <cell r="G20216">
            <v>43693</v>
          </cell>
          <cell r="H20216" t="str">
            <v>CD</v>
          </cell>
        </row>
        <row r="20217">
          <cell r="F20217" t="str">
            <v>CD1168284</v>
          </cell>
          <cell r="G20217">
            <v>43693</v>
          </cell>
          <cell r="H20217" t="str">
            <v>CD</v>
          </cell>
        </row>
        <row r="20218">
          <cell r="F20218" t="str">
            <v>CD1168274</v>
          </cell>
          <cell r="G20218">
            <v>43693</v>
          </cell>
          <cell r="H20218" t="str">
            <v>CD</v>
          </cell>
        </row>
        <row r="20219">
          <cell r="F20219" t="str">
            <v>CD1168266</v>
          </cell>
          <cell r="G20219">
            <v>43693</v>
          </cell>
          <cell r="H20219" t="str">
            <v>CD</v>
          </cell>
        </row>
        <row r="20220">
          <cell r="F20220" t="str">
            <v>CD1168007</v>
          </cell>
          <cell r="G20220">
            <v>43693</v>
          </cell>
          <cell r="H20220" t="str">
            <v>CD</v>
          </cell>
        </row>
        <row r="20221">
          <cell r="F20221" t="str">
            <v>CD1167968</v>
          </cell>
          <cell r="G20221">
            <v>43693</v>
          </cell>
          <cell r="H20221" t="str">
            <v>CD</v>
          </cell>
        </row>
        <row r="20222">
          <cell r="F20222" t="str">
            <v>CD1167931</v>
          </cell>
          <cell r="G20222">
            <v>43693</v>
          </cell>
          <cell r="H20222" t="str">
            <v>CD</v>
          </cell>
        </row>
        <row r="20223">
          <cell r="F20223" t="str">
            <v>CD1167815</v>
          </cell>
          <cell r="G20223">
            <v>43693</v>
          </cell>
          <cell r="H20223" t="str">
            <v>CD</v>
          </cell>
        </row>
        <row r="20224">
          <cell r="F20224" t="str">
            <v>CD1167809</v>
          </cell>
          <cell r="G20224">
            <v>43693</v>
          </cell>
          <cell r="H20224" t="str">
            <v>CD</v>
          </cell>
        </row>
        <row r="20225">
          <cell r="F20225" t="str">
            <v>CD1167804</v>
          </cell>
          <cell r="G20225">
            <v>43693</v>
          </cell>
          <cell r="H20225" t="str">
            <v>CD</v>
          </cell>
        </row>
        <row r="20226">
          <cell r="F20226" t="str">
            <v>CD1167798</v>
          </cell>
          <cell r="G20226">
            <v>43693</v>
          </cell>
          <cell r="H20226" t="str">
            <v>CD</v>
          </cell>
        </row>
        <row r="20227">
          <cell r="F20227" t="str">
            <v>CD1167730</v>
          </cell>
          <cell r="G20227">
            <v>43693</v>
          </cell>
          <cell r="H20227" t="str">
            <v>CD</v>
          </cell>
        </row>
        <row r="20228">
          <cell r="F20228" t="str">
            <v>CD1167700</v>
          </cell>
          <cell r="G20228">
            <v>43693</v>
          </cell>
          <cell r="H20228" t="str">
            <v>CD</v>
          </cell>
        </row>
        <row r="20229">
          <cell r="F20229" t="str">
            <v>CD1167690</v>
          </cell>
          <cell r="G20229">
            <v>43693</v>
          </cell>
          <cell r="H20229" t="str">
            <v>CD</v>
          </cell>
        </row>
        <row r="20230">
          <cell r="F20230" t="str">
            <v>CD1167147</v>
          </cell>
          <cell r="G20230">
            <v>43693</v>
          </cell>
          <cell r="H20230" t="str">
            <v>CD</v>
          </cell>
        </row>
        <row r="20231">
          <cell r="F20231" t="str">
            <v>CD1166785</v>
          </cell>
          <cell r="G20231">
            <v>43693</v>
          </cell>
          <cell r="H20231" t="str">
            <v>CD</v>
          </cell>
        </row>
        <row r="20232">
          <cell r="F20232" t="str">
            <v>CD1166742</v>
          </cell>
          <cell r="G20232">
            <v>43693</v>
          </cell>
          <cell r="H20232" t="str">
            <v>CD</v>
          </cell>
        </row>
        <row r="20233">
          <cell r="F20233" t="str">
            <v>CD1166291</v>
          </cell>
          <cell r="G20233">
            <v>43693</v>
          </cell>
          <cell r="H20233" t="str">
            <v>CD</v>
          </cell>
        </row>
        <row r="20234">
          <cell r="F20234" t="str">
            <v>CD1166257</v>
          </cell>
          <cell r="G20234">
            <v>43693</v>
          </cell>
          <cell r="H20234" t="str">
            <v>CD</v>
          </cell>
        </row>
        <row r="20235">
          <cell r="F20235" t="str">
            <v>CD1165940</v>
          </cell>
          <cell r="G20235">
            <v>43693</v>
          </cell>
          <cell r="H20235" t="str">
            <v>CD</v>
          </cell>
        </row>
        <row r="20236">
          <cell r="F20236" t="str">
            <v>CD1171143</v>
          </cell>
          <cell r="G20236">
            <v>43697</v>
          </cell>
          <cell r="H20236" t="str">
            <v>CD</v>
          </cell>
        </row>
        <row r="20237">
          <cell r="F20237" t="str">
            <v>CD1175276</v>
          </cell>
          <cell r="G20237">
            <v>43697</v>
          </cell>
          <cell r="H20237" t="str">
            <v>CD</v>
          </cell>
        </row>
        <row r="20238">
          <cell r="F20238" t="str">
            <v>CD1174699</v>
          </cell>
          <cell r="G20238">
            <v>43697</v>
          </cell>
          <cell r="H20238" t="str">
            <v>CD</v>
          </cell>
        </row>
        <row r="20239">
          <cell r="F20239" t="str">
            <v>CD1175499</v>
          </cell>
          <cell r="G20239">
            <v>43697</v>
          </cell>
          <cell r="H20239" t="str">
            <v>CD</v>
          </cell>
        </row>
        <row r="20240">
          <cell r="F20240" t="str">
            <v>CD1175272</v>
          </cell>
          <cell r="G20240">
            <v>43697</v>
          </cell>
          <cell r="H20240" t="str">
            <v>CD</v>
          </cell>
        </row>
        <row r="20241">
          <cell r="F20241" t="str">
            <v>CD1175255</v>
          </cell>
          <cell r="G20241">
            <v>43697</v>
          </cell>
          <cell r="H20241" t="str">
            <v>CD</v>
          </cell>
        </row>
        <row r="20242">
          <cell r="F20242" t="str">
            <v>CD1174754</v>
          </cell>
          <cell r="G20242">
            <v>43697</v>
          </cell>
          <cell r="H20242" t="str">
            <v>CD</v>
          </cell>
        </row>
        <row r="20243">
          <cell r="F20243" t="str">
            <v>CD1172164</v>
          </cell>
          <cell r="G20243">
            <v>43697</v>
          </cell>
          <cell r="H20243" t="str">
            <v>CD</v>
          </cell>
        </row>
        <row r="20244">
          <cell r="F20244" t="str">
            <v>CD1172163</v>
          </cell>
          <cell r="G20244">
            <v>43697</v>
          </cell>
          <cell r="H20244" t="str">
            <v>CD</v>
          </cell>
        </row>
        <row r="20245">
          <cell r="F20245" t="str">
            <v>CD1172160</v>
          </cell>
          <cell r="G20245">
            <v>43697</v>
          </cell>
          <cell r="H20245" t="str">
            <v>CD</v>
          </cell>
        </row>
        <row r="20246">
          <cell r="F20246" t="str">
            <v>CD1170124</v>
          </cell>
          <cell r="G20246">
            <v>43697</v>
          </cell>
          <cell r="H20246" t="str">
            <v>CD</v>
          </cell>
        </row>
        <row r="20247">
          <cell r="F20247" t="str">
            <v>CD1170096</v>
          </cell>
          <cell r="G20247">
            <v>43697</v>
          </cell>
          <cell r="H20247" t="str">
            <v>CD</v>
          </cell>
        </row>
        <row r="20248">
          <cell r="F20248" t="str">
            <v>CD1170090</v>
          </cell>
          <cell r="G20248">
            <v>43697</v>
          </cell>
          <cell r="H20248" t="str">
            <v>CD</v>
          </cell>
        </row>
        <row r="20249">
          <cell r="F20249" t="str">
            <v>CD1168669</v>
          </cell>
          <cell r="G20249">
            <v>43697</v>
          </cell>
          <cell r="H20249" t="str">
            <v>CD</v>
          </cell>
        </row>
        <row r="20250">
          <cell r="F20250" t="str">
            <v>CD1168664</v>
          </cell>
          <cell r="G20250">
            <v>43697</v>
          </cell>
          <cell r="H20250" t="str">
            <v>CD</v>
          </cell>
        </row>
        <row r="20251">
          <cell r="F20251" t="str">
            <v>CD1168450</v>
          </cell>
          <cell r="G20251">
            <v>43697</v>
          </cell>
          <cell r="H20251" t="str">
            <v>CD</v>
          </cell>
        </row>
        <row r="20252">
          <cell r="F20252" t="str">
            <v>CD1168258</v>
          </cell>
          <cell r="G20252">
            <v>43697</v>
          </cell>
          <cell r="H20252" t="str">
            <v>CD</v>
          </cell>
        </row>
        <row r="20253">
          <cell r="F20253" t="str">
            <v>CD1168224</v>
          </cell>
          <cell r="G20253">
            <v>43697</v>
          </cell>
          <cell r="H20253" t="str">
            <v>CD</v>
          </cell>
        </row>
        <row r="20254">
          <cell r="F20254" t="str">
            <v>PR93664</v>
          </cell>
          <cell r="G20254">
            <v>43697</v>
          </cell>
          <cell r="H20254" t="str">
            <v>PR</v>
          </cell>
        </row>
        <row r="20255">
          <cell r="F20255" t="str">
            <v>CD1177696</v>
          </cell>
          <cell r="G20255">
            <v>43697</v>
          </cell>
          <cell r="H20255" t="str">
            <v>CD</v>
          </cell>
        </row>
        <row r="20256">
          <cell r="F20256" t="str">
            <v>CD1178176</v>
          </cell>
          <cell r="G20256">
            <v>43697</v>
          </cell>
          <cell r="H20256" t="str">
            <v>CD</v>
          </cell>
        </row>
        <row r="20257">
          <cell r="F20257" t="str">
            <v>CH109420</v>
          </cell>
          <cell r="G20257">
            <v>43697</v>
          </cell>
          <cell r="H20257" t="str">
            <v>CH</v>
          </cell>
        </row>
        <row r="20258">
          <cell r="F20258" t="str">
            <v>CD1177972</v>
          </cell>
          <cell r="G20258">
            <v>43697</v>
          </cell>
          <cell r="H20258" t="str">
            <v>CD</v>
          </cell>
        </row>
        <row r="20259">
          <cell r="F20259" t="str">
            <v>PR93679</v>
          </cell>
          <cell r="G20259">
            <v>43697</v>
          </cell>
          <cell r="H20259" t="str">
            <v>PR</v>
          </cell>
        </row>
        <row r="20260">
          <cell r="F20260" t="str">
            <v>CH109443</v>
          </cell>
          <cell r="G20260">
            <v>43697</v>
          </cell>
          <cell r="H20260" t="str">
            <v>CH</v>
          </cell>
        </row>
        <row r="20261">
          <cell r="F20261" t="str">
            <v>CD1178628</v>
          </cell>
          <cell r="G20261">
            <v>43697</v>
          </cell>
          <cell r="H20261" t="str">
            <v>CD</v>
          </cell>
        </row>
        <row r="20262">
          <cell r="F20262" t="str">
            <v>CD1178382</v>
          </cell>
          <cell r="G20262">
            <v>43697</v>
          </cell>
          <cell r="H20262" t="str">
            <v>CD</v>
          </cell>
        </row>
        <row r="20263">
          <cell r="F20263" t="str">
            <v>CD1178228</v>
          </cell>
          <cell r="G20263">
            <v>43697</v>
          </cell>
          <cell r="H20263" t="str">
            <v>CD</v>
          </cell>
        </row>
        <row r="20264">
          <cell r="F20264" t="str">
            <v>CD1178135</v>
          </cell>
          <cell r="G20264">
            <v>43697</v>
          </cell>
          <cell r="H20264" t="str">
            <v>CD</v>
          </cell>
        </row>
        <row r="20265">
          <cell r="F20265" t="str">
            <v>CD1178060</v>
          </cell>
          <cell r="G20265">
            <v>43697</v>
          </cell>
          <cell r="H20265" t="str">
            <v>CD</v>
          </cell>
        </row>
        <row r="20266">
          <cell r="F20266" t="str">
            <v>CD1178022</v>
          </cell>
          <cell r="G20266">
            <v>43697</v>
          </cell>
          <cell r="H20266" t="str">
            <v>CD</v>
          </cell>
        </row>
        <row r="20267">
          <cell r="F20267" t="str">
            <v>CD1177881</v>
          </cell>
          <cell r="G20267">
            <v>43697</v>
          </cell>
          <cell r="H20267" t="str">
            <v>CD</v>
          </cell>
        </row>
        <row r="20268">
          <cell r="F20268" t="str">
            <v>CD1177870</v>
          </cell>
          <cell r="G20268">
            <v>43697</v>
          </cell>
          <cell r="H20268" t="str">
            <v>CD</v>
          </cell>
        </row>
        <row r="20269">
          <cell r="F20269" t="str">
            <v>CD1177765</v>
          </cell>
          <cell r="G20269">
            <v>43697</v>
          </cell>
          <cell r="H20269" t="str">
            <v>CD</v>
          </cell>
        </row>
        <row r="20270">
          <cell r="F20270" t="str">
            <v>CD1177548</v>
          </cell>
          <cell r="G20270">
            <v>43697</v>
          </cell>
          <cell r="H20270" t="str">
            <v>CD</v>
          </cell>
        </row>
        <row r="20271">
          <cell r="F20271" t="str">
            <v>CD1177449</v>
          </cell>
          <cell r="G20271">
            <v>43697</v>
          </cell>
          <cell r="H20271" t="str">
            <v>CD</v>
          </cell>
        </row>
        <row r="20272">
          <cell r="F20272" t="str">
            <v>CD1177443</v>
          </cell>
          <cell r="G20272">
            <v>43697</v>
          </cell>
          <cell r="H20272" t="str">
            <v>CD</v>
          </cell>
        </row>
        <row r="20273">
          <cell r="F20273" t="str">
            <v>CD1177438</v>
          </cell>
          <cell r="G20273">
            <v>43697</v>
          </cell>
          <cell r="H20273" t="str">
            <v>CD</v>
          </cell>
        </row>
        <row r="20274">
          <cell r="F20274" t="str">
            <v>CD1177049</v>
          </cell>
          <cell r="G20274">
            <v>43697</v>
          </cell>
          <cell r="H20274" t="str">
            <v>CD</v>
          </cell>
        </row>
        <row r="20275">
          <cell r="F20275" t="str">
            <v>CD1174767</v>
          </cell>
          <cell r="G20275">
            <v>43697</v>
          </cell>
          <cell r="H20275" t="str">
            <v>CD</v>
          </cell>
        </row>
        <row r="20276">
          <cell r="F20276" t="str">
            <v>CQ99826</v>
          </cell>
          <cell r="G20276">
            <v>43697</v>
          </cell>
          <cell r="H20276" t="str">
            <v>CQ</v>
          </cell>
        </row>
        <row r="20277">
          <cell r="F20277" t="str">
            <v>CQ99632</v>
          </cell>
          <cell r="G20277">
            <v>43697</v>
          </cell>
          <cell r="H20277" t="str">
            <v>CQ</v>
          </cell>
        </row>
        <row r="20278">
          <cell r="F20278" t="str">
            <v>CD1173052</v>
          </cell>
          <cell r="G20278">
            <v>43697</v>
          </cell>
          <cell r="H20278" t="str">
            <v>CD</v>
          </cell>
        </row>
        <row r="20279">
          <cell r="F20279" t="str">
            <v>CD1172525</v>
          </cell>
          <cell r="G20279">
            <v>43697</v>
          </cell>
          <cell r="H20279" t="str">
            <v>CD</v>
          </cell>
        </row>
        <row r="20280">
          <cell r="F20280" t="str">
            <v>CD1168465</v>
          </cell>
          <cell r="G20280">
            <v>43697</v>
          </cell>
          <cell r="H20280" t="str">
            <v>CD</v>
          </cell>
        </row>
        <row r="20281">
          <cell r="F20281" t="str">
            <v>CH109793</v>
          </cell>
          <cell r="G20281">
            <v>43727</v>
          </cell>
          <cell r="H20281" t="str">
            <v>CH</v>
          </cell>
        </row>
        <row r="20282">
          <cell r="F20282" t="str">
            <v>CQ100177</v>
          </cell>
          <cell r="G20282">
            <v>43727</v>
          </cell>
          <cell r="H20282" t="str">
            <v>CQ</v>
          </cell>
        </row>
        <row r="20283">
          <cell r="F20283" t="str">
            <v>CQ100295</v>
          </cell>
          <cell r="G20283">
            <v>43727</v>
          </cell>
          <cell r="H20283" t="str">
            <v>CQ</v>
          </cell>
        </row>
        <row r="20284">
          <cell r="F20284" t="str">
            <v>CQ99658</v>
          </cell>
          <cell r="G20284">
            <v>43727</v>
          </cell>
          <cell r="H20284" t="str">
            <v>CQ</v>
          </cell>
        </row>
        <row r="20285">
          <cell r="F20285" t="str">
            <v>CD1179973</v>
          </cell>
          <cell r="G20285">
            <v>43727</v>
          </cell>
          <cell r="H20285" t="str">
            <v>CD</v>
          </cell>
        </row>
        <row r="20286">
          <cell r="F20286" t="str">
            <v>CD1177699</v>
          </cell>
          <cell r="G20286">
            <v>43727</v>
          </cell>
          <cell r="H20286" t="str">
            <v>CD</v>
          </cell>
        </row>
        <row r="20287">
          <cell r="F20287" t="str">
            <v>CD1167811</v>
          </cell>
          <cell r="G20287">
            <v>43727</v>
          </cell>
          <cell r="H20287" t="str">
            <v>CD</v>
          </cell>
        </row>
        <row r="20288">
          <cell r="F20288" t="str">
            <v>CD1185336</v>
          </cell>
          <cell r="G20288">
            <v>43727</v>
          </cell>
          <cell r="H20288" t="str">
            <v>CD</v>
          </cell>
        </row>
        <row r="20289">
          <cell r="F20289" t="str">
            <v>CD1180148</v>
          </cell>
          <cell r="G20289">
            <v>43727</v>
          </cell>
          <cell r="H20289" t="str">
            <v>CD</v>
          </cell>
        </row>
        <row r="20290">
          <cell r="F20290" t="str">
            <v>CD1180222</v>
          </cell>
          <cell r="G20290">
            <v>43727</v>
          </cell>
          <cell r="H20290" t="str">
            <v>CD</v>
          </cell>
        </row>
        <row r="20291">
          <cell r="F20291" t="str">
            <v>CD1178030</v>
          </cell>
          <cell r="G20291">
            <v>43727</v>
          </cell>
          <cell r="H20291" t="str">
            <v>CD</v>
          </cell>
        </row>
        <row r="20292">
          <cell r="F20292" t="str">
            <v>CD1186162</v>
          </cell>
          <cell r="G20292">
            <v>43727</v>
          </cell>
          <cell r="H20292" t="str">
            <v>CD</v>
          </cell>
        </row>
        <row r="20293">
          <cell r="F20293" t="str">
            <v>CD1186960</v>
          </cell>
          <cell r="G20293">
            <v>43727</v>
          </cell>
          <cell r="H20293" t="str">
            <v>CD</v>
          </cell>
        </row>
        <row r="20294">
          <cell r="F20294" t="str">
            <v>CD1177848</v>
          </cell>
          <cell r="G20294">
            <v>43727</v>
          </cell>
          <cell r="H20294" t="str">
            <v>CD</v>
          </cell>
        </row>
        <row r="20295">
          <cell r="F20295" t="str">
            <v>CD1188788</v>
          </cell>
          <cell r="G20295">
            <v>43727</v>
          </cell>
          <cell r="H20295" t="str">
            <v>CD</v>
          </cell>
        </row>
        <row r="20296">
          <cell r="F20296" t="str">
            <v>CD1188786</v>
          </cell>
          <cell r="G20296">
            <v>43727</v>
          </cell>
          <cell r="H20296" t="str">
            <v>CD</v>
          </cell>
        </row>
        <row r="20297">
          <cell r="F20297" t="str">
            <v>CD1189678</v>
          </cell>
          <cell r="G20297">
            <v>43727</v>
          </cell>
          <cell r="H20297" t="str">
            <v>CD</v>
          </cell>
        </row>
        <row r="20298">
          <cell r="F20298" t="str">
            <v>CD1190107</v>
          </cell>
          <cell r="G20298">
            <v>43727</v>
          </cell>
          <cell r="H20298" t="str">
            <v>CD</v>
          </cell>
        </row>
        <row r="20299">
          <cell r="F20299" t="str">
            <v>CD1189732</v>
          </cell>
          <cell r="G20299">
            <v>43727</v>
          </cell>
          <cell r="H20299" t="str">
            <v>CD</v>
          </cell>
        </row>
        <row r="20300">
          <cell r="F20300" t="str">
            <v>CD1186128</v>
          </cell>
          <cell r="G20300">
            <v>43727</v>
          </cell>
          <cell r="H20300" t="str">
            <v>CD</v>
          </cell>
        </row>
        <row r="20301">
          <cell r="F20301" t="str">
            <v>CD1181713</v>
          </cell>
          <cell r="G20301">
            <v>43727</v>
          </cell>
          <cell r="H20301" t="str">
            <v>CD</v>
          </cell>
        </row>
        <row r="20302">
          <cell r="F20302" t="str">
            <v>CD1181081</v>
          </cell>
          <cell r="G20302">
            <v>43727</v>
          </cell>
          <cell r="H20302" t="str">
            <v>CD</v>
          </cell>
        </row>
        <row r="20303">
          <cell r="F20303" t="str">
            <v>CD1184422</v>
          </cell>
          <cell r="G20303">
            <v>43727</v>
          </cell>
          <cell r="H20303" t="str">
            <v>CD</v>
          </cell>
        </row>
        <row r="20304">
          <cell r="F20304" t="str">
            <v>CD1176048</v>
          </cell>
          <cell r="G20304">
            <v>43727</v>
          </cell>
          <cell r="H20304" t="str">
            <v>CD</v>
          </cell>
        </row>
        <row r="20305">
          <cell r="F20305" t="str">
            <v>CD1173735</v>
          </cell>
          <cell r="G20305">
            <v>43727</v>
          </cell>
          <cell r="H20305" t="str">
            <v>CD</v>
          </cell>
        </row>
        <row r="20306">
          <cell r="F20306" t="str">
            <v>CD1170290</v>
          </cell>
          <cell r="G20306">
            <v>43727</v>
          </cell>
          <cell r="H20306" t="str">
            <v>CD</v>
          </cell>
        </row>
        <row r="20307">
          <cell r="F20307" t="str">
            <v>CD1172372</v>
          </cell>
          <cell r="G20307">
            <v>43727</v>
          </cell>
          <cell r="H20307" t="str">
            <v>CD</v>
          </cell>
        </row>
        <row r="20308">
          <cell r="F20308" t="str">
            <v>CD1167678</v>
          </cell>
          <cell r="G20308">
            <v>43727</v>
          </cell>
          <cell r="H20308" t="str">
            <v>CD</v>
          </cell>
        </row>
        <row r="20309">
          <cell r="F20309" t="str">
            <v>CD1191850</v>
          </cell>
          <cell r="G20309">
            <v>43727</v>
          </cell>
          <cell r="H20309" t="str">
            <v>CD</v>
          </cell>
        </row>
        <row r="20310">
          <cell r="F20310" t="str">
            <v>CD1189651</v>
          </cell>
          <cell r="G20310">
            <v>43727</v>
          </cell>
          <cell r="H20310" t="str">
            <v>CD</v>
          </cell>
        </row>
        <row r="20311">
          <cell r="F20311" t="str">
            <v>CD1188780</v>
          </cell>
          <cell r="G20311">
            <v>43727</v>
          </cell>
          <cell r="H20311" t="str">
            <v>CD</v>
          </cell>
        </row>
        <row r="20312">
          <cell r="F20312" t="str">
            <v>CD1188778</v>
          </cell>
          <cell r="G20312">
            <v>43727</v>
          </cell>
          <cell r="H20312" t="str">
            <v>CD</v>
          </cell>
        </row>
        <row r="20313">
          <cell r="F20313" t="str">
            <v>CD1185162</v>
          </cell>
          <cell r="G20313">
            <v>43727</v>
          </cell>
          <cell r="H20313" t="str">
            <v>CD</v>
          </cell>
        </row>
        <row r="20314">
          <cell r="F20314" t="str">
            <v>CD1179471</v>
          </cell>
          <cell r="G20314">
            <v>43727</v>
          </cell>
          <cell r="H20314" t="str">
            <v>CD</v>
          </cell>
        </row>
        <row r="20315">
          <cell r="F20315" t="str">
            <v>CD1174323</v>
          </cell>
          <cell r="G20315">
            <v>43727</v>
          </cell>
          <cell r="H20315" t="str">
            <v>CD</v>
          </cell>
        </row>
        <row r="20316">
          <cell r="F20316" t="str">
            <v>CD1170888</v>
          </cell>
          <cell r="G20316">
            <v>43727</v>
          </cell>
          <cell r="H20316" t="str">
            <v>CD</v>
          </cell>
        </row>
        <row r="20317">
          <cell r="F20317" t="str">
            <v>CD1170422</v>
          </cell>
          <cell r="G20317">
            <v>43727</v>
          </cell>
          <cell r="H20317" t="str">
            <v>CD</v>
          </cell>
        </row>
        <row r="20318">
          <cell r="F20318" t="str">
            <v>CD1129614</v>
          </cell>
          <cell r="G20318">
            <v>43727</v>
          </cell>
          <cell r="H20318" t="str">
            <v>CD</v>
          </cell>
        </row>
        <row r="20319">
          <cell r="F20319" t="str">
            <v>CD1121729</v>
          </cell>
          <cell r="G20319">
            <v>43727</v>
          </cell>
          <cell r="H20319" t="str">
            <v>CD</v>
          </cell>
        </row>
        <row r="20320">
          <cell r="F20320" t="str">
            <v>CD1135405</v>
          </cell>
          <cell r="G20320">
            <v>43727</v>
          </cell>
          <cell r="H20320" t="str">
            <v>CD</v>
          </cell>
        </row>
        <row r="20321">
          <cell r="F20321" t="str">
            <v>CD1137138</v>
          </cell>
          <cell r="G20321">
            <v>43727</v>
          </cell>
          <cell r="H20321" t="str">
            <v>CD</v>
          </cell>
        </row>
        <row r="20322">
          <cell r="F20322" t="str">
            <v>CD1140811</v>
          </cell>
          <cell r="G20322">
            <v>43727</v>
          </cell>
          <cell r="H20322" t="str">
            <v>CD</v>
          </cell>
        </row>
        <row r="20323">
          <cell r="F20323" t="str">
            <v>CD1135785</v>
          </cell>
          <cell r="G20323">
            <v>43727</v>
          </cell>
          <cell r="H20323" t="str">
            <v>CD</v>
          </cell>
        </row>
        <row r="20324">
          <cell r="F20324" t="str">
            <v>CD1157956</v>
          </cell>
          <cell r="G20324">
            <v>43727</v>
          </cell>
          <cell r="H20324" t="str">
            <v>CD</v>
          </cell>
        </row>
        <row r="20325">
          <cell r="F20325" t="str">
            <v>CD1169121</v>
          </cell>
          <cell r="G20325">
            <v>43727</v>
          </cell>
          <cell r="H20325" t="str">
            <v>CD</v>
          </cell>
        </row>
        <row r="20326">
          <cell r="F20326" t="str">
            <v>CD1176769</v>
          </cell>
          <cell r="G20326">
            <v>43727</v>
          </cell>
          <cell r="H20326" t="str">
            <v>CD</v>
          </cell>
        </row>
        <row r="20327">
          <cell r="F20327" t="str">
            <v>CD1178085</v>
          </cell>
          <cell r="G20327">
            <v>43727</v>
          </cell>
          <cell r="H20327" t="str">
            <v>CD</v>
          </cell>
        </row>
        <row r="20328">
          <cell r="F20328" t="str">
            <v>CD1189047</v>
          </cell>
          <cell r="G20328">
            <v>43727</v>
          </cell>
          <cell r="H20328" t="str">
            <v>CD</v>
          </cell>
        </row>
        <row r="20329">
          <cell r="F20329" t="str">
            <v>CD1183779</v>
          </cell>
          <cell r="G20329">
            <v>43727</v>
          </cell>
          <cell r="H20329" t="str">
            <v>CD</v>
          </cell>
        </row>
        <row r="20330">
          <cell r="F20330" t="str">
            <v>CD1143777</v>
          </cell>
          <cell r="G20330">
            <v>43727</v>
          </cell>
          <cell r="H20330" t="str">
            <v>CD</v>
          </cell>
        </row>
        <row r="20331">
          <cell r="F20331" t="str">
            <v>CD1131904</v>
          </cell>
          <cell r="G20331">
            <v>43727</v>
          </cell>
          <cell r="H20331" t="str">
            <v>CD</v>
          </cell>
        </row>
        <row r="20332">
          <cell r="F20332" t="str">
            <v>CD1135113</v>
          </cell>
          <cell r="G20332">
            <v>43727</v>
          </cell>
          <cell r="H20332" t="str">
            <v>CD</v>
          </cell>
        </row>
        <row r="20333">
          <cell r="F20333" t="str">
            <v>CD1156435</v>
          </cell>
          <cell r="G20333">
            <v>43727</v>
          </cell>
          <cell r="H20333" t="str">
            <v>CD</v>
          </cell>
        </row>
        <row r="20334">
          <cell r="F20334" t="str">
            <v>CD1135787</v>
          </cell>
          <cell r="G20334">
            <v>43727</v>
          </cell>
          <cell r="H20334" t="str">
            <v>CD</v>
          </cell>
        </row>
        <row r="20335">
          <cell r="F20335" t="str">
            <v>CD1134125</v>
          </cell>
          <cell r="G20335">
            <v>43727</v>
          </cell>
          <cell r="H20335" t="str">
            <v>CD</v>
          </cell>
        </row>
        <row r="20336">
          <cell r="F20336" t="str">
            <v>CQ100753</v>
          </cell>
          <cell r="G20336">
            <v>43728</v>
          </cell>
          <cell r="H20336" t="str">
            <v>CQ</v>
          </cell>
        </row>
        <row r="20337">
          <cell r="F20337" t="str">
            <v>CQ100254</v>
          </cell>
          <cell r="G20337">
            <v>43728</v>
          </cell>
          <cell r="H20337" t="str">
            <v>CQ</v>
          </cell>
        </row>
        <row r="20338">
          <cell r="F20338" t="str">
            <v>CD1182583</v>
          </cell>
          <cell r="G20338">
            <v>43728</v>
          </cell>
          <cell r="H20338" t="str">
            <v>CD</v>
          </cell>
        </row>
        <row r="20339">
          <cell r="F20339" t="str">
            <v>CD1181565</v>
          </cell>
          <cell r="G20339">
            <v>43728</v>
          </cell>
          <cell r="H20339" t="str">
            <v>CD</v>
          </cell>
        </row>
        <row r="20340">
          <cell r="F20340" t="str">
            <v>CD1186754</v>
          </cell>
          <cell r="G20340">
            <v>43728</v>
          </cell>
          <cell r="H20340" t="str">
            <v>CD</v>
          </cell>
        </row>
        <row r="20341">
          <cell r="F20341" t="str">
            <v>CD1175267</v>
          </cell>
          <cell r="G20341">
            <v>43728</v>
          </cell>
          <cell r="H20341" t="str">
            <v>CD</v>
          </cell>
        </row>
        <row r="20342">
          <cell r="F20342" t="str">
            <v>CD1179642</v>
          </cell>
          <cell r="G20342">
            <v>43728</v>
          </cell>
          <cell r="H20342" t="str">
            <v>CD</v>
          </cell>
        </row>
        <row r="20343">
          <cell r="F20343" t="str">
            <v>CD1183195</v>
          </cell>
          <cell r="G20343">
            <v>43728</v>
          </cell>
          <cell r="H20343" t="str">
            <v>CD</v>
          </cell>
        </row>
        <row r="20344">
          <cell r="F20344" t="str">
            <v>CD1186526</v>
          </cell>
          <cell r="G20344">
            <v>43728</v>
          </cell>
          <cell r="H20344" t="str">
            <v>CD</v>
          </cell>
        </row>
        <row r="20345">
          <cell r="F20345" t="str">
            <v>CD1185744</v>
          </cell>
          <cell r="G20345">
            <v>43728</v>
          </cell>
          <cell r="H20345" t="str">
            <v>CD</v>
          </cell>
        </row>
        <row r="20346">
          <cell r="F20346" t="str">
            <v>CD1183462</v>
          </cell>
          <cell r="G20346">
            <v>43728</v>
          </cell>
          <cell r="H20346" t="str">
            <v>CD</v>
          </cell>
        </row>
        <row r="20347">
          <cell r="F20347" t="str">
            <v>CD1182072</v>
          </cell>
          <cell r="G20347">
            <v>43728</v>
          </cell>
          <cell r="H20347" t="str">
            <v>CD</v>
          </cell>
        </row>
        <row r="20348">
          <cell r="F20348" t="str">
            <v>CD1181092</v>
          </cell>
          <cell r="G20348">
            <v>43728</v>
          </cell>
          <cell r="H20348" t="str">
            <v>CD</v>
          </cell>
        </row>
        <row r="20349">
          <cell r="F20349" t="str">
            <v>CD1180530</v>
          </cell>
          <cell r="G20349">
            <v>43728</v>
          </cell>
          <cell r="H20349" t="str">
            <v>CD</v>
          </cell>
        </row>
        <row r="20350">
          <cell r="F20350" t="str">
            <v>CD1179184</v>
          </cell>
          <cell r="G20350">
            <v>43728</v>
          </cell>
          <cell r="H20350" t="str">
            <v>CD</v>
          </cell>
        </row>
        <row r="20351">
          <cell r="F20351" t="str">
            <v>CD1176253</v>
          </cell>
          <cell r="G20351">
            <v>43728</v>
          </cell>
          <cell r="H20351" t="str">
            <v>CD</v>
          </cell>
        </row>
        <row r="20352">
          <cell r="F20352" t="str">
            <v>CD1175492</v>
          </cell>
          <cell r="G20352">
            <v>43728</v>
          </cell>
          <cell r="H20352" t="str">
            <v>CD</v>
          </cell>
        </row>
        <row r="20353">
          <cell r="F20353" t="str">
            <v>CD1174035</v>
          </cell>
          <cell r="G20353">
            <v>43728</v>
          </cell>
          <cell r="H20353" t="str">
            <v>CD</v>
          </cell>
        </row>
        <row r="20354">
          <cell r="F20354" t="str">
            <v>CD1168216</v>
          </cell>
          <cell r="G20354">
            <v>43728</v>
          </cell>
          <cell r="H20354" t="str">
            <v>CD</v>
          </cell>
        </row>
        <row r="20355">
          <cell r="F20355" t="str">
            <v>CD1164668</v>
          </cell>
          <cell r="G20355">
            <v>43728</v>
          </cell>
          <cell r="H20355" t="str">
            <v>CD</v>
          </cell>
        </row>
        <row r="20356">
          <cell r="F20356" t="str">
            <v>CD1163439</v>
          </cell>
          <cell r="G20356">
            <v>43728</v>
          </cell>
          <cell r="H20356" t="str">
            <v>CD</v>
          </cell>
        </row>
        <row r="20357">
          <cell r="F20357" t="str">
            <v>CD1162075</v>
          </cell>
          <cell r="G20357">
            <v>43728</v>
          </cell>
          <cell r="H20357" t="str">
            <v>CD</v>
          </cell>
        </row>
        <row r="20358">
          <cell r="F20358" t="str">
            <v>CD1158056</v>
          </cell>
          <cell r="G20358">
            <v>43728</v>
          </cell>
          <cell r="H20358" t="str">
            <v>CD</v>
          </cell>
        </row>
        <row r="20359">
          <cell r="F20359" t="str">
            <v>CD1157801</v>
          </cell>
          <cell r="G20359">
            <v>43728</v>
          </cell>
          <cell r="H20359" t="str">
            <v>CD</v>
          </cell>
        </row>
        <row r="20360">
          <cell r="F20360" t="str">
            <v>CD1189061</v>
          </cell>
          <cell r="G20360">
            <v>43728</v>
          </cell>
          <cell r="H20360" t="str">
            <v>CD</v>
          </cell>
        </row>
        <row r="20361">
          <cell r="F20361" t="str">
            <v>CD1179792</v>
          </cell>
          <cell r="G20361">
            <v>43728</v>
          </cell>
          <cell r="H20361" t="str">
            <v>CD</v>
          </cell>
        </row>
        <row r="20362">
          <cell r="F20362" t="str">
            <v>CD1191744</v>
          </cell>
          <cell r="G20362">
            <v>43728</v>
          </cell>
          <cell r="H20362" t="str">
            <v>CD</v>
          </cell>
        </row>
        <row r="20363">
          <cell r="F20363" t="str">
            <v>CD1191906</v>
          </cell>
          <cell r="G20363">
            <v>43728</v>
          </cell>
          <cell r="H20363" t="str">
            <v>CD</v>
          </cell>
        </row>
        <row r="20364">
          <cell r="F20364" t="str">
            <v>CD1183132</v>
          </cell>
          <cell r="G20364">
            <v>43728</v>
          </cell>
          <cell r="H20364" t="str">
            <v>CD</v>
          </cell>
        </row>
        <row r="20365">
          <cell r="F20365" t="str">
            <v>CD1184435</v>
          </cell>
          <cell r="G20365">
            <v>43728</v>
          </cell>
          <cell r="H20365" t="str">
            <v>CD</v>
          </cell>
        </row>
        <row r="20366">
          <cell r="F20366" t="str">
            <v>CD1191908</v>
          </cell>
          <cell r="G20366">
            <v>43728</v>
          </cell>
          <cell r="H20366" t="str">
            <v>CD</v>
          </cell>
        </row>
        <row r="20367">
          <cell r="F20367" t="str">
            <v>CD1191902</v>
          </cell>
          <cell r="G20367">
            <v>43728</v>
          </cell>
          <cell r="H20367" t="str">
            <v>CD</v>
          </cell>
        </row>
        <row r="20368">
          <cell r="F20368" t="str">
            <v>CD1191752</v>
          </cell>
          <cell r="G20368">
            <v>43728</v>
          </cell>
          <cell r="H20368" t="str">
            <v>CD</v>
          </cell>
        </row>
        <row r="20369">
          <cell r="F20369" t="str">
            <v>CD1191749</v>
          </cell>
          <cell r="G20369">
            <v>43728</v>
          </cell>
          <cell r="H20369" t="str">
            <v>CD</v>
          </cell>
        </row>
        <row r="20370">
          <cell r="F20370" t="str">
            <v>CD1190683</v>
          </cell>
          <cell r="G20370">
            <v>43728</v>
          </cell>
          <cell r="H20370" t="str">
            <v>CD</v>
          </cell>
        </row>
        <row r="20371">
          <cell r="F20371" t="str">
            <v>CD1190389</v>
          </cell>
          <cell r="G20371">
            <v>43728</v>
          </cell>
          <cell r="H20371" t="str">
            <v>CD</v>
          </cell>
        </row>
        <row r="20372">
          <cell r="F20372" t="str">
            <v>CD1189173</v>
          </cell>
          <cell r="G20372">
            <v>43728</v>
          </cell>
          <cell r="H20372" t="str">
            <v>CD</v>
          </cell>
        </row>
        <row r="20373">
          <cell r="F20373" t="str">
            <v>CD1186742</v>
          </cell>
          <cell r="G20373">
            <v>43728</v>
          </cell>
          <cell r="H20373" t="str">
            <v>CD</v>
          </cell>
        </row>
        <row r="20374">
          <cell r="F20374" t="str">
            <v>CD1186385</v>
          </cell>
          <cell r="G20374">
            <v>43728</v>
          </cell>
          <cell r="H20374" t="str">
            <v>CD</v>
          </cell>
        </row>
        <row r="20375">
          <cell r="F20375" t="str">
            <v>CD1186367</v>
          </cell>
          <cell r="G20375">
            <v>43728</v>
          </cell>
          <cell r="H20375" t="str">
            <v>CD</v>
          </cell>
        </row>
        <row r="20376">
          <cell r="F20376" t="str">
            <v>CD1184434</v>
          </cell>
          <cell r="G20376">
            <v>43728</v>
          </cell>
          <cell r="H20376" t="str">
            <v>CD</v>
          </cell>
        </row>
        <row r="20377">
          <cell r="F20377" t="str">
            <v>CD1183528</v>
          </cell>
          <cell r="G20377">
            <v>43728</v>
          </cell>
          <cell r="H20377" t="str">
            <v>CD</v>
          </cell>
        </row>
        <row r="20378">
          <cell r="F20378" t="str">
            <v>CD1183147</v>
          </cell>
          <cell r="G20378">
            <v>43728</v>
          </cell>
          <cell r="H20378" t="str">
            <v>CD</v>
          </cell>
        </row>
        <row r="20379">
          <cell r="F20379" t="str">
            <v>CD1183131</v>
          </cell>
          <cell r="G20379">
            <v>43728</v>
          </cell>
          <cell r="H20379" t="str">
            <v>CD</v>
          </cell>
        </row>
        <row r="20380">
          <cell r="F20380" t="str">
            <v>CD1182820</v>
          </cell>
          <cell r="G20380">
            <v>43728</v>
          </cell>
          <cell r="H20380" t="str">
            <v>CD</v>
          </cell>
        </row>
        <row r="20381">
          <cell r="F20381" t="str">
            <v>CD1182816</v>
          </cell>
          <cell r="G20381">
            <v>43728</v>
          </cell>
          <cell r="H20381" t="str">
            <v>CD</v>
          </cell>
        </row>
        <row r="20382">
          <cell r="F20382" t="str">
            <v>CD1182738</v>
          </cell>
          <cell r="G20382">
            <v>43728</v>
          </cell>
          <cell r="H20382" t="str">
            <v>CD</v>
          </cell>
        </row>
        <row r="20383">
          <cell r="F20383" t="str">
            <v>CD1181984</v>
          </cell>
          <cell r="G20383">
            <v>43728</v>
          </cell>
          <cell r="H20383" t="str">
            <v>CD</v>
          </cell>
        </row>
        <row r="20384">
          <cell r="F20384" t="str">
            <v>CD1180528</v>
          </cell>
          <cell r="G20384">
            <v>43728</v>
          </cell>
          <cell r="H20384" t="str">
            <v>CD</v>
          </cell>
        </row>
        <row r="20385">
          <cell r="F20385" t="str">
            <v>CD1179875</v>
          </cell>
          <cell r="G20385">
            <v>43728</v>
          </cell>
          <cell r="H20385" t="str">
            <v>CD</v>
          </cell>
        </row>
        <row r="20386">
          <cell r="F20386" t="str">
            <v>CD1179649</v>
          </cell>
          <cell r="G20386">
            <v>43728</v>
          </cell>
          <cell r="H20386" t="str">
            <v>CD</v>
          </cell>
        </row>
        <row r="20387">
          <cell r="F20387" t="str">
            <v>CD1179648</v>
          </cell>
          <cell r="G20387">
            <v>43728</v>
          </cell>
          <cell r="H20387" t="str">
            <v>CD</v>
          </cell>
        </row>
        <row r="20388">
          <cell r="F20388" t="str">
            <v>CD1179186</v>
          </cell>
          <cell r="G20388">
            <v>43728</v>
          </cell>
          <cell r="H20388" t="str">
            <v>CD</v>
          </cell>
        </row>
        <row r="20389">
          <cell r="F20389" t="str">
            <v>CD1178219</v>
          </cell>
          <cell r="G20389">
            <v>43728</v>
          </cell>
          <cell r="H20389" t="str">
            <v>CD</v>
          </cell>
        </row>
        <row r="20390">
          <cell r="F20390" t="str">
            <v>CD1177596</v>
          </cell>
          <cell r="G20390">
            <v>43728</v>
          </cell>
          <cell r="H20390" t="str">
            <v>CD</v>
          </cell>
        </row>
        <row r="20391">
          <cell r="F20391" t="str">
            <v>CD1174878</v>
          </cell>
          <cell r="G20391">
            <v>43728</v>
          </cell>
          <cell r="H20391" t="str">
            <v>CD</v>
          </cell>
        </row>
        <row r="20392">
          <cell r="F20392" t="str">
            <v>CD1143634</v>
          </cell>
          <cell r="G20392">
            <v>43728</v>
          </cell>
          <cell r="H20392" t="str">
            <v>CD</v>
          </cell>
        </row>
        <row r="20393">
          <cell r="F20393">
            <v>22135626</v>
          </cell>
          <cell r="G20393">
            <v>43728</v>
          </cell>
          <cell r="H20393" t="str">
            <v>22</v>
          </cell>
        </row>
        <row r="20394">
          <cell r="F20394" t="str">
            <v>PR93806</v>
          </cell>
          <cell r="G20394">
            <v>43728</v>
          </cell>
          <cell r="H20394" t="str">
            <v>PR</v>
          </cell>
        </row>
        <row r="20395">
          <cell r="F20395" t="str">
            <v>PR94603</v>
          </cell>
          <cell r="G20395">
            <v>43728</v>
          </cell>
          <cell r="H20395" t="str">
            <v>PR</v>
          </cell>
        </row>
        <row r="20396">
          <cell r="F20396" t="str">
            <v>PR93973</v>
          </cell>
          <cell r="G20396">
            <v>43728</v>
          </cell>
          <cell r="H20396" t="str">
            <v>PR</v>
          </cell>
        </row>
        <row r="20397">
          <cell r="F20397" t="str">
            <v>PR94665</v>
          </cell>
          <cell r="G20397">
            <v>43728</v>
          </cell>
          <cell r="H20397" t="str">
            <v>PR</v>
          </cell>
        </row>
        <row r="20398">
          <cell r="F20398" t="str">
            <v>PR94496</v>
          </cell>
          <cell r="G20398">
            <v>43728</v>
          </cell>
          <cell r="H20398" t="str">
            <v>PR</v>
          </cell>
        </row>
        <row r="20399">
          <cell r="F20399" t="str">
            <v>PR94332</v>
          </cell>
          <cell r="G20399">
            <v>43728</v>
          </cell>
          <cell r="H20399" t="str">
            <v>PR</v>
          </cell>
        </row>
        <row r="20400">
          <cell r="F20400" t="str">
            <v>PR94241</v>
          </cell>
          <cell r="G20400">
            <v>43728</v>
          </cell>
          <cell r="H20400" t="str">
            <v>PR</v>
          </cell>
        </row>
        <row r="20401">
          <cell r="F20401" t="str">
            <v>PR93971</v>
          </cell>
          <cell r="G20401">
            <v>43728</v>
          </cell>
          <cell r="H20401" t="str">
            <v>PR</v>
          </cell>
        </row>
        <row r="20402">
          <cell r="F20402" t="str">
            <v>PR93969</v>
          </cell>
          <cell r="G20402">
            <v>43728</v>
          </cell>
          <cell r="H20402" t="str">
            <v>PR</v>
          </cell>
        </row>
        <row r="20403">
          <cell r="F20403" t="str">
            <v>PR93852</v>
          </cell>
          <cell r="G20403">
            <v>43728</v>
          </cell>
          <cell r="H20403" t="str">
            <v>PR</v>
          </cell>
        </row>
        <row r="20404">
          <cell r="F20404" t="str">
            <v>PR93781</v>
          </cell>
          <cell r="G20404">
            <v>43728</v>
          </cell>
          <cell r="H20404" t="str">
            <v>PR</v>
          </cell>
        </row>
        <row r="20405">
          <cell r="F20405" t="str">
            <v>PR93779</v>
          </cell>
          <cell r="G20405">
            <v>43728</v>
          </cell>
          <cell r="H20405" t="str">
            <v>PR</v>
          </cell>
        </row>
        <row r="20406">
          <cell r="F20406" t="str">
            <v>PR93771</v>
          </cell>
          <cell r="G20406">
            <v>43728</v>
          </cell>
          <cell r="H20406" t="str">
            <v>PR</v>
          </cell>
        </row>
        <row r="20407">
          <cell r="F20407" t="str">
            <v>PR93770</v>
          </cell>
          <cell r="G20407">
            <v>43728</v>
          </cell>
          <cell r="H20407" t="str">
            <v>PR</v>
          </cell>
        </row>
        <row r="20408">
          <cell r="F20408" t="str">
            <v>PR93749</v>
          </cell>
          <cell r="G20408">
            <v>43728</v>
          </cell>
          <cell r="H20408" t="str">
            <v>PR</v>
          </cell>
        </row>
        <row r="20409">
          <cell r="F20409" t="str">
            <v>CH109754</v>
          </cell>
          <cell r="G20409">
            <v>43728</v>
          </cell>
          <cell r="H20409" t="str">
            <v>CH</v>
          </cell>
        </row>
        <row r="20410">
          <cell r="F20410" t="str">
            <v>CH109906</v>
          </cell>
          <cell r="G20410">
            <v>43728</v>
          </cell>
          <cell r="H20410" t="str">
            <v>CH</v>
          </cell>
        </row>
        <row r="20411">
          <cell r="F20411" t="str">
            <v>CH110078</v>
          </cell>
          <cell r="G20411">
            <v>43728</v>
          </cell>
          <cell r="H20411" t="str">
            <v>CH</v>
          </cell>
        </row>
        <row r="20412">
          <cell r="F20412" t="str">
            <v>CH110006</v>
          </cell>
          <cell r="G20412">
            <v>43728</v>
          </cell>
          <cell r="H20412" t="str">
            <v>CH</v>
          </cell>
        </row>
        <row r="20413">
          <cell r="F20413" t="str">
            <v>CH109924</v>
          </cell>
          <cell r="G20413">
            <v>43728</v>
          </cell>
          <cell r="H20413" t="str">
            <v>CH</v>
          </cell>
        </row>
        <row r="20414">
          <cell r="F20414" t="str">
            <v>CH109864</v>
          </cell>
          <cell r="G20414">
            <v>43728</v>
          </cell>
          <cell r="H20414" t="str">
            <v>CH</v>
          </cell>
        </row>
        <row r="20415">
          <cell r="F20415" t="str">
            <v>CH109833</v>
          </cell>
          <cell r="G20415">
            <v>43728</v>
          </cell>
          <cell r="H20415" t="str">
            <v>CH</v>
          </cell>
        </row>
        <row r="20416">
          <cell r="F20416" t="str">
            <v>CH109772</v>
          </cell>
          <cell r="G20416">
            <v>43728</v>
          </cell>
          <cell r="H20416" t="str">
            <v>CH</v>
          </cell>
        </row>
        <row r="20417">
          <cell r="F20417" t="str">
            <v>CH109729</v>
          </cell>
          <cell r="G20417">
            <v>43728</v>
          </cell>
          <cell r="H20417" t="str">
            <v>CH</v>
          </cell>
        </row>
        <row r="20418">
          <cell r="F20418" t="str">
            <v>CH109668</v>
          </cell>
          <cell r="G20418">
            <v>43728</v>
          </cell>
          <cell r="H20418" t="str">
            <v>CH</v>
          </cell>
        </row>
        <row r="20419">
          <cell r="F20419" t="str">
            <v>CH109664</v>
          </cell>
          <cell r="G20419">
            <v>43728</v>
          </cell>
          <cell r="H20419" t="str">
            <v>CH</v>
          </cell>
        </row>
        <row r="20420">
          <cell r="F20420" t="str">
            <v>CH109556</v>
          </cell>
          <cell r="G20420">
            <v>43728</v>
          </cell>
          <cell r="H20420" t="str">
            <v>CH</v>
          </cell>
        </row>
        <row r="20421">
          <cell r="F20421" t="str">
            <v>CH109554</v>
          </cell>
          <cell r="G20421">
            <v>43728</v>
          </cell>
          <cell r="H20421" t="str">
            <v>CH</v>
          </cell>
        </row>
        <row r="20422">
          <cell r="F20422" t="str">
            <v>CH109507</v>
          </cell>
          <cell r="G20422">
            <v>43728</v>
          </cell>
          <cell r="H20422" t="str">
            <v>CH</v>
          </cell>
        </row>
        <row r="20423">
          <cell r="F20423" t="str">
            <v>CD1178783</v>
          </cell>
          <cell r="G20423">
            <v>43728</v>
          </cell>
          <cell r="H20423" t="str">
            <v>CD</v>
          </cell>
        </row>
        <row r="20424">
          <cell r="F20424" t="str">
            <v>CD1180927</v>
          </cell>
          <cell r="G20424">
            <v>43728</v>
          </cell>
          <cell r="H20424" t="str">
            <v>CD</v>
          </cell>
        </row>
        <row r="20425">
          <cell r="F20425" t="str">
            <v>CD1180368</v>
          </cell>
          <cell r="G20425">
            <v>43728</v>
          </cell>
          <cell r="H20425" t="str">
            <v>CD</v>
          </cell>
        </row>
        <row r="20426">
          <cell r="F20426" t="str">
            <v>CD1182264</v>
          </cell>
          <cell r="G20426">
            <v>43728</v>
          </cell>
          <cell r="H20426" t="str">
            <v>CD</v>
          </cell>
        </row>
        <row r="20427">
          <cell r="F20427" t="str">
            <v>CD1181725</v>
          </cell>
          <cell r="G20427">
            <v>43728</v>
          </cell>
          <cell r="H20427" t="str">
            <v>CD</v>
          </cell>
        </row>
        <row r="20428">
          <cell r="F20428" t="str">
            <v>CD1182436</v>
          </cell>
          <cell r="G20428">
            <v>43728</v>
          </cell>
          <cell r="H20428" t="str">
            <v>CD</v>
          </cell>
        </row>
        <row r="20429">
          <cell r="F20429" t="str">
            <v>CD1183116</v>
          </cell>
          <cell r="G20429">
            <v>43728</v>
          </cell>
          <cell r="H20429" t="str">
            <v>CD</v>
          </cell>
        </row>
        <row r="20430">
          <cell r="F20430" t="str">
            <v>CD1183283</v>
          </cell>
          <cell r="G20430">
            <v>43728</v>
          </cell>
          <cell r="H20430" t="str">
            <v>CD</v>
          </cell>
        </row>
        <row r="20431">
          <cell r="F20431" t="str">
            <v>CD1183391</v>
          </cell>
          <cell r="G20431">
            <v>43728</v>
          </cell>
          <cell r="H20431" t="str">
            <v>CD</v>
          </cell>
        </row>
        <row r="20432">
          <cell r="F20432" t="str">
            <v>CD1184161</v>
          </cell>
          <cell r="G20432">
            <v>43728</v>
          </cell>
          <cell r="H20432" t="str">
            <v>CD</v>
          </cell>
        </row>
        <row r="20433">
          <cell r="F20433" t="str">
            <v>CD1184487</v>
          </cell>
          <cell r="G20433">
            <v>43728</v>
          </cell>
          <cell r="H20433" t="str">
            <v>CD</v>
          </cell>
        </row>
        <row r="20434">
          <cell r="F20434" t="str">
            <v>CD1184917</v>
          </cell>
          <cell r="G20434">
            <v>43728</v>
          </cell>
          <cell r="H20434" t="str">
            <v>CD</v>
          </cell>
        </row>
        <row r="20435">
          <cell r="F20435" t="str">
            <v>CD1185857</v>
          </cell>
          <cell r="G20435">
            <v>43728</v>
          </cell>
          <cell r="H20435" t="str">
            <v>CD</v>
          </cell>
        </row>
        <row r="20436">
          <cell r="F20436" t="str">
            <v>CD1186804</v>
          </cell>
          <cell r="G20436">
            <v>43728</v>
          </cell>
          <cell r="H20436" t="str">
            <v>CD</v>
          </cell>
        </row>
        <row r="20437">
          <cell r="F20437" t="str">
            <v>CD1186374</v>
          </cell>
          <cell r="G20437">
            <v>43728</v>
          </cell>
          <cell r="H20437" t="str">
            <v>CD</v>
          </cell>
        </row>
        <row r="20438">
          <cell r="F20438" t="str">
            <v>CD1188090</v>
          </cell>
          <cell r="G20438">
            <v>43728</v>
          </cell>
          <cell r="H20438" t="str">
            <v>CD</v>
          </cell>
        </row>
        <row r="20439">
          <cell r="F20439" t="str">
            <v>CD1188976</v>
          </cell>
          <cell r="G20439">
            <v>43728</v>
          </cell>
          <cell r="H20439" t="str">
            <v>CD</v>
          </cell>
        </row>
        <row r="20440">
          <cell r="F20440" t="str">
            <v>CD1189167</v>
          </cell>
          <cell r="G20440">
            <v>43728</v>
          </cell>
          <cell r="H20440" t="str">
            <v>CD</v>
          </cell>
        </row>
        <row r="20441">
          <cell r="F20441" t="str">
            <v>CD1189694</v>
          </cell>
          <cell r="G20441">
            <v>43728</v>
          </cell>
          <cell r="H20441" t="str">
            <v>CD</v>
          </cell>
        </row>
        <row r="20442">
          <cell r="F20442" t="str">
            <v>CD1190279</v>
          </cell>
          <cell r="G20442">
            <v>43728</v>
          </cell>
          <cell r="H20442" t="str">
            <v>CD</v>
          </cell>
        </row>
        <row r="20443">
          <cell r="F20443" t="str">
            <v>CD1190689</v>
          </cell>
          <cell r="G20443">
            <v>43728</v>
          </cell>
          <cell r="H20443" t="str">
            <v>CD</v>
          </cell>
        </row>
        <row r="20444">
          <cell r="F20444" t="str">
            <v>CD1191538</v>
          </cell>
          <cell r="G20444">
            <v>43728</v>
          </cell>
          <cell r="H20444" t="str">
            <v>CD</v>
          </cell>
        </row>
        <row r="20445">
          <cell r="F20445" t="str">
            <v>CD1191665</v>
          </cell>
          <cell r="G20445">
            <v>43728</v>
          </cell>
          <cell r="H20445" t="str">
            <v>CD</v>
          </cell>
        </row>
        <row r="20446">
          <cell r="F20446" t="str">
            <v>CD1191949</v>
          </cell>
          <cell r="G20446">
            <v>43728</v>
          </cell>
          <cell r="H20446" t="str">
            <v>CD</v>
          </cell>
        </row>
        <row r="20447">
          <cell r="F20447" t="str">
            <v>CD1179892</v>
          </cell>
          <cell r="G20447">
            <v>43728</v>
          </cell>
          <cell r="H20447" t="str">
            <v>CD</v>
          </cell>
        </row>
        <row r="20448">
          <cell r="F20448" t="str">
            <v>CD1191958</v>
          </cell>
          <cell r="G20448">
            <v>43728</v>
          </cell>
          <cell r="H20448" t="str">
            <v>CD</v>
          </cell>
        </row>
        <row r="20449">
          <cell r="F20449" t="str">
            <v>CD1191938</v>
          </cell>
          <cell r="G20449">
            <v>43728</v>
          </cell>
          <cell r="H20449" t="str">
            <v>CD</v>
          </cell>
        </row>
        <row r="20450">
          <cell r="F20450" t="str">
            <v>CD1191809</v>
          </cell>
          <cell r="G20450">
            <v>43728</v>
          </cell>
          <cell r="H20450" t="str">
            <v>CD</v>
          </cell>
        </row>
        <row r="20451">
          <cell r="F20451" t="str">
            <v>CD1191704</v>
          </cell>
          <cell r="G20451">
            <v>43728</v>
          </cell>
          <cell r="H20451" t="str">
            <v>CD</v>
          </cell>
        </row>
        <row r="20452">
          <cell r="F20452" t="str">
            <v>CD1191583</v>
          </cell>
          <cell r="G20452">
            <v>43728</v>
          </cell>
          <cell r="H20452" t="str">
            <v>CD</v>
          </cell>
        </row>
        <row r="20453">
          <cell r="F20453" t="str">
            <v>CD1191543</v>
          </cell>
          <cell r="G20453">
            <v>43728</v>
          </cell>
          <cell r="H20453" t="str">
            <v>CD</v>
          </cell>
        </row>
        <row r="20454">
          <cell r="F20454" t="str">
            <v>CD1191541</v>
          </cell>
          <cell r="G20454">
            <v>43728</v>
          </cell>
          <cell r="H20454" t="str">
            <v>CD</v>
          </cell>
        </row>
        <row r="20455">
          <cell r="F20455" t="str">
            <v>CD1191535</v>
          </cell>
          <cell r="G20455">
            <v>43728</v>
          </cell>
          <cell r="H20455" t="str">
            <v>CD</v>
          </cell>
        </row>
        <row r="20456">
          <cell r="F20456" t="str">
            <v>CD1191532</v>
          </cell>
          <cell r="G20456">
            <v>43728</v>
          </cell>
          <cell r="H20456" t="str">
            <v>CD</v>
          </cell>
        </row>
        <row r="20457">
          <cell r="F20457" t="str">
            <v>CD1191467</v>
          </cell>
          <cell r="G20457">
            <v>43728</v>
          </cell>
          <cell r="H20457" t="str">
            <v>CD</v>
          </cell>
        </row>
        <row r="20458">
          <cell r="F20458" t="str">
            <v>CD1191443</v>
          </cell>
          <cell r="G20458">
            <v>43728</v>
          </cell>
          <cell r="H20458" t="str">
            <v>CD</v>
          </cell>
        </row>
        <row r="20459">
          <cell r="F20459" t="str">
            <v>CD1191013</v>
          </cell>
          <cell r="G20459">
            <v>43728</v>
          </cell>
          <cell r="H20459" t="str">
            <v>CD</v>
          </cell>
        </row>
        <row r="20460">
          <cell r="F20460" t="str">
            <v>CD1190901</v>
          </cell>
          <cell r="G20460">
            <v>43728</v>
          </cell>
          <cell r="H20460" t="str">
            <v>CD</v>
          </cell>
        </row>
        <row r="20461">
          <cell r="F20461" t="str">
            <v>CD1190891</v>
          </cell>
          <cell r="G20461">
            <v>43728</v>
          </cell>
          <cell r="H20461" t="str">
            <v>CD</v>
          </cell>
        </row>
        <row r="20462">
          <cell r="F20462" t="str">
            <v>CD1190315</v>
          </cell>
          <cell r="G20462">
            <v>43728</v>
          </cell>
          <cell r="H20462" t="str">
            <v>CD</v>
          </cell>
        </row>
        <row r="20463">
          <cell r="F20463" t="str">
            <v>CD1190292</v>
          </cell>
          <cell r="G20463">
            <v>43728</v>
          </cell>
          <cell r="H20463" t="str">
            <v>CD</v>
          </cell>
        </row>
        <row r="20464">
          <cell r="F20464" t="str">
            <v>CD1190281</v>
          </cell>
          <cell r="G20464">
            <v>43728</v>
          </cell>
          <cell r="H20464" t="str">
            <v>CD</v>
          </cell>
        </row>
        <row r="20465">
          <cell r="F20465" t="str">
            <v>CD1190181</v>
          </cell>
          <cell r="G20465">
            <v>43728</v>
          </cell>
          <cell r="H20465" t="str">
            <v>CD</v>
          </cell>
        </row>
        <row r="20466">
          <cell r="F20466" t="str">
            <v>CD1190172</v>
          </cell>
          <cell r="G20466">
            <v>43728</v>
          </cell>
          <cell r="H20466" t="str">
            <v>CD</v>
          </cell>
        </row>
        <row r="20467">
          <cell r="F20467" t="str">
            <v>CD1189940</v>
          </cell>
          <cell r="G20467">
            <v>43728</v>
          </cell>
          <cell r="H20467" t="str">
            <v>CD</v>
          </cell>
        </row>
        <row r="20468">
          <cell r="F20468" t="str">
            <v>CD1189667</v>
          </cell>
          <cell r="G20468">
            <v>43728</v>
          </cell>
          <cell r="H20468" t="str">
            <v>CD</v>
          </cell>
        </row>
        <row r="20469">
          <cell r="F20469" t="str">
            <v>CD1189534</v>
          </cell>
          <cell r="G20469">
            <v>43728</v>
          </cell>
          <cell r="H20469" t="str">
            <v>CD</v>
          </cell>
        </row>
        <row r="20470">
          <cell r="F20470" t="str">
            <v>CD1189443</v>
          </cell>
          <cell r="G20470">
            <v>43728</v>
          </cell>
          <cell r="H20470" t="str">
            <v>CD</v>
          </cell>
        </row>
        <row r="20471">
          <cell r="F20471" t="str">
            <v>CD1189346</v>
          </cell>
          <cell r="G20471">
            <v>43728</v>
          </cell>
          <cell r="H20471" t="str">
            <v>CD</v>
          </cell>
        </row>
        <row r="20472">
          <cell r="F20472" t="str">
            <v>CD1189327</v>
          </cell>
          <cell r="G20472">
            <v>43728</v>
          </cell>
          <cell r="H20472" t="str">
            <v>CD</v>
          </cell>
        </row>
        <row r="20473">
          <cell r="F20473" t="str">
            <v>CD1189219</v>
          </cell>
          <cell r="G20473">
            <v>43728</v>
          </cell>
          <cell r="H20473" t="str">
            <v>CD</v>
          </cell>
        </row>
        <row r="20474">
          <cell r="F20474" t="str">
            <v>CD1189183</v>
          </cell>
          <cell r="G20474">
            <v>43728</v>
          </cell>
          <cell r="H20474" t="str">
            <v>CD</v>
          </cell>
        </row>
        <row r="20475">
          <cell r="F20475" t="str">
            <v>CD1189165</v>
          </cell>
          <cell r="G20475">
            <v>43728</v>
          </cell>
          <cell r="H20475" t="str">
            <v>CD</v>
          </cell>
        </row>
        <row r="20476">
          <cell r="F20476" t="str">
            <v>CD1188999</v>
          </cell>
          <cell r="G20476">
            <v>43728</v>
          </cell>
          <cell r="H20476" t="str">
            <v>CD</v>
          </cell>
        </row>
        <row r="20477">
          <cell r="F20477" t="str">
            <v>CD1188979</v>
          </cell>
          <cell r="G20477">
            <v>43728</v>
          </cell>
          <cell r="H20477" t="str">
            <v>CD</v>
          </cell>
        </row>
        <row r="20478">
          <cell r="F20478" t="str">
            <v>CD1188972</v>
          </cell>
          <cell r="G20478">
            <v>43728</v>
          </cell>
          <cell r="H20478" t="str">
            <v>CD</v>
          </cell>
        </row>
        <row r="20479">
          <cell r="F20479" t="str">
            <v>CD1188842</v>
          </cell>
          <cell r="G20479">
            <v>43728</v>
          </cell>
          <cell r="H20479" t="str">
            <v>CD</v>
          </cell>
        </row>
        <row r="20480">
          <cell r="F20480" t="str">
            <v>CD1188254</v>
          </cell>
          <cell r="G20480">
            <v>43728</v>
          </cell>
          <cell r="H20480" t="str">
            <v>CD</v>
          </cell>
        </row>
        <row r="20481">
          <cell r="F20481" t="str">
            <v>CD1188068</v>
          </cell>
          <cell r="G20481">
            <v>43728</v>
          </cell>
          <cell r="H20481" t="str">
            <v>CD</v>
          </cell>
        </row>
        <row r="20482">
          <cell r="F20482" t="str">
            <v>CD1187521</v>
          </cell>
          <cell r="G20482">
            <v>43728</v>
          </cell>
          <cell r="H20482" t="str">
            <v>CD</v>
          </cell>
        </row>
        <row r="20483">
          <cell r="F20483" t="str">
            <v>CD1187219</v>
          </cell>
          <cell r="G20483">
            <v>43728</v>
          </cell>
          <cell r="H20483" t="str">
            <v>CD</v>
          </cell>
        </row>
        <row r="20484">
          <cell r="F20484" t="str">
            <v>CD1187161</v>
          </cell>
          <cell r="G20484">
            <v>43728</v>
          </cell>
          <cell r="H20484" t="str">
            <v>CD</v>
          </cell>
        </row>
        <row r="20485">
          <cell r="F20485" t="str">
            <v>CD1187147</v>
          </cell>
          <cell r="G20485">
            <v>43728</v>
          </cell>
          <cell r="H20485" t="str">
            <v>CD</v>
          </cell>
        </row>
        <row r="20486">
          <cell r="F20486" t="str">
            <v>CD1187017</v>
          </cell>
          <cell r="G20486">
            <v>43728</v>
          </cell>
          <cell r="H20486" t="str">
            <v>CD</v>
          </cell>
        </row>
        <row r="20487">
          <cell r="F20487" t="str">
            <v>CD1186927</v>
          </cell>
          <cell r="G20487">
            <v>43728</v>
          </cell>
          <cell r="H20487" t="str">
            <v>CD</v>
          </cell>
        </row>
        <row r="20488">
          <cell r="F20488" t="str">
            <v>CD1186691</v>
          </cell>
          <cell r="G20488">
            <v>43728</v>
          </cell>
          <cell r="H20488" t="str">
            <v>CD</v>
          </cell>
        </row>
        <row r="20489">
          <cell r="F20489" t="str">
            <v>CD1186410</v>
          </cell>
          <cell r="G20489">
            <v>43728</v>
          </cell>
          <cell r="H20489" t="str">
            <v>CD</v>
          </cell>
        </row>
        <row r="20490">
          <cell r="F20490" t="str">
            <v>CD1186380</v>
          </cell>
          <cell r="G20490">
            <v>43728</v>
          </cell>
          <cell r="H20490" t="str">
            <v>CD</v>
          </cell>
        </row>
        <row r="20491">
          <cell r="F20491" t="str">
            <v>CD1186248</v>
          </cell>
          <cell r="G20491">
            <v>43728</v>
          </cell>
          <cell r="H20491" t="str">
            <v>CD</v>
          </cell>
        </row>
        <row r="20492">
          <cell r="F20492" t="str">
            <v>CD1186156</v>
          </cell>
          <cell r="G20492">
            <v>43728</v>
          </cell>
          <cell r="H20492" t="str">
            <v>CD</v>
          </cell>
        </row>
        <row r="20493">
          <cell r="F20493" t="str">
            <v>CD1186130</v>
          </cell>
          <cell r="G20493">
            <v>43728</v>
          </cell>
          <cell r="H20493" t="str">
            <v>CD</v>
          </cell>
        </row>
        <row r="20494">
          <cell r="F20494" t="str">
            <v>CD1185641</v>
          </cell>
          <cell r="G20494">
            <v>43728</v>
          </cell>
          <cell r="H20494" t="str">
            <v>CD</v>
          </cell>
        </row>
        <row r="20495">
          <cell r="F20495" t="str">
            <v>CD1185587</v>
          </cell>
          <cell r="G20495">
            <v>43728</v>
          </cell>
          <cell r="H20495" t="str">
            <v>CD</v>
          </cell>
        </row>
        <row r="20496">
          <cell r="F20496" t="str">
            <v>CD1185449</v>
          </cell>
          <cell r="G20496">
            <v>43728</v>
          </cell>
          <cell r="H20496" t="str">
            <v>CD</v>
          </cell>
        </row>
        <row r="20497">
          <cell r="F20497" t="str">
            <v>CD1185304</v>
          </cell>
          <cell r="G20497">
            <v>43728</v>
          </cell>
          <cell r="H20497" t="str">
            <v>CD</v>
          </cell>
        </row>
        <row r="20498">
          <cell r="F20498" t="str">
            <v>CD1185258</v>
          </cell>
          <cell r="G20498">
            <v>43728</v>
          </cell>
          <cell r="H20498" t="str">
            <v>CD</v>
          </cell>
        </row>
        <row r="20499">
          <cell r="F20499" t="str">
            <v>CD1185108</v>
          </cell>
          <cell r="G20499">
            <v>43728</v>
          </cell>
          <cell r="H20499" t="str">
            <v>CD</v>
          </cell>
        </row>
        <row r="20500">
          <cell r="F20500" t="str">
            <v>CD1185006</v>
          </cell>
          <cell r="G20500">
            <v>43728</v>
          </cell>
          <cell r="H20500" t="str">
            <v>CD</v>
          </cell>
        </row>
        <row r="20501">
          <cell r="F20501" t="str">
            <v>CD1184885</v>
          </cell>
          <cell r="G20501">
            <v>43728</v>
          </cell>
          <cell r="H20501" t="str">
            <v>CD</v>
          </cell>
        </row>
        <row r="20502">
          <cell r="F20502" t="str">
            <v>CD1184779</v>
          </cell>
          <cell r="G20502">
            <v>43728</v>
          </cell>
          <cell r="H20502" t="str">
            <v>CD</v>
          </cell>
        </row>
        <row r="20503">
          <cell r="F20503" t="str">
            <v>CD1184612</v>
          </cell>
          <cell r="G20503">
            <v>43728</v>
          </cell>
          <cell r="H20503" t="str">
            <v>CD</v>
          </cell>
        </row>
        <row r="20504">
          <cell r="F20504" t="str">
            <v>CD1184469</v>
          </cell>
          <cell r="G20504">
            <v>43728</v>
          </cell>
          <cell r="H20504" t="str">
            <v>CD</v>
          </cell>
        </row>
        <row r="20505">
          <cell r="F20505" t="str">
            <v>CD1184463</v>
          </cell>
          <cell r="G20505">
            <v>43728</v>
          </cell>
          <cell r="H20505" t="str">
            <v>CD</v>
          </cell>
        </row>
        <row r="20506">
          <cell r="F20506" t="str">
            <v>CD1184385</v>
          </cell>
          <cell r="G20506">
            <v>43728</v>
          </cell>
          <cell r="H20506" t="str">
            <v>CD</v>
          </cell>
        </row>
        <row r="20507">
          <cell r="F20507" t="str">
            <v>CD1184150</v>
          </cell>
          <cell r="G20507">
            <v>43728</v>
          </cell>
          <cell r="H20507" t="str">
            <v>CD</v>
          </cell>
        </row>
        <row r="20508">
          <cell r="F20508" t="str">
            <v>CD1184134</v>
          </cell>
          <cell r="G20508">
            <v>43728</v>
          </cell>
          <cell r="H20508" t="str">
            <v>CD</v>
          </cell>
        </row>
        <row r="20509">
          <cell r="F20509" t="str">
            <v>CD1183773</v>
          </cell>
          <cell r="G20509">
            <v>43728</v>
          </cell>
          <cell r="H20509" t="str">
            <v>CD</v>
          </cell>
        </row>
        <row r="20510">
          <cell r="F20510" t="str">
            <v>CD1183743</v>
          </cell>
          <cell r="G20510">
            <v>43728</v>
          </cell>
          <cell r="H20510" t="str">
            <v>CD</v>
          </cell>
        </row>
        <row r="20511">
          <cell r="F20511" t="str">
            <v>CD1183622</v>
          </cell>
          <cell r="G20511">
            <v>43728</v>
          </cell>
          <cell r="H20511" t="str">
            <v>CD</v>
          </cell>
        </row>
        <row r="20512">
          <cell r="F20512" t="str">
            <v>CD1183540</v>
          </cell>
          <cell r="G20512">
            <v>43728</v>
          </cell>
          <cell r="H20512" t="str">
            <v>CD</v>
          </cell>
        </row>
        <row r="20513">
          <cell r="F20513" t="str">
            <v>CD1183527</v>
          </cell>
          <cell r="G20513">
            <v>43728</v>
          </cell>
          <cell r="H20513" t="str">
            <v>CD</v>
          </cell>
        </row>
        <row r="20514">
          <cell r="F20514" t="str">
            <v>CD1183314</v>
          </cell>
          <cell r="G20514">
            <v>43728</v>
          </cell>
          <cell r="H20514" t="str">
            <v>CD</v>
          </cell>
        </row>
        <row r="20515">
          <cell r="F20515" t="str">
            <v>CD1183292</v>
          </cell>
          <cell r="G20515">
            <v>43728</v>
          </cell>
          <cell r="H20515" t="str">
            <v>CD</v>
          </cell>
        </row>
        <row r="20516">
          <cell r="F20516" t="str">
            <v>CD1183289</v>
          </cell>
          <cell r="G20516">
            <v>43728</v>
          </cell>
          <cell r="H20516" t="str">
            <v>CD</v>
          </cell>
        </row>
        <row r="20517">
          <cell r="F20517" t="str">
            <v>CD1183270</v>
          </cell>
          <cell r="G20517">
            <v>43728</v>
          </cell>
          <cell r="H20517" t="str">
            <v>CD</v>
          </cell>
        </row>
        <row r="20518">
          <cell r="F20518" t="str">
            <v>CD1183244</v>
          </cell>
          <cell r="G20518">
            <v>43728</v>
          </cell>
          <cell r="H20518" t="str">
            <v>CD</v>
          </cell>
        </row>
        <row r="20519">
          <cell r="F20519" t="str">
            <v>CD1183118</v>
          </cell>
          <cell r="G20519">
            <v>43728</v>
          </cell>
          <cell r="H20519" t="str">
            <v>CD</v>
          </cell>
        </row>
        <row r="20520">
          <cell r="F20520" t="str">
            <v>CD1183094</v>
          </cell>
          <cell r="G20520">
            <v>43728</v>
          </cell>
          <cell r="H20520" t="str">
            <v>CD</v>
          </cell>
        </row>
        <row r="20521">
          <cell r="F20521" t="str">
            <v>CD1182766</v>
          </cell>
          <cell r="G20521">
            <v>43728</v>
          </cell>
          <cell r="H20521" t="str">
            <v>CD</v>
          </cell>
        </row>
        <row r="20522">
          <cell r="F20522" t="str">
            <v>CD1182567</v>
          </cell>
          <cell r="G20522">
            <v>43728</v>
          </cell>
          <cell r="H20522" t="str">
            <v>CD</v>
          </cell>
        </row>
        <row r="20523">
          <cell r="F20523" t="str">
            <v>CD1182565</v>
          </cell>
          <cell r="G20523">
            <v>43728</v>
          </cell>
          <cell r="H20523" t="str">
            <v>CD</v>
          </cell>
        </row>
        <row r="20524">
          <cell r="F20524" t="str">
            <v>CD1182541</v>
          </cell>
          <cell r="G20524">
            <v>43728</v>
          </cell>
          <cell r="H20524" t="str">
            <v>CD</v>
          </cell>
        </row>
        <row r="20525">
          <cell r="F20525" t="str">
            <v>CD1182487</v>
          </cell>
          <cell r="G20525">
            <v>43728</v>
          </cell>
          <cell r="H20525" t="str">
            <v>CD</v>
          </cell>
        </row>
        <row r="20526">
          <cell r="F20526" t="str">
            <v>CD1182445</v>
          </cell>
          <cell r="G20526">
            <v>43728</v>
          </cell>
          <cell r="H20526" t="str">
            <v>CD</v>
          </cell>
        </row>
        <row r="20527">
          <cell r="F20527" t="str">
            <v>CD1182413</v>
          </cell>
          <cell r="G20527">
            <v>43728</v>
          </cell>
          <cell r="H20527" t="str">
            <v>CD</v>
          </cell>
        </row>
        <row r="20528">
          <cell r="F20528" t="str">
            <v>CD1182298</v>
          </cell>
          <cell r="G20528">
            <v>43728</v>
          </cell>
          <cell r="H20528" t="str">
            <v>CD</v>
          </cell>
        </row>
        <row r="20529">
          <cell r="F20529" t="str">
            <v>CD1182293</v>
          </cell>
          <cell r="G20529">
            <v>43728</v>
          </cell>
          <cell r="H20529" t="str">
            <v>CD</v>
          </cell>
        </row>
        <row r="20530">
          <cell r="F20530" t="str">
            <v>CD1182093</v>
          </cell>
          <cell r="G20530">
            <v>43728</v>
          </cell>
          <cell r="H20530" t="str">
            <v>CD</v>
          </cell>
        </row>
        <row r="20531">
          <cell r="F20531" t="str">
            <v>CD1181978</v>
          </cell>
          <cell r="G20531">
            <v>43728</v>
          </cell>
          <cell r="H20531" t="str">
            <v>CD</v>
          </cell>
        </row>
        <row r="20532">
          <cell r="F20532" t="str">
            <v>CD1181911</v>
          </cell>
          <cell r="G20532">
            <v>43728</v>
          </cell>
          <cell r="H20532" t="str">
            <v>CD</v>
          </cell>
        </row>
        <row r="20533">
          <cell r="F20533" t="str">
            <v>CD1181622</v>
          </cell>
          <cell r="G20533">
            <v>43728</v>
          </cell>
          <cell r="H20533" t="str">
            <v>CD</v>
          </cell>
        </row>
        <row r="20534">
          <cell r="F20534" t="str">
            <v>CD1181546</v>
          </cell>
          <cell r="G20534">
            <v>43728</v>
          </cell>
          <cell r="H20534" t="str">
            <v>CD</v>
          </cell>
        </row>
        <row r="20535">
          <cell r="F20535" t="str">
            <v>CD1181457</v>
          </cell>
          <cell r="G20535">
            <v>43728</v>
          </cell>
          <cell r="H20535" t="str">
            <v>CD</v>
          </cell>
        </row>
        <row r="20536">
          <cell r="F20536" t="str">
            <v>CD1181441</v>
          </cell>
          <cell r="G20536">
            <v>43728</v>
          </cell>
          <cell r="H20536" t="str">
            <v>CD</v>
          </cell>
        </row>
        <row r="20537">
          <cell r="F20537" t="str">
            <v>CD1181404</v>
          </cell>
          <cell r="G20537">
            <v>43728</v>
          </cell>
          <cell r="H20537" t="str">
            <v>CD</v>
          </cell>
        </row>
        <row r="20538">
          <cell r="F20538" t="str">
            <v>CD1181212</v>
          </cell>
          <cell r="G20538">
            <v>43728</v>
          </cell>
          <cell r="H20538" t="str">
            <v>CD</v>
          </cell>
        </row>
        <row r="20539">
          <cell r="F20539" t="str">
            <v>CD1181133</v>
          </cell>
          <cell r="G20539">
            <v>43728</v>
          </cell>
          <cell r="H20539" t="str">
            <v>CD</v>
          </cell>
        </row>
        <row r="20540">
          <cell r="F20540" t="str">
            <v>CD1180912</v>
          </cell>
          <cell r="G20540">
            <v>43728</v>
          </cell>
          <cell r="H20540" t="str">
            <v>CD</v>
          </cell>
        </row>
        <row r="20541">
          <cell r="F20541" t="str">
            <v>CD1180656</v>
          </cell>
          <cell r="G20541">
            <v>43728</v>
          </cell>
          <cell r="H20541" t="str">
            <v>CD</v>
          </cell>
        </row>
        <row r="20542">
          <cell r="F20542" t="str">
            <v>CD1180605</v>
          </cell>
          <cell r="G20542">
            <v>43728</v>
          </cell>
          <cell r="H20542" t="str">
            <v>CD</v>
          </cell>
        </row>
        <row r="20543">
          <cell r="F20543" t="str">
            <v>CD1180349</v>
          </cell>
          <cell r="G20543">
            <v>43728</v>
          </cell>
          <cell r="H20543" t="str">
            <v>CD</v>
          </cell>
        </row>
        <row r="20544">
          <cell r="F20544" t="str">
            <v>CD1180086</v>
          </cell>
          <cell r="G20544">
            <v>43728</v>
          </cell>
          <cell r="H20544" t="str">
            <v>CD</v>
          </cell>
        </row>
        <row r="20545">
          <cell r="F20545" t="str">
            <v>CD1179899</v>
          </cell>
          <cell r="G20545">
            <v>43728</v>
          </cell>
          <cell r="H20545" t="str">
            <v>CD</v>
          </cell>
        </row>
        <row r="20546">
          <cell r="F20546" t="str">
            <v>CD1179847</v>
          </cell>
          <cell r="G20546">
            <v>43728</v>
          </cell>
          <cell r="H20546" t="str">
            <v>CD</v>
          </cell>
        </row>
        <row r="20547">
          <cell r="F20547" t="str">
            <v>CD1179679</v>
          </cell>
          <cell r="G20547">
            <v>43728</v>
          </cell>
          <cell r="H20547" t="str">
            <v>CD</v>
          </cell>
        </row>
        <row r="20548">
          <cell r="F20548" t="str">
            <v>CD1179618</v>
          </cell>
          <cell r="G20548">
            <v>43728</v>
          </cell>
          <cell r="H20548" t="str">
            <v>CD</v>
          </cell>
        </row>
        <row r="20549">
          <cell r="F20549" t="str">
            <v>CD1179464</v>
          </cell>
          <cell r="G20549">
            <v>43728</v>
          </cell>
          <cell r="H20549" t="str">
            <v>CD</v>
          </cell>
        </row>
        <row r="20550">
          <cell r="F20550" t="str">
            <v>CD1179134</v>
          </cell>
          <cell r="G20550">
            <v>43728</v>
          </cell>
          <cell r="H20550" t="str">
            <v>CD</v>
          </cell>
        </row>
        <row r="20551">
          <cell r="F20551" t="str">
            <v>CD1178958</v>
          </cell>
          <cell r="G20551">
            <v>43728</v>
          </cell>
          <cell r="H20551" t="str">
            <v>CD</v>
          </cell>
        </row>
        <row r="20552">
          <cell r="F20552" t="str">
            <v>CD1178916</v>
          </cell>
          <cell r="G20552">
            <v>43728</v>
          </cell>
          <cell r="H20552" t="str">
            <v>CD</v>
          </cell>
        </row>
        <row r="20553">
          <cell r="F20553" t="str">
            <v>CD1177505</v>
          </cell>
          <cell r="G20553">
            <v>43728</v>
          </cell>
          <cell r="H20553" t="str">
            <v>CD</v>
          </cell>
        </row>
        <row r="20554">
          <cell r="F20554" t="str">
            <v>CD1177359</v>
          </cell>
          <cell r="G20554">
            <v>43728</v>
          </cell>
          <cell r="H20554" t="str">
            <v>CD</v>
          </cell>
        </row>
        <row r="20555">
          <cell r="F20555" t="str">
            <v>CD1177310</v>
          </cell>
          <cell r="G20555">
            <v>43728</v>
          </cell>
          <cell r="H20555" t="str">
            <v>CD</v>
          </cell>
        </row>
        <row r="20556">
          <cell r="F20556" t="str">
            <v>CD1173644</v>
          </cell>
          <cell r="G20556">
            <v>43728</v>
          </cell>
          <cell r="H20556" t="str">
            <v>CD</v>
          </cell>
        </row>
        <row r="20557">
          <cell r="F20557" t="str">
            <v>CD1173466</v>
          </cell>
          <cell r="G20557">
            <v>43728</v>
          </cell>
          <cell r="H20557" t="str">
            <v>CD</v>
          </cell>
        </row>
        <row r="20558">
          <cell r="F20558" t="str">
            <v>CD1173449</v>
          </cell>
          <cell r="G20558">
            <v>43728</v>
          </cell>
          <cell r="H20558" t="str">
            <v>CD</v>
          </cell>
        </row>
        <row r="20559">
          <cell r="F20559" t="str">
            <v>CD1173414</v>
          </cell>
          <cell r="G20559">
            <v>43728</v>
          </cell>
          <cell r="H20559" t="str">
            <v>CD</v>
          </cell>
        </row>
        <row r="20560">
          <cell r="F20560" t="str">
            <v>CD1172639</v>
          </cell>
          <cell r="G20560">
            <v>43728</v>
          </cell>
          <cell r="H20560" t="str">
            <v>CD</v>
          </cell>
        </row>
        <row r="20561">
          <cell r="F20561" t="str">
            <v>CD1191607</v>
          </cell>
          <cell r="G20561">
            <v>43728</v>
          </cell>
          <cell r="H20561" t="str">
            <v>CD</v>
          </cell>
        </row>
        <row r="20562">
          <cell r="F20562" t="str">
            <v>CD1191172</v>
          </cell>
          <cell r="G20562">
            <v>43728</v>
          </cell>
          <cell r="H20562" t="str">
            <v>CD</v>
          </cell>
        </row>
        <row r="20563">
          <cell r="F20563" t="str">
            <v>CD1183484</v>
          </cell>
          <cell r="G20563">
            <v>43728</v>
          </cell>
          <cell r="H20563" t="str">
            <v>CD</v>
          </cell>
        </row>
        <row r="20564">
          <cell r="F20564" t="str">
            <v>CD1182373</v>
          </cell>
          <cell r="G20564">
            <v>43728</v>
          </cell>
          <cell r="H20564" t="str">
            <v>CD</v>
          </cell>
        </row>
        <row r="20565">
          <cell r="F20565" t="str">
            <v>CD1182314</v>
          </cell>
          <cell r="G20565">
            <v>43728</v>
          </cell>
          <cell r="H20565" t="str">
            <v>CD</v>
          </cell>
        </row>
        <row r="20566">
          <cell r="F20566" t="str">
            <v>CD1180242</v>
          </cell>
          <cell r="G20566">
            <v>43728</v>
          </cell>
          <cell r="H20566" t="str">
            <v>CD</v>
          </cell>
        </row>
        <row r="20567">
          <cell r="F20567" t="str">
            <v>CD1199789</v>
          </cell>
          <cell r="G20567">
            <v>43754</v>
          </cell>
          <cell r="H20567" t="str">
            <v>CD</v>
          </cell>
        </row>
        <row r="20568">
          <cell r="F20568" t="str">
            <v>CD1201356</v>
          </cell>
          <cell r="G20568">
            <v>43754</v>
          </cell>
          <cell r="H20568" t="str">
            <v>CD</v>
          </cell>
        </row>
        <row r="20569">
          <cell r="F20569" t="str">
            <v>CH110317</v>
          </cell>
          <cell r="G20569">
            <v>43754</v>
          </cell>
          <cell r="H20569" t="str">
            <v>CH</v>
          </cell>
        </row>
        <row r="20570">
          <cell r="F20570" t="str">
            <v>CD1199225</v>
          </cell>
          <cell r="G20570">
            <v>43754</v>
          </cell>
          <cell r="H20570" t="str">
            <v>CD</v>
          </cell>
        </row>
        <row r="20571">
          <cell r="F20571" t="str">
            <v>CD1199384</v>
          </cell>
          <cell r="G20571">
            <v>43754</v>
          </cell>
          <cell r="H20571" t="str">
            <v>CD</v>
          </cell>
        </row>
        <row r="20572">
          <cell r="F20572" t="str">
            <v>CD1196864</v>
          </cell>
          <cell r="G20572">
            <v>43754</v>
          </cell>
          <cell r="H20572" t="str">
            <v>CD</v>
          </cell>
        </row>
        <row r="20573">
          <cell r="F20573" t="str">
            <v>CD1196540</v>
          </cell>
          <cell r="G20573">
            <v>43754</v>
          </cell>
          <cell r="H20573" t="str">
            <v>CD</v>
          </cell>
        </row>
        <row r="20574">
          <cell r="F20574" t="str">
            <v>CH110691</v>
          </cell>
          <cell r="G20574">
            <v>43754</v>
          </cell>
          <cell r="H20574" t="str">
            <v>CH</v>
          </cell>
        </row>
        <row r="20575">
          <cell r="F20575" t="str">
            <v>PR95335</v>
          </cell>
          <cell r="G20575">
            <v>43754</v>
          </cell>
          <cell r="H20575" t="str">
            <v>PR</v>
          </cell>
        </row>
        <row r="20576">
          <cell r="F20576" t="str">
            <v>PR94753</v>
          </cell>
          <cell r="G20576">
            <v>43754</v>
          </cell>
          <cell r="H20576" t="str">
            <v>PR</v>
          </cell>
        </row>
        <row r="20577">
          <cell r="F20577" t="str">
            <v>CH110530</v>
          </cell>
          <cell r="G20577">
            <v>43754</v>
          </cell>
          <cell r="H20577" t="str">
            <v>CH</v>
          </cell>
        </row>
        <row r="20578">
          <cell r="F20578" t="str">
            <v>CD1197373</v>
          </cell>
          <cell r="G20578">
            <v>43754</v>
          </cell>
          <cell r="H20578" t="str">
            <v>CD</v>
          </cell>
        </row>
        <row r="20579">
          <cell r="F20579" t="str">
            <v>CD1197959</v>
          </cell>
          <cell r="G20579">
            <v>43754</v>
          </cell>
          <cell r="H20579" t="str">
            <v>CD</v>
          </cell>
        </row>
        <row r="20580">
          <cell r="F20580" t="str">
            <v>CD1198288</v>
          </cell>
          <cell r="G20580">
            <v>43754</v>
          </cell>
          <cell r="H20580" t="str">
            <v>CD</v>
          </cell>
        </row>
        <row r="20581">
          <cell r="F20581" t="str">
            <v>CD1195884</v>
          </cell>
          <cell r="G20581">
            <v>43754</v>
          </cell>
          <cell r="H20581" t="str">
            <v>CD</v>
          </cell>
        </row>
        <row r="20582">
          <cell r="F20582" t="str">
            <v>CD1193153</v>
          </cell>
          <cell r="G20582">
            <v>43754</v>
          </cell>
          <cell r="H20582" t="str">
            <v>CD</v>
          </cell>
        </row>
        <row r="20583">
          <cell r="F20583" t="str">
            <v>CD1194297</v>
          </cell>
          <cell r="G20583">
            <v>43754</v>
          </cell>
          <cell r="H20583" t="str">
            <v>CD</v>
          </cell>
        </row>
        <row r="20584">
          <cell r="F20584" t="str">
            <v>CD1195192</v>
          </cell>
          <cell r="G20584">
            <v>43754</v>
          </cell>
          <cell r="H20584" t="str">
            <v>CD</v>
          </cell>
        </row>
        <row r="20585">
          <cell r="F20585" t="str">
            <v>CD1194488</v>
          </cell>
          <cell r="G20585">
            <v>43754</v>
          </cell>
          <cell r="H20585" t="str">
            <v>CD</v>
          </cell>
        </row>
        <row r="20586">
          <cell r="F20586" t="str">
            <v>PR95380</v>
          </cell>
          <cell r="G20586">
            <v>43754</v>
          </cell>
          <cell r="H20586" t="str">
            <v>PR</v>
          </cell>
        </row>
        <row r="20587">
          <cell r="F20587" t="str">
            <v>PR95276</v>
          </cell>
          <cell r="G20587">
            <v>43754</v>
          </cell>
          <cell r="H20587" t="str">
            <v>PR</v>
          </cell>
        </row>
        <row r="20588">
          <cell r="F20588" t="str">
            <v>PR95244</v>
          </cell>
          <cell r="G20588">
            <v>43754</v>
          </cell>
          <cell r="H20588" t="str">
            <v>PR</v>
          </cell>
        </row>
        <row r="20589">
          <cell r="F20589" t="str">
            <v>PR95242</v>
          </cell>
          <cell r="G20589">
            <v>43754</v>
          </cell>
          <cell r="H20589" t="str">
            <v>PR</v>
          </cell>
        </row>
        <row r="20590">
          <cell r="F20590" t="str">
            <v>CH110800</v>
          </cell>
          <cell r="G20590">
            <v>43754</v>
          </cell>
          <cell r="H20590" t="str">
            <v>CH</v>
          </cell>
        </row>
        <row r="20591">
          <cell r="F20591" t="str">
            <v>CH110777</v>
          </cell>
          <cell r="G20591">
            <v>43754</v>
          </cell>
          <cell r="H20591" t="str">
            <v>CH</v>
          </cell>
        </row>
        <row r="20592">
          <cell r="F20592" t="str">
            <v>CH110767</v>
          </cell>
          <cell r="G20592">
            <v>43754</v>
          </cell>
          <cell r="H20592" t="str">
            <v>CH</v>
          </cell>
        </row>
        <row r="20593">
          <cell r="F20593" t="str">
            <v>CH110670</v>
          </cell>
          <cell r="G20593">
            <v>43754</v>
          </cell>
          <cell r="H20593" t="str">
            <v>CH</v>
          </cell>
        </row>
        <row r="20594">
          <cell r="F20594" t="str">
            <v>CH110656</v>
          </cell>
          <cell r="G20594">
            <v>43754</v>
          </cell>
          <cell r="H20594" t="str">
            <v>CH</v>
          </cell>
        </row>
        <row r="20595">
          <cell r="F20595" t="str">
            <v>CH110634</v>
          </cell>
          <cell r="G20595">
            <v>43754</v>
          </cell>
          <cell r="H20595" t="str">
            <v>CH</v>
          </cell>
        </row>
        <row r="20596">
          <cell r="F20596" t="str">
            <v>CH110512</v>
          </cell>
          <cell r="G20596">
            <v>43754</v>
          </cell>
          <cell r="H20596" t="str">
            <v>CH</v>
          </cell>
        </row>
        <row r="20597">
          <cell r="F20597" t="str">
            <v>CH110350</v>
          </cell>
          <cell r="G20597">
            <v>43754</v>
          </cell>
          <cell r="H20597" t="str">
            <v>CH</v>
          </cell>
        </row>
        <row r="20598">
          <cell r="F20598" t="str">
            <v>CH110344</v>
          </cell>
          <cell r="G20598">
            <v>43754</v>
          </cell>
          <cell r="H20598" t="str">
            <v>CH</v>
          </cell>
        </row>
        <row r="20599">
          <cell r="F20599" t="str">
            <v>CH110313</v>
          </cell>
          <cell r="G20599">
            <v>43754</v>
          </cell>
          <cell r="H20599" t="str">
            <v>CH</v>
          </cell>
        </row>
        <row r="20600">
          <cell r="F20600" t="str">
            <v>CH110289</v>
          </cell>
          <cell r="G20600">
            <v>43754</v>
          </cell>
          <cell r="H20600" t="str">
            <v>CH</v>
          </cell>
        </row>
        <row r="20601">
          <cell r="F20601" t="str">
            <v>CD1201603</v>
          </cell>
          <cell r="G20601">
            <v>43754</v>
          </cell>
          <cell r="H20601" t="str">
            <v>CD</v>
          </cell>
        </row>
        <row r="20602">
          <cell r="F20602" t="str">
            <v>CD1201030</v>
          </cell>
          <cell r="G20602">
            <v>43754</v>
          </cell>
          <cell r="H20602" t="str">
            <v>CD</v>
          </cell>
        </row>
        <row r="20603">
          <cell r="F20603" t="str">
            <v>CD1201028</v>
          </cell>
          <cell r="G20603">
            <v>43754</v>
          </cell>
          <cell r="H20603" t="str">
            <v>CD</v>
          </cell>
        </row>
        <row r="20604">
          <cell r="F20604" t="str">
            <v>CD1200348</v>
          </cell>
          <cell r="G20604">
            <v>43754</v>
          </cell>
          <cell r="H20604" t="str">
            <v>CD</v>
          </cell>
        </row>
        <row r="20605">
          <cell r="F20605" t="str">
            <v>CD1199979</v>
          </cell>
          <cell r="G20605">
            <v>43754</v>
          </cell>
          <cell r="H20605" t="str">
            <v>CD</v>
          </cell>
        </row>
        <row r="20606">
          <cell r="F20606" t="str">
            <v>CD1199916</v>
          </cell>
          <cell r="G20606">
            <v>43754</v>
          </cell>
          <cell r="H20606" t="str">
            <v>CD</v>
          </cell>
        </row>
        <row r="20607">
          <cell r="F20607" t="str">
            <v>CD1199820</v>
          </cell>
          <cell r="G20607">
            <v>43754</v>
          </cell>
          <cell r="H20607" t="str">
            <v>CD</v>
          </cell>
        </row>
        <row r="20608">
          <cell r="F20608" t="str">
            <v>CD1199815</v>
          </cell>
          <cell r="G20608">
            <v>43754</v>
          </cell>
          <cell r="H20608" t="str">
            <v>CD</v>
          </cell>
        </row>
        <row r="20609">
          <cell r="F20609" t="str">
            <v>CD1199762</v>
          </cell>
          <cell r="G20609">
            <v>43754</v>
          </cell>
          <cell r="H20609" t="str">
            <v>CD</v>
          </cell>
        </row>
        <row r="20610">
          <cell r="F20610" t="str">
            <v>CD1199421</v>
          </cell>
          <cell r="G20610">
            <v>43754</v>
          </cell>
          <cell r="H20610" t="str">
            <v>CD</v>
          </cell>
        </row>
        <row r="20611">
          <cell r="F20611" t="str">
            <v>CD1199415</v>
          </cell>
          <cell r="G20611">
            <v>43754</v>
          </cell>
          <cell r="H20611" t="str">
            <v>CD</v>
          </cell>
        </row>
        <row r="20612">
          <cell r="F20612" t="str">
            <v>CD1199356</v>
          </cell>
          <cell r="G20612">
            <v>43754</v>
          </cell>
          <cell r="H20612" t="str">
            <v>CD</v>
          </cell>
        </row>
        <row r="20613">
          <cell r="F20613" t="str">
            <v>CD1199284</v>
          </cell>
          <cell r="G20613">
            <v>43754</v>
          </cell>
          <cell r="H20613" t="str">
            <v>CD</v>
          </cell>
        </row>
        <row r="20614">
          <cell r="F20614" t="str">
            <v>CD1199267</v>
          </cell>
          <cell r="G20614">
            <v>43754</v>
          </cell>
          <cell r="H20614" t="str">
            <v>CD</v>
          </cell>
        </row>
        <row r="20615">
          <cell r="F20615" t="str">
            <v>CD1199214</v>
          </cell>
          <cell r="G20615">
            <v>43754</v>
          </cell>
          <cell r="H20615" t="str">
            <v>CD</v>
          </cell>
        </row>
        <row r="20616">
          <cell r="F20616" t="str">
            <v>CD1199065</v>
          </cell>
          <cell r="G20616">
            <v>43754</v>
          </cell>
          <cell r="H20616" t="str">
            <v>CD</v>
          </cell>
        </row>
        <row r="20617">
          <cell r="F20617" t="str">
            <v>CD1198936</v>
          </cell>
          <cell r="G20617">
            <v>43754</v>
          </cell>
          <cell r="H20617" t="str">
            <v>CD</v>
          </cell>
        </row>
        <row r="20618">
          <cell r="F20618" t="str">
            <v>CD1198878</v>
          </cell>
          <cell r="G20618">
            <v>43754</v>
          </cell>
          <cell r="H20618" t="str">
            <v>CD</v>
          </cell>
        </row>
        <row r="20619">
          <cell r="F20619" t="str">
            <v>CD1198831</v>
          </cell>
          <cell r="G20619">
            <v>43754</v>
          </cell>
          <cell r="H20619" t="str">
            <v>CD</v>
          </cell>
        </row>
        <row r="20620">
          <cell r="F20620" t="str">
            <v>CD1198484</v>
          </cell>
          <cell r="G20620">
            <v>43754</v>
          </cell>
          <cell r="H20620" t="str">
            <v>CD</v>
          </cell>
        </row>
        <row r="20621">
          <cell r="F20621" t="str">
            <v>CD1198481</v>
          </cell>
          <cell r="G20621">
            <v>43754</v>
          </cell>
          <cell r="H20621" t="str">
            <v>CD</v>
          </cell>
        </row>
        <row r="20622">
          <cell r="F20622" t="str">
            <v>CD1198275</v>
          </cell>
          <cell r="G20622">
            <v>43754</v>
          </cell>
          <cell r="H20622" t="str">
            <v>CD</v>
          </cell>
        </row>
        <row r="20623">
          <cell r="F20623" t="str">
            <v>CD1198193</v>
          </cell>
          <cell r="G20623">
            <v>43754</v>
          </cell>
          <cell r="H20623" t="str">
            <v>CD</v>
          </cell>
        </row>
        <row r="20624">
          <cell r="F20624" t="str">
            <v>CD1198115</v>
          </cell>
          <cell r="G20624">
            <v>43754</v>
          </cell>
          <cell r="H20624" t="str">
            <v>CD</v>
          </cell>
        </row>
        <row r="20625">
          <cell r="F20625" t="str">
            <v>CD1197536</v>
          </cell>
          <cell r="G20625">
            <v>43754</v>
          </cell>
          <cell r="H20625" t="str">
            <v>CD</v>
          </cell>
        </row>
        <row r="20626">
          <cell r="F20626" t="str">
            <v>CD1197534</v>
          </cell>
          <cell r="G20626">
            <v>43754</v>
          </cell>
          <cell r="H20626" t="str">
            <v>CD</v>
          </cell>
        </row>
        <row r="20627">
          <cell r="F20627" t="str">
            <v>CD1197395</v>
          </cell>
          <cell r="G20627">
            <v>43754</v>
          </cell>
          <cell r="H20627" t="str">
            <v>CD</v>
          </cell>
        </row>
        <row r="20628">
          <cell r="F20628" t="str">
            <v>CD1197295</v>
          </cell>
          <cell r="G20628">
            <v>43754</v>
          </cell>
          <cell r="H20628" t="str">
            <v>CD</v>
          </cell>
        </row>
        <row r="20629">
          <cell r="F20629" t="str">
            <v>CD1197250</v>
          </cell>
          <cell r="G20629">
            <v>43754</v>
          </cell>
          <cell r="H20629" t="str">
            <v>CD</v>
          </cell>
        </row>
        <row r="20630">
          <cell r="F20630" t="str">
            <v>CD1197191</v>
          </cell>
          <cell r="G20630">
            <v>43754</v>
          </cell>
          <cell r="H20630" t="str">
            <v>CD</v>
          </cell>
        </row>
        <row r="20631">
          <cell r="F20631" t="str">
            <v>CD1197023</v>
          </cell>
          <cell r="G20631">
            <v>43754</v>
          </cell>
          <cell r="H20631" t="str">
            <v>CD</v>
          </cell>
        </row>
        <row r="20632">
          <cell r="F20632" t="str">
            <v>CD1196983</v>
          </cell>
          <cell r="G20632">
            <v>43754</v>
          </cell>
          <cell r="H20632" t="str">
            <v>CD</v>
          </cell>
        </row>
        <row r="20633">
          <cell r="F20633" t="str">
            <v>CD1196979</v>
          </cell>
          <cell r="G20633">
            <v>43754</v>
          </cell>
          <cell r="H20633" t="str">
            <v>CD</v>
          </cell>
        </row>
        <row r="20634">
          <cell r="F20634" t="str">
            <v>CD1196930</v>
          </cell>
          <cell r="G20634">
            <v>43754</v>
          </cell>
          <cell r="H20634" t="str">
            <v>CD</v>
          </cell>
        </row>
        <row r="20635">
          <cell r="F20635" t="str">
            <v>CD1196621</v>
          </cell>
          <cell r="G20635">
            <v>43754</v>
          </cell>
          <cell r="H20635" t="str">
            <v>CD</v>
          </cell>
        </row>
        <row r="20636">
          <cell r="F20636" t="str">
            <v>CD1196618</v>
          </cell>
          <cell r="G20636">
            <v>43754</v>
          </cell>
          <cell r="H20636" t="str">
            <v>CD</v>
          </cell>
        </row>
        <row r="20637">
          <cell r="F20637" t="str">
            <v>CD1196607</v>
          </cell>
          <cell r="G20637">
            <v>43754</v>
          </cell>
          <cell r="H20637" t="str">
            <v>CD</v>
          </cell>
        </row>
        <row r="20638">
          <cell r="F20638" t="str">
            <v>CD1196517</v>
          </cell>
          <cell r="G20638">
            <v>43754</v>
          </cell>
          <cell r="H20638" t="str">
            <v>CD</v>
          </cell>
        </row>
        <row r="20639">
          <cell r="F20639" t="str">
            <v>CD1196511</v>
          </cell>
          <cell r="G20639">
            <v>43754</v>
          </cell>
          <cell r="H20639" t="str">
            <v>CD</v>
          </cell>
        </row>
        <row r="20640">
          <cell r="F20640" t="str">
            <v>CD1196028</v>
          </cell>
          <cell r="G20640">
            <v>43754</v>
          </cell>
          <cell r="H20640" t="str">
            <v>CD</v>
          </cell>
        </row>
        <row r="20641">
          <cell r="F20641" t="str">
            <v>CD1195676</v>
          </cell>
          <cell r="G20641">
            <v>43754</v>
          </cell>
          <cell r="H20641" t="str">
            <v>CD</v>
          </cell>
        </row>
        <row r="20642">
          <cell r="F20642" t="str">
            <v>CD1195652</v>
          </cell>
          <cell r="G20642">
            <v>43754</v>
          </cell>
          <cell r="H20642" t="str">
            <v>CD</v>
          </cell>
        </row>
        <row r="20643">
          <cell r="F20643" t="str">
            <v>CD1195515</v>
          </cell>
          <cell r="G20643">
            <v>43754</v>
          </cell>
          <cell r="H20643" t="str">
            <v>CD</v>
          </cell>
        </row>
        <row r="20644">
          <cell r="F20644" t="str">
            <v>CD1195495</v>
          </cell>
          <cell r="G20644">
            <v>43754</v>
          </cell>
          <cell r="H20644" t="str">
            <v>CD</v>
          </cell>
        </row>
        <row r="20645">
          <cell r="F20645" t="str">
            <v>CD1195456</v>
          </cell>
          <cell r="G20645">
            <v>43754</v>
          </cell>
          <cell r="H20645" t="str">
            <v>CD</v>
          </cell>
        </row>
        <row r="20646">
          <cell r="F20646" t="str">
            <v>CD1195322</v>
          </cell>
          <cell r="G20646">
            <v>43754</v>
          </cell>
          <cell r="H20646" t="str">
            <v>CD</v>
          </cell>
        </row>
        <row r="20647">
          <cell r="F20647" t="str">
            <v>CD1195304</v>
          </cell>
          <cell r="G20647">
            <v>43754</v>
          </cell>
          <cell r="H20647" t="str">
            <v>CD</v>
          </cell>
        </row>
        <row r="20648">
          <cell r="F20648" t="str">
            <v>CD1195139</v>
          </cell>
          <cell r="G20648">
            <v>43754</v>
          </cell>
          <cell r="H20648" t="str">
            <v>CD</v>
          </cell>
        </row>
        <row r="20649">
          <cell r="F20649" t="str">
            <v>CD1194890</v>
          </cell>
          <cell r="G20649">
            <v>43754</v>
          </cell>
          <cell r="H20649" t="str">
            <v>CD</v>
          </cell>
        </row>
        <row r="20650">
          <cell r="F20650" t="str">
            <v>CD1194583</v>
          </cell>
          <cell r="G20650">
            <v>43754</v>
          </cell>
          <cell r="H20650" t="str">
            <v>CD</v>
          </cell>
        </row>
        <row r="20651">
          <cell r="F20651" t="str">
            <v>CD1194426</v>
          </cell>
          <cell r="G20651">
            <v>43754</v>
          </cell>
          <cell r="H20651" t="str">
            <v>CD</v>
          </cell>
        </row>
        <row r="20652">
          <cell r="F20652" t="str">
            <v>CD1194422</v>
          </cell>
          <cell r="G20652">
            <v>43754</v>
          </cell>
          <cell r="H20652" t="str">
            <v>CD</v>
          </cell>
        </row>
        <row r="20653">
          <cell r="F20653" t="str">
            <v>CD1194419</v>
          </cell>
          <cell r="G20653">
            <v>43754</v>
          </cell>
          <cell r="H20653" t="str">
            <v>CD</v>
          </cell>
        </row>
        <row r="20654">
          <cell r="F20654" t="str">
            <v>CD1194292</v>
          </cell>
          <cell r="G20654">
            <v>43754</v>
          </cell>
          <cell r="H20654" t="str">
            <v>CD</v>
          </cell>
        </row>
        <row r="20655">
          <cell r="F20655" t="str">
            <v>CD1194124</v>
          </cell>
          <cell r="G20655">
            <v>43754</v>
          </cell>
          <cell r="H20655" t="str">
            <v>CD</v>
          </cell>
        </row>
        <row r="20656">
          <cell r="F20656" t="str">
            <v>CD1194100</v>
          </cell>
          <cell r="G20656">
            <v>43754</v>
          </cell>
          <cell r="H20656" t="str">
            <v>CD</v>
          </cell>
        </row>
        <row r="20657">
          <cell r="F20657" t="str">
            <v>CD1193962</v>
          </cell>
          <cell r="G20657">
            <v>43754</v>
          </cell>
          <cell r="H20657" t="str">
            <v>CD</v>
          </cell>
        </row>
        <row r="20658">
          <cell r="F20658" t="str">
            <v>CD1193917</v>
          </cell>
          <cell r="G20658">
            <v>43754</v>
          </cell>
          <cell r="H20658" t="str">
            <v>CD</v>
          </cell>
        </row>
        <row r="20659">
          <cell r="F20659" t="str">
            <v>CD1193741</v>
          </cell>
          <cell r="G20659">
            <v>43754</v>
          </cell>
          <cell r="H20659" t="str">
            <v>CD</v>
          </cell>
        </row>
        <row r="20660">
          <cell r="F20660" t="str">
            <v>CD1193358</v>
          </cell>
          <cell r="G20660">
            <v>43754</v>
          </cell>
          <cell r="H20660" t="str">
            <v>CD</v>
          </cell>
        </row>
        <row r="20661">
          <cell r="F20661" t="str">
            <v>CD1192994</v>
          </cell>
          <cell r="G20661">
            <v>43754</v>
          </cell>
          <cell r="H20661" t="str">
            <v>CD</v>
          </cell>
        </row>
        <row r="20662">
          <cell r="F20662" t="str">
            <v>CD1192985</v>
          </cell>
          <cell r="G20662">
            <v>43754</v>
          </cell>
          <cell r="H20662" t="str">
            <v>CD</v>
          </cell>
        </row>
        <row r="20663">
          <cell r="F20663" t="str">
            <v>CD1192910</v>
          </cell>
          <cell r="G20663">
            <v>43754</v>
          </cell>
          <cell r="H20663" t="str">
            <v>CD</v>
          </cell>
        </row>
        <row r="20664">
          <cell r="F20664" t="str">
            <v>CD1192789</v>
          </cell>
          <cell r="G20664">
            <v>43754</v>
          </cell>
          <cell r="H20664" t="str">
            <v>CD</v>
          </cell>
        </row>
        <row r="20665">
          <cell r="F20665" t="str">
            <v>CD1192405</v>
          </cell>
          <cell r="G20665">
            <v>43754</v>
          </cell>
          <cell r="H20665" t="str">
            <v>CD</v>
          </cell>
        </row>
        <row r="20666">
          <cell r="F20666" t="str">
            <v>CD1190816</v>
          </cell>
          <cell r="G20666">
            <v>43754</v>
          </cell>
          <cell r="H20666" t="str">
            <v>CD</v>
          </cell>
        </row>
        <row r="20667">
          <cell r="F20667" t="str">
            <v>CD1190794</v>
          </cell>
          <cell r="G20667">
            <v>43754</v>
          </cell>
          <cell r="H20667" t="str">
            <v>CD</v>
          </cell>
        </row>
        <row r="20668">
          <cell r="F20668">
            <v>22135857</v>
          </cell>
          <cell r="G20668">
            <v>43754</v>
          </cell>
          <cell r="H20668" t="str">
            <v>22</v>
          </cell>
        </row>
        <row r="20669">
          <cell r="F20669" t="str">
            <v>CD1195625</v>
          </cell>
          <cell r="G20669">
            <v>43754</v>
          </cell>
          <cell r="H20669" t="str">
            <v>CD</v>
          </cell>
        </row>
        <row r="20670">
          <cell r="F20670" t="str">
            <v>CD1197888</v>
          </cell>
          <cell r="G20670">
            <v>43754</v>
          </cell>
          <cell r="H20670" t="str">
            <v>CD</v>
          </cell>
        </row>
        <row r="20671">
          <cell r="F20671" t="str">
            <v>CD1194873</v>
          </cell>
          <cell r="G20671">
            <v>43754</v>
          </cell>
          <cell r="H20671" t="str">
            <v>CD</v>
          </cell>
        </row>
        <row r="20672">
          <cell r="F20672" t="str">
            <v>CD1194870</v>
          </cell>
          <cell r="G20672">
            <v>43754</v>
          </cell>
          <cell r="H20672" t="str">
            <v>CD</v>
          </cell>
        </row>
        <row r="20673">
          <cell r="F20673" t="str">
            <v>CD1194127</v>
          </cell>
          <cell r="G20673">
            <v>43754</v>
          </cell>
          <cell r="H20673" t="str">
            <v>CD</v>
          </cell>
        </row>
        <row r="20674">
          <cell r="F20674" t="str">
            <v>CD1193043</v>
          </cell>
          <cell r="G20674">
            <v>43754</v>
          </cell>
          <cell r="H20674" t="str">
            <v>CD</v>
          </cell>
        </row>
        <row r="20675">
          <cell r="F20675" t="str">
            <v>CD1192345</v>
          </cell>
          <cell r="G20675">
            <v>43754</v>
          </cell>
          <cell r="H20675" t="str">
            <v>CD</v>
          </cell>
        </row>
        <row r="20676">
          <cell r="F20676" t="str">
            <v>CD1186529</v>
          </cell>
          <cell r="G20676">
            <v>43754</v>
          </cell>
          <cell r="H20676" t="str">
            <v>CD</v>
          </cell>
        </row>
        <row r="20677">
          <cell r="F20677" t="str">
            <v>CD1196502</v>
          </cell>
          <cell r="G20677">
            <v>43754</v>
          </cell>
          <cell r="H20677" t="str">
            <v>CD</v>
          </cell>
        </row>
        <row r="20678">
          <cell r="F20678" t="str">
            <v>CD1194791</v>
          </cell>
          <cell r="G20678">
            <v>43754</v>
          </cell>
          <cell r="H20678" t="str">
            <v>CD</v>
          </cell>
        </row>
        <row r="20679">
          <cell r="F20679" t="str">
            <v>CD1192941</v>
          </cell>
          <cell r="G20679">
            <v>43754</v>
          </cell>
          <cell r="H20679" t="str">
            <v>CD</v>
          </cell>
        </row>
        <row r="20680">
          <cell r="F20680" t="str">
            <v>CD1200931</v>
          </cell>
          <cell r="G20680">
            <v>43754</v>
          </cell>
          <cell r="H20680" t="str">
            <v>CD</v>
          </cell>
        </row>
        <row r="20681">
          <cell r="F20681" t="str">
            <v>CD1200386</v>
          </cell>
          <cell r="G20681">
            <v>43754</v>
          </cell>
          <cell r="H20681" t="str">
            <v>CD</v>
          </cell>
        </row>
        <row r="20682">
          <cell r="F20682" t="str">
            <v>CD1199386</v>
          </cell>
          <cell r="G20682">
            <v>43754</v>
          </cell>
          <cell r="H20682" t="str">
            <v>CD</v>
          </cell>
        </row>
        <row r="20683">
          <cell r="F20683" t="str">
            <v>CD1199385</v>
          </cell>
          <cell r="G20683">
            <v>43754</v>
          </cell>
          <cell r="H20683" t="str">
            <v>CD</v>
          </cell>
        </row>
        <row r="20684">
          <cell r="F20684" t="str">
            <v>CD1196781</v>
          </cell>
          <cell r="G20684">
            <v>43754</v>
          </cell>
          <cell r="H20684" t="str">
            <v>CD</v>
          </cell>
        </row>
        <row r="20685">
          <cell r="F20685" t="str">
            <v>CD1196692</v>
          </cell>
          <cell r="G20685">
            <v>43754</v>
          </cell>
          <cell r="H20685" t="str">
            <v>CD</v>
          </cell>
        </row>
        <row r="20686">
          <cell r="F20686" t="str">
            <v>CD1187511</v>
          </cell>
          <cell r="G20686">
            <v>43754</v>
          </cell>
          <cell r="H20686" t="str">
            <v>CD</v>
          </cell>
        </row>
        <row r="20687">
          <cell r="F20687" t="str">
            <v>CQ101109</v>
          </cell>
          <cell r="G20687">
            <v>43754</v>
          </cell>
          <cell r="H20687" t="str">
            <v>CQ</v>
          </cell>
        </row>
        <row r="20688">
          <cell r="F20688" t="str">
            <v>CD1202042</v>
          </cell>
          <cell r="G20688">
            <v>43754</v>
          </cell>
          <cell r="H20688" t="str">
            <v>CD</v>
          </cell>
        </row>
        <row r="20689">
          <cell r="F20689" t="str">
            <v>CD1201945</v>
          </cell>
          <cell r="G20689">
            <v>43754</v>
          </cell>
          <cell r="H20689" t="str">
            <v>CD</v>
          </cell>
        </row>
        <row r="20690">
          <cell r="F20690" t="str">
            <v>CD1201711</v>
          </cell>
          <cell r="G20690">
            <v>43754</v>
          </cell>
          <cell r="H20690" t="str">
            <v>CD</v>
          </cell>
        </row>
        <row r="20691">
          <cell r="F20691" t="str">
            <v>CD1201841</v>
          </cell>
          <cell r="G20691">
            <v>43754</v>
          </cell>
          <cell r="H20691" t="str">
            <v>CD</v>
          </cell>
        </row>
        <row r="20692">
          <cell r="F20692" t="str">
            <v>CD1202022</v>
          </cell>
          <cell r="G20692">
            <v>43754</v>
          </cell>
          <cell r="H20692" t="str">
            <v>CD</v>
          </cell>
        </row>
        <row r="20693">
          <cell r="F20693" t="str">
            <v>CD1201934</v>
          </cell>
          <cell r="G20693">
            <v>43754</v>
          </cell>
          <cell r="H20693" t="str">
            <v>CD</v>
          </cell>
        </row>
        <row r="20694">
          <cell r="F20694" t="str">
            <v>CD1201922</v>
          </cell>
          <cell r="G20694">
            <v>43754</v>
          </cell>
          <cell r="H20694" t="str">
            <v>CD</v>
          </cell>
        </row>
        <row r="20695">
          <cell r="F20695" t="str">
            <v>CD1201847</v>
          </cell>
          <cell r="G20695">
            <v>43754</v>
          </cell>
          <cell r="H20695" t="str">
            <v>CD</v>
          </cell>
        </row>
        <row r="20696">
          <cell r="F20696" t="str">
            <v>CD1201827</v>
          </cell>
          <cell r="G20696">
            <v>43754</v>
          </cell>
          <cell r="H20696" t="str">
            <v>CD</v>
          </cell>
        </row>
        <row r="20697">
          <cell r="F20697" t="str">
            <v>CD1201815</v>
          </cell>
          <cell r="G20697">
            <v>43754</v>
          </cell>
          <cell r="H20697" t="str">
            <v>CD</v>
          </cell>
        </row>
        <row r="20698">
          <cell r="F20698" t="str">
            <v>CD1201804</v>
          </cell>
          <cell r="G20698">
            <v>43754</v>
          </cell>
          <cell r="H20698" t="str">
            <v>CD</v>
          </cell>
        </row>
        <row r="20699">
          <cell r="F20699" t="str">
            <v>CD1201661</v>
          </cell>
          <cell r="G20699">
            <v>43754</v>
          </cell>
          <cell r="H20699" t="str">
            <v>CD</v>
          </cell>
        </row>
        <row r="20700">
          <cell r="F20700" t="str">
            <v>CD1201509</v>
          </cell>
          <cell r="G20700">
            <v>43754</v>
          </cell>
          <cell r="H20700" t="str">
            <v>CD</v>
          </cell>
        </row>
        <row r="20701">
          <cell r="F20701" t="str">
            <v>CD1201507</v>
          </cell>
          <cell r="G20701">
            <v>43754</v>
          </cell>
          <cell r="H20701" t="str">
            <v>CD</v>
          </cell>
        </row>
        <row r="20702">
          <cell r="F20702" t="str">
            <v>CD1201497</v>
          </cell>
          <cell r="G20702">
            <v>43754</v>
          </cell>
          <cell r="H20702" t="str">
            <v>CD</v>
          </cell>
        </row>
        <row r="20703">
          <cell r="F20703" t="str">
            <v>CD1200618</v>
          </cell>
          <cell r="G20703">
            <v>43754</v>
          </cell>
          <cell r="H20703" t="str">
            <v>CD</v>
          </cell>
        </row>
        <row r="20704">
          <cell r="F20704" t="str">
            <v>CD1200278</v>
          </cell>
          <cell r="G20704">
            <v>43754</v>
          </cell>
          <cell r="H20704" t="str">
            <v>CD</v>
          </cell>
        </row>
        <row r="20705">
          <cell r="F20705" t="str">
            <v>CD1200147</v>
          </cell>
          <cell r="G20705">
            <v>43754</v>
          </cell>
          <cell r="H20705" t="str">
            <v>CD</v>
          </cell>
        </row>
        <row r="20706">
          <cell r="F20706" t="str">
            <v>CD1202152</v>
          </cell>
          <cell r="G20706">
            <v>43754</v>
          </cell>
          <cell r="H20706" t="str">
            <v>CD</v>
          </cell>
        </row>
        <row r="20707">
          <cell r="F20707" t="str">
            <v>CD1201948</v>
          </cell>
          <cell r="G20707">
            <v>43754</v>
          </cell>
          <cell r="H20707" t="str">
            <v>CD</v>
          </cell>
        </row>
        <row r="20708">
          <cell r="F20708" t="str">
            <v>PR95415</v>
          </cell>
          <cell r="G20708">
            <v>43754</v>
          </cell>
          <cell r="H20708" t="str">
            <v>PR</v>
          </cell>
        </row>
        <row r="20709">
          <cell r="F20709" t="str">
            <v>PR95467</v>
          </cell>
          <cell r="G20709">
            <v>43754</v>
          </cell>
          <cell r="H20709" t="str">
            <v>PR</v>
          </cell>
        </row>
        <row r="20710">
          <cell r="F20710" t="str">
            <v>PR95413</v>
          </cell>
          <cell r="G20710">
            <v>43754</v>
          </cell>
          <cell r="H20710" t="str">
            <v>PR</v>
          </cell>
        </row>
        <row r="20711">
          <cell r="F20711" t="str">
            <v>PR95411</v>
          </cell>
          <cell r="G20711">
            <v>43754</v>
          </cell>
          <cell r="H20711" t="str">
            <v>PR</v>
          </cell>
        </row>
        <row r="20712">
          <cell r="F20712" t="str">
            <v>PR94799</v>
          </cell>
          <cell r="G20712">
            <v>43754</v>
          </cell>
          <cell r="H20712" t="str">
            <v>PR</v>
          </cell>
        </row>
        <row r="20713">
          <cell r="F20713" t="str">
            <v>CD1199640</v>
          </cell>
          <cell r="G20713">
            <v>43754</v>
          </cell>
          <cell r="H20713" t="str">
            <v>CD</v>
          </cell>
        </row>
        <row r="20714">
          <cell r="F20714" t="str">
            <v>CD1198675</v>
          </cell>
          <cell r="G20714">
            <v>43754</v>
          </cell>
          <cell r="H20714" t="str">
            <v>CD</v>
          </cell>
        </row>
        <row r="20715">
          <cell r="F20715" t="str">
            <v>CD1201555</v>
          </cell>
          <cell r="G20715">
            <v>43754</v>
          </cell>
          <cell r="H20715" t="str">
            <v>CD</v>
          </cell>
        </row>
        <row r="20716">
          <cell r="F20716">
            <v>22135948</v>
          </cell>
          <cell r="G20716">
            <v>43754</v>
          </cell>
          <cell r="H20716" t="str">
            <v>22</v>
          </cell>
        </row>
        <row r="20717">
          <cell r="F20717" t="str">
            <v>CD1192848</v>
          </cell>
          <cell r="G20717">
            <v>43754</v>
          </cell>
          <cell r="H20717" t="str">
            <v>CD</v>
          </cell>
        </row>
        <row r="20718">
          <cell r="F20718" t="str">
            <v>CD1195227</v>
          </cell>
          <cell r="G20718">
            <v>43754</v>
          </cell>
          <cell r="H20718" t="str">
            <v>CD</v>
          </cell>
        </row>
        <row r="20719">
          <cell r="F20719" t="str">
            <v>CD1198658</v>
          </cell>
          <cell r="G20719">
            <v>43754</v>
          </cell>
          <cell r="H20719" t="str">
            <v>CD</v>
          </cell>
        </row>
        <row r="20720">
          <cell r="F20720" t="str">
            <v>CD1200219</v>
          </cell>
          <cell r="G20720">
            <v>43754</v>
          </cell>
          <cell r="H20720" t="str">
            <v>CD</v>
          </cell>
        </row>
        <row r="20721">
          <cell r="F20721" t="str">
            <v>CD1200842</v>
          </cell>
          <cell r="G20721">
            <v>43754</v>
          </cell>
          <cell r="H20721" t="str">
            <v>CD</v>
          </cell>
        </row>
        <row r="20722">
          <cell r="F20722" t="str">
            <v>CD1193117</v>
          </cell>
          <cell r="G20722">
            <v>43754</v>
          </cell>
          <cell r="H20722" t="str">
            <v>CD</v>
          </cell>
        </row>
        <row r="20723">
          <cell r="F20723" t="str">
            <v>CD1198537</v>
          </cell>
          <cell r="G20723">
            <v>43754</v>
          </cell>
          <cell r="H20723" t="str">
            <v>CD</v>
          </cell>
        </row>
        <row r="20724">
          <cell r="F20724" t="str">
            <v>CD1197152</v>
          </cell>
          <cell r="G20724">
            <v>43754</v>
          </cell>
          <cell r="H20724" t="str">
            <v>CD</v>
          </cell>
        </row>
        <row r="20725">
          <cell r="F20725" t="str">
            <v>CD1192360</v>
          </cell>
          <cell r="G20725">
            <v>43754</v>
          </cell>
          <cell r="H20725" t="str">
            <v>CD</v>
          </cell>
        </row>
        <row r="20726">
          <cell r="F20726" t="str">
            <v>CD1201082</v>
          </cell>
          <cell r="G20726">
            <v>43755</v>
          </cell>
          <cell r="H20726" t="str">
            <v>CD</v>
          </cell>
        </row>
        <row r="20727">
          <cell r="F20727" t="str">
            <v>CD1196816</v>
          </cell>
          <cell r="G20727">
            <v>43755</v>
          </cell>
          <cell r="H20727" t="str">
            <v>CD</v>
          </cell>
        </row>
        <row r="20728">
          <cell r="F20728" t="str">
            <v>CD1196395</v>
          </cell>
          <cell r="G20728">
            <v>43755</v>
          </cell>
          <cell r="H20728" t="str">
            <v>CD</v>
          </cell>
        </row>
        <row r="20729">
          <cell r="F20729" t="str">
            <v>CD1195629</v>
          </cell>
          <cell r="G20729">
            <v>43755</v>
          </cell>
          <cell r="H20729" t="str">
            <v>CD</v>
          </cell>
        </row>
        <row r="20730">
          <cell r="F20730" t="str">
            <v>CD1193340</v>
          </cell>
          <cell r="G20730">
            <v>43755</v>
          </cell>
          <cell r="H20730" t="str">
            <v>CD</v>
          </cell>
        </row>
        <row r="20731">
          <cell r="F20731" t="str">
            <v>CD1190393</v>
          </cell>
          <cell r="G20731">
            <v>43755</v>
          </cell>
          <cell r="H20731" t="str">
            <v>CD</v>
          </cell>
        </row>
        <row r="20732">
          <cell r="F20732" t="str">
            <v>CD1196793</v>
          </cell>
          <cell r="G20732">
            <v>43755</v>
          </cell>
          <cell r="H20732" t="str">
            <v>CD</v>
          </cell>
        </row>
        <row r="20733">
          <cell r="F20733" t="str">
            <v>CD1134431</v>
          </cell>
          <cell r="G20733">
            <v>43755</v>
          </cell>
          <cell r="H20733" t="str">
            <v>CD</v>
          </cell>
        </row>
        <row r="20734">
          <cell r="F20734" t="str">
            <v>CD1155830</v>
          </cell>
          <cell r="G20734">
            <v>43755</v>
          </cell>
          <cell r="H20734" t="str">
            <v>CD</v>
          </cell>
        </row>
        <row r="20735">
          <cell r="F20735" t="str">
            <v>CD1160535</v>
          </cell>
          <cell r="G20735">
            <v>43755</v>
          </cell>
          <cell r="H20735" t="str">
            <v>CD</v>
          </cell>
        </row>
        <row r="20736">
          <cell r="F20736" t="str">
            <v>CD1195106</v>
          </cell>
          <cell r="G20736">
            <v>43755</v>
          </cell>
          <cell r="H20736" t="str">
            <v>CD</v>
          </cell>
        </row>
        <row r="20737">
          <cell r="F20737" t="str">
            <v>CD1167502</v>
          </cell>
          <cell r="G20737">
            <v>43755</v>
          </cell>
          <cell r="H20737" t="str">
            <v>CD</v>
          </cell>
        </row>
        <row r="20738">
          <cell r="F20738" t="str">
            <v>CD1166885</v>
          </cell>
          <cell r="G20738">
            <v>43755</v>
          </cell>
          <cell r="H20738" t="str">
            <v>CD</v>
          </cell>
        </row>
        <row r="20739">
          <cell r="F20739" t="str">
            <v>CD1193472</v>
          </cell>
          <cell r="G20739">
            <v>43755</v>
          </cell>
          <cell r="H20739" t="str">
            <v>CD</v>
          </cell>
        </row>
        <row r="20740">
          <cell r="F20740" t="str">
            <v>CD1206644</v>
          </cell>
          <cell r="G20740">
            <v>43788</v>
          </cell>
          <cell r="H20740" t="str">
            <v>CD</v>
          </cell>
        </row>
        <row r="20741">
          <cell r="F20741" t="str">
            <v>CD1205573</v>
          </cell>
          <cell r="G20741">
            <v>43788</v>
          </cell>
          <cell r="H20741" t="str">
            <v>CD</v>
          </cell>
        </row>
        <row r="20742">
          <cell r="F20742" t="str">
            <v>CD1212679</v>
          </cell>
          <cell r="G20742">
            <v>43788</v>
          </cell>
          <cell r="H20742" t="str">
            <v>CD</v>
          </cell>
        </row>
        <row r="20743">
          <cell r="F20743" t="str">
            <v>CD1213352</v>
          </cell>
          <cell r="G20743">
            <v>43788</v>
          </cell>
          <cell r="H20743" t="str">
            <v>CD</v>
          </cell>
        </row>
        <row r="20744">
          <cell r="F20744" t="str">
            <v>CD1207849</v>
          </cell>
          <cell r="G20744">
            <v>43788</v>
          </cell>
          <cell r="H20744" t="str">
            <v>CD</v>
          </cell>
        </row>
        <row r="20745">
          <cell r="F20745" t="str">
            <v>CD1207507</v>
          </cell>
          <cell r="G20745">
            <v>43788</v>
          </cell>
          <cell r="H20745" t="str">
            <v>CD</v>
          </cell>
        </row>
        <row r="20746">
          <cell r="F20746" t="str">
            <v>CD1207895</v>
          </cell>
          <cell r="G20746">
            <v>43788</v>
          </cell>
          <cell r="H20746" t="str">
            <v>CD</v>
          </cell>
        </row>
        <row r="20747">
          <cell r="F20747" t="str">
            <v>CD1209457</v>
          </cell>
          <cell r="G20747">
            <v>43788</v>
          </cell>
          <cell r="H20747" t="str">
            <v>CD</v>
          </cell>
        </row>
        <row r="20748">
          <cell r="F20748" t="str">
            <v>CD1210084</v>
          </cell>
          <cell r="G20748">
            <v>43788</v>
          </cell>
          <cell r="H20748" t="str">
            <v>CD</v>
          </cell>
        </row>
        <row r="20749">
          <cell r="F20749" t="str">
            <v>CD1212918</v>
          </cell>
          <cell r="G20749">
            <v>43788</v>
          </cell>
          <cell r="H20749" t="str">
            <v>CD</v>
          </cell>
        </row>
        <row r="20750">
          <cell r="F20750" t="str">
            <v>CD1214025</v>
          </cell>
          <cell r="G20750">
            <v>43788</v>
          </cell>
          <cell r="H20750" t="str">
            <v>CD</v>
          </cell>
        </row>
        <row r="20751">
          <cell r="F20751" t="str">
            <v>CD1210611</v>
          </cell>
          <cell r="G20751">
            <v>43788</v>
          </cell>
          <cell r="H20751" t="str">
            <v>CD</v>
          </cell>
        </row>
        <row r="20752">
          <cell r="F20752" t="str">
            <v>CD1204296</v>
          </cell>
          <cell r="G20752">
            <v>43788</v>
          </cell>
          <cell r="H20752" t="str">
            <v>CD</v>
          </cell>
        </row>
        <row r="20753">
          <cell r="F20753" t="str">
            <v>CD1206886</v>
          </cell>
          <cell r="G20753">
            <v>43788</v>
          </cell>
          <cell r="H20753" t="str">
            <v>CD</v>
          </cell>
        </row>
        <row r="20754">
          <cell r="F20754" t="str">
            <v>CD1203809</v>
          </cell>
          <cell r="G20754">
            <v>43788</v>
          </cell>
          <cell r="H20754" t="str">
            <v>CD</v>
          </cell>
        </row>
        <row r="20755">
          <cell r="F20755" t="str">
            <v>CD1213578</v>
          </cell>
          <cell r="G20755">
            <v>43788</v>
          </cell>
          <cell r="H20755" t="str">
            <v>CD</v>
          </cell>
        </row>
        <row r="20756">
          <cell r="F20756" t="str">
            <v>CD1213402</v>
          </cell>
          <cell r="G20756">
            <v>43788</v>
          </cell>
          <cell r="H20756" t="str">
            <v>CD</v>
          </cell>
        </row>
        <row r="20757">
          <cell r="F20757" t="str">
            <v>CD1213360</v>
          </cell>
          <cell r="G20757">
            <v>43788</v>
          </cell>
          <cell r="H20757" t="str">
            <v>CD</v>
          </cell>
        </row>
        <row r="20758">
          <cell r="F20758" t="str">
            <v>CD1213028</v>
          </cell>
          <cell r="G20758">
            <v>43788</v>
          </cell>
          <cell r="H20758" t="str">
            <v>CD</v>
          </cell>
        </row>
        <row r="20759">
          <cell r="F20759" t="str">
            <v>CD1213024</v>
          </cell>
          <cell r="G20759">
            <v>43788</v>
          </cell>
          <cell r="H20759" t="str">
            <v>CD</v>
          </cell>
        </row>
        <row r="20760">
          <cell r="F20760" t="str">
            <v>CD1212935</v>
          </cell>
          <cell r="G20760">
            <v>43788</v>
          </cell>
          <cell r="H20760" t="str">
            <v>CD</v>
          </cell>
        </row>
        <row r="20761">
          <cell r="F20761" t="str">
            <v>CD1212788</v>
          </cell>
          <cell r="G20761">
            <v>43788</v>
          </cell>
          <cell r="H20761" t="str">
            <v>CD</v>
          </cell>
        </row>
        <row r="20762">
          <cell r="F20762" t="str">
            <v>CD1212711</v>
          </cell>
          <cell r="G20762">
            <v>43788</v>
          </cell>
          <cell r="H20762" t="str">
            <v>CD</v>
          </cell>
        </row>
        <row r="20763">
          <cell r="F20763" t="str">
            <v>CD1212704</v>
          </cell>
          <cell r="G20763">
            <v>43788</v>
          </cell>
          <cell r="H20763" t="str">
            <v>CD</v>
          </cell>
        </row>
        <row r="20764">
          <cell r="F20764" t="str">
            <v>CD1212619</v>
          </cell>
          <cell r="G20764">
            <v>43788</v>
          </cell>
          <cell r="H20764" t="str">
            <v>CD</v>
          </cell>
        </row>
        <row r="20765">
          <cell r="F20765" t="str">
            <v>CD1212444</v>
          </cell>
          <cell r="G20765">
            <v>43788</v>
          </cell>
          <cell r="H20765" t="str">
            <v>CD</v>
          </cell>
        </row>
        <row r="20766">
          <cell r="F20766" t="str">
            <v>CD1212377</v>
          </cell>
          <cell r="G20766">
            <v>43788</v>
          </cell>
          <cell r="H20766" t="str">
            <v>CD</v>
          </cell>
        </row>
        <row r="20767">
          <cell r="F20767" t="str">
            <v>CD1211346</v>
          </cell>
          <cell r="G20767">
            <v>43788</v>
          </cell>
          <cell r="H20767" t="str">
            <v>CD</v>
          </cell>
        </row>
        <row r="20768">
          <cell r="F20768" t="str">
            <v>CD1211043</v>
          </cell>
          <cell r="G20768">
            <v>43788</v>
          </cell>
          <cell r="H20768" t="str">
            <v>CD</v>
          </cell>
        </row>
        <row r="20769">
          <cell r="F20769" t="str">
            <v>CD1210984</v>
          </cell>
          <cell r="G20769">
            <v>43788</v>
          </cell>
          <cell r="H20769" t="str">
            <v>CD</v>
          </cell>
        </row>
        <row r="20770">
          <cell r="F20770" t="str">
            <v>CD1210796</v>
          </cell>
          <cell r="G20770">
            <v>43788</v>
          </cell>
          <cell r="H20770" t="str">
            <v>CD</v>
          </cell>
        </row>
        <row r="20771">
          <cell r="F20771" t="str">
            <v>CD1210584</v>
          </cell>
          <cell r="G20771">
            <v>43788</v>
          </cell>
          <cell r="H20771" t="str">
            <v>CD</v>
          </cell>
        </row>
        <row r="20772">
          <cell r="F20772" t="str">
            <v>CD1210468</v>
          </cell>
          <cell r="G20772">
            <v>43788</v>
          </cell>
          <cell r="H20772" t="str">
            <v>CD</v>
          </cell>
        </row>
        <row r="20773">
          <cell r="F20773" t="str">
            <v>CD1210245</v>
          </cell>
          <cell r="G20773">
            <v>43788</v>
          </cell>
          <cell r="H20773" t="str">
            <v>CD</v>
          </cell>
        </row>
        <row r="20774">
          <cell r="F20774" t="str">
            <v>CD1210051</v>
          </cell>
          <cell r="G20774">
            <v>43788</v>
          </cell>
          <cell r="H20774" t="str">
            <v>CD</v>
          </cell>
        </row>
        <row r="20775">
          <cell r="F20775" t="str">
            <v>CD1209982</v>
          </cell>
          <cell r="G20775">
            <v>43788</v>
          </cell>
          <cell r="H20775" t="str">
            <v>CD</v>
          </cell>
        </row>
        <row r="20776">
          <cell r="F20776" t="str">
            <v>CD1209761</v>
          </cell>
          <cell r="G20776">
            <v>43788</v>
          </cell>
          <cell r="H20776" t="str">
            <v>CD</v>
          </cell>
        </row>
        <row r="20777">
          <cell r="F20777" t="str">
            <v>CD1209403</v>
          </cell>
          <cell r="G20777">
            <v>43788</v>
          </cell>
          <cell r="H20777" t="str">
            <v>CD</v>
          </cell>
        </row>
        <row r="20778">
          <cell r="F20778" t="str">
            <v>CD1208924</v>
          </cell>
          <cell r="G20778">
            <v>43788</v>
          </cell>
          <cell r="H20778" t="str">
            <v>CD</v>
          </cell>
        </row>
        <row r="20779">
          <cell r="F20779" t="str">
            <v>CD1208791</v>
          </cell>
          <cell r="G20779">
            <v>43788</v>
          </cell>
          <cell r="H20779" t="str">
            <v>CD</v>
          </cell>
        </row>
        <row r="20780">
          <cell r="F20780" t="str">
            <v>CD1208469</v>
          </cell>
          <cell r="G20780">
            <v>43788</v>
          </cell>
          <cell r="H20780" t="str">
            <v>CD</v>
          </cell>
        </row>
        <row r="20781">
          <cell r="F20781" t="str">
            <v>CD1208317</v>
          </cell>
          <cell r="G20781">
            <v>43788</v>
          </cell>
          <cell r="H20781" t="str">
            <v>CD</v>
          </cell>
        </row>
        <row r="20782">
          <cell r="F20782" t="str">
            <v>CD1208262</v>
          </cell>
          <cell r="G20782">
            <v>43788</v>
          </cell>
          <cell r="H20782" t="str">
            <v>CD</v>
          </cell>
        </row>
        <row r="20783">
          <cell r="F20783" t="str">
            <v>CD1208037</v>
          </cell>
          <cell r="G20783">
            <v>43788</v>
          </cell>
          <cell r="H20783" t="str">
            <v>CD</v>
          </cell>
        </row>
        <row r="20784">
          <cell r="F20784" t="str">
            <v>CD1207889</v>
          </cell>
          <cell r="G20784">
            <v>43788</v>
          </cell>
          <cell r="H20784" t="str">
            <v>CD</v>
          </cell>
        </row>
        <row r="20785">
          <cell r="F20785" t="str">
            <v>CD1207873</v>
          </cell>
          <cell r="G20785">
            <v>43788</v>
          </cell>
          <cell r="H20785" t="str">
            <v>CD</v>
          </cell>
        </row>
        <row r="20786">
          <cell r="F20786" t="str">
            <v>CD1207855</v>
          </cell>
          <cell r="G20786">
            <v>43788</v>
          </cell>
          <cell r="H20786" t="str">
            <v>CD</v>
          </cell>
        </row>
        <row r="20787">
          <cell r="F20787" t="str">
            <v>CD1207599</v>
          </cell>
          <cell r="G20787">
            <v>43788</v>
          </cell>
          <cell r="H20787" t="str">
            <v>CD</v>
          </cell>
        </row>
        <row r="20788">
          <cell r="F20788" t="str">
            <v>CD1207586</v>
          </cell>
          <cell r="G20788">
            <v>43788</v>
          </cell>
          <cell r="H20788" t="str">
            <v>CD</v>
          </cell>
        </row>
        <row r="20789">
          <cell r="F20789" t="str">
            <v>CD1207534</v>
          </cell>
          <cell r="G20789">
            <v>43788</v>
          </cell>
          <cell r="H20789" t="str">
            <v>CD</v>
          </cell>
        </row>
        <row r="20790">
          <cell r="F20790" t="str">
            <v>CD1207494</v>
          </cell>
          <cell r="G20790">
            <v>43788</v>
          </cell>
          <cell r="H20790" t="str">
            <v>CD</v>
          </cell>
        </row>
        <row r="20791">
          <cell r="F20791" t="str">
            <v>CD1207172</v>
          </cell>
          <cell r="G20791">
            <v>43788</v>
          </cell>
          <cell r="H20791" t="str">
            <v>CD</v>
          </cell>
        </row>
        <row r="20792">
          <cell r="F20792" t="str">
            <v>CD1207168</v>
          </cell>
          <cell r="G20792">
            <v>43788</v>
          </cell>
          <cell r="H20792" t="str">
            <v>CD</v>
          </cell>
        </row>
        <row r="20793">
          <cell r="F20793" t="str">
            <v>CD1207108</v>
          </cell>
          <cell r="G20793">
            <v>43788</v>
          </cell>
          <cell r="H20793" t="str">
            <v>CD</v>
          </cell>
        </row>
        <row r="20794">
          <cell r="F20794" t="str">
            <v>CD1207084</v>
          </cell>
          <cell r="G20794">
            <v>43788</v>
          </cell>
          <cell r="H20794" t="str">
            <v>CD</v>
          </cell>
        </row>
        <row r="20795">
          <cell r="F20795" t="str">
            <v>CD1207037</v>
          </cell>
          <cell r="G20795">
            <v>43788</v>
          </cell>
          <cell r="H20795" t="str">
            <v>CD</v>
          </cell>
        </row>
        <row r="20796">
          <cell r="F20796" t="str">
            <v>CD1207013</v>
          </cell>
          <cell r="G20796">
            <v>43788</v>
          </cell>
          <cell r="H20796" t="str">
            <v>CD</v>
          </cell>
        </row>
        <row r="20797">
          <cell r="F20797" t="str">
            <v>CD1206818</v>
          </cell>
          <cell r="G20797">
            <v>43788</v>
          </cell>
          <cell r="H20797" t="str">
            <v>CD</v>
          </cell>
        </row>
        <row r="20798">
          <cell r="F20798" t="str">
            <v>CD1206704</v>
          </cell>
          <cell r="G20798">
            <v>43788</v>
          </cell>
          <cell r="H20798" t="str">
            <v>CD</v>
          </cell>
        </row>
        <row r="20799">
          <cell r="F20799" t="str">
            <v>CD1206702</v>
          </cell>
          <cell r="G20799">
            <v>43788</v>
          </cell>
          <cell r="H20799" t="str">
            <v>CD</v>
          </cell>
        </row>
        <row r="20800">
          <cell r="F20800" t="str">
            <v>CD1206500</v>
          </cell>
          <cell r="G20800">
            <v>43788</v>
          </cell>
          <cell r="H20800" t="str">
            <v>CD</v>
          </cell>
        </row>
        <row r="20801">
          <cell r="F20801" t="str">
            <v>CD1206495</v>
          </cell>
          <cell r="G20801">
            <v>43788</v>
          </cell>
          <cell r="H20801" t="str">
            <v>CD</v>
          </cell>
        </row>
        <row r="20802">
          <cell r="F20802" t="str">
            <v>CD1206273</v>
          </cell>
          <cell r="G20802">
            <v>43788</v>
          </cell>
          <cell r="H20802" t="str">
            <v>CD</v>
          </cell>
        </row>
        <row r="20803">
          <cell r="F20803" t="str">
            <v>CD1205564</v>
          </cell>
          <cell r="G20803">
            <v>43788</v>
          </cell>
          <cell r="H20803" t="str">
            <v>CD</v>
          </cell>
        </row>
        <row r="20804">
          <cell r="F20804" t="str">
            <v>CD1205195</v>
          </cell>
          <cell r="G20804">
            <v>43788</v>
          </cell>
          <cell r="H20804" t="str">
            <v>CD</v>
          </cell>
        </row>
        <row r="20805">
          <cell r="F20805" t="str">
            <v>CD1204682</v>
          </cell>
          <cell r="G20805">
            <v>43788</v>
          </cell>
          <cell r="H20805" t="str">
            <v>CD</v>
          </cell>
        </row>
        <row r="20806">
          <cell r="F20806" t="str">
            <v>CD1204562</v>
          </cell>
          <cell r="G20806">
            <v>43788</v>
          </cell>
          <cell r="H20806" t="str">
            <v>CD</v>
          </cell>
        </row>
        <row r="20807">
          <cell r="F20807" t="str">
            <v>CD1204528</v>
          </cell>
          <cell r="G20807">
            <v>43788</v>
          </cell>
          <cell r="H20807" t="str">
            <v>CD</v>
          </cell>
        </row>
        <row r="20808">
          <cell r="F20808" t="str">
            <v>CD1204504</v>
          </cell>
          <cell r="G20808">
            <v>43788</v>
          </cell>
          <cell r="H20808" t="str">
            <v>CD</v>
          </cell>
        </row>
        <row r="20809">
          <cell r="F20809" t="str">
            <v>CD1204483</v>
          </cell>
          <cell r="G20809">
            <v>43788</v>
          </cell>
          <cell r="H20809" t="str">
            <v>CD</v>
          </cell>
        </row>
        <row r="20810">
          <cell r="F20810" t="str">
            <v>CD1204081</v>
          </cell>
          <cell r="G20810">
            <v>43788</v>
          </cell>
          <cell r="H20810" t="str">
            <v>CD</v>
          </cell>
        </row>
        <row r="20811">
          <cell r="F20811" t="str">
            <v>CD1203996</v>
          </cell>
          <cell r="G20811">
            <v>43788</v>
          </cell>
          <cell r="H20811" t="str">
            <v>CD</v>
          </cell>
        </row>
        <row r="20812">
          <cell r="F20812" t="str">
            <v>CD1203913</v>
          </cell>
          <cell r="G20812">
            <v>43788</v>
          </cell>
          <cell r="H20812" t="str">
            <v>CD</v>
          </cell>
        </row>
        <row r="20813">
          <cell r="F20813" t="str">
            <v>CD1203641</v>
          </cell>
          <cell r="G20813">
            <v>43788</v>
          </cell>
          <cell r="H20813" t="str">
            <v>CD</v>
          </cell>
        </row>
        <row r="20814">
          <cell r="F20814" t="str">
            <v>CD1203536</v>
          </cell>
          <cell r="G20814">
            <v>43788</v>
          </cell>
          <cell r="H20814" t="str">
            <v>CD</v>
          </cell>
        </row>
        <row r="20815">
          <cell r="F20815" t="str">
            <v>CD1203395</v>
          </cell>
          <cell r="G20815">
            <v>43788</v>
          </cell>
          <cell r="H20815" t="str">
            <v>CD</v>
          </cell>
        </row>
        <row r="20816">
          <cell r="F20816" t="str">
            <v>CD1203353</v>
          </cell>
          <cell r="G20816">
            <v>43788</v>
          </cell>
          <cell r="H20816" t="str">
            <v>CD</v>
          </cell>
        </row>
        <row r="20817">
          <cell r="F20817" t="str">
            <v>CD1203352</v>
          </cell>
          <cell r="G20817">
            <v>43788</v>
          </cell>
          <cell r="H20817" t="str">
            <v>CD</v>
          </cell>
        </row>
        <row r="20818">
          <cell r="F20818" t="str">
            <v>CD1203307</v>
          </cell>
          <cell r="G20818">
            <v>43788</v>
          </cell>
          <cell r="H20818" t="str">
            <v>CD</v>
          </cell>
        </row>
        <row r="20819">
          <cell r="F20819" t="str">
            <v>CD1203249</v>
          </cell>
          <cell r="G20819">
            <v>43788</v>
          </cell>
          <cell r="H20819" t="str">
            <v>CD</v>
          </cell>
        </row>
        <row r="20820">
          <cell r="F20820" t="str">
            <v>CD1203210</v>
          </cell>
          <cell r="G20820">
            <v>43788</v>
          </cell>
          <cell r="H20820" t="str">
            <v>CD</v>
          </cell>
        </row>
        <row r="20821">
          <cell r="F20821" t="str">
            <v>CD1202813</v>
          </cell>
          <cell r="G20821">
            <v>43788</v>
          </cell>
          <cell r="H20821" t="str">
            <v>CD</v>
          </cell>
        </row>
        <row r="20822">
          <cell r="F20822" t="str">
            <v>CD1202613</v>
          </cell>
          <cell r="G20822">
            <v>43788</v>
          </cell>
          <cell r="H20822" t="str">
            <v>CD</v>
          </cell>
        </row>
        <row r="20823">
          <cell r="F20823" t="str">
            <v>CD1200856</v>
          </cell>
          <cell r="G20823">
            <v>43788</v>
          </cell>
          <cell r="H20823" t="str">
            <v>CD</v>
          </cell>
        </row>
        <row r="20824">
          <cell r="F20824" t="str">
            <v>CD1205120</v>
          </cell>
          <cell r="G20824">
            <v>43788</v>
          </cell>
          <cell r="H20824" t="str">
            <v>CD</v>
          </cell>
        </row>
        <row r="20825">
          <cell r="F20825" t="str">
            <v>CD1205859</v>
          </cell>
          <cell r="G20825">
            <v>43788</v>
          </cell>
          <cell r="H20825" t="str">
            <v>CD</v>
          </cell>
        </row>
        <row r="20826">
          <cell r="F20826" t="str">
            <v>CD1205354</v>
          </cell>
          <cell r="G20826">
            <v>43788</v>
          </cell>
          <cell r="H20826" t="str">
            <v>CD</v>
          </cell>
        </row>
        <row r="20827">
          <cell r="F20827" t="str">
            <v>CD1205352</v>
          </cell>
          <cell r="G20827">
            <v>43788</v>
          </cell>
          <cell r="H20827" t="str">
            <v>CD</v>
          </cell>
        </row>
        <row r="20828">
          <cell r="F20828" t="str">
            <v>CD1203649</v>
          </cell>
          <cell r="G20828">
            <v>43788</v>
          </cell>
          <cell r="H20828" t="str">
            <v>CD</v>
          </cell>
        </row>
        <row r="20829">
          <cell r="F20829" t="str">
            <v>CD1202848</v>
          </cell>
          <cell r="G20829">
            <v>43788</v>
          </cell>
          <cell r="H20829" t="str">
            <v>CD</v>
          </cell>
        </row>
        <row r="20830">
          <cell r="F20830" t="str">
            <v>CD1202222</v>
          </cell>
          <cell r="G20830">
            <v>43788</v>
          </cell>
          <cell r="H20830" t="str">
            <v>CD</v>
          </cell>
        </row>
        <row r="20831">
          <cell r="F20831" t="str">
            <v>CD1202210</v>
          </cell>
          <cell r="G20831">
            <v>43788</v>
          </cell>
          <cell r="H20831" t="str">
            <v>CD</v>
          </cell>
        </row>
        <row r="20832">
          <cell r="F20832" t="str">
            <v>CD1200996</v>
          </cell>
          <cell r="G20832">
            <v>43788</v>
          </cell>
          <cell r="H20832" t="str">
            <v>CD</v>
          </cell>
        </row>
        <row r="20833">
          <cell r="F20833" t="str">
            <v>CD1200716</v>
          </cell>
          <cell r="G20833">
            <v>43788</v>
          </cell>
          <cell r="H20833" t="str">
            <v>CD</v>
          </cell>
        </row>
        <row r="20834">
          <cell r="F20834" t="str">
            <v>CD1191331</v>
          </cell>
          <cell r="G20834">
            <v>43788</v>
          </cell>
          <cell r="H20834" t="str">
            <v>CD</v>
          </cell>
        </row>
        <row r="20835">
          <cell r="F20835" t="str">
            <v>CD1213342</v>
          </cell>
          <cell r="G20835">
            <v>43789</v>
          </cell>
          <cell r="H20835" t="str">
            <v>CD</v>
          </cell>
        </row>
        <row r="20836">
          <cell r="F20836" t="str">
            <v>PR95931</v>
          </cell>
          <cell r="G20836">
            <v>43789</v>
          </cell>
          <cell r="H20836" t="str">
            <v>PR</v>
          </cell>
        </row>
        <row r="20837">
          <cell r="F20837" t="str">
            <v>CD1208337</v>
          </cell>
          <cell r="G20837">
            <v>43789</v>
          </cell>
          <cell r="H20837" t="str">
            <v>CD</v>
          </cell>
        </row>
        <row r="20838">
          <cell r="F20838" t="str">
            <v>PR96234</v>
          </cell>
          <cell r="G20838">
            <v>43789</v>
          </cell>
          <cell r="H20838" t="str">
            <v>PR</v>
          </cell>
        </row>
        <row r="20839">
          <cell r="F20839" t="str">
            <v>CD1209736</v>
          </cell>
          <cell r="G20839">
            <v>43789</v>
          </cell>
          <cell r="H20839" t="str">
            <v>CD</v>
          </cell>
        </row>
        <row r="20840">
          <cell r="F20840" t="str">
            <v>PR95624</v>
          </cell>
          <cell r="G20840">
            <v>43789</v>
          </cell>
          <cell r="H20840" t="str">
            <v>PR</v>
          </cell>
        </row>
        <row r="20841">
          <cell r="F20841" t="str">
            <v>CD1207011</v>
          </cell>
          <cell r="G20841">
            <v>43789</v>
          </cell>
          <cell r="H20841" t="str">
            <v>CD</v>
          </cell>
        </row>
        <row r="20842">
          <cell r="F20842" t="str">
            <v>CH111444</v>
          </cell>
          <cell r="G20842">
            <v>43789</v>
          </cell>
          <cell r="H20842" t="str">
            <v>CH</v>
          </cell>
        </row>
        <row r="20843">
          <cell r="F20843" t="str">
            <v>PR96336</v>
          </cell>
          <cell r="G20843">
            <v>43789</v>
          </cell>
          <cell r="H20843" t="str">
            <v>PR</v>
          </cell>
        </row>
        <row r="20844">
          <cell r="F20844" t="str">
            <v>PR96317</v>
          </cell>
          <cell r="G20844">
            <v>43789</v>
          </cell>
          <cell r="H20844" t="str">
            <v>PR</v>
          </cell>
        </row>
        <row r="20845">
          <cell r="F20845" t="str">
            <v>PR96124</v>
          </cell>
          <cell r="G20845">
            <v>43789</v>
          </cell>
          <cell r="H20845" t="str">
            <v>PR</v>
          </cell>
        </row>
        <row r="20846">
          <cell r="F20846" t="str">
            <v>PR96121</v>
          </cell>
          <cell r="G20846">
            <v>43789</v>
          </cell>
          <cell r="H20846" t="str">
            <v>PR</v>
          </cell>
        </row>
        <row r="20847">
          <cell r="F20847" t="str">
            <v>PR96105</v>
          </cell>
          <cell r="G20847">
            <v>43789</v>
          </cell>
          <cell r="H20847" t="str">
            <v>PR</v>
          </cell>
        </row>
        <row r="20848">
          <cell r="F20848" t="str">
            <v>PR95825</v>
          </cell>
          <cell r="G20848">
            <v>43789</v>
          </cell>
          <cell r="H20848" t="str">
            <v>PR</v>
          </cell>
        </row>
        <row r="20849">
          <cell r="F20849" t="str">
            <v>PR95802</v>
          </cell>
          <cell r="G20849">
            <v>43789</v>
          </cell>
          <cell r="H20849" t="str">
            <v>PR</v>
          </cell>
        </row>
        <row r="20850">
          <cell r="F20850" t="str">
            <v>PR95758</v>
          </cell>
          <cell r="G20850">
            <v>43789</v>
          </cell>
          <cell r="H20850" t="str">
            <v>PR</v>
          </cell>
        </row>
        <row r="20851">
          <cell r="F20851" t="str">
            <v>PR95622</v>
          </cell>
          <cell r="G20851">
            <v>43789</v>
          </cell>
          <cell r="H20851" t="str">
            <v>PR</v>
          </cell>
        </row>
        <row r="20852">
          <cell r="F20852" t="str">
            <v>PR95551</v>
          </cell>
          <cell r="G20852">
            <v>43789</v>
          </cell>
          <cell r="H20852" t="str">
            <v>PR</v>
          </cell>
        </row>
        <row r="20853">
          <cell r="F20853" t="str">
            <v>CH111536</v>
          </cell>
          <cell r="G20853">
            <v>43789</v>
          </cell>
          <cell r="H20853" t="str">
            <v>CH</v>
          </cell>
        </row>
        <row r="20854">
          <cell r="F20854" t="str">
            <v>CH111168</v>
          </cell>
          <cell r="G20854">
            <v>43789</v>
          </cell>
          <cell r="H20854" t="str">
            <v>CH</v>
          </cell>
        </row>
        <row r="20855">
          <cell r="F20855" t="str">
            <v>CH111131</v>
          </cell>
          <cell r="G20855">
            <v>43789</v>
          </cell>
          <cell r="H20855" t="str">
            <v>CH</v>
          </cell>
        </row>
        <row r="20856">
          <cell r="F20856" t="str">
            <v>CH110932</v>
          </cell>
          <cell r="G20856">
            <v>43789</v>
          </cell>
          <cell r="H20856" t="str">
            <v>CH</v>
          </cell>
        </row>
        <row r="20857">
          <cell r="F20857" t="str">
            <v>CD1211783</v>
          </cell>
          <cell r="G20857">
            <v>43789</v>
          </cell>
          <cell r="H20857" t="str">
            <v>CD</v>
          </cell>
        </row>
        <row r="20858">
          <cell r="F20858" t="str">
            <v>CD1211740</v>
          </cell>
          <cell r="G20858">
            <v>43789</v>
          </cell>
          <cell r="H20858" t="str">
            <v>CD</v>
          </cell>
        </row>
        <row r="20859">
          <cell r="F20859" t="str">
            <v>CD1211493</v>
          </cell>
          <cell r="G20859">
            <v>43789</v>
          </cell>
          <cell r="H20859" t="str">
            <v>CD</v>
          </cell>
        </row>
        <row r="20860">
          <cell r="F20860" t="str">
            <v>CD1210561</v>
          </cell>
          <cell r="G20860">
            <v>43789</v>
          </cell>
          <cell r="H20860" t="str">
            <v>CD</v>
          </cell>
        </row>
        <row r="20861">
          <cell r="F20861" t="str">
            <v>CD1210526</v>
          </cell>
          <cell r="G20861">
            <v>43789</v>
          </cell>
          <cell r="H20861" t="str">
            <v>CD</v>
          </cell>
        </row>
        <row r="20862">
          <cell r="F20862" t="str">
            <v>CD1210522</v>
          </cell>
          <cell r="G20862">
            <v>43789</v>
          </cell>
          <cell r="H20862" t="str">
            <v>CD</v>
          </cell>
        </row>
        <row r="20863">
          <cell r="F20863" t="str">
            <v>CD1210446</v>
          </cell>
          <cell r="G20863">
            <v>43789</v>
          </cell>
          <cell r="H20863" t="str">
            <v>CD</v>
          </cell>
        </row>
        <row r="20864">
          <cell r="F20864" t="str">
            <v>CD1208820</v>
          </cell>
          <cell r="G20864">
            <v>43789</v>
          </cell>
          <cell r="H20864" t="str">
            <v>CD</v>
          </cell>
        </row>
        <row r="20865">
          <cell r="F20865" t="str">
            <v>CD1208355</v>
          </cell>
          <cell r="G20865">
            <v>43789</v>
          </cell>
          <cell r="H20865" t="str">
            <v>CD</v>
          </cell>
        </row>
        <row r="20866">
          <cell r="F20866" t="str">
            <v>CD1208348</v>
          </cell>
          <cell r="G20866">
            <v>43789</v>
          </cell>
          <cell r="H20866" t="str">
            <v>CD</v>
          </cell>
        </row>
        <row r="20867">
          <cell r="F20867" t="str">
            <v>CD1207851</v>
          </cell>
          <cell r="G20867">
            <v>43789</v>
          </cell>
          <cell r="H20867" t="str">
            <v>CD</v>
          </cell>
        </row>
        <row r="20868">
          <cell r="F20868" t="str">
            <v>CD1207593</v>
          </cell>
          <cell r="G20868">
            <v>43789</v>
          </cell>
          <cell r="H20868" t="str">
            <v>CD</v>
          </cell>
        </row>
        <row r="20869">
          <cell r="F20869" t="str">
            <v>CD1207025</v>
          </cell>
          <cell r="G20869">
            <v>43789</v>
          </cell>
          <cell r="H20869" t="str">
            <v>CD</v>
          </cell>
        </row>
        <row r="20870">
          <cell r="F20870" t="str">
            <v>CD1206858</v>
          </cell>
          <cell r="G20870">
            <v>43789</v>
          </cell>
          <cell r="H20870" t="str">
            <v>CD</v>
          </cell>
        </row>
        <row r="20871">
          <cell r="F20871" t="str">
            <v>CD1206757</v>
          </cell>
          <cell r="G20871">
            <v>43789</v>
          </cell>
          <cell r="H20871" t="str">
            <v>CD</v>
          </cell>
        </row>
        <row r="20872">
          <cell r="F20872" t="str">
            <v>CD1205317</v>
          </cell>
          <cell r="G20872">
            <v>43789</v>
          </cell>
          <cell r="H20872" t="str">
            <v>CD</v>
          </cell>
        </row>
        <row r="20873">
          <cell r="F20873" t="str">
            <v>CD1204980</v>
          </cell>
          <cell r="G20873">
            <v>43789</v>
          </cell>
          <cell r="H20873" t="str">
            <v>CD</v>
          </cell>
        </row>
        <row r="20874">
          <cell r="F20874" t="str">
            <v>CD1203979</v>
          </cell>
          <cell r="G20874">
            <v>43789</v>
          </cell>
          <cell r="H20874" t="str">
            <v>CD</v>
          </cell>
        </row>
        <row r="20875">
          <cell r="F20875" t="str">
            <v>CD1203870</v>
          </cell>
          <cell r="G20875">
            <v>43789</v>
          </cell>
          <cell r="H20875" t="str">
            <v>CD</v>
          </cell>
        </row>
        <row r="20876">
          <cell r="F20876" t="str">
            <v>CD1202635</v>
          </cell>
          <cell r="G20876">
            <v>43789</v>
          </cell>
          <cell r="H20876" t="str">
            <v>CD</v>
          </cell>
        </row>
        <row r="20877">
          <cell r="F20877" t="str">
            <v>CD1201211</v>
          </cell>
          <cell r="G20877">
            <v>43789</v>
          </cell>
          <cell r="H20877" t="str">
            <v>CD</v>
          </cell>
        </row>
        <row r="20878">
          <cell r="F20878" t="str">
            <v>CD1207747</v>
          </cell>
          <cell r="G20878">
            <v>43789</v>
          </cell>
          <cell r="H20878" t="str">
            <v>CD</v>
          </cell>
        </row>
        <row r="20879">
          <cell r="F20879" t="str">
            <v>CD1208972</v>
          </cell>
          <cell r="G20879">
            <v>43789</v>
          </cell>
          <cell r="H20879" t="str">
            <v>CD</v>
          </cell>
        </row>
        <row r="20880">
          <cell r="F20880" t="str">
            <v>CD1213513</v>
          </cell>
          <cell r="G20880">
            <v>43789</v>
          </cell>
          <cell r="H20880" t="str">
            <v>CD</v>
          </cell>
        </row>
        <row r="20881">
          <cell r="F20881" t="str">
            <v>CH111160</v>
          </cell>
          <cell r="G20881">
            <v>43789</v>
          </cell>
          <cell r="H20881" t="str">
            <v>CH</v>
          </cell>
        </row>
        <row r="20882">
          <cell r="F20882" t="str">
            <v>CD1211498</v>
          </cell>
          <cell r="G20882">
            <v>43789</v>
          </cell>
          <cell r="H20882" t="str">
            <v>CD</v>
          </cell>
        </row>
        <row r="20883">
          <cell r="F20883" t="str">
            <v>CD1208383</v>
          </cell>
          <cell r="G20883">
            <v>43789</v>
          </cell>
          <cell r="H20883" t="str">
            <v>CD</v>
          </cell>
        </row>
        <row r="20884">
          <cell r="F20884" t="str">
            <v>CH111293</v>
          </cell>
          <cell r="G20884">
            <v>43789</v>
          </cell>
          <cell r="H20884" t="str">
            <v>CH</v>
          </cell>
        </row>
        <row r="20885">
          <cell r="F20885" t="str">
            <v>CH111194</v>
          </cell>
          <cell r="G20885">
            <v>43789</v>
          </cell>
          <cell r="H20885" t="str">
            <v>CH</v>
          </cell>
        </row>
        <row r="20886">
          <cell r="F20886" t="str">
            <v>CH111111</v>
          </cell>
          <cell r="G20886">
            <v>43789</v>
          </cell>
          <cell r="H20886" t="str">
            <v>CH</v>
          </cell>
        </row>
        <row r="20887">
          <cell r="F20887" t="str">
            <v>CH110986</v>
          </cell>
          <cell r="G20887">
            <v>43789</v>
          </cell>
          <cell r="H20887" t="str">
            <v>CH</v>
          </cell>
        </row>
        <row r="20888">
          <cell r="F20888" t="str">
            <v>CH110975</v>
          </cell>
          <cell r="G20888">
            <v>43789</v>
          </cell>
          <cell r="H20888" t="str">
            <v>CH</v>
          </cell>
        </row>
        <row r="20889">
          <cell r="F20889" t="str">
            <v>CD1213496</v>
          </cell>
          <cell r="G20889">
            <v>43789</v>
          </cell>
          <cell r="H20889" t="str">
            <v>CD</v>
          </cell>
        </row>
        <row r="20890">
          <cell r="F20890" t="str">
            <v>CD1213437</v>
          </cell>
          <cell r="G20890">
            <v>43789</v>
          </cell>
          <cell r="H20890" t="str">
            <v>CD</v>
          </cell>
        </row>
        <row r="20891">
          <cell r="F20891" t="str">
            <v>CD1211502</v>
          </cell>
          <cell r="G20891">
            <v>43789</v>
          </cell>
          <cell r="H20891" t="str">
            <v>CD</v>
          </cell>
        </row>
        <row r="20892">
          <cell r="F20892" t="str">
            <v>CD1211047</v>
          </cell>
          <cell r="G20892">
            <v>43789</v>
          </cell>
          <cell r="H20892" t="str">
            <v>CD</v>
          </cell>
        </row>
        <row r="20893">
          <cell r="F20893" t="str">
            <v>CD1209816</v>
          </cell>
          <cell r="G20893">
            <v>43789</v>
          </cell>
          <cell r="H20893" t="str">
            <v>CD</v>
          </cell>
        </row>
        <row r="20894">
          <cell r="F20894" t="str">
            <v>CD1209800</v>
          </cell>
          <cell r="G20894">
            <v>43789</v>
          </cell>
          <cell r="H20894" t="str">
            <v>CD</v>
          </cell>
        </row>
        <row r="20895">
          <cell r="F20895" t="str">
            <v>CD1208969</v>
          </cell>
          <cell r="G20895">
            <v>43789</v>
          </cell>
          <cell r="H20895" t="str">
            <v>CD</v>
          </cell>
        </row>
        <row r="20896">
          <cell r="F20896" t="str">
            <v>CD1208797</v>
          </cell>
          <cell r="G20896">
            <v>43789</v>
          </cell>
          <cell r="H20896" t="str">
            <v>CD</v>
          </cell>
        </row>
        <row r="20897">
          <cell r="F20897" t="str">
            <v>CD1208775</v>
          </cell>
          <cell r="G20897">
            <v>43789</v>
          </cell>
          <cell r="H20897" t="str">
            <v>CD</v>
          </cell>
        </row>
        <row r="20898">
          <cell r="F20898" t="str">
            <v>CD1208361</v>
          </cell>
          <cell r="G20898">
            <v>43789</v>
          </cell>
          <cell r="H20898" t="str">
            <v>CD</v>
          </cell>
        </row>
        <row r="20899">
          <cell r="F20899" t="str">
            <v>CD1208072</v>
          </cell>
          <cell r="G20899">
            <v>43789</v>
          </cell>
          <cell r="H20899" t="str">
            <v>CD</v>
          </cell>
        </row>
        <row r="20900">
          <cell r="F20900" t="str">
            <v>CD1207789</v>
          </cell>
          <cell r="G20900">
            <v>43789</v>
          </cell>
          <cell r="H20900" t="str">
            <v>CD</v>
          </cell>
        </row>
        <row r="20901">
          <cell r="F20901" t="str">
            <v>CD1207707</v>
          </cell>
          <cell r="G20901">
            <v>43789</v>
          </cell>
          <cell r="H20901" t="str">
            <v>CD</v>
          </cell>
        </row>
        <row r="20902">
          <cell r="F20902" t="str">
            <v>CD1207123</v>
          </cell>
          <cell r="G20902">
            <v>43789</v>
          </cell>
          <cell r="H20902" t="str">
            <v>CD</v>
          </cell>
        </row>
        <row r="20903">
          <cell r="F20903" t="str">
            <v>CD1206870</v>
          </cell>
          <cell r="G20903">
            <v>43789</v>
          </cell>
          <cell r="H20903" t="str">
            <v>CD</v>
          </cell>
        </row>
        <row r="20904">
          <cell r="F20904" t="str">
            <v>CD1205920</v>
          </cell>
          <cell r="G20904">
            <v>43789</v>
          </cell>
          <cell r="H20904" t="str">
            <v>CD</v>
          </cell>
        </row>
        <row r="20905">
          <cell r="F20905" t="str">
            <v>CD1205176</v>
          </cell>
          <cell r="G20905">
            <v>43789</v>
          </cell>
          <cell r="H20905" t="str">
            <v>CD</v>
          </cell>
        </row>
        <row r="20906">
          <cell r="F20906" t="str">
            <v>CD1205012</v>
          </cell>
          <cell r="G20906">
            <v>43789</v>
          </cell>
          <cell r="H20906" t="str">
            <v>CD</v>
          </cell>
        </row>
        <row r="20907">
          <cell r="F20907" t="str">
            <v>CD1204900</v>
          </cell>
          <cell r="G20907">
            <v>43789</v>
          </cell>
          <cell r="H20907" t="str">
            <v>CD</v>
          </cell>
        </row>
        <row r="20908">
          <cell r="F20908" t="str">
            <v>CD1204330</v>
          </cell>
          <cell r="G20908">
            <v>43789</v>
          </cell>
          <cell r="H20908" t="str">
            <v>CD</v>
          </cell>
        </row>
        <row r="20909">
          <cell r="F20909" t="str">
            <v>CD1204311</v>
          </cell>
          <cell r="G20909">
            <v>43789</v>
          </cell>
          <cell r="H20909" t="str">
            <v>CD</v>
          </cell>
        </row>
        <row r="20910">
          <cell r="F20910" t="str">
            <v>CD1203941</v>
          </cell>
          <cell r="G20910">
            <v>43789</v>
          </cell>
          <cell r="H20910" t="str">
            <v>CD</v>
          </cell>
        </row>
        <row r="20911">
          <cell r="F20911" t="str">
            <v>CD1202662</v>
          </cell>
          <cell r="G20911">
            <v>43789</v>
          </cell>
          <cell r="H20911" t="str">
            <v>CD</v>
          </cell>
        </row>
        <row r="20912">
          <cell r="F20912" t="str">
            <v>CD1202558</v>
          </cell>
          <cell r="G20912">
            <v>43789</v>
          </cell>
          <cell r="H20912" t="str">
            <v>CD</v>
          </cell>
        </row>
        <row r="20913">
          <cell r="F20913" t="str">
            <v>CD1201791</v>
          </cell>
          <cell r="G20913">
            <v>43789</v>
          </cell>
          <cell r="H20913" t="str">
            <v>CD</v>
          </cell>
        </row>
        <row r="20914">
          <cell r="F20914" t="str">
            <v>CD1209498</v>
          </cell>
          <cell r="G20914">
            <v>43789</v>
          </cell>
          <cell r="H20914" t="str">
            <v>CD</v>
          </cell>
        </row>
        <row r="20915">
          <cell r="F20915" t="str">
            <v>CD1205759</v>
          </cell>
          <cell r="G20915">
            <v>43789</v>
          </cell>
          <cell r="H20915" t="str">
            <v>CD</v>
          </cell>
        </row>
        <row r="20916">
          <cell r="F20916" t="str">
            <v>CD1212497</v>
          </cell>
          <cell r="G20916">
            <v>43789</v>
          </cell>
          <cell r="H20916" t="str">
            <v>CD</v>
          </cell>
        </row>
        <row r="20917">
          <cell r="F20917" t="str">
            <v>CD1211956</v>
          </cell>
          <cell r="G20917">
            <v>43789</v>
          </cell>
          <cell r="H20917" t="str">
            <v>CD</v>
          </cell>
        </row>
        <row r="20918">
          <cell r="F20918" t="str">
            <v>CD1211271</v>
          </cell>
          <cell r="G20918">
            <v>43789</v>
          </cell>
          <cell r="H20918" t="str">
            <v>CD</v>
          </cell>
        </row>
        <row r="20919">
          <cell r="F20919" t="str">
            <v>CD1209438</v>
          </cell>
          <cell r="G20919">
            <v>43789</v>
          </cell>
          <cell r="H20919" t="str">
            <v>CD</v>
          </cell>
        </row>
        <row r="20920">
          <cell r="F20920" t="str">
            <v>CD1208475</v>
          </cell>
          <cell r="G20920">
            <v>43789</v>
          </cell>
          <cell r="H20920" t="str">
            <v>CD</v>
          </cell>
        </row>
        <row r="20921">
          <cell r="F20921" t="str">
            <v>CD1207393</v>
          </cell>
          <cell r="G20921">
            <v>43789</v>
          </cell>
          <cell r="H20921" t="str">
            <v>CD</v>
          </cell>
        </row>
        <row r="20922">
          <cell r="F20922" t="str">
            <v>CD1203678</v>
          </cell>
          <cell r="G20922">
            <v>43789</v>
          </cell>
          <cell r="H20922" t="str">
            <v>CD</v>
          </cell>
        </row>
        <row r="20923">
          <cell r="F20923" t="str">
            <v>CD1202851</v>
          </cell>
          <cell r="G20923">
            <v>43789</v>
          </cell>
          <cell r="H20923" t="str">
            <v>CD</v>
          </cell>
        </row>
        <row r="20924">
          <cell r="F20924" t="str">
            <v>CD1202219</v>
          </cell>
          <cell r="G20924">
            <v>43789</v>
          </cell>
          <cell r="H20924" t="str">
            <v>CD</v>
          </cell>
        </row>
        <row r="20925">
          <cell r="F20925" t="str">
            <v>CD1200889</v>
          </cell>
          <cell r="G20925">
            <v>43789</v>
          </cell>
          <cell r="H20925" t="str">
            <v>CD</v>
          </cell>
        </row>
        <row r="20926">
          <cell r="F20926" t="str">
            <v>CD1163453</v>
          </cell>
          <cell r="G20926">
            <v>43789</v>
          </cell>
          <cell r="H20926" t="str">
            <v>CD</v>
          </cell>
        </row>
        <row r="20927">
          <cell r="F20927" t="str">
            <v>CD1211748</v>
          </cell>
          <cell r="G20927">
            <v>43789</v>
          </cell>
          <cell r="H20927" t="str">
            <v>CD</v>
          </cell>
        </row>
        <row r="20928">
          <cell r="F20928" t="str">
            <v>CD1214070</v>
          </cell>
          <cell r="G20928">
            <v>43789</v>
          </cell>
          <cell r="H20928" t="str">
            <v>CD</v>
          </cell>
        </row>
        <row r="20929">
          <cell r="F20929" t="str">
            <v>CD1212347</v>
          </cell>
          <cell r="G20929">
            <v>43789</v>
          </cell>
          <cell r="H20929" t="str">
            <v>CD</v>
          </cell>
        </row>
        <row r="20930">
          <cell r="F20930" t="str">
            <v>CD1211820</v>
          </cell>
          <cell r="G20930">
            <v>43789</v>
          </cell>
          <cell r="H20930" t="str">
            <v>CD</v>
          </cell>
        </row>
        <row r="20931">
          <cell r="F20931" t="str">
            <v>CD1211494</v>
          </cell>
          <cell r="G20931">
            <v>43789</v>
          </cell>
          <cell r="H20931" t="str">
            <v>CD</v>
          </cell>
        </row>
        <row r="20932">
          <cell r="F20932" t="str">
            <v>CD1211491</v>
          </cell>
          <cell r="G20932">
            <v>43789</v>
          </cell>
          <cell r="H20932" t="str">
            <v>CD</v>
          </cell>
        </row>
        <row r="20933">
          <cell r="F20933" t="str">
            <v>CD1211039</v>
          </cell>
          <cell r="G20933">
            <v>43789</v>
          </cell>
          <cell r="H20933" t="str">
            <v>CD</v>
          </cell>
        </row>
        <row r="20934">
          <cell r="F20934" t="str">
            <v>CD1210167</v>
          </cell>
          <cell r="G20934">
            <v>43789</v>
          </cell>
          <cell r="H20934" t="str">
            <v>CD</v>
          </cell>
        </row>
        <row r="20935">
          <cell r="F20935" t="str">
            <v>CD1210166</v>
          </cell>
          <cell r="G20935">
            <v>43789</v>
          </cell>
          <cell r="H20935" t="str">
            <v>CD</v>
          </cell>
        </row>
        <row r="20936">
          <cell r="F20936" t="str">
            <v>CD1206049</v>
          </cell>
          <cell r="G20936">
            <v>43789</v>
          </cell>
          <cell r="H20936" t="str">
            <v>CD</v>
          </cell>
        </row>
        <row r="20937">
          <cell r="F20937" t="str">
            <v>CD1204747</v>
          </cell>
          <cell r="G20937">
            <v>43789</v>
          </cell>
          <cell r="H20937" t="str">
            <v>CD</v>
          </cell>
        </row>
        <row r="20938">
          <cell r="F20938" t="str">
            <v>CD1204645</v>
          </cell>
          <cell r="G20938">
            <v>43789</v>
          </cell>
          <cell r="H20938" t="str">
            <v>CD</v>
          </cell>
        </row>
        <row r="20939">
          <cell r="F20939" t="str">
            <v>CQ102486</v>
          </cell>
          <cell r="G20939">
            <v>43789</v>
          </cell>
          <cell r="H20939" t="str">
            <v>CQ</v>
          </cell>
        </row>
        <row r="20940">
          <cell r="F20940" t="str">
            <v>CQ102085</v>
          </cell>
          <cell r="G20940">
            <v>43789</v>
          </cell>
          <cell r="H20940" t="str">
            <v>CQ</v>
          </cell>
        </row>
        <row r="20941">
          <cell r="F20941" t="str">
            <v>CQ102022</v>
          </cell>
          <cell r="G20941">
            <v>43789</v>
          </cell>
          <cell r="H20941" t="str">
            <v>CQ</v>
          </cell>
        </row>
        <row r="20942">
          <cell r="F20942" t="str">
            <v>CD1210288</v>
          </cell>
          <cell r="G20942">
            <v>43789</v>
          </cell>
          <cell r="H20942" t="str">
            <v>CD</v>
          </cell>
        </row>
        <row r="20943">
          <cell r="F20943" t="str">
            <v>CD1205257</v>
          </cell>
          <cell r="G20943">
            <v>43789</v>
          </cell>
          <cell r="H20943" t="str">
            <v>CD</v>
          </cell>
        </row>
        <row r="20944">
          <cell r="F20944" t="str">
            <v>CD1202403</v>
          </cell>
          <cell r="G20944">
            <v>43789</v>
          </cell>
          <cell r="H20944" t="str">
            <v>CD</v>
          </cell>
        </row>
        <row r="20945">
          <cell r="F20945" t="str">
            <v>CD1213597</v>
          </cell>
          <cell r="G20945">
            <v>43789</v>
          </cell>
          <cell r="H20945" t="str">
            <v>CD</v>
          </cell>
        </row>
        <row r="20946">
          <cell r="F20946" t="str">
            <v>CD1212507</v>
          </cell>
          <cell r="G20946">
            <v>43789</v>
          </cell>
          <cell r="H20946" t="str">
            <v>CD</v>
          </cell>
        </row>
        <row r="20947">
          <cell r="F20947" t="str">
            <v>CD1212382</v>
          </cell>
          <cell r="G20947">
            <v>43789</v>
          </cell>
          <cell r="H20947" t="str">
            <v>CD</v>
          </cell>
        </row>
        <row r="20948">
          <cell r="F20948" t="str">
            <v>CD1204498</v>
          </cell>
          <cell r="G20948">
            <v>43789</v>
          </cell>
          <cell r="H20948" t="str">
            <v>CD</v>
          </cell>
        </row>
        <row r="20949">
          <cell r="F20949" t="str">
            <v>CD1209970</v>
          </cell>
          <cell r="G20949">
            <v>43789</v>
          </cell>
          <cell r="H20949" t="str">
            <v>CD</v>
          </cell>
        </row>
        <row r="20950">
          <cell r="F20950" t="str">
            <v>CD1209596</v>
          </cell>
          <cell r="G20950">
            <v>43789</v>
          </cell>
          <cell r="H20950" t="str">
            <v>CD</v>
          </cell>
        </row>
        <row r="20951">
          <cell r="F20951" t="str">
            <v>CD1210883</v>
          </cell>
          <cell r="G20951">
            <v>43789</v>
          </cell>
          <cell r="H20951" t="str">
            <v>CD</v>
          </cell>
        </row>
        <row r="20952">
          <cell r="F20952" t="str">
            <v>CD1211603</v>
          </cell>
          <cell r="G20952">
            <v>43789</v>
          </cell>
          <cell r="H20952" t="str">
            <v>CD</v>
          </cell>
        </row>
        <row r="20953">
          <cell r="F20953" t="str">
            <v>CD1210851</v>
          </cell>
          <cell r="G20953">
            <v>43789</v>
          </cell>
          <cell r="H20953" t="str">
            <v>CD</v>
          </cell>
        </row>
        <row r="20954">
          <cell r="F20954" t="str">
            <v>CD1212256</v>
          </cell>
          <cell r="G20954">
            <v>43789</v>
          </cell>
          <cell r="H20954" t="str">
            <v>CD</v>
          </cell>
        </row>
        <row r="20955">
          <cell r="F20955" t="str">
            <v>CD1212273</v>
          </cell>
          <cell r="G20955">
            <v>43789</v>
          </cell>
          <cell r="H20955" t="str">
            <v>CD</v>
          </cell>
        </row>
        <row r="20956">
          <cell r="F20956" t="str">
            <v>CD1214080</v>
          </cell>
          <cell r="G20956">
            <v>43789</v>
          </cell>
          <cell r="H20956" t="str">
            <v>CD</v>
          </cell>
        </row>
        <row r="20957">
          <cell r="F20957" t="str">
            <v>CD1212071</v>
          </cell>
          <cell r="G20957">
            <v>43789</v>
          </cell>
          <cell r="H20957" t="str">
            <v>CD</v>
          </cell>
        </row>
        <row r="20958">
          <cell r="F20958" t="str">
            <v>CD1210573</v>
          </cell>
          <cell r="G20958">
            <v>43789</v>
          </cell>
          <cell r="H20958" t="str">
            <v>CD</v>
          </cell>
        </row>
        <row r="20959">
          <cell r="F20959" t="str">
            <v>CD1208116</v>
          </cell>
          <cell r="G20959">
            <v>43789</v>
          </cell>
          <cell r="H20959" t="str">
            <v>CD</v>
          </cell>
        </row>
        <row r="20960">
          <cell r="F20960" t="str">
            <v>CD1205099</v>
          </cell>
          <cell r="G20960">
            <v>43789</v>
          </cell>
          <cell r="H20960" t="str">
            <v>CD</v>
          </cell>
        </row>
        <row r="20961">
          <cell r="F20961" t="str">
            <v>CD1206932</v>
          </cell>
          <cell r="G20961">
            <v>43789</v>
          </cell>
          <cell r="H20961" t="str">
            <v>CD</v>
          </cell>
        </row>
        <row r="20962">
          <cell r="F20962" t="str">
            <v>CD1206935</v>
          </cell>
          <cell r="G20962">
            <v>43789</v>
          </cell>
          <cell r="H20962" t="str">
            <v>CD</v>
          </cell>
        </row>
        <row r="20963">
          <cell r="F20963" t="str">
            <v>CD1209660</v>
          </cell>
          <cell r="G20963">
            <v>43789</v>
          </cell>
          <cell r="H20963" t="str">
            <v>CD</v>
          </cell>
        </row>
        <row r="20964">
          <cell r="F20964" t="str">
            <v>CD1211328</v>
          </cell>
          <cell r="G20964">
            <v>43789</v>
          </cell>
          <cell r="H20964" t="str">
            <v>CD</v>
          </cell>
        </row>
        <row r="20965">
          <cell r="F20965" t="str">
            <v>CD1165867</v>
          </cell>
          <cell r="G20965">
            <v>43789</v>
          </cell>
          <cell r="H20965" t="str">
            <v>CD</v>
          </cell>
        </row>
        <row r="20966">
          <cell r="F20966" t="str">
            <v>CD1214232</v>
          </cell>
          <cell r="G20966">
            <v>43815</v>
          </cell>
          <cell r="H20966" t="str">
            <v>CD</v>
          </cell>
        </row>
        <row r="20967">
          <cell r="F20967" t="str">
            <v>CD1214378</v>
          </cell>
          <cell r="G20967">
            <v>43815</v>
          </cell>
          <cell r="H20967" t="str">
            <v>CD</v>
          </cell>
        </row>
        <row r="20968">
          <cell r="F20968" t="str">
            <v>CD1221462</v>
          </cell>
          <cell r="G20968">
            <v>43815</v>
          </cell>
          <cell r="H20968" t="str">
            <v>CD</v>
          </cell>
        </row>
        <row r="20969">
          <cell r="F20969" t="str">
            <v>CD1222207</v>
          </cell>
          <cell r="G20969">
            <v>43815</v>
          </cell>
          <cell r="H20969" t="str">
            <v>CD</v>
          </cell>
        </row>
        <row r="20970">
          <cell r="F20970" t="str">
            <v>PR96909</v>
          </cell>
          <cell r="G20970">
            <v>43815</v>
          </cell>
          <cell r="H20970" t="str">
            <v>PR</v>
          </cell>
        </row>
        <row r="20971">
          <cell r="F20971" t="str">
            <v>PR96814</v>
          </cell>
          <cell r="G20971">
            <v>43815</v>
          </cell>
          <cell r="H20971" t="str">
            <v>PR</v>
          </cell>
        </row>
        <row r="20972">
          <cell r="F20972" t="str">
            <v>CD1222083</v>
          </cell>
          <cell r="G20972">
            <v>43815</v>
          </cell>
          <cell r="H20972" t="str">
            <v>CD</v>
          </cell>
        </row>
        <row r="20973">
          <cell r="F20973" t="str">
            <v>CD1215122</v>
          </cell>
          <cell r="G20973">
            <v>43815</v>
          </cell>
          <cell r="H20973" t="str">
            <v>CD</v>
          </cell>
        </row>
        <row r="20974">
          <cell r="F20974" t="str">
            <v>CD1222895</v>
          </cell>
          <cell r="G20974">
            <v>43815</v>
          </cell>
          <cell r="H20974" t="str">
            <v>CD</v>
          </cell>
        </row>
        <row r="20975">
          <cell r="F20975" t="str">
            <v>CD1214921</v>
          </cell>
          <cell r="G20975">
            <v>43815</v>
          </cell>
          <cell r="H20975" t="str">
            <v>CD</v>
          </cell>
        </row>
        <row r="20976">
          <cell r="F20976" t="str">
            <v>CD1215957</v>
          </cell>
          <cell r="G20976">
            <v>43815</v>
          </cell>
          <cell r="H20976" t="str">
            <v>CD</v>
          </cell>
        </row>
        <row r="20977">
          <cell r="F20977" t="str">
            <v>CD1216101</v>
          </cell>
          <cell r="G20977">
            <v>43815</v>
          </cell>
          <cell r="H20977" t="str">
            <v>CD</v>
          </cell>
        </row>
        <row r="20978">
          <cell r="F20978" t="str">
            <v>CD1216316</v>
          </cell>
          <cell r="G20978">
            <v>43815</v>
          </cell>
          <cell r="H20978" t="str">
            <v>CD</v>
          </cell>
        </row>
        <row r="20979">
          <cell r="F20979" t="str">
            <v>CD1216721</v>
          </cell>
          <cell r="G20979">
            <v>43815</v>
          </cell>
          <cell r="H20979" t="str">
            <v>CD</v>
          </cell>
        </row>
        <row r="20980">
          <cell r="F20980" t="str">
            <v>CD1217084</v>
          </cell>
          <cell r="G20980">
            <v>43815</v>
          </cell>
          <cell r="H20980" t="str">
            <v>CD</v>
          </cell>
        </row>
        <row r="20981">
          <cell r="F20981" t="str">
            <v>CD1218100</v>
          </cell>
          <cell r="G20981">
            <v>43815</v>
          </cell>
          <cell r="H20981" t="str">
            <v>CD</v>
          </cell>
        </row>
        <row r="20982">
          <cell r="F20982" t="str">
            <v>CD1218472</v>
          </cell>
          <cell r="G20982">
            <v>43815</v>
          </cell>
          <cell r="H20982" t="str">
            <v>CD</v>
          </cell>
        </row>
        <row r="20983">
          <cell r="F20983" t="str">
            <v>CD1217564</v>
          </cell>
          <cell r="G20983">
            <v>43815</v>
          </cell>
          <cell r="H20983" t="str">
            <v>CD</v>
          </cell>
        </row>
        <row r="20984">
          <cell r="F20984" t="str">
            <v>CD1219063</v>
          </cell>
          <cell r="G20984">
            <v>43815</v>
          </cell>
          <cell r="H20984" t="str">
            <v>CD</v>
          </cell>
        </row>
        <row r="20985">
          <cell r="F20985" t="str">
            <v>CD1219607</v>
          </cell>
          <cell r="G20985">
            <v>43815</v>
          </cell>
          <cell r="H20985" t="str">
            <v>CD</v>
          </cell>
        </row>
        <row r="20986">
          <cell r="F20986" t="str">
            <v>CD1219978</v>
          </cell>
          <cell r="G20986">
            <v>43815</v>
          </cell>
          <cell r="H20986" t="str">
            <v>CD</v>
          </cell>
        </row>
        <row r="20987">
          <cell r="F20987" t="str">
            <v>CD1220465</v>
          </cell>
          <cell r="G20987">
            <v>43815</v>
          </cell>
          <cell r="H20987" t="str">
            <v>CD</v>
          </cell>
        </row>
        <row r="20988">
          <cell r="F20988" t="str">
            <v>CD1221639</v>
          </cell>
          <cell r="G20988">
            <v>43815</v>
          </cell>
          <cell r="H20988" t="str">
            <v>CD</v>
          </cell>
        </row>
        <row r="20989">
          <cell r="F20989" t="str">
            <v>CD1221275</v>
          </cell>
          <cell r="G20989">
            <v>43815</v>
          </cell>
          <cell r="H20989" t="str">
            <v>CD</v>
          </cell>
        </row>
        <row r="20990">
          <cell r="F20990" t="str">
            <v>CD1214765</v>
          </cell>
          <cell r="G20990">
            <v>43815</v>
          </cell>
          <cell r="H20990" t="str">
            <v>CD</v>
          </cell>
        </row>
        <row r="20991">
          <cell r="F20991" t="str">
            <v>PR97045</v>
          </cell>
          <cell r="G20991">
            <v>43815</v>
          </cell>
          <cell r="H20991" t="str">
            <v>PR</v>
          </cell>
        </row>
        <row r="20992">
          <cell r="F20992" t="str">
            <v>PR96937</v>
          </cell>
          <cell r="G20992">
            <v>43815</v>
          </cell>
          <cell r="H20992" t="str">
            <v>PR</v>
          </cell>
        </row>
        <row r="20993">
          <cell r="F20993" t="str">
            <v>PR96901</v>
          </cell>
          <cell r="G20993">
            <v>43815</v>
          </cell>
          <cell r="H20993" t="str">
            <v>PR</v>
          </cell>
        </row>
        <row r="20994">
          <cell r="F20994" t="str">
            <v>PR96855</v>
          </cell>
          <cell r="G20994">
            <v>43815</v>
          </cell>
          <cell r="H20994" t="str">
            <v>PR</v>
          </cell>
        </row>
        <row r="20995">
          <cell r="F20995" t="str">
            <v>PR96833</v>
          </cell>
          <cell r="G20995">
            <v>43815</v>
          </cell>
          <cell r="H20995" t="str">
            <v>PR</v>
          </cell>
        </row>
        <row r="20996">
          <cell r="F20996" t="str">
            <v>CH112032</v>
          </cell>
          <cell r="G20996">
            <v>43815</v>
          </cell>
          <cell r="H20996" t="str">
            <v>CH</v>
          </cell>
        </row>
        <row r="20997">
          <cell r="F20997" t="str">
            <v>CH111874</v>
          </cell>
          <cell r="G20997">
            <v>43815</v>
          </cell>
          <cell r="H20997" t="str">
            <v>CH</v>
          </cell>
        </row>
        <row r="20998">
          <cell r="F20998" t="str">
            <v>CH111620</v>
          </cell>
          <cell r="G20998">
            <v>43815</v>
          </cell>
          <cell r="H20998" t="str">
            <v>CH</v>
          </cell>
        </row>
        <row r="20999">
          <cell r="F20999" t="str">
            <v>CH111618</v>
          </cell>
          <cell r="G20999">
            <v>43815</v>
          </cell>
          <cell r="H20999" t="str">
            <v>CH</v>
          </cell>
        </row>
        <row r="21000">
          <cell r="F21000" t="str">
            <v>CH111614</v>
          </cell>
          <cell r="G21000">
            <v>43815</v>
          </cell>
          <cell r="H21000" t="str">
            <v>CH</v>
          </cell>
        </row>
        <row r="21001">
          <cell r="F21001" t="str">
            <v>CH111603</v>
          </cell>
          <cell r="G21001">
            <v>43815</v>
          </cell>
          <cell r="H21001" t="str">
            <v>CH</v>
          </cell>
        </row>
        <row r="21002">
          <cell r="F21002" t="str">
            <v>CH111550</v>
          </cell>
          <cell r="G21002">
            <v>43815</v>
          </cell>
          <cell r="H21002" t="str">
            <v>CH</v>
          </cell>
        </row>
        <row r="21003">
          <cell r="F21003" t="str">
            <v>CD1222417</v>
          </cell>
          <cell r="G21003">
            <v>43815</v>
          </cell>
          <cell r="H21003" t="str">
            <v>CD</v>
          </cell>
        </row>
        <row r="21004">
          <cell r="F21004" t="str">
            <v>CD1222382</v>
          </cell>
          <cell r="G21004">
            <v>43815</v>
          </cell>
          <cell r="H21004" t="str">
            <v>CD</v>
          </cell>
        </row>
        <row r="21005">
          <cell r="F21005" t="str">
            <v>CD1222234</v>
          </cell>
          <cell r="G21005">
            <v>43815</v>
          </cell>
          <cell r="H21005" t="str">
            <v>CD</v>
          </cell>
        </row>
        <row r="21006">
          <cell r="F21006" t="str">
            <v>CD1222200</v>
          </cell>
          <cell r="G21006">
            <v>43815</v>
          </cell>
          <cell r="H21006" t="str">
            <v>CD</v>
          </cell>
        </row>
        <row r="21007">
          <cell r="F21007" t="str">
            <v>CD1222160</v>
          </cell>
          <cell r="G21007">
            <v>43815</v>
          </cell>
          <cell r="H21007" t="str">
            <v>CD</v>
          </cell>
        </row>
        <row r="21008">
          <cell r="F21008" t="str">
            <v>CD1222103</v>
          </cell>
          <cell r="G21008">
            <v>43815</v>
          </cell>
          <cell r="H21008" t="str">
            <v>CD</v>
          </cell>
        </row>
        <row r="21009">
          <cell r="F21009" t="str">
            <v>CD1222026</v>
          </cell>
          <cell r="G21009">
            <v>43815</v>
          </cell>
          <cell r="H21009" t="str">
            <v>CD</v>
          </cell>
        </row>
        <row r="21010">
          <cell r="F21010" t="str">
            <v>CD1221886</v>
          </cell>
          <cell r="G21010">
            <v>43815</v>
          </cell>
          <cell r="H21010" t="str">
            <v>CD</v>
          </cell>
        </row>
        <row r="21011">
          <cell r="F21011" t="str">
            <v>CD1221848</v>
          </cell>
          <cell r="G21011">
            <v>43815</v>
          </cell>
          <cell r="H21011" t="str">
            <v>CD</v>
          </cell>
        </row>
        <row r="21012">
          <cell r="F21012" t="str">
            <v>CD1221845</v>
          </cell>
          <cell r="G21012">
            <v>43815</v>
          </cell>
          <cell r="H21012" t="str">
            <v>CD</v>
          </cell>
        </row>
        <row r="21013">
          <cell r="F21013" t="str">
            <v>CD1221765</v>
          </cell>
          <cell r="G21013">
            <v>43815</v>
          </cell>
          <cell r="H21013" t="str">
            <v>CD</v>
          </cell>
        </row>
        <row r="21014">
          <cell r="F21014" t="str">
            <v>CD1221763</v>
          </cell>
          <cell r="G21014">
            <v>43815</v>
          </cell>
          <cell r="H21014" t="str">
            <v>CD</v>
          </cell>
        </row>
        <row r="21015">
          <cell r="F21015" t="str">
            <v>CD1221649</v>
          </cell>
          <cell r="G21015">
            <v>43815</v>
          </cell>
          <cell r="H21015" t="str">
            <v>CD</v>
          </cell>
        </row>
        <row r="21016">
          <cell r="F21016" t="str">
            <v>CD1221636</v>
          </cell>
          <cell r="G21016">
            <v>43815</v>
          </cell>
          <cell r="H21016" t="str">
            <v>CD</v>
          </cell>
        </row>
        <row r="21017">
          <cell r="F21017" t="str">
            <v>CD1221551</v>
          </cell>
          <cell r="G21017">
            <v>43815</v>
          </cell>
          <cell r="H21017" t="str">
            <v>CD</v>
          </cell>
        </row>
        <row r="21018">
          <cell r="F21018" t="str">
            <v>CD1221544</v>
          </cell>
          <cell r="G21018">
            <v>43815</v>
          </cell>
          <cell r="H21018" t="str">
            <v>CD</v>
          </cell>
        </row>
        <row r="21019">
          <cell r="F21019" t="str">
            <v>CD1221369</v>
          </cell>
          <cell r="G21019">
            <v>43815</v>
          </cell>
          <cell r="H21019" t="str">
            <v>CD</v>
          </cell>
        </row>
        <row r="21020">
          <cell r="F21020" t="str">
            <v>CD1221342</v>
          </cell>
          <cell r="G21020">
            <v>43815</v>
          </cell>
          <cell r="H21020" t="str">
            <v>CD</v>
          </cell>
        </row>
        <row r="21021">
          <cell r="F21021" t="str">
            <v>CD1221322</v>
          </cell>
          <cell r="G21021">
            <v>43815</v>
          </cell>
          <cell r="H21021" t="str">
            <v>CD</v>
          </cell>
        </row>
        <row r="21022">
          <cell r="F21022" t="str">
            <v>CD1221065</v>
          </cell>
          <cell r="G21022">
            <v>43815</v>
          </cell>
          <cell r="H21022" t="str">
            <v>CD</v>
          </cell>
        </row>
        <row r="21023">
          <cell r="F21023" t="str">
            <v>CD1221024</v>
          </cell>
          <cell r="G21023">
            <v>43815</v>
          </cell>
          <cell r="H21023" t="str">
            <v>CD</v>
          </cell>
        </row>
        <row r="21024">
          <cell r="F21024" t="str">
            <v>CD1220990</v>
          </cell>
          <cell r="G21024">
            <v>43815</v>
          </cell>
          <cell r="H21024" t="str">
            <v>CD</v>
          </cell>
        </row>
        <row r="21025">
          <cell r="F21025" t="str">
            <v>CD1220986</v>
          </cell>
          <cell r="G21025">
            <v>43815</v>
          </cell>
          <cell r="H21025" t="str">
            <v>CD</v>
          </cell>
        </row>
        <row r="21026">
          <cell r="F21026" t="str">
            <v>CD1220964</v>
          </cell>
          <cell r="G21026">
            <v>43815</v>
          </cell>
          <cell r="H21026" t="str">
            <v>CD</v>
          </cell>
        </row>
        <row r="21027">
          <cell r="F21027" t="str">
            <v>CD1220720</v>
          </cell>
          <cell r="G21027">
            <v>43815</v>
          </cell>
          <cell r="H21027" t="str">
            <v>CD</v>
          </cell>
        </row>
        <row r="21028">
          <cell r="F21028" t="str">
            <v>CD1220510</v>
          </cell>
          <cell r="G21028">
            <v>43815</v>
          </cell>
          <cell r="H21028" t="str">
            <v>CD</v>
          </cell>
        </row>
        <row r="21029">
          <cell r="F21029" t="str">
            <v>CD1220383</v>
          </cell>
          <cell r="G21029">
            <v>43815</v>
          </cell>
          <cell r="H21029" t="str">
            <v>CD</v>
          </cell>
        </row>
        <row r="21030">
          <cell r="F21030" t="str">
            <v>CD1220130</v>
          </cell>
          <cell r="G21030">
            <v>43815</v>
          </cell>
          <cell r="H21030" t="str">
            <v>CD</v>
          </cell>
        </row>
        <row r="21031">
          <cell r="F21031" t="str">
            <v>CD1220095</v>
          </cell>
          <cell r="G21031">
            <v>43815</v>
          </cell>
          <cell r="H21031" t="str">
            <v>CD</v>
          </cell>
        </row>
        <row r="21032">
          <cell r="F21032" t="str">
            <v>CD1219710</v>
          </cell>
          <cell r="G21032">
            <v>43815</v>
          </cell>
          <cell r="H21032" t="str">
            <v>CD</v>
          </cell>
        </row>
        <row r="21033">
          <cell r="F21033" t="str">
            <v>CD1219669</v>
          </cell>
          <cell r="G21033">
            <v>43815</v>
          </cell>
          <cell r="H21033" t="str">
            <v>CD</v>
          </cell>
        </row>
        <row r="21034">
          <cell r="F21034" t="str">
            <v>CD1219634</v>
          </cell>
          <cell r="G21034">
            <v>43815</v>
          </cell>
          <cell r="H21034" t="str">
            <v>CD</v>
          </cell>
        </row>
        <row r="21035">
          <cell r="F21035" t="str">
            <v>CD1219564</v>
          </cell>
          <cell r="G21035">
            <v>43815</v>
          </cell>
          <cell r="H21035" t="str">
            <v>CD</v>
          </cell>
        </row>
        <row r="21036">
          <cell r="F21036" t="str">
            <v>CD1219424</v>
          </cell>
          <cell r="G21036">
            <v>43815</v>
          </cell>
          <cell r="H21036" t="str">
            <v>CD</v>
          </cell>
        </row>
        <row r="21037">
          <cell r="F21037" t="str">
            <v>CD1219214</v>
          </cell>
          <cell r="G21037">
            <v>43815</v>
          </cell>
          <cell r="H21037" t="str">
            <v>CD</v>
          </cell>
        </row>
        <row r="21038">
          <cell r="F21038" t="str">
            <v>CD1219209</v>
          </cell>
          <cell r="G21038">
            <v>43815</v>
          </cell>
          <cell r="H21038" t="str">
            <v>CD</v>
          </cell>
        </row>
        <row r="21039">
          <cell r="F21039" t="str">
            <v>CD1219203</v>
          </cell>
          <cell r="G21039">
            <v>43815</v>
          </cell>
          <cell r="H21039" t="str">
            <v>CD</v>
          </cell>
        </row>
        <row r="21040">
          <cell r="F21040" t="str">
            <v>CD1219163</v>
          </cell>
          <cell r="G21040">
            <v>43815</v>
          </cell>
          <cell r="H21040" t="str">
            <v>CD</v>
          </cell>
        </row>
        <row r="21041">
          <cell r="F21041" t="str">
            <v>CD1219137</v>
          </cell>
          <cell r="G21041">
            <v>43815</v>
          </cell>
          <cell r="H21041" t="str">
            <v>CD</v>
          </cell>
        </row>
        <row r="21042">
          <cell r="F21042" t="str">
            <v>CD1218860</v>
          </cell>
          <cell r="G21042">
            <v>43815</v>
          </cell>
          <cell r="H21042" t="str">
            <v>CD</v>
          </cell>
        </row>
        <row r="21043">
          <cell r="F21043" t="str">
            <v>CD1218662</v>
          </cell>
          <cell r="G21043">
            <v>43815</v>
          </cell>
          <cell r="H21043" t="str">
            <v>CD</v>
          </cell>
        </row>
        <row r="21044">
          <cell r="F21044" t="str">
            <v>CD1218489</v>
          </cell>
          <cell r="G21044">
            <v>43815</v>
          </cell>
          <cell r="H21044" t="str">
            <v>CD</v>
          </cell>
        </row>
        <row r="21045">
          <cell r="F21045" t="str">
            <v>CD1218290</v>
          </cell>
          <cell r="G21045">
            <v>43815</v>
          </cell>
          <cell r="H21045" t="str">
            <v>CD</v>
          </cell>
        </row>
        <row r="21046">
          <cell r="F21046" t="str">
            <v>CD1218287</v>
          </cell>
          <cell r="G21046">
            <v>43815</v>
          </cell>
          <cell r="H21046" t="str">
            <v>CD</v>
          </cell>
        </row>
        <row r="21047">
          <cell r="F21047" t="str">
            <v>CD1218283</v>
          </cell>
          <cell r="G21047">
            <v>43815</v>
          </cell>
          <cell r="H21047" t="str">
            <v>CD</v>
          </cell>
        </row>
        <row r="21048">
          <cell r="F21048" t="str">
            <v>CD1217934</v>
          </cell>
          <cell r="G21048">
            <v>43815</v>
          </cell>
          <cell r="H21048" t="str">
            <v>CD</v>
          </cell>
        </row>
        <row r="21049">
          <cell r="F21049" t="str">
            <v>CD1217813</v>
          </cell>
          <cell r="G21049">
            <v>43815</v>
          </cell>
          <cell r="H21049" t="str">
            <v>CD</v>
          </cell>
        </row>
        <row r="21050">
          <cell r="F21050" t="str">
            <v>CD1217808</v>
          </cell>
          <cell r="G21050">
            <v>43815</v>
          </cell>
          <cell r="H21050" t="str">
            <v>CD</v>
          </cell>
        </row>
        <row r="21051">
          <cell r="F21051" t="str">
            <v>CD1217697</v>
          </cell>
          <cell r="G21051">
            <v>43815</v>
          </cell>
          <cell r="H21051" t="str">
            <v>CD</v>
          </cell>
        </row>
        <row r="21052">
          <cell r="F21052" t="str">
            <v>CD1217584</v>
          </cell>
          <cell r="G21052">
            <v>43815</v>
          </cell>
          <cell r="H21052" t="str">
            <v>CD</v>
          </cell>
        </row>
        <row r="21053">
          <cell r="F21053" t="str">
            <v>CD1217577</v>
          </cell>
          <cell r="G21053">
            <v>43815</v>
          </cell>
          <cell r="H21053" t="str">
            <v>CD</v>
          </cell>
        </row>
        <row r="21054">
          <cell r="F21054" t="str">
            <v>CD1217570</v>
          </cell>
          <cell r="G21054">
            <v>43815</v>
          </cell>
          <cell r="H21054" t="str">
            <v>CD</v>
          </cell>
        </row>
        <row r="21055">
          <cell r="F21055" t="str">
            <v>CD1217540</v>
          </cell>
          <cell r="G21055">
            <v>43815</v>
          </cell>
          <cell r="H21055" t="str">
            <v>CD</v>
          </cell>
        </row>
        <row r="21056">
          <cell r="F21056" t="str">
            <v>CD1217534</v>
          </cell>
          <cell r="G21056">
            <v>43815</v>
          </cell>
          <cell r="H21056" t="str">
            <v>CD</v>
          </cell>
        </row>
        <row r="21057">
          <cell r="F21057" t="str">
            <v>CD1217138</v>
          </cell>
          <cell r="G21057">
            <v>43815</v>
          </cell>
          <cell r="H21057" t="str">
            <v>CD</v>
          </cell>
        </row>
        <row r="21058">
          <cell r="F21058" t="str">
            <v>CD1216913</v>
          </cell>
          <cell r="G21058">
            <v>43815</v>
          </cell>
          <cell r="H21058" t="str">
            <v>CD</v>
          </cell>
        </row>
        <row r="21059">
          <cell r="F21059" t="str">
            <v>CD1216888</v>
          </cell>
          <cell r="G21059">
            <v>43815</v>
          </cell>
          <cell r="H21059" t="str">
            <v>CD</v>
          </cell>
        </row>
        <row r="21060">
          <cell r="F21060" t="str">
            <v>CD1216783</v>
          </cell>
          <cell r="G21060">
            <v>43815</v>
          </cell>
          <cell r="H21060" t="str">
            <v>CD</v>
          </cell>
        </row>
        <row r="21061">
          <cell r="F21061" t="str">
            <v>CD1216707</v>
          </cell>
          <cell r="G21061">
            <v>43815</v>
          </cell>
          <cell r="H21061" t="str">
            <v>CD</v>
          </cell>
        </row>
        <row r="21062">
          <cell r="F21062" t="str">
            <v>CD1216449</v>
          </cell>
          <cell r="G21062">
            <v>43815</v>
          </cell>
          <cell r="H21062" t="str">
            <v>CD</v>
          </cell>
        </row>
        <row r="21063">
          <cell r="F21063" t="str">
            <v>CD1216424</v>
          </cell>
          <cell r="G21063">
            <v>43815</v>
          </cell>
          <cell r="H21063" t="str">
            <v>CD</v>
          </cell>
        </row>
        <row r="21064">
          <cell r="F21064" t="str">
            <v>CD1216402</v>
          </cell>
          <cell r="G21064">
            <v>43815</v>
          </cell>
          <cell r="H21064" t="str">
            <v>CD</v>
          </cell>
        </row>
        <row r="21065">
          <cell r="F21065" t="str">
            <v>CD1216384</v>
          </cell>
          <cell r="G21065">
            <v>43815</v>
          </cell>
          <cell r="H21065" t="str">
            <v>CD</v>
          </cell>
        </row>
        <row r="21066">
          <cell r="F21066" t="str">
            <v>CD1216342</v>
          </cell>
          <cell r="G21066">
            <v>43815</v>
          </cell>
          <cell r="H21066" t="str">
            <v>CD</v>
          </cell>
        </row>
        <row r="21067">
          <cell r="F21067" t="str">
            <v>CD1216319</v>
          </cell>
          <cell r="G21067">
            <v>43815</v>
          </cell>
          <cell r="H21067" t="str">
            <v>CD</v>
          </cell>
        </row>
        <row r="21068">
          <cell r="F21068" t="str">
            <v>CD1216308</v>
          </cell>
          <cell r="G21068">
            <v>43815</v>
          </cell>
          <cell r="H21068" t="str">
            <v>CD</v>
          </cell>
        </row>
        <row r="21069">
          <cell r="F21069" t="str">
            <v>CD1216249</v>
          </cell>
          <cell r="G21069">
            <v>43815</v>
          </cell>
          <cell r="H21069" t="str">
            <v>CD</v>
          </cell>
        </row>
        <row r="21070">
          <cell r="F21070" t="str">
            <v>CD1216153</v>
          </cell>
          <cell r="G21070">
            <v>43815</v>
          </cell>
          <cell r="H21070" t="str">
            <v>CD</v>
          </cell>
        </row>
        <row r="21071">
          <cell r="F21071" t="str">
            <v>CD1216054</v>
          </cell>
          <cell r="G21071">
            <v>43815</v>
          </cell>
          <cell r="H21071" t="str">
            <v>CD</v>
          </cell>
        </row>
        <row r="21072">
          <cell r="F21072" t="str">
            <v>CD1216001</v>
          </cell>
          <cell r="G21072">
            <v>43815</v>
          </cell>
          <cell r="H21072" t="str">
            <v>CD</v>
          </cell>
        </row>
        <row r="21073">
          <cell r="F21073" t="str">
            <v>CD1215973</v>
          </cell>
          <cell r="G21073">
            <v>43815</v>
          </cell>
          <cell r="H21073" t="str">
            <v>CD</v>
          </cell>
        </row>
        <row r="21074">
          <cell r="F21074" t="str">
            <v>CD1215793</v>
          </cell>
          <cell r="G21074">
            <v>43815</v>
          </cell>
          <cell r="H21074" t="str">
            <v>CD</v>
          </cell>
        </row>
        <row r="21075">
          <cell r="F21075" t="str">
            <v>CD1215786</v>
          </cell>
          <cell r="G21075">
            <v>43815</v>
          </cell>
          <cell r="H21075" t="str">
            <v>CD</v>
          </cell>
        </row>
        <row r="21076">
          <cell r="F21076" t="str">
            <v>CD1215772</v>
          </cell>
          <cell r="G21076">
            <v>43815</v>
          </cell>
          <cell r="H21076" t="str">
            <v>CD</v>
          </cell>
        </row>
        <row r="21077">
          <cell r="F21077" t="str">
            <v>CD1215681</v>
          </cell>
          <cell r="G21077">
            <v>43815</v>
          </cell>
          <cell r="H21077" t="str">
            <v>CD</v>
          </cell>
        </row>
        <row r="21078">
          <cell r="F21078" t="str">
            <v>CD1215374</v>
          </cell>
          <cell r="G21078">
            <v>43815</v>
          </cell>
          <cell r="H21078" t="str">
            <v>CD</v>
          </cell>
        </row>
        <row r="21079">
          <cell r="F21079" t="str">
            <v>CD1215143</v>
          </cell>
          <cell r="G21079">
            <v>43815</v>
          </cell>
          <cell r="H21079" t="str">
            <v>CD</v>
          </cell>
        </row>
        <row r="21080">
          <cell r="F21080" t="str">
            <v>CD1215139</v>
          </cell>
          <cell r="G21080">
            <v>43815</v>
          </cell>
          <cell r="H21080" t="str">
            <v>CD</v>
          </cell>
        </row>
        <row r="21081">
          <cell r="F21081" t="str">
            <v>CD1214988</v>
          </cell>
          <cell r="G21081">
            <v>43815</v>
          </cell>
          <cell r="H21081" t="str">
            <v>CD</v>
          </cell>
        </row>
        <row r="21082">
          <cell r="F21082" t="str">
            <v>CD1214967</v>
          </cell>
          <cell r="G21082">
            <v>43815</v>
          </cell>
          <cell r="H21082" t="str">
            <v>CD</v>
          </cell>
        </row>
        <row r="21083">
          <cell r="F21083" t="str">
            <v>CD1214960</v>
          </cell>
          <cell r="G21083">
            <v>43815</v>
          </cell>
          <cell r="H21083" t="str">
            <v>CD</v>
          </cell>
        </row>
        <row r="21084">
          <cell r="F21084" t="str">
            <v>CD1214914</v>
          </cell>
          <cell r="G21084">
            <v>43815</v>
          </cell>
          <cell r="H21084" t="str">
            <v>CD</v>
          </cell>
        </row>
        <row r="21085">
          <cell r="F21085" t="str">
            <v>CD1214882</v>
          </cell>
          <cell r="G21085">
            <v>43815</v>
          </cell>
          <cell r="H21085" t="str">
            <v>CD</v>
          </cell>
        </row>
        <row r="21086">
          <cell r="F21086" t="str">
            <v>CD1214815</v>
          </cell>
          <cell r="G21086">
            <v>43815</v>
          </cell>
          <cell r="H21086" t="str">
            <v>CD</v>
          </cell>
        </row>
        <row r="21087">
          <cell r="F21087" t="str">
            <v>CD1214658</v>
          </cell>
          <cell r="G21087">
            <v>43815</v>
          </cell>
          <cell r="H21087" t="str">
            <v>CD</v>
          </cell>
        </row>
        <row r="21088">
          <cell r="F21088" t="str">
            <v>CD1214616</v>
          </cell>
          <cell r="G21088">
            <v>43815</v>
          </cell>
          <cell r="H21088" t="str">
            <v>CD</v>
          </cell>
        </row>
        <row r="21089">
          <cell r="F21089" t="str">
            <v>CD1214566</v>
          </cell>
          <cell r="G21089">
            <v>43815</v>
          </cell>
          <cell r="H21089" t="str">
            <v>CD</v>
          </cell>
        </row>
        <row r="21090">
          <cell r="F21090" t="str">
            <v>CD1214562</v>
          </cell>
          <cell r="G21090">
            <v>43815</v>
          </cell>
          <cell r="H21090" t="str">
            <v>CD</v>
          </cell>
        </row>
        <row r="21091">
          <cell r="F21091" t="str">
            <v>CD1214530</v>
          </cell>
          <cell r="G21091">
            <v>43815</v>
          </cell>
          <cell r="H21091" t="str">
            <v>CD</v>
          </cell>
        </row>
        <row r="21092">
          <cell r="F21092" t="str">
            <v>CD1214524</v>
          </cell>
          <cell r="G21092">
            <v>43815</v>
          </cell>
          <cell r="H21092" t="str">
            <v>CD</v>
          </cell>
        </row>
        <row r="21093">
          <cell r="F21093" t="str">
            <v>CD1214506</v>
          </cell>
          <cell r="G21093">
            <v>43815</v>
          </cell>
          <cell r="H21093" t="str">
            <v>CD</v>
          </cell>
        </row>
        <row r="21094">
          <cell r="F21094" t="str">
            <v>CD1214306</v>
          </cell>
          <cell r="G21094">
            <v>43815</v>
          </cell>
          <cell r="H21094" t="str">
            <v>CD</v>
          </cell>
        </row>
        <row r="21095">
          <cell r="F21095" t="str">
            <v>CD1214286</v>
          </cell>
          <cell r="G21095">
            <v>43815</v>
          </cell>
          <cell r="H21095" t="str">
            <v>CD</v>
          </cell>
        </row>
        <row r="21096">
          <cell r="F21096" t="str">
            <v>CD1214266</v>
          </cell>
          <cell r="G21096">
            <v>43815</v>
          </cell>
          <cell r="H21096" t="str">
            <v>CD</v>
          </cell>
        </row>
        <row r="21097">
          <cell r="F21097" t="str">
            <v>CD1214225</v>
          </cell>
          <cell r="G21097">
            <v>43815</v>
          </cell>
          <cell r="H21097" t="str">
            <v>CD</v>
          </cell>
        </row>
        <row r="21098">
          <cell r="F21098" t="str">
            <v>CD1214197</v>
          </cell>
          <cell r="G21098">
            <v>43815</v>
          </cell>
          <cell r="H21098" t="str">
            <v>CD</v>
          </cell>
        </row>
        <row r="21099">
          <cell r="F21099" t="str">
            <v>CD1214145</v>
          </cell>
          <cell r="G21099">
            <v>43815</v>
          </cell>
          <cell r="H21099" t="str">
            <v>CD</v>
          </cell>
        </row>
        <row r="21100">
          <cell r="F21100" t="str">
            <v>CD1214062</v>
          </cell>
          <cell r="G21100">
            <v>43815</v>
          </cell>
          <cell r="H21100" t="str">
            <v>CD</v>
          </cell>
        </row>
        <row r="21101">
          <cell r="F21101" t="str">
            <v>CD1213904</v>
          </cell>
          <cell r="G21101">
            <v>43815</v>
          </cell>
          <cell r="H21101" t="str">
            <v>CD</v>
          </cell>
        </row>
        <row r="21102">
          <cell r="F21102" t="str">
            <v>CD1213816</v>
          </cell>
          <cell r="G21102">
            <v>43815</v>
          </cell>
          <cell r="H21102" t="str">
            <v>CD</v>
          </cell>
        </row>
        <row r="21103">
          <cell r="F21103" t="str">
            <v>CD1213764</v>
          </cell>
          <cell r="G21103">
            <v>43815</v>
          </cell>
          <cell r="H21103" t="str">
            <v>CD</v>
          </cell>
        </row>
        <row r="21104">
          <cell r="F21104" t="str">
            <v>CD1213338</v>
          </cell>
          <cell r="G21104">
            <v>43815</v>
          </cell>
          <cell r="H21104" t="str">
            <v>CD</v>
          </cell>
        </row>
        <row r="21105">
          <cell r="F21105" t="str">
            <v>CD1211709</v>
          </cell>
          <cell r="G21105">
            <v>43815</v>
          </cell>
          <cell r="H21105" t="str">
            <v>CD</v>
          </cell>
        </row>
        <row r="21106">
          <cell r="F21106" t="str">
            <v>CD1209410</v>
          </cell>
          <cell r="G21106">
            <v>43815</v>
          </cell>
          <cell r="H21106" t="str">
            <v>CD</v>
          </cell>
        </row>
        <row r="21107">
          <cell r="F21107" t="str">
            <v>CD1206360</v>
          </cell>
          <cell r="G21107">
            <v>43815</v>
          </cell>
          <cell r="H21107" t="str">
            <v>CD</v>
          </cell>
        </row>
        <row r="21108">
          <cell r="F21108" t="str">
            <v>CD1217678</v>
          </cell>
          <cell r="G21108">
            <v>43815</v>
          </cell>
          <cell r="H21108" t="str">
            <v>CD</v>
          </cell>
        </row>
        <row r="21109">
          <cell r="F21109" t="str">
            <v>CD1219935</v>
          </cell>
          <cell r="G21109">
            <v>43815</v>
          </cell>
          <cell r="H21109" t="str">
            <v>CD</v>
          </cell>
        </row>
        <row r="21110">
          <cell r="F21110" t="str">
            <v>CD1221423</v>
          </cell>
          <cell r="G21110">
            <v>43815</v>
          </cell>
          <cell r="H21110" t="str">
            <v>CD</v>
          </cell>
        </row>
        <row r="21111">
          <cell r="F21111" t="str">
            <v>CD1220943</v>
          </cell>
          <cell r="G21111">
            <v>43815</v>
          </cell>
          <cell r="H21111" t="str">
            <v>CD</v>
          </cell>
        </row>
        <row r="21112">
          <cell r="F21112" t="str">
            <v>CD1220268</v>
          </cell>
          <cell r="G21112">
            <v>43815</v>
          </cell>
          <cell r="H21112" t="str">
            <v>CD</v>
          </cell>
        </row>
        <row r="21113">
          <cell r="F21113" t="str">
            <v>CD1219698</v>
          </cell>
          <cell r="G21113">
            <v>43815</v>
          </cell>
          <cell r="H21113" t="str">
            <v>CD</v>
          </cell>
        </row>
        <row r="21114">
          <cell r="F21114" t="str">
            <v>CD1219679</v>
          </cell>
          <cell r="G21114">
            <v>43815</v>
          </cell>
          <cell r="H21114" t="str">
            <v>CD</v>
          </cell>
        </row>
        <row r="21115">
          <cell r="F21115" t="str">
            <v>CD1217679</v>
          </cell>
          <cell r="G21115">
            <v>43815</v>
          </cell>
          <cell r="H21115" t="str">
            <v>CD</v>
          </cell>
        </row>
        <row r="21116">
          <cell r="F21116" t="str">
            <v>CD1217261</v>
          </cell>
          <cell r="G21116">
            <v>43815</v>
          </cell>
          <cell r="H21116" t="str">
            <v>CD</v>
          </cell>
        </row>
        <row r="21117">
          <cell r="F21117" t="str">
            <v>CD1217260</v>
          </cell>
          <cell r="G21117">
            <v>43815</v>
          </cell>
          <cell r="H21117" t="str">
            <v>CD</v>
          </cell>
        </row>
        <row r="21118">
          <cell r="F21118" t="str">
            <v>CD1216351</v>
          </cell>
          <cell r="G21118">
            <v>43815</v>
          </cell>
          <cell r="H21118" t="str">
            <v>CD</v>
          </cell>
        </row>
        <row r="21119">
          <cell r="F21119" t="str">
            <v>CD1213433</v>
          </cell>
          <cell r="G21119">
            <v>43815</v>
          </cell>
          <cell r="H21119" t="str">
            <v>CD</v>
          </cell>
        </row>
        <row r="21120">
          <cell r="F21120" t="str">
            <v>CD1212262</v>
          </cell>
          <cell r="G21120">
            <v>43815</v>
          </cell>
          <cell r="H21120" t="str">
            <v>CD</v>
          </cell>
        </row>
        <row r="21121">
          <cell r="F21121" t="str">
            <v>CD1218795</v>
          </cell>
          <cell r="G21121">
            <v>43815</v>
          </cell>
          <cell r="H21121" t="str">
            <v>CD</v>
          </cell>
        </row>
        <row r="21122">
          <cell r="F21122" t="str">
            <v>PR96458</v>
          </cell>
          <cell r="G21122">
            <v>43815</v>
          </cell>
          <cell r="H21122" t="str">
            <v>PR</v>
          </cell>
        </row>
        <row r="21123">
          <cell r="F21123" t="str">
            <v>PR96463</v>
          </cell>
          <cell r="G21123">
            <v>43815</v>
          </cell>
          <cell r="H21123" t="str">
            <v>PR</v>
          </cell>
        </row>
        <row r="21124">
          <cell r="F21124" t="str">
            <v>CD1219900</v>
          </cell>
          <cell r="G21124">
            <v>43815</v>
          </cell>
          <cell r="H21124" t="str">
            <v>CD</v>
          </cell>
        </row>
        <row r="21125">
          <cell r="F21125" t="str">
            <v>CD1218658</v>
          </cell>
          <cell r="G21125">
            <v>43815</v>
          </cell>
          <cell r="H21125" t="str">
            <v>CD</v>
          </cell>
        </row>
        <row r="21126">
          <cell r="F21126" t="str">
            <v>CD1218527</v>
          </cell>
          <cell r="G21126">
            <v>43815</v>
          </cell>
          <cell r="H21126" t="str">
            <v>CD</v>
          </cell>
        </row>
        <row r="21127">
          <cell r="F21127" t="str">
            <v>CD1215078</v>
          </cell>
          <cell r="G21127">
            <v>43815</v>
          </cell>
          <cell r="H21127" t="str">
            <v>CD</v>
          </cell>
        </row>
        <row r="21128">
          <cell r="F21128" t="str">
            <v>CD1213998</v>
          </cell>
          <cell r="G21128">
            <v>43815</v>
          </cell>
          <cell r="H21128" t="str">
            <v>CD</v>
          </cell>
        </row>
        <row r="21129">
          <cell r="F21129" t="str">
            <v>CQ103109</v>
          </cell>
          <cell r="G21129">
            <v>43815</v>
          </cell>
          <cell r="H21129" t="str">
            <v>CQ</v>
          </cell>
        </row>
        <row r="21130">
          <cell r="F21130" t="str">
            <v>CQ102790</v>
          </cell>
          <cell r="G21130">
            <v>43815</v>
          </cell>
          <cell r="H21130" t="str">
            <v>CQ</v>
          </cell>
        </row>
        <row r="21131">
          <cell r="F21131" t="str">
            <v>CD1208161</v>
          </cell>
          <cell r="G21131">
            <v>43815</v>
          </cell>
          <cell r="H21131" t="str">
            <v>CD</v>
          </cell>
        </row>
        <row r="21132">
          <cell r="F21132" t="str">
            <v>CD1214023</v>
          </cell>
          <cell r="G21132">
            <v>43815</v>
          </cell>
          <cell r="H21132" t="str">
            <v>CD</v>
          </cell>
        </row>
        <row r="21133">
          <cell r="F21133" t="str">
            <v>CD1217255</v>
          </cell>
          <cell r="G21133">
            <v>43815</v>
          </cell>
          <cell r="H21133" t="str">
            <v>CD</v>
          </cell>
        </row>
        <row r="21134">
          <cell r="F21134" t="str">
            <v>CD1220039</v>
          </cell>
          <cell r="G21134">
            <v>43815</v>
          </cell>
          <cell r="H21134" t="str">
            <v>CD</v>
          </cell>
        </row>
        <row r="21135">
          <cell r="F21135" t="str">
            <v>CD1216195</v>
          </cell>
          <cell r="G21135">
            <v>43815</v>
          </cell>
          <cell r="H21135" t="str">
            <v>CD</v>
          </cell>
        </row>
        <row r="21136">
          <cell r="F21136" t="str">
            <v>CD1211330</v>
          </cell>
          <cell r="G21136">
            <v>43815</v>
          </cell>
          <cell r="H21136" t="str">
            <v>CD</v>
          </cell>
        </row>
        <row r="21137">
          <cell r="F21137" t="str">
            <v>CD1210904</v>
          </cell>
          <cell r="G21137">
            <v>43815</v>
          </cell>
          <cell r="H21137" t="str">
            <v>CD</v>
          </cell>
        </row>
        <row r="21138">
          <cell r="F21138" t="str">
            <v>CD1208576</v>
          </cell>
          <cell r="G21138">
            <v>43815</v>
          </cell>
          <cell r="H21138" t="str">
            <v>CD</v>
          </cell>
        </row>
        <row r="21139">
          <cell r="F21139" t="str">
            <v>CD1206915</v>
          </cell>
          <cell r="G21139">
            <v>43815</v>
          </cell>
          <cell r="H21139" t="str">
            <v>CD</v>
          </cell>
        </row>
        <row r="21140">
          <cell r="F21140" t="str">
            <v>CD1206419</v>
          </cell>
          <cell r="G21140">
            <v>43815</v>
          </cell>
          <cell r="H21140" t="str">
            <v>CD</v>
          </cell>
        </row>
        <row r="21141">
          <cell r="F21141" t="str">
            <v>CD1203154</v>
          </cell>
          <cell r="G21141">
            <v>43815</v>
          </cell>
          <cell r="H21141" t="str">
            <v>CD</v>
          </cell>
        </row>
        <row r="21142">
          <cell r="F21142" t="str">
            <v>CD1202341</v>
          </cell>
          <cell r="G21142">
            <v>43815</v>
          </cell>
          <cell r="H21142" t="str">
            <v>CD</v>
          </cell>
        </row>
        <row r="21143">
          <cell r="F21143" t="str">
            <v>CD1202208</v>
          </cell>
          <cell r="G21143">
            <v>43815</v>
          </cell>
          <cell r="H21143" t="str">
            <v>CD</v>
          </cell>
        </row>
        <row r="21144">
          <cell r="F21144" t="str">
            <v>CD1201785</v>
          </cell>
          <cell r="G21144">
            <v>43815</v>
          </cell>
          <cell r="H21144" t="str">
            <v>CD</v>
          </cell>
        </row>
        <row r="21145">
          <cell r="F21145" t="str">
            <v>CD1211450</v>
          </cell>
          <cell r="G21145">
            <v>43815</v>
          </cell>
          <cell r="H21145" t="str">
            <v>CD</v>
          </cell>
        </row>
        <row r="21146">
          <cell r="F21146" t="str">
            <v>CD1220858</v>
          </cell>
          <cell r="G21146">
            <v>43815</v>
          </cell>
          <cell r="H21146" t="str">
            <v>CD</v>
          </cell>
        </row>
        <row r="21147">
          <cell r="F21147" t="str">
            <v>CD1173773</v>
          </cell>
          <cell r="G21147">
            <v>43815</v>
          </cell>
          <cell r="H21147" t="str">
            <v>CD</v>
          </cell>
        </row>
        <row r="21148">
          <cell r="F21148" t="str">
            <v>CD1169191</v>
          </cell>
          <cell r="G21148">
            <v>43815</v>
          </cell>
          <cell r="H21148" t="str">
            <v>CD</v>
          </cell>
        </row>
        <row r="21149">
          <cell r="F21149" t="str">
            <v>CD1179569</v>
          </cell>
          <cell r="G21149">
            <v>43815</v>
          </cell>
          <cell r="H21149" t="str">
            <v>CD</v>
          </cell>
        </row>
        <row r="21150">
          <cell r="F21150" t="str">
            <v>CD1214281</v>
          </cell>
          <cell r="G21150">
            <v>43815</v>
          </cell>
          <cell r="H21150" t="str">
            <v>CD</v>
          </cell>
        </row>
        <row r="21151">
          <cell r="F21151" t="str">
            <v>CD1213843</v>
          </cell>
          <cell r="G21151">
            <v>43815</v>
          </cell>
          <cell r="H21151" t="str">
            <v>CD</v>
          </cell>
        </row>
        <row r="21152">
          <cell r="F21152" t="str">
            <v>CD1183004</v>
          </cell>
          <cell r="G21152">
            <v>43815</v>
          </cell>
          <cell r="H21152" t="str">
            <v>CD</v>
          </cell>
        </row>
        <row r="21153">
          <cell r="F21153" t="str">
            <v>CD1190404</v>
          </cell>
          <cell r="G21153">
            <v>43815</v>
          </cell>
          <cell r="H21153" t="str">
            <v>CD</v>
          </cell>
        </row>
        <row r="21154">
          <cell r="F21154" t="str">
            <v>CD1218910</v>
          </cell>
          <cell r="G21154">
            <v>43815</v>
          </cell>
          <cell r="H21154" t="str">
            <v>CD</v>
          </cell>
        </row>
        <row r="21155">
          <cell r="F21155" t="str">
            <v>CD1208092</v>
          </cell>
          <cell r="G21155">
            <v>43815</v>
          </cell>
          <cell r="H21155" t="str">
            <v>CD</v>
          </cell>
        </row>
        <row r="21156">
          <cell r="F21156" t="str">
            <v>CD1176377</v>
          </cell>
          <cell r="G21156">
            <v>43815</v>
          </cell>
          <cell r="H21156" t="str">
            <v>CD</v>
          </cell>
        </row>
        <row r="21157">
          <cell r="F21157" t="str">
            <v>CD1168075</v>
          </cell>
          <cell r="G21157">
            <v>43815</v>
          </cell>
          <cell r="H21157" t="str">
            <v>CD</v>
          </cell>
        </row>
        <row r="21158">
          <cell r="F21158" t="str">
            <v>CQ103124</v>
          </cell>
          <cell r="G21158">
            <v>43815</v>
          </cell>
          <cell r="H21158" t="str">
            <v>CQ</v>
          </cell>
        </row>
        <row r="21159">
          <cell r="F21159" t="str">
            <v>CQ101906</v>
          </cell>
          <cell r="G21159">
            <v>43815</v>
          </cell>
          <cell r="H21159" t="str">
            <v>CQ</v>
          </cell>
        </row>
        <row r="21160">
          <cell r="F21160" t="str">
            <v>CD1221831</v>
          </cell>
          <cell r="G21160">
            <v>43817</v>
          </cell>
          <cell r="H21160" t="str">
            <v>CD</v>
          </cell>
        </row>
        <row r="21161">
          <cell r="F21161" t="str">
            <v>CD1220547</v>
          </cell>
          <cell r="G21161">
            <v>43817</v>
          </cell>
          <cell r="H21161" t="str">
            <v>CD</v>
          </cell>
        </row>
        <row r="21162">
          <cell r="F21162" t="str">
            <v>CD1217032</v>
          </cell>
          <cell r="G21162">
            <v>43817</v>
          </cell>
          <cell r="H21162" t="str">
            <v>CD</v>
          </cell>
        </row>
        <row r="21163">
          <cell r="F21163" t="str">
            <v>CD1217233</v>
          </cell>
          <cell r="G21163">
            <v>43817</v>
          </cell>
          <cell r="H21163" t="str">
            <v>CD</v>
          </cell>
        </row>
        <row r="21164">
          <cell r="F21164" t="str">
            <v>CD1216842</v>
          </cell>
          <cell r="G21164">
            <v>43817</v>
          </cell>
          <cell r="H21164" t="str">
            <v>CD</v>
          </cell>
        </row>
        <row r="21165">
          <cell r="F21165" t="str">
            <v>CD1216623</v>
          </cell>
          <cell r="G21165">
            <v>43817</v>
          </cell>
          <cell r="H21165" t="str">
            <v>CD</v>
          </cell>
        </row>
        <row r="21166">
          <cell r="F21166" t="str">
            <v>CD1217517</v>
          </cell>
          <cell r="G21166">
            <v>43817</v>
          </cell>
          <cell r="H21166" t="str">
            <v>CD</v>
          </cell>
        </row>
        <row r="21167">
          <cell r="F21167" t="str">
            <v>CD1220387</v>
          </cell>
          <cell r="G21167">
            <v>43817</v>
          </cell>
          <cell r="H21167" t="str">
            <v>CD</v>
          </cell>
        </row>
        <row r="21168">
          <cell r="F21168" t="str">
            <v>CD1216914</v>
          </cell>
          <cell r="G21168">
            <v>43817</v>
          </cell>
          <cell r="H21168" t="str">
            <v>CD</v>
          </cell>
        </row>
        <row r="21169">
          <cell r="F21169" t="str">
            <v>CD1215465</v>
          </cell>
          <cell r="G21169">
            <v>43817</v>
          </cell>
          <cell r="H21169" t="str">
            <v>CD</v>
          </cell>
        </row>
        <row r="21170">
          <cell r="F21170" t="str">
            <v>CD1200316</v>
          </cell>
          <cell r="G21170">
            <v>43817</v>
          </cell>
          <cell r="H21170" t="str">
            <v>CD</v>
          </cell>
        </row>
        <row r="21171">
          <cell r="F21171" t="str">
            <v>CQ103285</v>
          </cell>
          <cell r="G21171">
            <v>43817</v>
          </cell>
          <cell r="H21171" t="str">
            <v>CQ</v>
          </cell>
        </row>
        <row r="21172">
          <cell r="F21172" t="str">
            <v>CQ103279</v>
          </cell>
          <cell r="G21172">
            <v>43817</v>
          </cell>
          <cell r="H21172" t="str">
            <v>CQ</v>
          </cell>
        </row>
        <row r="21173">
          <cell r="F21173" t="str">
            <v>PR97527</v>
          </cell>
          <cell r="G21173">
            <v>43817</v>
          </cell>
          <cell r="H21173" t="str">
            <v>PR</v>
          </cell>
        </row>
        <row r="21174">
          <cell r="F21174" t="str">
            <v>PR97553</v>
          </cell>
          <cell r="G21174">
            <v>43817</v>
          </cell>
          <cell r="H21174" t="str">
            <v>PR</v>
          </cell>
        </row>
        <row r="21175">
          <cell r="F21175" t="str">
            <v>CD1223503</v>
          </cell>
          <cell r="G21175">
            <v>43817</v>
          </cell>
          <cell r="H21175" t="str">
            <v>CD</v>
          </cell>
        </row>
        <row r="21176">
          <cell r="F21176" t="str">
            <v>PR97551</v>
          </cell>
          <cell r="G21176">
            <v>43817</v>
          </cell>
          <cell r="H21176" t="str">
            <v>PR</v>
          </cell>
        </row>
        <row r="21177">
          <cell r="F21177" t="str">
            <v>CD1224284</v>
          </cell>
          <cell r="G21177">
            <v>43817</v>
          </cell>
          <cell r="H21177" t="str">
            <v>CD</v>
          </cell>
        </row>
        <row r="21178">
          <cell r="F21178" t="str">
            <v>CD1224087</v>
          </cell>
          <cell r="G21178">
            <v>43817</v>
          </cell>
          <cell r="H21178" t="str">
            <v>CD</v>
          </cell>
        </row>
        <row r="21179">
          <cell r="F21179" t="str">
            <v>CD1223931</v>
          </cell>
          <cell r="G21179">
            <v>43817</v>
          </cell>
          <cell r="H21179" t="str">
            <v>CD</v>
          </cell>
        </row>
        <row r="21180">
          <cell r="F21180" t="str">
            <v>CD1223455</v>
          </cell>
          <cell r="G21180">
            <v>43817</v>
          </cell>
          <cell r="H21180" t="str">
            <v>CD</v>
          </cell>
        </row>
        <row r="21181">
          <cell r="F21181" t="str">
            <v>CD1223139</v>
          </cell>
          <cell r="G21181">
            <v>43817</v>
          </cell>
          <cell r="H21181" t="str">
            <v>CD</v>
          </cell>
        </row>
        <row r="21182">
          <cell r="F21182" t="str">
            <v>CD1222545</v>
          </cell>
          <cell r="G21182">
            <v>43817</v>
          </cell>
          <cell r="H21182" t="str">
            <v>CD</v>
          </cell>
        </row>
        <row r="21183">
          <cell r="F21183" t="str">
            <v>CD1222536</v>
          </cell>
          <cell r="G21183">
            <v>43817</v>
          </cell>
          <cell r="H21183" t="str">
            <v>CD</v>
          </cell>
        </row>
        <row r="21184">
          <cell r="F21184" t="str">
            <v>CD1222319</v>
          </cell>
          <cell r="G21184">
            <v>43817</v>
          </cell>
          <cell r="H21184" t="str">
            <v>CD</v>
          </cell>
        </row>
        <row r="21185">
          <cell r="F21185" t="str">
            <v>CD1221067</v>
          </cell>
          <cell r="G21185">
            <v>43817</v>
          </cell>
          <cell r="H21185" t="str">
            <v>CD</v>
          </cell>
        </row>
        <row r="21186">
          <cell r="F21186" t="str">
            <v>CD1174894</v>
          </cell>
          <cell r="G21186">
            <v>43817</v>
          </cell>
          <cell r="H21186" t="str">
            <v>CD</v>
          </cell>
        </row>
        <row r="21187">
          <cell r="F21187" t="str">
            <v>CD1164245</v>
          </cell>
          <cell r="G21187">
            <v>43817</v>
          </cell>
          <cell r="H21187" t="str">
            <v>CD</v>
          </cell>
        </row>
        <row r="21188">
          <cell r="F21188" t="str">
            <v>CD1223917</v>
          </cell>
          <cell r="G21188">
            <v>43817</v>
          </cell>
          <cell r="H21188" t="str">
            <v>CD</v>
          </cell>
        </row>
        <row r="21189">
          <cell r="F21189" t="str">
            <v>CD1220759</v>
          </cell>
          <cell r="G21189">
            <v>43817</v>
          </cell>
          <cell r="H21189" t="str">
            <v>CD</v>
          </cell>
        </row>
        <row r="21190">
          <cell r="F21190" t="str">
            <v>CD1218291</v>
          </cell>
          <cell r="G21190">
            <v>43817</v>
          </cell>
          <cell r="H21190" t="str">
            <v>CD</v>
          </cell>
        </row>
        <row r="21191">
          <cell r="F21191" t="str">
            <v>CD1223596</v>
          </cell>
          <cell r="G21191">
            <v>43817</v>
          </cell>
          <cell r="H21191" t="str">
            <v>CD</v>
          </cell>
        </row>
        <row r="21192">
          <cell r="F21192" t="str">
            <v>CD1223055</v>
          </cell>
          <cell r="G21192">
            <v>43817</v>
          </cell>
          <cell r="H21192" t="str">
            <v>CD</v>
          </cell>
        </row>
        <row r="21193">
          <cell r="F21193" t="str">
            <v>CD1222793</v>
          </cell>
          <cell r="G21193">
            <v>43817</v>
          </cell>
          <cell r="H21193" t="str">
            <v>CD</v>
          </cell>
        </row>
        <row r="21194">
          <cell r="F21194" t="str">
            <v>CD1215339</v>
          </cell>
          <cell r="G21194">
            <v>43817</v>
          </cell>
          <cell r="H21194" t="str">
            <v>CD</v>
          </cell>
        </row>
        <row r="21195">
          <cell r="F21195" t="str">
            <v>PR97618</v>
          </cell>
          <cell r="G21195">
            <v>43817</v>
          </cell>
          <cell r="H21195" t="str">
            <v>PR</v>
          </cell>
        </row>
        <row r="21196">
          <cell r="F21196" t="str">
            <v>PR97577</v>
          </cell>
          <cell r="G21196">
            <v>43817</v>
          </cell>
          <cell r="H21196" t="str">
            <v>PR</v>
          </cell>
        </row>
        <row r="21197">
          <cell r="F21197" t="str">
            <v>PR96547</v>
          </cell>
          <cell r="G21197">
            <v>43817</v>
          </cell>
          <cell r="H21197" t="str">
            <v>PR</v>
          </cell>
        </row>
        <row r="21198">
          <cell r="F21198" t="str">
            <v>CH112096</v>
          </cell>
          <cell r="G21198">
            <v>43817</v>
          </cell>
          <cell r="H21198" t="str">
            <v>CH</v>
          </cell>
        </row>
        <row r="21199">
          <cell r="F21199" t="str">
            <v>CD1223609</v>
          </cell>
          <cell r="G21199">
            <v>43817</v>
          </cell>
          <cell r="H21199" t="str">
            <v>CD</v>
          </cell>
        </row>
        <row r="21200">
          <cell r="F21200" t="str">
            <v>CD1229380</v>
          </cell>
          <cell r="G21200">
            <v>43846</v>
          </cell>
          <cell r="H21200" t="str">
            <v>CD</v>
          </cell>
        </row>
        <row r="21201">
          <cell r="F21201">
            <v>22136851</v>
          </cell>
          <cell r="G21201">
            <v>43846</v>
          </cell>
          <cell r="H21201" t="str">
            <v>22</v>
          </cell>
        </row>
        <row r="21202">
          <cell r="F21202">
            <v>22136850</v>
          </cell>
          <cell r="G21202">
            <v>43846</v>
          </cell>
          <cell r="H21202" t="str">
            <v>22</v>
          </cell>
        </row>
        <row r="21203">
          <cell r="F21203">
            <v>22136849</v>
          </cell>
          <cell r="G21203">
            <v>43846</v>
          </cell>
          <cell r="H21203" t="str">
            <v>22</v>
          </cell>
        </row>
        <row r="21204">
          <cell r="F21204">
            <v>22136848</v>
          </cell>
          <cell r="G21204">
            <v>43846</v>
          </cell>
          <cell r="H21204" t="str">
            <v>22</v>
          </cell>
        </row>
        <row r="21205">
          <cell r="F21205">
            <v>22136847</v>
          </cell>
          <cell r="G21205">
            <v>43846</v>
          </cell>
          <cell r="H21205" t="str">
            <v>22</v>
          </cell>
        </row>
        <row r="21206">
          <cell r="F21206">
            <v>22136845</v>
          </cell>
          <cell r="G21206">
            <v>43846</v>
          </cell>
          <cell r="H21206" t="str">
            <v>22</v>
          </cell>
        </row>
        <row r="21207">
          <cell r="F21207">
            <v>22136844</v>
          </cell>
          <cell r="G21207">
            <v>43846</v>
          </cell>
          <cell r="H21207" t="str">
            <v>22</v>
          </cell>
        </row>
        <row r="21208">
          <cell r="F21208">
            <v>22136843</v>
          </cell>
          <cell r="G21208">
            <v>43846</v>
          </cell>
          <cell r="H21208" t="str">
            <v>22</v>
          </cell>
        </row>
        <row r="21209">
          <cell r="F21209">
            <v>22136954</v>
          </cell>
          <cell r="G21209">
            <v>43850</v>
          </cell>
          <cell r="H21209" t="str">
            <v>22</v>
          </cell>
        </row>
        <row r="21210">
          <cell r="F21210">
            <v>22136966</v>
          </cell>
          <cell r="G21210">
            <v>43850</v>
          </cell>
          <cell r="H21210" t="str">
            <v>22</v>
          </cell>
        </row>
        <row r="21211">
          <cell r="F21211">
            <v>22136962</v>
          </cell>
          <cell r="G21211">
            <v>43850</v>
          </cell>
          <cell r="H21211" t="str">
            <v>22</v>
          </cell>
        </row>
        <row r="21212">
          <cell r="F21212">
            <v>22136894</v>
          </cell>
          <cell r="G21212">
            <v>43850</v>
          </cell>
          <cell r="H21212" t="str">
            <v>22</v>
          </cell>
        </row>
        <row r="21213">
          <cell r="F21213">
            <v>22136904</v>
          </cell>
          <cell r="G21213">
            <v>43850</v>
          </cell>
          <cell r="H21213" t="str">
            <v>22</v>
          </cell>
        </row>
        <row r="21214">
          <cell r="F21214">
            <v>22136909</v>
          </cell>
          <cell r="G21214">
            <v>43850</v>
          </cell>
          <cell r="H21214" t="str">
            <v>22</v>
          </cell>
        </row>
        <row r="21215">
          <cell r="F21215">
            <v>22136926</v>
          </cell>
          <cell r="G21215">
            <v>43850</v>
          </cell>
          <cell r="H21215" t="str">
            <v>22</v>
          </cell>
        </row>
        <row r="21216">
          <cell r="F21216">
            <v>22136930</v>
          </cell>
          <cell r="G21216">
            <v>43850</v>
          </cell>
          <cell r="H21216" t="str">
            <v>22</v>
          </cell>
        </row>
        <row r="21217">
          <cell r="F21217">
            <v>22136917</v>
          </cell>
          <cell r="G21217">
            <v>43850</v>
          </cell>
          <cell r="H21217" t="str">
            <v>22</v>
          </cell>
        </row>
        <row r="21218">
          <cell r="F21218">
            <v>22136936</v>
          </cell>
          <cell r="G21218">
            <v>43850</v>
          </cell>
          <cell r="H21218" t="str">
            <v>22</v>
          </cell>
        </row>
        <row r="21219">
          <cell r="F21219">
            <v>22136945</v>
          </cell>
          <cell r="G21219">
            <v>43850</v>
          </cell>
          <cell r="H21219" t="str">
            <v>22</v>
          </cell>
        </row>
        <row r="21220">
          <cell r="F21220">
            <v>22136949</v>
          </cell>
          <cell r="G21220">
            <v>43850</v>
          </cell>
          <cell r="H21220" t="str">
            <v>22</v>
          </cell>
        </row>
        <row r="21221">
          <cell r="F21221">
            <v>22136958</v>
          </cell>
          <cell r="G21221">
            <v>43850</v>
          </cell>
          <cell r="H21221" t="str">
            <v>22</v>
          </cell>
        </row>
        <row r="21222">
          <cell r="F21222">
            <v>22136968</v>
          </cell>
          <cell r="G21222">
            <v>43850</v>
          </cell>
          <cell r="H21222" t="str">
            <v>22</v>
          </cell>
        </row>
        <row r="21223">
          <cell r="F21223">
            <v>22136967</v>
          </cell>
          <cell r="G21223">
            <v>43850</v>
          </cell>
          <cell r="H21223" t="str">
            <v>22</v>
          </cell>
        </row>
        <row r="21224">
          <cell r="F21224">
            <v>22136965</v>
          </cell>
          <cell r="G21224">
            <v>43850</v>
          </cell>
          <cell r="H21224" t="str">
            <v>22</v>
          </cell>
        </row>
        <row r="21225">
          <cell r="F21225">
            <v>22136964</v>
          </cell>
          <cell r="G21225">
            <v>43850</v>
          </cell>
          <cell r="H21225" t="str">
            <v>22</v>
          </cell>
        </row>
        <row r="21226">
          <cell r="F21226">
            <v>22136963</v>
          </cell>
          <cell r="G21226">
            <v>43850</v>
          </cell>
          <cell r="H21226" t="str">
            <v>22</v>
          </cell>
        </row>
        <row r="21227">
          <cell r="F21227">
            <v>22136961</v>
          </cell>
          <cell r="G21227">
            <v>43850</v>
          </cell>
          <cell r="H21227" t="str">
            <v>22</v>
          </cell>
        </row>
        <row r="21228">
          <cell r="F21228">
            <v>22136960</v>
          </cell>
          <cell r="G21228">
            <v>43850</v>
          </cell>
          <cell r="H21228" t="str">
            <v>22</v>
          </cell>
        </row>
        <row r="21229">
          <cell r="F21229">
            <v>22136959</v>
          </cell>
          <cell r="G21229">
            <v>43850</v>
          </cell>
          <cell r="H21229" t="str">
            <v>22</v>
          </cell>
        </row>
        <row r="21230">
          <cell r="F21230">
            <v>22136957</v>
          </cell>
          <cell r="G21230">
            <v>43850</v>
          </cell>
          <cell r="H21230" t="str">
            <v>22</v>
          </cell>
        </row>
        <row r="21231">
          <cell r="F21231">
            <v>22136956</v>
          </cell>
          <cell r="G21231">
            <v>43850</v>
          </cell>
          <cell r="H21231" t="str">
            <v>22</v>
          </cell>
        </row>
        <row r="21232">
          <cell r="F21232">
            <v>22136955</v>
          </cell>
          <cell r="G21232">
            <v>43850</v>
          </cell>
          <cell r="H21232" t="str">
            <v>22</v>
          </cell>
        </row>
        <row r="21233">
          <cell r="F21233">
            <v>22136953</v>
          </cell>
          <cell r="G21233">
            <v>43850</v>
          </cell>
          <cell r="H21233" t="str">
            <v>22</v>
          </cell>
        </row>
        <row r="21234">
          <cell r="F21234">
            <v>22136952</v>
          </cell>
          <cell r="G21234">
            <v>43850</v>
          </cell>
          <cell r="H21234" t="str">
            <v>22</v>
          </cell>
        </row>
        <row r="21235">
          <cell r="F21235">
            <v>22136950</v>
          </cell>
          <cell r="G21235">
            <v>43850</v>
          </cell>
          <cell r="H21235" t="str">
            <v>22</v>
          </cell>
        </row>
        <row r="21236">
          <cell r="F21236">
            <v>22136948</v>
          </cell>
          <cell r="G21236">
            <v>43850</v>
          </cell>
          <cell r="H21236" t="str">
            <v>22</v>
          </cell>
        </row>
        <row r="21237">
          <cell r="F21237">
            <v>22136947</v>
          </cell>
          <cell r="G21237">
            <v>43850</v>
          </cell>
          <cell r="H21237" t="str">
            <v>22</v>
          </cell>
        </row>
        <row r="21238">
          <cell r="F21238">
            <v>22136946</v>
          </cell>
          <cell r="G21238">
            <v>43850</v>
          </cell>
          <cell r="H21238" t="str">
            <v>22</v>
          </cell>
        </row>
        <row r="21239">
          <cell r="F21239">
            <v>22136944</v>
          </cell>
          <cell r="G21239">
            <v>43850</v>
          </cell>
          <cell r="H21239" t="str">
            <v>22</v>
          </cell>
        </row>
        <row r="21240">
          <cell r="F21240">
            <v>22136943</v>
          </cell>
          <cell r="G21240">
            <v>43850</v>
          </cell>
          <cell r="H21240" t="str">
            <v>22</v>
          </cell>
        </row>
        <row r="21241">
          <cell r="F21241">
            <v>22136941</v>
          </cell>
          <cell r="G21241">
            <v>43850</v>
          </cell>
          <cell r="H21241" t="str">
            <v>22</v>
          </cell>
        </row>
        <row r="21242">
          <cell r="F21242">
            <v>22136940</v>
          </cell>
          <cell r="G21242">
            <v>43850</v>
          </cell>
          <cell r="H21242" t="str">
            <v>22</v>
          </cell>
        </row>
        <row r="21243">
          <cell r="F21243">
            <v>22136939</v>
          </cell>
          <cell r="G21243">
            <v>43850</v>
          </cell>
          <cell r="H21243" t="str">
            <v>22</v>
          </cell>
        </row>
        <row r="21244">
          <cell r="F21244">
            <v>22136938</v>
          </cell>
          <cell r="G21244">
            <v>43850</v>
          </cell>
          <cell r="H21244" t="str">
            <v>22</v>
          </cell>
        </row>
        <row r="21245">
          <cell r="F21245">
            <v>22136937</v>
          </cell>
          <cell r="G21245">
            <v>43850</v>
          </cell>
          <cell r="H21245" t="str">
            <v>22</v>
          </cell>
        </row>
        <row r="21246">
          <cell r="F21246">
            <v>22136935</v>
          </cell>
          <cell r="G21246">
            <v>43850</v>
          </cell>
          <cell r="H21246" t="str">
            <v>22</v>
          </cell>
        </row>
        <row r="21247">
          <cell r="F21247">
            <v>22136933</v>
          </cell>
          <cell r="G21247">
            <v>43850</v>
          </cell>
          <cell r="H21247" t="str">
            <v>22</v>
          </cell>
        </row>
        <row r="21248">
          <cell r="F21248">
            <v>22136931</v>
          </cell>
          <cell r="G21248">
            <v>43850</v>
          </cell>
          <cell r="H21248" t="str">
            <v>22</v>
          </cell>
        </row>
        <row r="21249">
          <cell r="F21249">
            <v>22136929</v>
          </cell>
          <cell r="G21249">
            <v>43850</v>
          </cell>
          <cell r="H21249" t="str">
            <v>22</v>
          </cell>
        </row>
        <row r="21250">
          <cell r="F21250">
            <v>22136928</v>
          </cell>
          <cell r="G21250">
            <v>43850</v>
          </cell>
          <cell r="H21250" t="str">
            <v>22</v>
          </cell>
        </row>
        <row r="21251">
          <cell r="F21251">
            <v>22136927</v>
          </cell>
          <cell r="G21251">
            <v>43850</v>
          </cell>
          <cell r="H21251" t="str">
            <v>22</v>
          </cell>
        </row>
        <row r="21252">
          <cell r="F21252">
            <v>22136925</v>
          </cell>
          <cell r="G21252">
            <v>43850</v>
          </cell>
          <cell r="H21252" t="str">
            <v>22</v>
          </cell>
        </row>
        <row r="21253">
          <cell r="F21253">
            <v>22136924</v>
          </cell>
          <cell r="G21253">
            <v>43850</v>
          </cell>
          <cell r="H21253" t="str">
            <v>22</v>
          </cell>
        </row>
        <row r="21254">
          <cell r="F21254">
            <v>22136922</v>
          </cell>
          <cell r="G21254">
            <v>43850</v>
          </cell>
          <cell r="H21254" t="str">
            <v>22</v>
          </cell>
        </row>
        <row r="21255">
          <cell r="F21255">
            <v>22136921</v>
          </cell>
          <cell r="G21255">
            <v>43850</v>
          </cell>
          <cell r="H21255" t="str">
            <v>22</v>
          </cell>
        </row>
        <row r="21256">
          <cell r="F21256">
            <v>22136920</v>
          </cell>
          <cell r="G21256">
            <v>43850</v>
          </cell>
          <cell r="H21256" t="str">
            <v>22</v>
          </cell>
        </row>
        <row r="21257">
          <cell r="F21257">
            <v>22136919</v>
          </cell>
          <cell r="G21257">
            <v>43850</v>
          </cell>
          <cell r="H21257" t="str">
            <v>22</v>
          </cell>
        </row>
        <row r="21258">
          <cell r="F21258">
            <v>22136918</v>
          </cell>
          <cell r="G21258">
            <v>43850</v>
          </cell>
          <cell r="H21258" t="str">
            <v>22</v>
          </cell>
        </row>
        <row r="21259">
          <cell r="F21259">
            <v>22136916</v>
          </cell>
          <cell r="G21259">
            <v>43850</v>
          </cell>
          <cell r="H21259" t="str">
            <v>22</v>
          </cell>
        </row>
        <row r="21260">
          <cell r="F21260">
            <v>22136915</v>
          </cell>
          <cell r="G21260">
            <v>43850</v>
          </cell>
          <cell r="H21260" t="str">
            <v>22</v>
          </cell>
        </row>
        <row r="21261">
          <cell r="F21261">
            <v>22136910</v>
          </cell>
          <cell r="G21261">
            <v>43850</v>
          </cell>
          <cell r="H21261" t="str">
            <v>22</v>
          </cell>
        </row>
        <row r="21262">
          <cell r="F21262">
            <v>22136907</v>
          </cell>
          <cell r="G21262">
            <v>43850</v>
          </cell>
          <cell r="H21262" t="str">
            <v>22</v>
          </cell>
        </row>
        <row r="21263">
          <cell r="F21263">
            <v>22136906</v>
          </cell>
          <cell r="G21263">
            <v>43850</v>
          </cell>
          <cell r="H21263" t="str">
            <v>22</v>
          </cell>
        </row>
        <row r="21264">
          <cell r="F21264">
            <v>22136905</v>
          </cell>
          <cell r="G21264">
            <v>43850</v>
          </cell>
          <cell r="H21264" t="str">
            <v>22</v>
          </cell>
        </row>
        <row r="21265">
          <cell r="F21265">
            <v>22136902</v>
          </cell>
          <cell r="G21265">
            <v>43850</v>
          </cell>
          <cell r="H21265" t="str">
            <v>22</v>
          </cell>
        </row>
        <row r="21266">
          <cell r="F21266">
            <v>22136901</v>
          </cell>
          <cell r="G21266">
            <v>43850</v>
          </cell>
          <cell r="H21266" t="str">
            <v>22</v>
          </cell>
        </row>
        <row r="21267">
          <cell r="F21267">
            <v>22136899</v>
          </cell>
          <cell r="G21267">
            <v>43850</v>
          </cell>
          <cell r="H21267" t="str">
            <v>22</v>
          </cell>
        </row>
        <row r="21268">
          <cell r="F21268">
            <v>22136898</v>
          </cell>
          <cell r="G21268">
            <v>43850</v>
          </cell>
          <cell r="H21268" t="str">
            <v>22</v>
          </cell>
        </row>
        <row r="21269">
          <cell r="F21269">
            <v>22136897</v>
          </cell>
          <cell r="G21269">
            <v>43850</v>
          </cell>
          <cell r="H21269" t="str">
            <v>22</v>
          </cell>
        </row>
        <row r="21270">
          <cell r="F21270">
            <v>22136896</v>
          </cell>
          <cell r="G21270">
            <v>43850</v>
          </cell>
          <cell r="H21270" t="str">
            <v>22</v>
          </cell>
        </row>
        <row r="21271">
          <cell r="F21271">
            <v>22136895</v>
          </cell>
          <cell r="G21271">
            <v>43850</v>
          </cell>
          <cell r="H21271" t="str">
            <v>22</v>
          </cell>
        </row>
        <row r="21272">
          <cell r="F21272">
            <v>22136893</v>
          </cell>
          <cell r="G21272">
            <v>43850</v>
          </cell>
          <cell r="H21272" t="str">
            <v>22</v>
          </cell>
        </row>
        <row r="21273">
          <cell r="F21273">
            <v>22136892</v>
          </cell>
          <cell r="G21273">
            <v>43850</v>
          </cell>
          <cell r="H21273" t="str">
            <v>22</v>
          </cell>
        </row>
        <row r="21274">
          <cell r="F21274">
            <v>22136891</v>
          </cell>
          <cell r="G21274">
            <v>43850</v>
          </cell>
          <cell r="H21274" t="str">
            <v>22</v>
          </cell>
        </row>
        <row r="21275">
          <cell r="F21275">
            <v>22136890</v>
          </cell>
          <cell r="G21275">
            <v>43850</v>
          </cell>
          <cell r="H21275" t="str">
            <v>22</v>
          </cell>
        </row>
        <row r="21276">
          <cell r="F21276">
            <v>22136889</v>
          </cell>
          <cell r="G21276">
            <v>43850</v>
          </cell>
          <cell r="H21276" t="str">
            <v>22</v>
          </cell>
        </row>
        <row r="21277">
          <cell r="F21277">
            <v>22136888</v>
          </cell>
          <cell r="G21277">
            <v>43850</v>
          </cell>
          <cell r="H21277" t="str">
            <v>22</v>
          </cell>
        </row>
        <row r="21278">
          <cell r="F21278">
            <v>22136873</v>
          </cell>
          <cell r="G21278">
            <v>43864</v>
          </cell>
          <cell r="H21278" t="str">
            <v>22</v>
          </cell>
        </row>
        <row r="21279">
          <cell r="F21279">
            <v>22136871</v>
          </cell>
          <cell r="G21279">
            <v>43864</v>
          </cell>
          <cell r="H21279" t="str">
            <v>22</v>
          </cell>
        </row>
        <row r="21280">
          <cell r="F21280">
            <v>22136870</v>
          </cell>
          <cell r="G21280">
            <v>43864</v>
          </cell>
          <cell r="H21280" t="str">
            <v>22</v>
          </cell>
        </row>
        <row r="21281">
          <cell r="F21281">
            <v>22136869</v>
          </cell>
          <cell r="G21281">
            <v>43864</v>
          </cell>
          <cell r="H21281" t="str">
            <v>22</v>
          </cell>
        </row>
        <row r="21282">
          <cell r="F21282">
            <v>22136868</v>
          </cell>
          <cell r="G21282">
            <v>43864</v>
          </cell>
          <cell r="H21282" t="str">
            <v>22</v>
          </cell>
        </row>
        <row r="21283">
          <cell r="F21283">
            <v>22136866</v>
          </cell>
          <cell r="G21283">
            <v>43864</v>
          </cell>
          <cell r="H21283" t="str">
            <v>22</v>
          </cell>
        </row>
        <row r="21284">
          <cell r="F21284">
            <v>22136887</v>
          </cell>
          <cell r="G21284">
            <v>43864</v>
          </cell>
          <cell r="H21284" t="str">
            <v>22</v>
          </cell>
        </row>
        <row r="21285">
          <cell r="F21285">
            <v>22136882</v>
          </cell>
          <cell r="G21285">
            <v>43864</v>
          </cell>
          <cell r="H21285" t="str">
            <v>22</v>
          </cell>
        </row>
        <row r="21286">
          <cell r="F21286">
            <v>22136969</v>
          </cell>
          <cell r="G21286">
            <v>43864</v>
          </cell>
          <cell r="H21286" t="str">
            <v>22</v>
          </cell>
        </row>
        <row r="21287">
          <cell r="F21287">
            <v>22136886</v>
          </cell>
          <cell r="G21287">
            <v>43864</v>
          </cell>
          <cell r="H21287" t="str">
            <v>22</v>
          </cell>
        </row>
        <row r="21288">
          <cell r="F21288">
            <v>22136885</v>
          </cell>
          <cell r="G21288">
            <v>43864</v>
          </cell>
          <cell r="H21288" t="str">
            <v>22</v>
          </cell>
        </row>
        <row r="21289">
          <cell r="F21289">
            <v>22136883</v>
          </cell>
          <cell r="G21289">
            <v>43864</v>
          </cell>
          <cell r="H21289" t="str">
            <v>22</v>
          </cell>
        </row>
        <row r="21290">
          <cell r="F21290">
            <v>22136881</v>
          </cell>
          <cell r="G21290">
            <v>43864</v>
          </cell>
          <cell r="H21290" t="str">
            <v>22</v>
          </cell>
        </row>
        <row r="21291">
          <cell r="F21291">
            <v>22136879</v>
          </cell>
          <cell r="G21291">
            <v>43864</v>
          </cell>
          <cell r="H21291" t="str">
            <v>22</v>
          </cell>
        </row>
        <row r="21292">
          <cell r="F21292">
            <v>22136878</v>
          </cell>
          <cell r="G21292">
            <v>43864</v>
          </cell>
          <cell r="H21292" t="str">
            <v>22</v>
          </cell>
        </row>
        <row r="21293">
          <cell r="F21293">
            <v>22136840</v>
          </cell>
          <cell r="G21293">
            <v>43864</v>
          </cell>
          <cell r="H21293" t="str">
            <v>22</v>
          </cell>
        </row>
        <row r="21294">
          <cell r="F21294">
            <v>22136839</v>
          </cell>
          <cell r="G21294">
            <v>43864</v>
          </cell>
          <cell r="H21294" t="str">
            <v>22</v>
          </cell>
        </row>
        <row r="21295">
          <cell r="F21295">
            <v>22136841</v>
          </cell>
          <cell r="G21295">
            <v>43864</v>
          </cell>
          <cell r="H21295" t="str">
            <v>22</v>
          </cell>
        </row>
        <row r="21296">
          <cell r="F21296">
            <v>22136820</v>
          </cell>
          <cell r="G21296">
            <v>43864</v>
          </cell>
          <cell r="H21296" t="str">
            <v>22</v>
          </cell>
        </row>
        <row r="21297">
          <cell r="F21297">
            <v>22136973</v>
          </cell>
          <cell r="G21297">
            <v>43864</v>
          </cell>
          <cell r="H21297" t="str">
            <v>22</v>
          </cell>
        </row>
        <row r="21298">
          <cell r="F21298">
            <v>22136972</v>
          </cell>
          <cell r="G21298">
            <v>43864</v>
          </cell>
          <cell r="H21298" t="str">
            <v>22</v>
          </cell>
        </row>
        <row r="21299">
          <cell r="F21299">
            <v>22136974</v>
          </cell>
          <cell r="G21299">
            <v>43864</v>
          </cell>
          <cell r="H21299" t="str">
            <v>22</v>
          </cell>
        </row>
        <row r="21300">
          <cell r="F21300">
            <v>22136971</v>
          </cell>
          <cell r="G21300">
            <v>43864</v>
          </cell>
          <cell r="H21300" t="str">
            <v>22</v>
          </cell>
        </row>
        <row r="21301">
          <cell r="F21301">
            <v>22136842</v>
          </cell>
          <cell r="G21301">
            <v>43864</v>
          </cell>
          <cell r="H21301" t="str">
            <v>22</v>
          </cell>
        </row>
        <row r="21302">
          <cell r="F21302">
            <v>22136838</v>
          </cell>
          <cell r="G21302">
            <v>43864</v>
          </cell>
          <cell r="H21302" t="str">
            <v>22</v>
          </cell>
        </row>
        <row r="21303">
          <cell r="F21303">
            <v>22136823</v>
          </cell>
          <cell r="G21303">
            <v>43864</v>
          </cell>
          <cell r="H21303" t="str">
            <v>22</v>
          </cell>
        </row>
        <row r="21304">
          <cell r="F21304">
            <v>22136825</v>
          </cell>
          <cell r="G21304">
            <v>43864</v>
          </cell>
          <cell r="H21304" t="str">
            <v>22</v>
          </cell>
        </row>
        <row r="21305">
          <cell r="F21305">
            <v>22136828</v>
          </cell>
          <cell r="G21305">
            <v>43864</v>
          </cell>
          <cell r="H21305" t="str">
            <v>22</v>
          </cell>
        </row>
        <row r="21306">
          <cell r="F21306">
            <v>22136830</v>
          </cell>
          <cell r="G21306">
            <v>43864</v>
          </cell>
          <cell r="H21306" t="str">
            <v>22</v>
          </cell>
        </row>
        <row r="21307">
          <cell r="F21307" t="str">
            <v>CD1229158</v>
          </cell>
          <cell r="G21307">
            <v>43864</v>
          </cell>
          <cell r="H21307" t="str">
            <v>CD</v>
          </cell>
        </row>
        <row r="21308">
          <cell r="F21308" t="str">
            <v>CD1231584</v>
          </cell>
          <cell r="G21308">
            <v>43864</v>
          </cell>
          <cell r="H21308" t="str">
            <v>CD</v>
          </cell>
        </row>
        <row r="21309">
          <cell r="F21309" t="str">
            <v>CD1231778</v>
          </cell>
          <cell r="G21309">
            <v>43864</v>
          </cell>
          <cell r="H21309" t="str">
            <v>CD</v>
          </cell>
        </row>
        <row r="21310">
          <cell r="F21310" t="str">
            <v>CD1233441</v>
          </cell>
          <cell r="G21310">
            <v>43864</v>
          </cell>
          <cell r="H21310" t="str">
            <v>CD</v>
          </cell>
        </row>
        <row r="21311">
          <cell r="F21311" t="str">
            <v>CD1232964</v>
          </cell>
          <cell r="G21311">
            <v>43864</v>
          </cell>
          <cell r="H21311" t="str">
            <v>CD</v>
          </cell>
        </row>
        <row r="21312">
          <cell r="F21312" t="str">
            <v>CD1232853</v>
          </cell>
          <cell r="G21312">
            <v>43864</v>
          </cell>
          <cell r="H21312" t="str">
            <v>CD</v>
          </cell>
        </row>
        <row r="21313">
          <cell r="F21313" t="str">
            <v>CD1232298</v>
          </cell>
          <cell r="G21313">
            <v>43864</v>
          </cell>
          <cell r="H21313" t="str">
            <v>CD</v>
          </cell>
        </row>
        <row r="21314">
          <cell r="F21314" t="str">
            <v>CD1231313</v>
          </cell>
          <cell r="G21314">
            <v>43864</v>
          </cell>
          <cell r="H21314" t="str">
            <v>CD</v>
          </cell>
        </row>
        <row r="21315">
          <cell r="F21315" t="str">
            <v>CD1229820</v>
          </cell>
          <cell r="G21315">
            <v>43864</v>
          </cell>
          <cell r="H21315" t="str">
            <v>CD</v>
          </cell>
        </row>
        <row r="21316">
          <cell r="F21316" t="str">
            <v>CD1229510</v>
          </cell>
          <cell r="G21316">
            <v>43864</v>
          </cell>
          <cell r="H21316" t="str">
            <v>CD</v>
          </cell>
        </row>
        <row r="21317">
          <cell r="F21317" t="str">
            <v>CD1231702</v>
          </cell>
          <cell r="G21317">
            <v>43864</v>
          </cell>
          <cell r="H21317" t="str">
            <v>CD</v>
          </cell>
        </row>
        <row r="21318">
          <cell r="F21318" t="str">
            <v>PR98325</v>
          </cell>
          <cell r="G21318">
            <v>43864</v>
          </cell>
          <cell r="H21318" t="str">
            <v>PR</v>
          </cell>
        </row>
        <row r="21319">
          <cell r="F21319" t="str">
            <v>PR98150</v>
          </cell>
          <cell r="G21319">
            <v>43864</v>
          </cell>
          <cell r="H21319" t="str">
            <v>PR</v>
          </cell>
        </row>
        <row r="21320">
          <cell r="F21320" t="str">
            <v>CD1231923</v>
          </cell>
          <cell r="G21320">
            <v>43864</v>
          </cell>
          <cell r="H21320" t="str">
            <v>CD</v>
          </cell>
        </row>
        <row r="21321">
          <cell r="F21321" t="str">
            <v>CD1231385</v>
          </cell>
          <cell r="G21321">
            <v>43864</v>
          </cell>
          <cell r="H21321" t="str">
            <v>CD</v>
          </cell>
        </row>
        <row r="21322">
          <cell r="F21322" t="str">
            <v>CD1232208</v>
          </cell>
          <cell r="G21322">
            <v>43864</v>
          </cell>
          <cell r="H21322" t="str">
            <v>CD</v>
          </cell>
        </row>
        <row r="21323">
          <cell r="F21323" t="str">
            <v>CD1232747</v>
          </cell>
          <cell r="G21323">
            <v>43864</v>
          </cell>
          <cell r="H21323" t="str">
            <v>CD</v>
          </cell>
        </row>
        <row r="21324">
          <cell r="F21324" t="str">
            <v>CD1233434</v>
          </cell>
          <cell r="G21324">
            <v>43864</v>
          </cell>
          <cell r="H21324" t="str">
            <v>CD</v>
          </cell>
        </row>
        <row r="21325">
          <cell r="F21325" t="str">
            <v>CD1231149</v>
          </cell>
          <cell r="G21325">
            <v>43864</v>
          </cell>
          <cell r="H21325" t="str">
            <v>CD</v>
          </cell>
        </row>
        <row r="21326">
          <cell r="F21326" t="str">
            <v>CD1231003</v>
          </cell>
          <cell r="G21326">
            <v>43864</v>
          </cell>
          <cell r="H21326" t="str">
            <v>CD</v>
          </cell>
        </row>
        <row r="21327">
          <cell r="F21327" t="str">
            <v>CD1233227</v>
          </cell>
          <cell r="G21327">
            <v>43864</v>
          </cell>
          <cell r="H21327" t="str">
            <v>CD</v>
          </cell>
        </row>
        <row r="21328">
          <cell r="F21328" t="str">
            <v>CD1232422</v>
          </cell>
          <cell r="G21328">
            <v>43864</v>
          </cell>
          <cell r="H21328" t="str">
            <v>CD</v>
          </cell>
        </row>
        <row r="21329">
          <cell r="F21329" t="str">
            <v>CD1233712</v>
          </cell>
          <cell r="G21329">
            <v>43864</v>
          </cell>
          <cell r="H21329" t="str">
            <v>CD</v>
          </cell>
        </row>
        <row r="21330">
          <cell r="F21330" t="str">
            <v>CD1233560</v>
          </cell>
          <cell r="G21330">
            <v>43864</v>
          </cell>
          <cell r="H21330" t="str">
            <v>CD</v>
          </cell>
        </row>
        <row r="21331">
          <cell r="F21331" t="str">
            <v>CD1233437</v>
          </cell>
          <cell r="G21331">
            <v>43864</v>
          </cell>
          <cell r="H21331" t="str">
            <v>CD</v>
          </cell>
        </row>
        <row r="21332">
          <cell r="F21332" t="str">
            <v>CD1233403</v>
          </cell>
          <cell r="G21332">
            <v>43864</v>
          </cell>
          <cell r="H21332" t="str">
            <v>CD</v>
          </cell>
        </row>
        <row r="21333">
          <cell r="F21333" t="str">
            <v>CD1233298</v>
          </cell>
          <cell r="G21333">
            <v>43864</v>
          </cell>
          <cell r="H21333" t="str">
            <v>CD</v>
          </cell>
        </row>
        <row r="21334">
          <cell r="F21334" t="str">
            <v>CD1233292</v>
          </cell>
          <cell r="G21334">
            <v>43864</v>
          </cell>
          <cell r="H21334" t="str">
            <v>CD</v>
          </cell>
        </row>
        <row r="21335">
          <cell r="F21335" t="str">
            <v>CD1233128</v>
          </cell>
          <cell r="G21335">
            <v>43864</v>
          </cell>
          <cell r="H21335" t="str">
            <v>CD</v>
          </cell>
        </row>
        <row r="21336">
          <cell r="F21336" t="str">
            <v>CD1233092</v>
          </cell>
          <cell r="G21336">
            <v>43864</v>
          </cell>
          <cell r="H21336" t="str">
            <v>CD</v>
          </cell>
        </row>
        <row r="21337">
          <cell r="F21337" t="str">
            <v>CD1232882</v>
          </cell>
          <cell r="G21337">
            <v>43864</v>
          </cell>
          <cell r="H21337" t="str">
            <v>CD</v>
          </cell>
        </row>
        <row r="21338">
          <cell r="F21338" t="str">
            <v>CD1232732</v>
          </cell>
          <cell r="G21338">
            <v>43864</v>
          </cell>
          <cell r="H21338" t="str">
            <v>CD</v>
          </cell>
        </row>
        <row r="21339">
          <cell r="F21339" t="str">
            <v>CD1232719</v>
          </cell>
          <cell r="G21339">
            <v>43864</v>
          </cell>
          <cell r="H21339" t="str">
            <v>CD</v>
          </cell>
        </row>
        <row r="21340">
          <cell r="F21340" t="str">
            <v>CD1232661</v>
          </cell>
          <cell r="G21340">
            <v>43864</v>
          </cell>
          <cell r="H21340" t="str">
            <v>CD</v>
          </cell>
        </row>
        <row r="21341">
          <cell r="F21341" t="str">
            <v>CD1232654</v>
          </cell>
          <cell r="G21341">
            <v>43864</v>
          </cell>
          <cell r="H21341" t="str">
            <v>CD</v>
          </cell>
        </row>
        <row r="21342">
          <cell r="F21342" t="str">
            <v>CD1232650</v>
          </cell>
          <cell r="G21342">
            <v>43864</v>
          </cell>
          <cell r="H21342" t="str">
            <v>CD</v>
          </cell>
        </row>
        <row r="21343">
          <cell r="F21343" t="str">
            <v>CD1232519</v>
          </cell>
          <cell r="G21343">
            <v>43864</v>
          </cell>
          <cell r="H21343" t="str">
            <v>CD</v>
          </cell>
        </row>
        <row r="21344">
          <cell r="F21344" t="str">
            <v>CD1232465</v>
          </cell>
          <cell r="G21344">
            <v>43864</v>
          </cell>
          <cell r="H21344" t="str">
            <v>CD</v>
          </cell>
        </row>
        <row r="21345">
          <cell r="F21345" t="str">
            <v>CD1232403</v>
          </cell>
          <cell r="G21345">
            <v>43864</v>
          </cell>
          <cell r="H21345" t="str">
            <v>CD</v>
          </cell>
        </row>
        <row r="21346">
          <cell r="F21346" t="str">
            <v>CD1232339</v>
          </cell>
          <cell r="G21346">
            <v>43864</v>
          </cell>
          <cell r="H21346" t="str">
            <v>CD</v>
          </cell>
        </row>
        <row r="21347">
          <cell r="F21347" t="str">
            <v>CD1232327</v>
          </cell>
          <cell r="G21347">
            <v>43864</v>
          </cell>
          <cell r="H21347" t="str">
            <v>CD</v>
          </cell>
        </row>
        <row r="21348">
          <cell r="F21348" t="str">
            <v>CD1232196</v>
          </cell>
          <cell r="G21348">
            <v>43864</v>
          </cell>
          <cell r="H21348" t="str">
            <v>CD</v>
          </cell>
        </row>
        <row r="21349">
          <cell r="F21349" t="str">
            <v>CD1232077</v>
          </cell>
          <cell r="G21349">
            <v>43864</v>
          </cell>
          <cell r="H21349" t="str">
            <v>CD</v>
          </cell>
        </row>
        <row r="21350">
          <cell r="F21350" t="str">
            <v>CD1231963</v>
          </cell>
          <cell r="G21350">
            <v>43864</v>
          </cell>
          <cell r="H21350" t="str">
            <v>CD</v>
          </cell>
        </row>
        <row r="21351">
          <cell r="F21351" t="str">
            <v>CD1231905</v>
          </cell>
          <cell r="G21351">
            <v>43864</v>
          </cell>
          <cell r="H21351" t="str">
            <v>CD</v>
          </cell>
        </row>
        <row r="21352">
          <cell r="F21352" t="str">
            <v>CD1231839</v>
          </cell>
          <cell r="G21352">
            <v>43864</v>
          </cell>
          <cell r="H21352" t="str">
            <v>CD</v>
          </cell>
        </row>
        <row r="21353">
          <cell r="F21353" t="str">
            <v>CD1231809</v>
          </cell>
          <cell r="G21353">
            <v>43864</v>
          </cell>
          <cell r="H21353" t="str">
            <v>CD</v>
          </cell>
        </row>
        <row r="21354">
          <cell r="F21354" t="str">
            <v>CD1231802</v>
          </cell>
          <cell r="G21354">
            <v>43864</v>
          </cell>
          <cell r="H21354" t="str">
            <v>CD</v>
          </cell>
        </row>
        <row r="21355">
          <cell r="F21355" t="str">
            <v>CD1231784</v>
          </cell>
          <cell r="G21355">
            <v>43864</v>
          </cell>
          <cell r="H21355" t="str">
            <v>CD</v>
          </cell>
        </row>
        <row r="21356">
          <cell r="F21356" t="str">
            <v>CD1231599</v>
          </cell>
          <cell r="G21356">
            <v>43864</v>
          </cell>
          <cell r="H21356" t="str">
            <v>CD</v>
          </cell>
        </row>
        <row r="21357">
          <cell r="F21357" t="str">
            <v>CD1231411</v>
          </cell>
          <cell r="G21357">
            <v>43864</v>
          </cell>
          <cell r="H21357" t="str">
            <v>CD</v>
          </cell>
        </row>
        <row r="21358">
          <cell r="F21358" t="str">
            <v>CD1231366</v>
          </cell>
          <cell r="G21358">
            <v>43864</v>
          </cell>
          <cell r="H21358" t="str">
            <v>CD</v>
          </cell>
        </row>
        <row r="21359">
          <cell r="F21359" t="str">
            <v>CD1231245</v>
          </cell>
          <cell r="G21359">
            <v>43864</v>
          </cell>
          <cell r="H21359" t="str">
            <v>CD</v>
          </cell>
        </row>
        <row r="21360">
          <cell r="F21360" t="str">
            <v>CD1231187</v>
          </cell>
          <cell r="G21360">
            <v>43864</v>
          </cell>
          <cell r="H21360" t="str">
            <v>CD</v>
          </cell>
        </row>
        <row r="21361">
          <cell r="F21361" t="str">
            <v>CD1231098</v>
          </cell>
          <cell r="G21361">
            <v>43864</v>
          </cell>
          <cell r="H21361" t="str">
            <v>CD</v>
          </cell>
        </row>
        <row r="21362">
          <cell r="F21362" t="str">
            <v>CD1231045</v>
          </cell>
          <cell r="G21362">
            <v>43864</v>
          </cell>
          <cell r="H21362" t="str">
            <v>CD</v>
          </cell>
        </row>
        <row r="21363">
          <cell r="F21363" t="str">
            <v>CD1231043</v>
          </cell>
          <cell r="G21363">
            <v>43864</v>
          </cell>
          <cell r="H21363" t="str">
            <v>CD</v>
          </cell>
        </row>
        <row r="21364">
          <cell r="F21364" t="str">
            <v>CD1230964</v>
          </cell>
          <cell r="G21364">
            <v>43864</v>
          </cell>
          <cell r="H21364" t="str">
            <v>CD</v>
          </cell>
        </row>
        <row r="21365">
          <cell r="F21365" t="str">
            <v>CD1230758</v>
          </cell>
          <cell r="G21365">
            <v>43864</v>
          </cell>
          <cell r="H21365" t="str">
            <v>CD</v>
          </cell>
        </row>
        <row r="21366">
          <cell r="F21366" t="str">
            <v>CD1230736</v>
          </cell>
          <cell r="G21366">
            <v>43864</v>
          </cell>
          <cell r="H21366" t="str">
            <v>CD</v>
          </cell>
        </row>
        <row r="21367">
          <cell r="F21367" t="str">
            <v>CD1230735</v>
          </cell>
          <cell r="G21367">
            <v>43864</v>
          </cell>
          <cell r="H21367" t="str">
            <v>CD</v>
          </cell>
        </row>
        <row r="21368">
          <cell r="F21368" t="str">
            <v>CD1230724</v>
          </cell>
          <cell r="G21368">
            <v>43864</v>
          </cell>
          <cell r="H21368" t="str">
            <v>CD</v>
          </cell>
        </row>
        <row r="21369">
          <cell r="F21369" t="str">
            <v>CD1230628</v>
          </cell>
          <cell r="G21369">
            <v>43864</v>
          </cell>
          <cell r="H21369" t="str">
            <v>CD</v>
          </cell>
        </row>
        <row r="21370">
          <cell r="F21370" t="str">
            <v>CD1230281</v>
          </cell>
          <cell r="G21370">
            <v>43864</v>
          </cell>
          <cell r="H21370" t="str">
            <v>CD</v>
          </cell>
        </row>
        <row r="21371">
          <cell r="F21371" t="str">
            <v>CD1230127</v>
          </cell>
          <cell r="G21371">
            <v>43864</v>
          </cell>
          <cell r="H21371" t="str">
            <v>CD</v>
          </cell>
        </row>
        <row r="21372">
          <cell r="F21372" t="str">
            <v>CD1230052</v>
          </cell>
          <cell r="G21372">
            <v>43864</v>
          </cell>
          <cell r="H21372" t="str">
            <v>CD</v>
          </cell>
        </row>
        <row r="21373">
          <cell r="F21373" t="str">
            <v>CD1229876</v>
          </cell>
          <cell r="G21373">
            <v>43864</v>
          </cell>
          <cell r="H21373" t="str">
            <v>CD</v>
          </cell>
        </row>
        <row r="21374">
          <cell r="F21374" t="str">
            <v>CD1229790</v>
          </cell>
          <cell r="G21374">
            <v>43864</v>
          </cell>
          <cell r="H21374" t="str">
            <v>CD</v>
          </cell>
        </row>
        <row r="21375">
          <cell r="F21375" t="str">
            <v>CD1229748</v>
          </cell>
          <cell r="G21375">
            <v>43864</v>
          </cell>
          <cell r="H21375" t="str">
            <v>CD</v>
          </cell>
        </row>
        <row r="21376">
          <cell r="F21376" t="str">
            <v>CD1229740</v>
          </cell>
          <cell r="G21376">
            <v>43864</v>
          </cell>
          <cell r="H21376" t="str">
            <v>CD</v>
          </cell>
        </row>
        <row r="21377">
          <cell r="F21377" t="str">
            <v>CD1229406</v>
          </cell>
          <cell r="G21377">
            <v>43864</v>
          </cell>
          <cell r="H21377" t="str">
            <v>CD</v>
          </cell>
        </row>
        <row r="21378">
          <cell r="F21378" t="str">
            <v>CD1229038</v>
          </cell>
          <cell r="G21378">
            <v>43864</v>
          </cell>
          <cell r="H21378" t="str">
            <v>CD</v>
          </cell>
        </row>
        <row r="21379">
          <cell r="F21379" t="str">
            <v>CD1228984</v>
          </cell>
          <cell r="G21379">
            <v>43864</v>
          </cell>
          <cell r="H21379" t="str">
            <v>CD</v>
          </cell>
        </row>
        <row r="21380">
          <cell r="F21380" t="str">
            <v>CH112522</v>
          </cell>
          <cell r="G21380">
            <v>43864</v>
          </cell>
          <cell r="H21380" t="str">
            <v>CH</v>
          </cell>
        </row>
        <row r="21381">
          <cell r="F21381" t="str">
            <v>CH112493</v>
          </cell>
          <cell r="G21381">
            <v>43864</v>
          </cell>
          <cell r="H21381" t="str">
            <v>CH</v>
          </cell>
        </row>
        <row r="21382">
          <cell r="F21382" t="str">
            <v>CH112481</v>
          </cell>
          <cell r="G21382">
            <v>43864</v>
          </cell>
          <cell r="H21382" t="str">
            <v>CH</v>
          </cell>
        </row>
        <row r="21383">
          <cell r="F21383" t="str">
            <v>CH112468</v>
          </cell>
          <cell r="G21383">
            <v>43864</v>
          </cell>
          <cell r="H21383" t="str">
            <v>CH</v>
          </cell>
        </row>
        <row r="21384">
          <cell r="F21384" t="str">
            <v>CH112418</v>
          </cell>
          <cell r="G21384">
            <v>43864</v>
          </cell>
          <cell r="H21384" t="str">
            <v>CH</v>
          </cell>
        </row>
        <row r="21385">
          <cell r="F21385" t="str">
            <v>CD1236166</v>
          </cell>
          <cell r="G21385">
            <v>43875</v>
          </cell>
          <cell r="H21385" t="str">
            <v>CD</v>
          </cell>
        </row>
        <row r="21386">
          <cell r="F21386" t="str">
            <v>CD1242063</v>
          </cell>
          <cell r="G21386">
            <v>43875</v>
          </cell>
          <cell r="H21386" t="str">
            <v>CD</v>
          </cell>
        </row>
        <row r="21387">
          <cell r="F21387" t="str">
            <v>CD1238627</v>
          </cell>
          <cell r="G21387">
            <v>43875</v>
          </cell>
          <cell r="H21387" t="str">
            <v>CD</v>
          </cell>
        </row>
        <row r="21388">
          <cell r="F21388" t="str">
            <v>CD1235177</v>
          </cell>
          <cell r="G21388">
            <v>43875</v>
          </cell>
          <cell r="H21388" t="str">
            <v>CD</v>
          </cell>
        </row>
        <row r="21389">
          <cell r="F21389" t="str">
            <v>CD1234233</v>
          </cell>
          <cell r="G21389">
            <v>43875</v>
          </cell>
          <cell r="H21389" t="str">
            <v>CD</v>
          </cell>
        </row>
        <row r="21390">
          <cell r="F21390" t="str">
            <v>CD1233981</v>
          </cell>
          <cell r="G21390">
            <v>43875</v>
          </cell>
          <cell r="H21390" t="str">
            <v>CD</v>
          </cell>
        </row>
        <row r="21391">
          <cell r="F21391" t="str">
            <v>CD1239023</v>
          </cell>
          <cell r="G21391">
            <v>43875</v>
          </cell>
          <cell r="H21391" t="str">
            <v>CD</v>
          </cell>
        </row>
        <row r="21392">
          <cell r="F21392" t="str">
            <v>PR98268</v>
          </cell>
          <cell r="G21392">
            <v>43875</v>
          </cell>
          <cell r="H21392" t="str">
            <v>PR</v>
          </cell>
        </row>
        <row r="21393">
          <cell r="F21393" t="str">
            <v>CD1242555</v>
          </cell>
          <cell r="G21393">
            <v>43875</v>
          </cell>
          <cell r="H21393" t="str">
            <v>CD</v>
          </cell>
        </row>
        <row r="21394">
          <cell r="F21394" t="str">
            <v>CD1242505</v>
          </cell>
          <cell r="G21394">
            <v>43875</v>
          </cell>
          <cell r="H21394" t="str">
            <v>CD</v>
          </cell>
        </row>
        <row r="21395">
          <cell r="F21395" t="str">
            <v>CD1240150</v>
          </cell>
          <cell r="G21395">
            <v>43875</v>
          </cell>
          <cell r="H21395" t="str">
            <v>CD</v>
          </cell>
        </row>
        <row r="21396">
          <cell r="F21396" t="str">
            <v>CD1238107</v>
          </cell>
          <cell r="G21396">
            <v>43875</v>
          </cell>
          <cell r="H21396" t="str">
            <v>CD</v>
          </cell>
        </row>
        <row r="21397">
          <cell r="F21397" t="str">
            <v>CD1236783</v>
          </cell>
          <cell r="G21397">
            <v>43875</v>
          </cell>
          <cell r="H21397" t="str">
            <v>CD</v>
          </cell>
        </row>
        <row r="21398">
          <cell r="F21398" t="str">
            <v>CD1235375</v>
          </cell>
          <cell r="G21398">
            <v>43875</v>
          </cell>
          <cell r="H21398" t="str">
            <v>CD</v>
          </cell>
        </row>
        <row r="21399">
          <cell r="F21399" t="str">
            <v>CD1234358</v>
          </cell>
          <cell r="G21399">
            <v>43875</v>
          </cell>
          <cell r="H21399" t="str">
            <v>CD</v>
          </cell>
        </row>
        <row r="21400">
          <cell r="F21400" t="str">
            <v>CD1229049</v>
          </cell>
          <cell r="G21400">
            <v>43875</v>
          </cell>
          <cell r="H21400" t="str">
            <v>CD</v>
          </cell>
        </row>
        <row r="21401">
          <cell r="F21401" t="str">
            <v>CD1243807</v>
          </cell>
          <cell r="G21401">
            <v>43875</v>
          </cell>
          <cell r="H21401" t="str">
            <v>CD</v>
          </cell>
        </row>
        <row r="21402">
          <cell r="F21402" t="str">
            <v>PR98944</v>
          </cell>
          <cell r="G21402">
            <v>43874</v>
          </cell>
          <cell r="H21402" t="str">
            <v>PR</v>
          </cell>
        </row>
        <row r="21403">
          <cell r="F21403" t="str">
            <v>PR99243</v>
          </cell>
          <cell r="G21403">
            <v>43874</v>
          </cell>
          <cell r="H21403" t="str">
            <v>PR</v>
          </cell>
        </row>
        <row r="21404">
          <cell r="F21404" t="str">
            <v>PR98800</v>
          </cell>
          <cell r="G21404">
            <v>43874</v>
          </cell>
          <cell r="H21404" t="str">
            <v>PR</v>
          </cell>
        </row>
        <row r="21405">
          <cell r="F21405" t="str">
            <v>PR98752</v>
          </cell>
          <cell r="G21405">
            <v>43874</v>
          </cell>
          <cell r="H21405" t="str">
            <v>PR</v>
          </cell>
        </row>
        <row r="21406">
          <cell r="F21406" t="str">
            <v>PR98267</v>
          </cell>
          <cell r="G21406">
            <v>43874</v>
          </cell>
          <cell r="H21406" t="str">
            <v>PR</v>
          </cell>
        </row>
        <row r="21407">
          <cell r="F21407" t="str">
            <v>CH112727</v>
          </cell>
          <cell r="G21407">
            <v>43874</v>
          </cell>
          <cell r="H21407" t="str">
            <v>CH</v>
          </cell>
        </row>
        <row r="21408">
          <cell r="F21408" t="str">
            <v>CH112888</v>
          </cell>
          <cell r="G21408">
            <v>43874</v>
          </cell>
          <cell r="H21408" t="str">
            <v>CH</v>
          </cell>
        </row>
        <row r="21409">
          <cell r="F21409" t="str">
            <v>CH113137</v>
          </cell>
          <cell r="G21409">
            <v>43874</v>
          </cell>
          <cell r="H21409" t="str">
            <v>CH</v>
          </cell>
        </row>
        <row r="21410">
          <cell r="F21410" t="str">
            <v>CH113248</v>
          </cell>
          <cell r="G21410">
            <v>43874</v>
          </cell>
          <cell r="H21410" t="str">
            <v>CH</v>
          </cell>
        </row>
        <row r="21411">
          <cell r="F21411" t="str">
            <v>CH113208</v>
          </cell>
          <cell r="G21411">
            <v>43874</v>
          </cell>
          <cell r="H21411" t="str">
            <v>CH</v>
          </cell>
        </row>
        <row r="21412">
          <cell r="F21412" t="str">
            <v>CH112994</v>
          </cell>
          <cell r="G21412">
            <v>43874</v>
          </cell>
          <cell r="H21412" t="str">
            <v>CH</v>
          </cell>
        </row>
        <row r="21413">
          <cell r="F21413" t="str">
            <v>CH112940</v>
          </cell>
          <cell r="G21413">
            <v>43874</v>
          </cell>
          <cell r="H21413" t="str">
            <v>CH</v>
          </cell>
        </row>
        <row r="21414">
          <cell r="F21414" t="str">
            <v>CH112938</v>
          </cell>
          <cell r="G21414">
            <v>43874</v>
          </cell>
          <cell r="H21414" t="str">
            <v>CH</v>
          </cell>
        </row>
        <row r="21415">
          <cell r="F21415" t="str">
            <v>CH112865</v>
          </cell>
          <cell r="G21415">
            <v>43874</v>
          </cell>
          <cell r="H21415" t="str">
            <v>CH</v>
          </cell>
        </row>
        <row r="21416">
          <cell r="F21416" t="str">
            <v>CH112863</v>
          </cell>
          <cell r="G21416">
            <v>43874</v>
          </cell>
          <cell r="H21416" t="str">
            <v>CH</v>
          </cell>
        </row>
        <row r="21417">
          <cell r="F21417" t="str">
            <v>CH112746</v>
          </cell>
          <cell r="G21417">
            <v>43874</v>
          </cell>
          <cell r="H21417" t="str">
            <v>CH</v>
          </cell>
        </row>
        <row r="21418">
          <cell r="F21418" t="str">
            <v>CH112723</v>
          </cell>
          <cell r="G21418">
            <v>43874</v>
          </cell>
          <cell r="H21418" t="str">
            <v>CH</v>
          </cell>
        </row>
        <row r="21419">
          <cell r="F21419" t="str">
            <v>CH112659</v>
          </cell>
          <cell r="G21419">
            <v>43874</v>
          </cell>
          <cell r="H21419" t="str">
            <v>CH</v>
          </cell>
        </row>
        <row r="21420">
          <cell r="F21420" t="str">
            <v>CH112632</v>
          </cell>
          <cell r="G21420">
            <v>43874</v>
          </cell>
          <cell r="H21420" t="str">
            <v>CH</v>
          </cell>
        </row>
        <row r="21421">
          <cell r="F21421" t="str">
            <v>CH112628</v>
          </cell>
          <cell r="G21421">
            <v>43874</v>
          </cell>
          <cell r="H21421" t="str">
            <v>CH</v>
          </cell>
        </row>
        <row r="21422">
          <cell r="F21422" t="str">
            <v>CH112626</v>
          </cell>
          <cell r="G21422">
            <v>43874</v>
          </cell>
          <cell r="H21422" t="str">
            <v>CH</v>
          </cell>
        </row>
        <row r="21423">
          <cell r="F21423" t="str">
            <v>CH112588</v>
          </cell>
          <cell r="G21423">
            <v>43874</v>
          </cell>
          <cell r="H21423" t="str">
            <v>CH</v>
          </cell>
        </row>
        <row r="21424">
          <cell r="F21424" t="str">
            <v>CD1243633</v>
          </cell>
          <cell r="G21424">
            <v>43875</v>
          </cell>
          <cell r="H21424" t="str">
            <v>CD</v>
          </cell>
        </row>
        <row r="21425">
          <cell r="F21425" t="str">
            <v>CD1240200</v>
          </cell>
          <cell r="G21425">
            <v>43875</v>
          </cell>
          <cell r="H21425" t="str">
            <v>CD</v>
          </cell>
        </row>
        <row r="21426">
          <cell r="F21426" t="str">
            <v>CD1243899</v>
          </cell>
          <cell r="G21426">
            <v>43875</v>
          </cell>
          <cell r="H21426" t="str">
            <v>CD</v>
          </cell>
        </row>
        <row r="21427">
          <cell r="F21427" t="str">
            <v>CD1243898</v>
          </cell>
          <cell r="G21427">
            <v>43875</v>
          </cell>
          <cell r="H21427" t="str">
            <v>CD</v>
          </cell>
        </row>
        <row r="21428">
          <cell r="F21428" t="str">
            <v>CD1241122</v>
          </cell>
          <cell r="G21428">
            <v>43875</v>
          </cell>
          <cell r="H21428" t="str">
            <v>CD</v>
          </cell>
        </row>
        <row r="21429">
          <cell r="F21429" t="str">
            <v>CD1241120</v>
          </cell>
          <cell r="G21429">
            <v>43875</v>
          </cell>
          <cell r="H21429" t="str">
            <v>CD</v>
          </cell>
        </row>
        <row r="21430">
          <cell r="F21430" t="str">
            <v>CD1240460</v>
          </cell>
          <cell r="G21430">
            <v>43875</v>
          </cell>
          <cell r="H21430" t="str">
            <v>CD</v>
          </cell>
        </row>
        <row r="21431">
          <cell r="F21431" t="str">
            <v>CD1236979</v>
          </cell>
          <cell r="G21431">
            <v>43875</v>
          </cell>
          <cell r="H21431" t="str">
            <v>CD</v>
          </cell>
        </row>
        <row r="21432">
          <cell r="F21432" t="str">
            <v>CD1235738</v>
          </cell>
          <cell r="G21432">
            <v>43875</v>
          </cell>
          <cell r="H21432" t="str">
            <v>CD</v>
          </cell>
        </row>
        <row r="21433">
          <cell r="F21433" t="str">
            <v>CD1234719</v>
          </cell>
          <cell r="G21433">
            <v>43875</v>
          </cell>
          <cell r="H21433" t="str">
            <v>CD</v>
          </cell>
        </row>
        <row r="21434">
          <cell r="F21434" t="str">
            <v>CD1233427</v>
          </cell>
          <cell r="G21434">
            <v>43875</v>
          </cell>
          <cell r="H21434" t="str">
            <v>CD</v>
          </cell>
        </row>
        <row r="21435">
          <cell r="F21435" t="str">
            <v>CD1232835</v>
          </cell>
          <cell r="G21435">
            <v>43875</v>
          </cell>
          <cell r="H21435" t="str">
            <v>CD</v>
          </cell>
        </row>
        <row r="21436">
          <cell r="F21436" t="str">
            <v>CQ104615</v>
          </cell>
          <cell r="G21436">
            <v>43875</v>
          </cell>
          <cell r="H21436" t="str">
            <v>CQ</v>
          </cell>
        </row>
        <row r="21437">
          <cell r="F21437" t="str">
            <v>CQ104384</v>
          </cell>
          <cell r="G21437">
            <v>43875</v>
          </cell>
          <cell r="H21437" t="str">
            <v>CQ</v>
          </cell>
        </row>
        <row r="21438">
          <cell r="F21438" t="str">
            <v>CQ104348</v>
          </cell>
          <cell r="G21438">
            <v>43875</v>
          </cell>
          <cell r="H21438" t="str">
            <v>CQ</v>
          </cell>
        </row>
        <row r="21439">
          <cell r="F21439" t="str">
            <v>CQ104235</v>
          </cell>
          <cell r="G21439">
            <v>43875</v>
          </cell>
          <cell r="H21439" t="str">
            <v>CQ</v>
          </cell>
        </row>
        <row r="21440">
          <cell r="F21440" t="str">
            <v>CD1240338</v>
          </cell>
          <cell r="G21440">
            <v>43874</v>
          </cell>
          <cell r="H21440" t="str">
            <v>CD</v>
          </cell>
        </row>
        <row r="21441">
          <cell r="F21441" t="str">
            <v>CD1241494</v>
          </cell>
          <cell r="G21441">
            <v>43874</v>
          </cell>
          <cell r="H21441" t="str">
            <v>CD</v>
          </cell>
        </row>
        <row r="21442">
          <cell r="F21442" t="str">
            <v>CD1241920</v>
          </cell>
          <cell r="G21442">
            <v>43874</v>
          </cell>
          <cell r="H21442" t="str">
            <v>CD</v>
          </cell>
        </row>
        <row r="21443">
          <cell r="F21443" t="str">
            <v>CD1241037</v>
          </cell>
          <cell r="G21443">
            <v>43874</v>
          </cell>
          <cell r="H21443" t="str">
            <v>CD</v>
          </cell>
        </row>
        <row r="21444">
          <cell r="F21444" t="str">
            <v>CD1242211</v>
          </cell>
          <cell r="G21444">
            <v>43874</v>
          </cell>
          <cell r="H21444" t="str">
            <v>CD</v>
          </cell>
        </row>
        <row r="21445">
          <cell r="F21445" t="str">
            <v>CD1242366</v>
          </cell>
          <cell r="G21445">
            <v>43874</v>
          </cell>
          <cell r="H21445" t="str">
            <v>CD</v>
          </cell>
        </row>
        <row r="21446">
          <cell r="F21446" t="str">
            <v>CD1243072</v>
          </cell>
          <cell r="G21446">
            <v>43874</v>
          </cell>
          <cell r="H21446" t="str">
            <v>CD</v>
          </cell>
        </row>
        <row r="21447">
          <cell r="F21447" t="str">
            <v>CD1243344</v>
          </cell>
          <cell r="G21447">
            <v>43874</v>
          </cell>
          <cell r="H21447" t="str">
            <v>CD</v>
          </cell>
        </row>
        <row r="21448">
          <cell r="F21448" t="str">
            <v>CD1242924</v>
          </cell>
          <cell r="G21448">
            <v>43874</v>
          </cell>
          <cell r="H21448" t="str">
            <v>CD</v>
          </cell>
        </row>
        <row r="21449">
          <cell r="F21449" t="str">
            <v>CD1240228</v>
          </cell>
          <cell r="G21449">
            <v>43874</v>
          </cell>
          <cell r="H21449" t="str">
            <v>CD</v>
          </cell>
        </row>
        <row r="21450">
          <cell r="F21450" t="str">
            <v>CD1242150</v>
          </cell>
          <cell r="G21450">
            <v>43874</v>
          </cell>
          <cell r="H21450" t="str">
            <v>CD</v>
          </cell>
        </row>
        <row r="21451">
          <cell r="F21451" t="str">
            <v>CD1239869</v>
          </cell>
          <cell r="G21451">
            <v>43874</v>
          </cell>
          <cell r="H21451" t="str">
            <v>CD</v>
          </cell>
        </row>
        <row r="21452">
          <cell r="F21452" t="str">
            <v>CD1238936</v>
          </cell>
          <cell r="G21452">
            <v>43874</v>
          </cell>
          <cell r="H21452" t="str">
            <v>CD</v>
          </cell>
        </row>
        <row r="21453">
          <cell r="F21453" t="str">
            <v>CD1238550</v>
          </cell>
          <cell r="G21453">
            <v>43874</v>
          </cell>
          <cell r="H21453" t="str">
            <v>CD</v>
          </cell>
        </row>
        <row r="21454">
          <cell r="F21454" t="str">
            <v>CD1238493</v>
          </cell>
          <cell r="G21454">
            <v>43874</v>
          </cell>
          <cell r="H21454" t="str">
            <v>CD</v>
          </cell>
        </row>
        <row r="21455">
          <cell r="F21455" t="str">
            <v>CD1236987</v>
          </cell>
          <cell r="G21455">
            <v>43874</v>
          </cell>
          <cell r="H21455" t="str">
            <v>CD</v>
          </cell>
        </row>
        <row r="21456">
          <cell r="F21456" t="str">
            <v>CD1237725</v>
          </cell>
          <cell r="G21456">
            <v>43874</v>
          </cell>
          <cell r="H21456" t="str">
            <v>CD</v>
          </cell>
        </row>
        <row r="21457">
          <cell r="F21457" t="str">
            <v>CD1238223</v>
          </cell>
          <cell r="G21457">
            <v>43874</v>
          </cell>
          <cell r="H21457" t="str">
            <v>CD</v>
          </cell>
        </row>
        <row r="21458">
          <cell r="F21458" t="str">
            <v>CD1237941</v>
          </cell>
          <cell r="G21458">
            <v>43874</v>
          </cell>
          <cell r="H21458" t="str">
            <v>CD</v>
          </cell>
        </row>
        <row r="21459">
          <cell r="F21459" t="str">
            <v>CD1236384</v>
          </cell>
          <cell r="G21459">
            <v>43874</v>
          </cell>
          <cell r="H21459" t="str">
            <v>CD</v>
          </cell>
        </row>
        <row r="21460">
          <cell r="F21460" t="str">
            <v>CD1234219</v>
          </cell>
          <cell r="G21460">
            <v>43874</v>
          </cell>
          <cell r="H21460" t="str">
            <v>CD</v>
          </cell>
        </row>
        <row r="21461">
          <cell r="F21461" t="str">
            <v>CD1234674</v>
          </cell>
          <cell r="G21461">
            <v>43874</v>
          </cell>
          <cell r="H21461" t="str">
            <v>CD</v>
          </cell>
        </row>
        <row r="21462">
          <cell r="F21462" t="str">
            <v>CD1235271</v>
          </cell>
          <cell r="G21462">
            <v>43874</v>
          </cell>
          <cell r="H21462" t="str">
            <v>CD</v>
          </cell>
        </row>
        <row r="21463">
          <cell r="F21463" t="str">
            <v>CD1235618</v>
          </cell>
          <cell r="G21463">
            <v>43874</v>
          </cell>
          <cell r="H21463" t="str">
            <v>CD</v>
          </cell>
        </row>
        <row r="21464">
          <cell r="F21464" t="str">
            <v>CD1235882</v>
          </cell>
          <cell r="G21464">
            <v>43874</v>
          </cell>
          <cell r="H21464" t="str">
            <v>CD</v>
          </cell>
        </row>
        <row r="21465">
          <cell r="F21465" t="str">
            <v>CD1234658</v>
          </cell>
          <cell r="G21465">
            <v>43874</v>
          </cell>
          <cell r="H21465" t="str">
            <v>CD</v>
          </cell>
        </row>
        <row r="21466">
          <cell r="F21466" t="str">
            <v>CD1236209</v>
          </cell>
          <cell r="G21466">
            <v>43874</v>
          </cell>
          <cell r="H21466" t="str">
            <v>CD</v>
          </cell>
        </row>
        <row r="21467">
          <cell r="F21467" t="str">
            <v>CD1243717</v>
          </cell>
          <cell r="G21467">
            <v>43874</v>
          </cell>
          <cell r="H21467" t="str">
            <v>CD</v>
          </cell>
        </row>
        <row r="21468">
          <cell r="F21468" t="str">
            <v>CD1243661</v>
          </cell>
          <cell r="G21468">
            <v>43874</v>
          </cell>
          <cell r="H21468" t="str">
            <v>CD</v>
          </cell>
        </row>
        <row r="21469">
          <cell r="F21469" t="str">
            <v>CD1243616</v>
          </cell>
          <cell r="G21469">
            <v>43874</v>
          </cell>
          <cell r="H21469" t="str">
            <v>CD</v>
          </cell>
        </row>
        <row r="21470">
          <cell r="F21470" t="str">
            <v>CD1243253</v>
          </cell>
          <cell r="G21470">
            <v>43874</v>
          </cell>
          <cell r="H21470" t="str">
            <v>CD</v>
          </cell>
        </row>
        <row r="21471">
          <cell r="F21471" t="str">
            <v>CD1243147</v>
          </cell>
          <cell r="G21471">
            <v>43874</v>
          </cell>
          <cell r="H21471" t="str">
            <v>CD</v>
          </cell>
        </row>
        <row r="21472">
          <cell r="F21472" t="str">
            <v>CD1243074</v>
          </cell>
          <cell r="G21472">
            <v>43874</v>
          </cell>
          <cell r="H21472" t="str">
            <v>CD</v>
          </cell>
        </row>
        <row r="21473">
          <cell r="F21473" t="str">
            <v>CD1243003</v>
          </cell>
          <cell r="G21473">
            <v>43874</v>
          </cell>
          <cell r="H21473" t="str">
            <v>CD</v>
          </cell>
        </row>
        <row r="21474">
          <cell r="F21474" t="str">
            <v>CD1242939</v>
          </cell>
          <cell r="G21474">
            <v>43874</v>
          </cell>
          <cell r="H21474" t="str">
            <v>CD</v>
          </cell>
        </row>
        <row r="21475">
          <cell r="F21475" t="str">
            <v>CD1242929</v>
          </cell>
          <cell r="G21475">
            <v>43874</v>
          </cell>
          <cell r="H21475" t="str">
            <v>CD</v>
          </cell>
        </row>
        <row r="21476">
          <cell r="F21476" t="str">
            <v>CD1242792</v>
          </cell>
          <cell r="G21476">
            <v>43874</v>
          </cell>
          <cell r="H21476" t="str">
            <v>CD</v>
          </cell>
        </row>
        <row r="21477">
          <cell r="F21477" t="str">
            <v>CD1242786</v>
          </cell>
          <cell r="G21477">
            <v>43874</v>
          </cell>
          <cell r="H21477" t="str">
            <v>CD</v>
          </cell>
        </row>
        <row r="21478">
          <cell r="F21478" t="str">
            <v>CD1242770</v>
          </cell>
          <cell r="G21478">
            <v>43874</v>
          </cell>
          <cell r="H21478" t="str">
            <v>CD</v>
          </cell>
        </row>
        <row r="21479">
          <cell r="F21479" t="str">
            <v>CD1242703</v>
          </cell>
          <cell r="G21479">
            <v>43874</v>
          </cell>
          <cell r="H21479" t="str">
            <v>CD</v>
          </cell>
        </row>
        <row r="21480">
          <cell r="F21480" t="str">
            <v>CD1242660</v>
          </cell>
          <cell r="G21480">
            <v>43874</v>
          </cell>
          <cell r="H21480" t="str">
            <v>CD</v>
          </cell>
        </row>
        <row r="21481">
          <cell r="F21481" t="str">
            <v>CD1242521</v>
          </cell>
          <cell r="G21481">
            <v>43874</v>
          </cell>
          <cell r="H21481" t="str">
            <v>CD</v>
          </cell>
        </row>
        <row r="21482">
          <cell r="F21482" t="str">
            <v>CD1242520</v>
          </cell>
          <cell r="G21482">
            <v>43874</v>
          </cell>
          <cell r="H21482" t="str">
            <v>CD</v>
          </cell>
        </row>
        <row r="21483">
          <cell r="F21483" t="str">
            <v>CD1242301</v>
          </cell>
          <cell r="G21483">
            <v>43874</v>
          </cell>
          <cell r="H21483" t="str">
            <v>CD</v>
          </cell>
        </row>
        <row r="21484">
          <cell r="F21484" t="str">
            <v>CD1242278</v>
          </cell>
          <cell r="G21484">
            <v>43874</v>
          </cell>
          <cell r="H21484" t="str">
            <v>CD</v>
          </cell>
        </row>
        <row r="21485">
          <cell r="F21485" t="str">
            <v>CD1242251</v>
          </cell>
          <cell r="G21485">
            <v>43874</v>
          </cell>
          <cell r="H21485" t="str">
            <v>CD</v>
          </cell>
        </row>
        <row r="21486">
          <cell r="F21486" t="str">
            <v>CD1242178</v>
          </cell>
          <cell r="G21486">
            <v>43874</v>
          </cell>
          <cell r="H21486" t="str">
            <v>CD</v>
          </cell>
        </row>
        <row r="21487">
          <cell r="F21487" t="str">
            <v>CD1242174</v>
          </cell>
          <cell r="G21487">
            <v>43874</v>
          </cell>
          <cell r="H21487" t="str">
            <v>CD</v>
          </cell>
        </row>
        <row r="21488">
          <cell r="F21488" t="str">
            <v>CD1242165</v>
          </cell>
          <cell r="G21488">
            <v>43874</v>
          </cell>
          <cell r="H21488" t="str">
            <v>CD</v>
          </cell>
        </row>
        <row r="21489">
          <cell r="F21489" t="str">
            <v>CD1242134</v>
          </cell>
          <cell r="G21489">
            <v>43874</v>
          </cell>
          <cell r="H21489" t="str">
            <v>CD</v>
          </cell>
        </row>
        <row r="21490">
          <cell r="F21490" t="str">
            <v>CD1242075</v>
          </cell>
          <cell r="G21490">
            <v>43874</v>
          </cell>
          <cell r="H21490" t="str">
            <v>CD</v>
          </cell>
        </row>
        <row r="21491">
          <cell r="F21491" t="str">
            <v>CD1242069</v>
          </cell>
          <cell r="G21491">
            <v>43874</v>
          </cell>
          <cell r="H21491" t="str">
            <v>CD</v>
          </cell>
        </row>
        <row r="21492">
          <cell r="F21492" t="str">
            <v>CD1242052</v>
          </cell>
          <cell r="G21492">
            <v>43874</v>
          </cell>
          <cell r="H21492" t="str">
            <v>CD</v>
          </cell>
        </row>
        <row r="21493">
          <cell r="F21493" t="str">
            <v>CD1242035</v>
          </cell>
          <cell r="G21493">
            <v>43874</v>
          </cell>
          <cell r="H21493" t="str">
            <v>CD</v>
          </cell>
        </row>
        <row r="21494">
          <cell r="F21494" t="str">
            <v>CD1242007</v>
          </cell>
          <cell r="G21494">
            <v>43874</v>
          </cell>
          <cell r="H21494" t="str">
            <v>CD</v>
          </cell>
        </row>
        <row r="21495">
          <cell r="F21495" t="str">
            <v>CD1241941</v>
          </cell>
          <cell r="G21495">
            <v>43874</v>
          </cell>
          <cell r="H21495" t="str">
            <v>CD</v>
          </cell>
        </row>
        <row r="21496">
          <cell r="F21496" t="str">
            <v>CD1241716</v>
          </cell>
          <cell r="G21496">
            <v>43874</v>
          </cell>
          <cell r="H21496" t="str">
            <v>CD</v>
          </cell>
        </row>
        <row r="21497">
          <cell r="F21497" t="str">
            <v>CD1241703</v>
          </cell>
          <cell r="G21497">
            <v>43874</v>
          </cell>
          <cell r="H21497" t="str">
            <v>CD</v>
          </cell>
        </row>
        <row r="21498">
          <cell r="F21498" t="str">
            <v>CD1241588</v>
          </cell>
          <cell r="G21498">
            <v>43874</v>
          </cell>
          <cell r="H21498" t="str">
            <v>CD</v>
          </cell>
        </row>
        <row r="21499">
          <cell r="F21499" t="str">
            <v>CD1241448</v>
          </cell>
          <cell r="G21499">
            <v>43874</v>
          </cell>
          <cell r="H21499" t="str">
            <v>CD</v>
          </cell>
        </row>
        <row r="21500">
          <cell r="F21500" t="str">
            <v>CD1241376</v>
          </cell>
          <cell r="G21500">
            <v>43874</v>
          </cell>
          <cell r="H21500" t="str">
            <v>CD</v>
          </cell>
        </row>
        <row r="21501">
          <cell r="F21501" t="str">
            <v>CD1241127</v>
          </cell>
          <cell r="G21501">
            <v>43874</v>
          </cell>
          <cell r="H21501" t="str">
            <v>CD</v>
          </cell>
        </row>
        <row r="21502">
          <cell r="F21502" t="str">
            <v>CD1240964</v>
          </cell>
          <cell r="G21502">
            <v>43874</v>
          </cell>
          <cell r="H21502" t="str">
            <v>CD</v>
          </cell>
        </row>
        <row r="21503">
          <cell r="F21503" t="str">
            <v>CD1240957</v>
          </cell>
          <cell r="G21503">
            <v>43874</v>
          </cell>
          <cell r="H21503" t="str">
            <v>CD</v>
          </cell>
        </row>
        <row r="21504">
          <cell r="F21504" t="str">
            <v>CD1240826</v>
          </cell>
          <cell r="G21504">
            <v>43874</v>
          </cell>
          <cell r="H21504" t="str">
            <v>CD</v>
          </cell>
        </row>
        <row r="21505">
          <cell r="F21505" t="str">
            <v>CD1240573</v>
          </cell>
          <cell r="G21505">
            <v>43874</v>
          </cell>
          <cell r="H21505" t="str">
            <v>CD</v>
          </cell>
        </row>
        <row r="21506">
          <cell r="F21506" t="str">
            <v>CD1240515</v>
          </cell>
          <cell r="G21506">
            <v>43874</v>
          </cell>
          <cell r="H21506" t="str">
            <v>CD</v>
          </cell>
        </row>
        <row r="21507">
          <cell r="F21507" t="str">
            <v>CD1240493</v>
          </cell>
          <cell r="G21507">
            <v>43874</v>
          </cell>
          <cell r="H21507" t="str">
            <v>CD</v>
          </cell>
        </row>
        <row r="21508">
          <cell r="F21508" t="str">
            <v>CD1240350</v>
          </cell>
          <cell r="G21508">
            <v>43874</v>
          </cell>
          <cell r="H21508" t="str">
            <v>CD</v>
          </cell>
        </row>
        <row r="21509">
          <cell r="F21509" t="str">
            <v>CD1240332</v>
          </cell>
          <cell r="G21509">
            <v>43874</v>
          </cell>
          <cell r="H21509" t="str">
            <v>CD</v>
          </cell>
        </row>
        <row r="21510">
          <cell r="F21510" t="str">
            <v>CD1240326</v>
          </cell>
          <cell r="G21510">
            <v>43874</v>
          </cell>
          <cell r="H21510" t="str">
            <v>CD</v>
          </cell>
        </row>
        <row r="21511">
          <cell r="F21511" t="str">
            <v>CD1240323</v>
          </cell>
          <cell r="G21511">
            <v>43874</v>
          </cell>
          <cell r="H21511" t="str">
            <v>CD</v>
          </cell>
        </row>
        <row r="21512">
          <cell r="F21512" t="str">
            <v>CD1240161</v>
          </cell>
          <cell r="G21512">
            <v>43874</v>
          </cell>
          <cell r="H21512" t="str">
            <v>CD</v>
          </cell>
        </row>
        <row r="21513">
          <cell r="F21513" t="str">
            <v>CD1240149</v>
          </cell>
          <cell r="G21513">
            <v>43874</v>
          </cell>
          <cell r="H21513" t="str">
            <v>CD</v>
          </cell>
        </row>
        <row r="21514">
          <cell r="F21514" t="str">
            <v>CD1239935</v>
          </cell>
          <cell r="G21514">
            <v>43874</v>
          </cell>
          <cell r="H21514" t="str">
            <v>CD</v>
          </cell>
        </row>
        <row r="21515">
          <cell r="F21515" t="str">
            <v>CD1239412</v>
          </cell>
          <cell r="G21515">
            <v>43874</v>
          </cell>
          <cell r="H21515" t="str">
            <v>CD</v>
          </cell>
        </row>
        <row r="21516">
          <cell r="F21516" t="str">
            <v>CD1239191</v>
          </cell>
          <cell r="G21516">
            <v>43874</v>
          </cell>
          <cell r="H21516" t="str">
            <v>CD</v>
          </cell>
        </row>
        <row r="21517">
          <cell r="F21517" t="str">
            <v>CD1239159</v>
          </cell>
          <cell r="G21517">
            <v>43874</v>
          </cell>
          <cell r="H21517" t="str">
            <v>CD</v>
          </cell>
        </row>
        <row r="21518">
          <cell r="F21518" t="str">
            <v>CD1239140</v>
          </cell>
          <cell r="G21518">
            <v>43874</v>
          </cell>
          <cell r="H21518" t="str">
            <v>CD</v>
          </cell>
        </row>
        <row r="21519">
          <cell r="F21519" t="str">
            <v>CD1239038</v>
          </cell>
          <cell r="G21519">
            <v>43874</v>
          </cell>
          <cell r="H21519" t="str">
            <v>CD</v>
          </cell>
        </row>
        <row r="21520">
          <cell r="F21520" t="str">
            <v>CD1239018</v>
          </cell>
          <cell r="G21520">
            <v>43874</v>
          </cell>
          <cell r="H21520" t="str">
            <v>CD</v>
          </cell>
        </row>
        <row r="21521">
          <cell r="F21521" t="str">
            <v>CD1239015</v>
          </cell>
          <cell r="G21521">
            <v>43874</v>
          </cell>
          <cell r="H21521" t="str">
            <v>CD</v>
          </cell>
        </row>
        <row r="21522">
          <cell r="F21522" t="str">
            <v>CD1238773</v>
          </cell>
          <cell r="G21522">
            <v>43874</v>
          </cell>
          <cell r="H21522" t="str">
            <v>CD</v>
          </cell>
        </row>
        <row r="21523">
          <cell r="F21523" t="str">
            <v>CD1238759</v>
          </cell>
          <cell r="G21523">
            <v>43874</v>
          </cell>
          <cell r="H21523" t="str">
            <v>CD</v>
          </cell>
        </row>
        <row r="21524">
          <cell r="F21524" t="str">
            <v>CD1238670</v>
          </cell>
          <cell r="G21524">
            <v>43874</v>
          </cell>
          <cell r="H21524" t="str">
            <v>CD</v>
          </cell>
        </row>
        <row r="21525">
          <cell r="F21525" t="str">
            <v>CD1238529</v>
          </cell>
          <cell r="G21525">
            <v>43874</v>
          </cell>
          <cell r="H21525" t="str">
            <v>CD</v>
          </cell>
        </row>
        <row r="21526">
          <cell r="F21526" t="str">
            <v>CD1238518</v>
          </cell>
          <cell r="G21526">
            <v>43874</v>
          </cell>
          <cell r="H21526" t="str">
            <v>CD</v>
          </cell>
        </row>
        <row r="21527">
          <cell r="F21527" t="str">
            <v>CD1238495</v>
          </cell>
          <cell r="G21527">
            <v>43874</v>
          </cell>
          <cell r="H21527" t="str">
            <v>CD</v>
          </cell>
        </row>
        <row r="21528">
          <cell r="F21528" t="str">
            <v>CD1238491</v>
          </cell>
          <cell r="G21528">
            <v>43874</v>
          </cell>
          <cell r="H21528" t="str">
            <v>CD</v>
          </cell>
        </row>
        <row r="21529">
          <cell r="F21529" t="str">
            <v>CD1238456</v>
          </cell>
          <cell r="G21529">
            <v>43874</v>
          </cell>
          <cell r="H21529" t="str">
            <v>CD</v>
          </cell>
        </row>
        <row r="21530">
          <cell r="F21530" t="str">
            <v>CD1238453</v>
          </cell>
          <cell r="G21530">
            <v>43874</v>
          </cell>
          <cell r="H21530" t="str">
            <v>CD</v>
          </cell>
        </row>
        <row r="21531">
          <cell r="F21531" t="str">
            <v>CD1238413</v>
          </cell>
          <cell r="G21531">
            <v>43874</v>
          </cell>
          <cell r="H21531" t="str">
            <v>CD</v>
          </cell>
        </row>
        <row r="21532">
          <cell r="F21532" t="str">
            <v>CD1238391</v>
          </cell>
          <cell r="G21532">
            <v>43874</v>
          </cell>
          <cell r="H21532" t="str">
            <v>CD</v>
          </cell>
        </row>
        <row r="21533">
          <cell r="F21533" t="str">
            <v>CD1238389</v>
          </cell>
          <cell r="G21533">
            <v>43874</v>
          </cell>
          <cell r="H21533" t="str">
            <v>CD</v>
          </cell>
        </row>
        <row r="21534">
          <cell r="F21534" t="str">
            <v>CD1238291</v>
          </cell>
          <cell r="G21534">
            <v>43874</v>
          </cell>
          <cell r="H21534" t="str">
            <v>CD</v>
          </cell>
        </row>
        <row r="21535">
          <cell r="F21535" t="str">
            <v>CD1238185</v>
          </cell>
          <cell r="G21535">
            <v>43874</v>
          </cell>
          <cell r="H21535" t="str">
            <v>CD</v>
          </cell>
        </row>
        <row r="21536">
          <cell r="F21536" t="str">
            <v>CD1238126</v>
          </cell>
          <cell r="G21536">
            <v>43874</v>
          </cell>
          <cell r="H21536" t="str">
            <v>CD</v>
          </cell>
        </row>
        <row r="21537">
          <cell r="F21537" t="str">
            <v>CD1237946</v>
          </cell>
          <cell r="G21537">
            <v>43874</v>
          </cell>
          <cell r="H21537" t="str">
            <v>CD</v>
          </cell>
        </row>
        <row r="21538">
          <cell r="F21538" t="str">
            <v>CD1237919</v>
          </cell>
          <cell r="G21538">
            <v>43874</v>
          </cell>
          <cell r="H21538" t="str">
            <v>CD</v>
          </cell>
        </row>
        <row r="21539">
          <cell r="F21539" t="str">
            <v>CD1237767</v>
          </cell>
          <cell r="G21539">
            <v>43874</v>
          </cell>
          <cell r="H21539" t="str">
            <v>CD</v>
          </cell>
        </row>
        <row r="21540">
          <cell r="F21540" t="str">
            <v>CD1237732</v>
          </cell>
          <cell r="G21540">
            <v>43874</v>
          </cell>
          <cell r="H21540" t="str">
            <v>CD</v>
          </cell>
        </row>
        <row r="21541">
          <cell r="F21541" t="str">
            <v>CD1237715</v>
          </cell>
          <cell r="G21541">
            <v>43874</v>
          </cell>
          <cell r="H21541" t="str">
            <v>CD</v>
          </cell>
        </row>
        <row r="21542">
          <cell r="F21542" t="str">
            <v>CD1237614</v>
          </cell>
          <cell r="G21542">
            <v>43874</v>
          </cell>
          <cell r="H21542" t="str">
            <v>CD</v>
          </cell>
        </row>
        <row r="21543">
          <cell r="F21543" t="str">
            <v>CD1237520</v>
          </cell>
          <cell r="G21543">
            <v>43874</v>
          </cell>
          <cell r="H21543" t="str">
            <v>CD</v>
          </cell>
        </row>
        <row r="21544">
          <cell r="F21544" t="str">
            <v>CD1237378</v>
          </cell>
          <cell r="G21544">
            <v>43874</v>
          </cell>
          <cell r="H21544" t="str">
            <v>CD</v>
          </cell>
        </row>
        <row r="21545">
          <cell r="F21545" t="str">
            <v>CD1237308</v>
          </cell>
          <cell r="G21545">
            <v>43874</v>
          </cell>
          <cell r="H21545" t="str">
            <v>CD</v>
          </cell>
        </row>
        <row r="21546">
          <cell r="F21546" t="str">
            <v>CD1237073</v>
          </cell>
          <cell r="G21546">
            <v>43874</v>
          </cell>
          <cell r="H21546" t="str">
            <v>CD</v>
          </cell>
        </row>
        <row r="21547">
          <cell r="F21547" t="str">
            <v>CD1237055</v>
          </cell>
          <cell r="G21547">
            <v>43874</v>
          </cell>
          <cell r="H21547" t="str">
            <v>CD</v>
          </cell>
        </row>
        <row r="21548">
          <cell r="F21548" t="str">
            <v>CD1236791</v>
          </cell>
          <cell r="G21548">
            <v>43874</v>
          </cell>
          <cell r="H21548" t="str">
            <v>CD</v>
          </cell>
        </row>
        <row r="21549">
          <cell r="F21549" t="str">
            <v>CD1236464</v>
          </cell>
          <cell r="G21549">
            <v>43874</v>
          </cell>
          <cell r="H21549" t="str">
            <v>CD</v>
          </cell>
        </row>
        <row r="21550">
          <cell r="F21550" t="str">
            <v>CD1236446</v>
          </cell>
          <cell r="G21550">
            <v>43874</v>
          </cell>
          <cell r="H21550" t="str">
            <v>CD</v>
          </cell>
        </row>
        <row r="21551">
          <cell r="F21551" t="str">
            <v>CD1236362</v>
          </cell>
          <cell r="G21551">
            <v>43874</v>
          </cell>
          <cell r="H21551" t="str">
            <v>CD</v>
          </cell>
        </row>
        <row r="21552">
          <cell r="F21552" t="str">
            <v>CD1236361</v>
          </cell>
          <cell r="G21552">
            <v>43874</v>
          </cell>
          <cell r="H21552" t="str">
            <v>CD</v>
          </cell>
        </row>
        <row r="21553">
          <cell r="F21553" t="str">
            <v>CD1236216</v>
          </cell>
          <cell r="G21553">
            <v>43874</v>
          </cell>
          <cell r="H21553" t="str">
            <v>CD</v>
          </cell>
        </row>
        <row r="21554">
          <cell r="F21554" t="str">
            <v>CD1236112</v>
          </cell>
          <cell r="G21554">
            <v>43874</v>
          </cell>
          <cell r="H21554" t="str">
            <v>CD</v>
          </cell>
        </row>
        <row r="21555">
          <cell r="F21555" t="str">
            <v>CD1236108</v>
          </cell>
          <cell r="G21555">
            <v>43874</v>
          </cell>
          <cell r="H21555" t="str">
            <v>CD</v>
          </cell>
        </row>
        <row r="21556">
          <cell r="F21556" t="str">
            <v>CD1236105</v>
          </cell>
          <cell r="G21556">
            <v>43874</v>
          </cell>
          <cell r="H21556" t="str">
            <v>CD</v>
          </cell>
        </row>
        <row r="21557">
          <cell r="F21557" t="str">
            <v>CD1236079</v>
          </cell>
          <cell r="G21557">
            <v>43874</v>
          </cell>
          <cell r="H21557" t="str">
            <v>CD</v>
          </cell>
        </row>
        <row r="21558">
          <cell r="F21558" t="str">
            <v>CD1236054</v>
          </cell>
          <cell r="G21558">
            <v>43874</v>
          </cell>
          <cell r="H21558" t="str">
            <v>CD</v>
          </cell>
        </row>
        <row r="21559">
          <cell r="F21559" t="str">
            <v>CD1235938</v>
          </cell>
          <cell r="G21559">
            <v>43874</v>
          </cell>
          <cell r="H21559" t="str">
            <v>CD</v>
          </cell>
        </row>
        <row r="21560">
          <cell r="F21560" t="str">
            <v>CD1235934</v>
          </cell>
          <cell r="G21560">
            <v>43874</v>
          </cell>
          <cell r="H21560" t="str">
            <v>CD</v>
          </cell>
        </row>
        <row r="21561">
          <cell r="F21561" t="str">
            <v>CD1235857</v>
          </cell>
          <cell r="G21561">
            <v>43874</v>
          </cell>
          <cell r="H21561" t="str">
            <v>CD</v>
          </cell>
        </row>
        <row r="21562">
          <cell r="F21562" t="str">
            <v>CD1235634</v>
          </cell>
          <cell r="G21562">
            <v>43874</v>
          </cell>
          <cell r="H21562" t="str">
            <v>CD</v>
          </cell>
        </row>
        <row r="21563">
          <cell r="F21563" t="str">
            <v>CD1235619</v>
          </cell>
          <cell r="G21563">
            <v>43874</v>
          </cell>
          <cell r="H21563" t="str">
            <v>CD</v>
          </cell>
        </row>
        <row r="21564">
          <cell r="F21564" t="str">
            <v>CD1235571</v>
          </cell>
          <cell r="G21564">
            <v>43874</v>
          </cell>
          <cell r="H21564" t="str">
            <v>CD</v>
          </cell>
        </row>
        <row r="21565">
          <cell r="F21565" t="str">
            <v>CD1235567</v>
          </cell>
          <cell r="G21565">
            <v>43874</v>
          </cell>
          <cell r="H21565" t="str">
            <v>CD</v>
          </cell>
        </row>
        <row r="21566">
          <cell r="F21566" t="str">
            <v>CD1235378</v>
          </cell>
          <cell r="G21566">
            <v>43874</v>
          </cell>
          <cell r="H21566" t="str">
            <v>CD</v>
          </cell>
        </row>
        <row r="21567">
          <cell r="F21567" t="str">
            <v>CD1235130</v>
          </cell>
          <cell r="G21567">
            <v>43874</v>
          </cell>
          <cell r="H21567" t="str">
            <v>CD</v>
          </cell>
        </row>
        <row r="21568">
          <cell r="F21568" t="str">
            <v>CD1235098</v>
          </cell>
          <cell r="G21568">
            <v>43874</v>
          </cell>
          <cell r="H21568" t="str">
            <v>CD</v>
          </cell>
        </row>
        <row r="21569">
          <cell r="F21569" t="str">
            <v>CD1235071</v>
          </cell>
          <cell r="G21569">
            <v>43874</v>
          </cell>
          <cell r="H21569" t="str">
            <v>CD</v>
          </cell>
        </row>
        <row r="21570">
          <cell r="F21570" t="str">
            <v>CD1234783</v>
          </cell>
          <cell r="G21570">
            <v>43874</v>
          </cell>
          <cell r="H21570" t="str">
            <v>CD</v>
          </cell>
        </row>
        <row r="21571">
          <cell r="F21571" t="str">
            <v>CD1234746</v>
          </cell>
          <cell r="G21571">
            <v>43874</v>
          </cell>
          <cell r="H21571" t="str">
            <v>CD</v>
          </cell>
        </row>
        <row r="21572">
          <cell r="F21572" t="str">
            <v>CD1234729</v>
          </cell>
          <cell r="G21572">
            <v>43874</v>
          </cell>
          <cell r="H21572" t="str">
            <v>CD</v>
          </cell>
        </row>
        <row r="21573">
          <cell r="F21573" t="str">
            <v>CD1234725</v>
          </cell>
          <cell r="G21573">
            <v>43874</v>
          </cell>
          <cell r="H21573" t="str">
            <v>CD</v>
          </cell>
        </row>
        <row r="21574">
          <cell r="F21574" t="str">
            <v>CD1234669</v>
          </cell>
          <cell r="G21574">
            <v>43874</v>
          </cell>
          <cell r="H21574" t="str">
            <v>CD</v>
          </cell>
        </row>
        <row r="21575">
          <cell r="F21575" t="str">
            <v>CD1234668</v>
          </cell>
          <cell r="G21575">
            <v>43874</v>
          </cell>
          <cell r="H21575" t="str">
            <v>CD</v>
          </cell>
        </row>
        <row r="21576">
          <cell r="F21576" t="str">
            <v>CD1234662</v>
          </cell>
          <cell r="G21576">
            <v>43874</v>
          </cell>
          <cell r="H21576" t="str">
            <v>CD</v>
          </cell>
        </row>
        <row r="21577">
          <cell r="F21577" t="str">
            <v>CD1234653</v>
          </cell>
          <cell r="G21577">
            <v>43874</v>
          </cell>
          <cell r="H21577" t="str">
            <v>CD</v>
          </cell>
        </row>
        <row r="21578">
          <cell r="F21578" t="str">
            <v>CD1234574</v>
          </cell>
          <cell r="G21578">
            <v>43874</v>
          </cell>
          <cell r="H21578" t="str">
            <v>CD</v>
          </cell>
        </row>
        <row r="21579">
          <cell r="F21579" t="str">
            <v>CD1234558</v>
          </cell>
          <cell r="G21579">
            <v>43874</v>
          </cell>
          <cell r="H21579" t="str">
            <v>CD</v>
          </cell>
        </row>
        <row r="21580">
          <cell r="F21580" t="str">
            <v>CD1234213</v>
          </cell>
          <cell r="G21580">
            <v>43874</v>
          </cell>
          <cell r="H21580" t="str">
            <v>CD</v>
          </cell>
        </row>
        <row r="21581">
          <cell r="F21581" t="str">
            <v>CD1234210</v>
          </cell>
          <cell r="G21581">
            <v>43874</v>
          </cell>
          <cell r="H21581" t="str">
            <v>CD</v>
          </cell>
        </row>
        <row r="21582">
          <cell r="F21582" t="str">
            <v>CD1233338</v>
          </cell>
          <cell r="G21582">
            <v>43874</v>
          </cell>
          <cell r="H21582" t="str">
            <v>CD</v>
          </cell>
        </row>
        <row r="21583">
          <cell r="F21583" t="str">
            <v>CD1233131</v>
          </cell>
          <cell r="G21583">
            <v>43874</v>
          </cell>
          <cell r="H21583" t="str">
            <v>CD</v>
          </cell>
        </row>
        <row r="21584">
          <cell r="F21584" t="str">
            <v>CD1231550</v>
          </cell>
          <cell r="G21584">
            <v>43874</v>
          </cell>
          <cell r="H21584" t="str">
            <v>CD</v>
          </cell>
        </row>
        <row r="21585">
          <cell r="F21585" t="str">
            <v>CD1231097</v>
          </cell>
          <cell r="G21585">
            <v>43874</v>
          </cell>
          <cell r="H21585" t="str">
            <v>CD</v>
          </cell>
        </row>
        <row r="21586">
          <cell r="F21586" t="str">
            <v>CD1230738</v>
          </cell>
          <cell r="G21586">
            <v>43874</v>
          </cell>
          <cell r="H21586" t="str">
            <v>CD</v>
          </cell>
        </row>
        <row r="21587">
          <cell r="F21587" t="str">
            <v>CD1230407</v>
          </cell>
          <cell r="G21587">
            <v>43874</v>
          </cell>
          <cell r="H21587" t="str">
            <v>CD</v>
          </cell>
        </row>
        <row r="21588">
          <cell r="F21588" t="str">
            <v>CD1230319</v>
          </cell>
          <cell r="G21588">
            <v>43874</v>
          </cell>
          <cell r="H21588" t="str">
            <v>CD</v>
          </cell>
        </row>
        <row r="21589">
          <cell r="F21589" t="str">
            <v>CD1233216</v>
          </cell>
          <cell r="G21589">
            <v>43875</v>
          </cell>
          <cell r="H21589" t="str">
            <v>CD</v>
          </cell>
        </row>
        <row r="21590">
          <cell r="F21590" t="str">
            <v>CD1240940</v>
          </cell>
          <cell r="G21590">
            <v>43875</v>
          </cell>
          <cell r="H21590" t="str">
            <v>CD</v>
          </cell>
        </row>
        <row r="21591">
          <cell r="F21591" t="str">
            <v>CD1240067</v>
          </cell>
          <cell r="G21591">
            <v>43875</v>
          </cell>
          <cell r="H21591" t="str">
            <v>CD</v>
          </cell>
        </row>
        <row r="21592">
          <cell r="F21592" t="str">
            <v>CD1232834</v>
          </cell>
          <cell r="G21592">
            <v>43875</v>
          </cell>
          <cell r="H21592" t="str">
            <v>CD</v>
          </cell>
        </row>
        <row r="21593">
          <cell r="F21593" t="str">
            <v>CD1235972</v>
          </cell>
          <cell r="G21593">
            <v>43875</v>
          </cell>
          <cell r="H21593" t="str">
            <v>CD</v>
          </cell>
        </row>
        <row r="21594">
          <cell r="F21594" t="str">
            <v>CD1234909</v>
          </cell>
          <cell r="G21594">
            <v>43875</v>
          </cell>
          <cell r="H21594" t="str">
            <v>CD</v>
          </cell>
        </row>
        <row r="21595">
          <cell r="F21595" t="str">
            <v>CD1237044</v>
          </cell>
          <cell r="G21595">
            <v>43875</v>
          </cell>
          <cell r="H21595" t="str">
            <v>CD</v>
          </cell>
        </row>
        <row r="21596">
          <cell r="F21596" t="str">
            <v>CD1237812</v>
          </cell>
          <cell r="G21596">
            <v>43875</v>
          </cell>
          <cell r="H21596" t="str">
            <v>CD</v>
          </cell>
        </row>
        <row r="21597">
          <cell r="F21597" t="str">
            <v>CD1238919</v>
          </cell>
          <cell r="G21597">
            <v>43875</v>
          </cell>
          <cell r="H21597" t="str">
            <v>CD</v>
          </cell>
        </row>
        <row r="21598">
          <cell r="F21598" t="str">
            <v>CD1241800</v>
          </cell>
          <cell r="G21598">
            <v>43875</v>
          </cell>
          <cell r="H21598" t="str">
            <v>CD</v>
          </cell>
        </row>
        <row r="21599">
          <cell r="F21599" t="str">
            <v>CD1241399</v>
          </cell>
          <cell r="G21599">
            <v>43875</v>
          </cell>
          <cell r="H21599" t="str">
            <v>CD</v>
          </cell>
        </row>
        <row r="21600">
          <cell r="F21600" t="str">
            <v>CD1236503</v>
          </cell>
          <cell r="G21600">
            <v>43875</v>
          </cell>
          <cell r="H21600" t="str">
            <v>CD</v>
          </cell>
        </row>
        <row r="21601">
          <cell r="F21601" t="str">
            <v>CD1234830</v>
          </cell>
          <cell r="G21601">
            <v>43875</v>
          </cell>
          <cell r="H21601" t="str">
            <v>CD</v>
          </cell>
        </row>
        <row r="21602">
          <cell r="F21602" t="str">
            <v>CD1232306</v>
          </cell>
          <cell r="G21602">
            <v>43875</v>
          </cell>
          <cell r="H21602" t="str">
            <v>CD</v>
          </cell>
        </row>
        <row r="21603">
          <cell r="F21603" t="str">
            <v>CD1251428</v>
          </cell>
          <cell r="G21603">
            <v>43901</v>
          </cell>
          <cell r="H21603" t="str">
            <v>CD</v>
          </cell>
        </row>
        <row r="21604">
          <cell r="F21604" t="str">
            <v>CD1249764</v>
          </cell>
          <cell r="G21604">
            <v>43901</v>
          </cell>
          <cell r="H21604" t="str">
            <v>CD</v>
          </cell>
        </row>
        <row r="21605">
          <cell r="F21605">
            <v>22137417</v>
          </cell>
          <cell r="G21605">
            <v>43901</v>
          </cell>
          <cell r="H21605" t="str">
            <v>22</v>
          </cell>
        </row>
        <row r="21606">
          <cell r="F21606" t="str">
            <v>CD1245232</v>
          </cell>
          <cell r="G21606">
            <v>43901</v>
          </cell>
          <cell r="H21606" t="str">
            <v>CD</v>
          </cell>
        </row>
        <row r="21607">
          <cell r="F21607" t="str">
            <v>CD1247067</v>
          </cell>
          <cell r="G21607">
            <v>43901</v>
          </cell>
          <cell r="H21607" t="str">
            <v>CD</v>
          </cell>
        </row>
        <row r="21608">
          <cell r="F21608" t="str">
            <v>CD1248793</v>
          </cell>
          <cell r="G21608">
            <v>43901</v>
          </cell>
          <cell r="H21608" t="str">
            <v>CD</v>
          </cell>
        </row>
        <row r="21609">
          <cell r="F21609" t="str">
            <v>CD1248920</v>
          </cell>
          <cell r="G21609">
            <v>43901</v>
          </cell>
          <cell r="H21609" t="str">
            <v>CD</v>
          </cell>
        </row>
        <row r="21610">
          <cell r="F21610" t="str">
            <v>CD1248912</v>
          </cell>
          <cell r="G21610">
            <v>43901</v>
          </cell>
          <cell r="H21610" t="str">
            <v>CD</v>
          </cell>
        </row>
        <row r="21611">
          <cell r="F21611" t="str">
            <v>CD1246016</v>
          </cell>
          <cell r="G21611">
            <v>43901</v>
          </cell>
          <cell r="H21611" t="str">
            <v>CD</v>
          </cell>
        </row>
        <row r="21612">
          <cell r="F21612" t="str">
            <v>CD1245292</v>
          </cell>
          <cell r="G21612">
            <v>43901</v>
          </cell>
          <cell r="H21612" t="str">
            <v>CD</v>
          </cell>
        </row>
        <row r="21613">
          <cell r="F21613" t="str">
            <v>CD1248928</v>
          </cell>
          <cell r="G21613">
            <v>43901</v>
          </cell>
          <cell r="H21613" t="str">
            <v>CD</v>
          </cell>
        </row>
        <row r="21614">
          <cell r="F21614" t="str">
            <v>CD1248625</v>
          </cell>
          <cell r="G21614">
            <v>43901</v>
          </cell>
          <cell r="H21614" t="str">
            <v>CD</v>
          </cell>
        </row>
        <row r="21615">
          <cell r="F21615" t="str">
            <v>CD1245275</v>
          </cell>
          <cell r="G21615">
            <v>43901</v>
          </cell>
          <cell r="H21615" t="str">
            <v>CD</v>
          </cell>
        </row>
        <row r="21616">
          <cell r="F21616" t="str">
            <v>CQ105657</v>
          </cell>
          <cell r="G21616">
            <v>43901</v>
          </cell>
          <cell r="H21616" t="str">
            <v>CQ</v>
          </cell>
        </row>
        <row r="21617">
          <cell r="F21617" t="str">
            <v>CD1243142</v>
          </cell>
          <cell r="G21617">
            <v>43901</v>
          </cell>
          <cell r="H21617" t="str">
            <v>CD</v>
          </cell>
        </row>
        <row r="21618">
          <cell r="F21618" t="str">
            <v>CD1249269</v>
          </cell>
          <cell r="G21618">
            <v>43901</v>
          </cell>
          <cell r="H21618" t="str">
            <v>CD</v>
          </cell>
        </row>
        <row r="21619">
          <cell r="F21619" t="str">
            <v>CD1250372</v>
          </cell>
          <cell r="G21619">
            <v>43901</v>
          </cell>
          <cell r="H21619" t="str">
            <v>CD</v>
          </cell>
        </row>
        <row r="21620">
          <cell r="F21620" t="str">
            <v>CD1232928</v>
          </cell>
          <cell r="G21620">
            <v>43901</v>
          </cell>
          <cell r="H21620" t="str">
            <v>CD</v>
          </cell>
        </row>
        <row r="21621">
          <cell r="F21621">
            <v>22137444</v>
          </cell>
          <cell r="G21621">
            <v>43901</v>
          </cell>
          <cell r="H21621" t="str">
            <v>22</v>
          </cell>
        </row>
        <row r="21622">
          <cell r="F21622" t="str">
            <v>CD1247817</v>
          </cell>
          <cell r="G21622">
            <v>43901</v>
          </cell>
          <cell r="H21622" t="str">
            <v>CD</v>
          </cell>
        </row>
        <row r="21623">
          <cell r="F21623" t="str">
            <v>CD1247526</v>
          </cell>
          <cell r="G21623">
            <v>43901</v>
          </cell>
          <cell r="H21623" t="str">
            <v>CD</v>
          </cell>
        </row>
        <row r="21624">
          <cell r="F21624" t="str">
            <v>CD1246497</v>
          </cell>
          <cell r="G21624">
            <v>43901</v>
          </cell>
          <cell r="H21624" t="str">
            <v>CD</v>
          </cell>
        </row>
        <row r="21625">
          <cell r="F21625">
            <v>22137422</v>
          </cell>
          <cell r="G21625">
            <v>43901</v>
          </cell>
          <cell r="H21625" t="str">
            <v>22</v>
          </cell>
        </row>
        <row r="21626">
          <cell r="F21626" t="str">
            <v>CD1251893</v>
          </cell>
          <cell r="G21626">
            <v>43901</v>
          </cell>
          <cell r="H21626" t="str">
            <v>CD</v>
          </cell>
        </row>
        <row r="21627">
          <cell r="F21627" t="str">
            <v>CD1253861</v>
          </cell>
          <cell r="G21627">
            <v>43901</v>
          </cell>
          <cell r="H21627" t="str">
            <v>CD</v>
          </cell>
        </row>
        <row r="21628">
          <cell r="F21628" t="str">
            <v>CD1252773</v>
          </cell>
          <cell r="G21628">
            <v>43901</v>
          </cell>
          <cell r="H21628" t="str">
            <v>CD</v>
          </cell>
        </row>
        <row r="21629">
          <cell r="F21629" t="str">
            <v>CD1251310</v>
          </cell>
          <cell r="G21629">
            <v>43901</v>
          </cell>
          <cell r="H21629" t="str">
            <v>CD</v>
          </cell>
        </row>
        <row r="21630">
          <cell r="F21630" t="str">
            <v>CD1245216</v>
          </cell>
          <cell r="G21630">
            <v>43901</v>
          </cell>
          <cell r="H21630" t="str">
            <v>CD</v>
          </cell>
        </row>
        <row r="21631">
          <cell r="F21631" t="str">
            <v>CD1245129</v>
          </cell>
          <cell r="G21631">
            <v>43901</v>
          </cell>
          <cell r="H21631" t="str">
            <v>CD</v>
          </cell>
        </row>
        <row r="21632">
          <cell r="F21632" t="str">
            <v>CD1244518</v>
          </cell>
          <cell r="G21632">
            <v>43901</v>
          </cell>
          <cell r="H21632" t="str">
            <v>CD</v>
          </cell>
        </row>
        <row r="21633">
          <cell r="F21633" t="str">
            <v>CD1248453</v>
          </cell>
          <cell r="G21633">
            <v>43901</v>
          </cell>
          <cell r="H21633" t="str">
            <v>CD</v>
          </cell>
        </row>
        <row r="21634">
          <cell r="F21634" t="str">
            <v>CD1248368</v>
          </cell>
          <cell r="G21634">
            <v>43901</v>
          </cell>
          <cell r="H21634" t="str">
            <v>CD</v>
          </cell>
        </row>
        <row r="21635">
          <cell r="F21635" t="str">
            <v>CD1249741</v>
          </cell>
          <cell r="G21635">
            <v>43901</v>
          </cell>
          <cell r="H21635" t="str">
            <v>CD</v>
          </cell>
        </row>
        <row r="21636">
          <cell r="F21636" t="str">
            <v>CD1248955</v>
          </cell>
          <cell r="G21636">
            <v>43901</v>
          </cell>
          <cell r="H21636" t="str">
            <v>CD</v>
          </cell>
        </row>
        <row r="21637">
          <cell r="F21637" t="str">
            <v>CD1247582</v>
          </cell>
          <cell r="G21637">
            <v>43901</v>
          </cell>
          <cell r="H21637" t="str">
            <v>CD</v>
          </cell>
        </row>
        <row r="21638">
          <cell r="F21638" t="str">
            <v>CD1246587</v>
          </cell>
          <cell r="G21638">
            <v>43901</v>
          </cell>
          <cell r="H21638" t="str">
            <v>CD</v>
          </cell>
        </row>
        <row r="21639">
          <cell r="F21639" t="str">
            <v>CD1244453</v>
          </cell>
          <cell r="G21639">
            <v>43901</v>
          </cell>
          <cell r="H21639" t="str">
            <v>CD</v>
          </cell>
        </row>
        <row r="21640">
          <cell r="F21640" t="str">
            <v>CD1241604</v>
          </cell>
          <cell r="G21640">
            <v>43901</v>
          </cell>
          <cell r="H21640" t="str">
            <v>CD</v>
          </cell>
        </row>
        <row r="21641">
          <cell r="F21641" t="str">
            <v>CQ105209</v>
          </cell>
          <cell r="G21641">
            <v>43901</v>
          </cell>
          <cell r="H21641" t="str">
            <v>CQ</v>
          </cell>
        </row>
        <row r="21642">
          <cell r="F21642" t="str">
            <v>CQ105188</v>
          </cell>
          <cell r="G21642">
            <v>43901</v>
          </cell>
          <cell r="H21642" t="str">
            <v>CQ</v>
          </cell>
        </row>
        <row r="21643">
          <cell r="F21643" t="str">
            <v>CQ105102</v>
          </cell>
          <cell r="G21643">
            <v>43901</v>
          </cell>
          <cell r="H21643" t="str">
            <v>CQ</v>
          </cell>
        </row>
        <row r="21644">
          <cell r="F21644" t="str">
            <v>CD1243558</v>
          </cell>
          <cell r="G21644">
            <v>43901</v>
          </cell>
          <cell r="H21644" t="str">
            <v>CD</v>
          </cell>
        </row>
        <row r="21645">
          <cell r="F21645" t="str">
            <v>CD1247384</v>
          </cell>
          <cell r="G21645">
            <v>43901</v>
          </cell>
          <cell r="H21645" t="str">
            <v>CD</v>
          </cell>
        </row>
        <row r="21646">
          <cell r="F21646" t="str">
            <v>CD1250203</v>
          </cell>
          <cell r="G21646">
            <v>43901</v>
          </cell>
          <cell r="H21646" t="str">
            <v>CD</v>
          </cell>
        </row>
        <row r="21647">
          <cell r="F21647" t="str">
            <v>CD1245961</v>
          </cell>
          <cell r="G21647">
            <v>43901</v>
          </cell>
          <cell r="H21647" t="str">
            <v>CD</v>
          </cell>
        </row>
        <row r="21648">
          <cell r="F21648" t="str">
            <v>CD1250001</v>
          </cell>
          <cell r="G21648">
            <v>43901</v>
          </cell>
          <cell r="H21648" t="str">
            <v>CD</v>
          </cell>
        </row>
        <row r="21649">
          <cell r="F21649" t="str">
            <v>CD1247709</v>
          </cell>
          <cell r="G21649">
            <v>43901</v>
          </cell>
          <cell r="H21649" t="str">
            <v>CD</v>
          </cell>
        </row>
        <row r="21650">
          <cell r="F21650" t="str">
            <v>CD1247708</v>
          </cell>
          <cell r="G21650">
            <v>43901</v>
          </cell>
          <cell r="H21650" t="str">
            <v>CD</v>
          </cell>
        </row>
        <row r="21651">
          <cell r="F21651" t="str">
            <v>CD1246777</v>
          </cell>
          <cell r="G21651">
            <v>43901</v>
          </cell>
          <cell r="H21651" t="str">
            <v>CD</v>
          </cell>
        </row>
        <row r="21652">
          <cell r="F21652" t="str">
            <v>CD1246776</v>
          </cell>
          <cell r="G21652">
            <v>43901</v>
          </cell>
          <cell r="H21652" t="str">
            <v>CD</v>
          </cell>
        </row>
        <row r="21653">
          <cell r="F21653" t="str">
            <v>CD1246583</v>
          </cell>
          <cell r="G21653">
            <v>43901</v>
          </cell>
          <cell r="H21653" t="str">
            <v>CD</v>
          </cell>
        </row>
        <row r="21654">
          <cell r="F21654" t="str">
            <v>CD1244882</v>
          </cell>
          <cell r="G21654">
            <v>43901</v>
          </cell>
          <cell r="H21654" t="str">
            <v>CD</v>
          </cell>
        </row>
        <row r="21655">
          <cell r="F21655" t="str">
            <v>CD1244664</v>
          </cell>
          <cell r="G21655">
            <v>43901</v>
          </cell>
          <cell r="H21655" t="str">
            <v>CD</v>
          </cell>
        </row>
        <row r="21656">
          <cell r="F21656" t="str">
            <v>CD1243565</v>
          </cell>
          <cell r="G21656">
            <v>43901</v>
          </cell>
          <cell r="H21656" t="str">
            <v>CD</v>
          </cell>
        </row>
        <row r="21657">
          <cell r="F21657" t="str">
            <v>CD1243302</v>
          </cell>
          <cell r="G21657">
            <v>43901</v>
          </cell>
          <cell r="H21657" t="str">
            <v>CD</v>
          </cell>
        </row>
        <row r="21658">
          <cell r="F21658" t="str">
            <v>CD1243296</v>
          </cell>
          <cell r="G21658">
            <v>43901</v>
          </cell>
          <cell r="H21658" t="str">
            <v>CD</v>
          </cell>
        </row>
        <row r="21659">
          <cell r="F21659" t="str">
            <v>CD1241653</v>
          </cell>
          <cell r="G21659">
            <v>43901</v>
          </cell>
          <cell r="H21659" t="str">
            <v>CD</v>
          </cell>
        </row>
        <row r="21660">
          <cell r="F21660" t="str">
            <v>CD1241601</v>
          </cell>
          <cell r="G21660">
            <v>43901</v>
          </cell>
          <cell r="H21660" t="str">
            <v>CD</v>
          </cell>
        </row>
        <row r="21661">
          <cell r="F21661" t="str">
            <v>CD1236231</v>
          </cell>
          <cell r="G21661">
            <v>43901</v>
          </cell>
          <cell r="H21661" t="str">
            <v>CD</v>
          </cell>
        </row>
        <row r="21662">
          <cell r="F21662">
            <v>22137455</v>
          </cell>
          <cell r="G21662">
            <v>43901</v>
          </cell>
          <cell r="H21662" t="str">
            <v>22</v>
          </cell>
        </row>
        <row r="21663">
          <cell r="F21663" t="str">
            <v>CD1244566</v>
          </cell>
          <cell r="G21663">
            <v>43901</v>
          </cell>
          <cell r="H21663" t="str">
            <v>CD</v>
          </cell>
        </row>
        <row r="21664">
          <cell r="F21664" t="str">
            <v>CD1250024</v>
          </cell>
          <cell r="G21664">
            <v>43901</v>
          </cell>
          <cell r="H21664" t="str">
            <v>CD</v>
          </cell>
        </row>
        <row r="21665">
          <cell r="F21665" t="str">
            <v>PR99267</v>
          </cell>
          <cell r="G21665">
            <v>43901</v>
          </cell>
          <cell r="H21665" t="str">
            <v>PR</v>
          </cell>
        </row>
        <row r="21666">
          <cell r="F21666" t="str">
            <v>CD1249837</v>
          </cell>
          <cell r="G21666">
            <v>43901</v>
          </cell>
          <cell r="H21666" t="str">
            <v>CD</v>
          </cell>
        </row>
        <row r="21667">
          <cell r="F21667" t="str">
            <v>CD1251541</v>
          </cell>
          <cell r="G21667">
            <v>43901</v>
          </cell>
          <cell r="H21667" t="str">
            <v>CD</v>
          </cell>
        </row>
        <row r="21668">
          <cell r="F21668" t="str">
            <v>CD1251817</v>
          </cell>
          <cell r="G21668">
            <v>43901</v>
          </cell>
          <cell r="H21668" t="str">
            <v>CD</v>
          </cell>
        </row>
        <row r="21669">
          <cell r="F21669" t="str">
            <v>CD1252167</v>
          </cell>
          <cell r="G21669">
            <v>43901</v>
          </cell>
          <cell r="H21669" t="str">
            <v>CD</v>
          </cell>
        </row>
        <row r="21670">
          <cell r="F21670" t="str">
            <v>CD1252284</v>
          </cell>
          <cell r="G21670">
            <v>43901</v>
          </cell>
          <cell r="H21670" t="str">
            <v>CD</v>
          </cell>
        </row>
        <row r="21671">
          <cell r="F21671" t="str">
            <v>CD1252608</v>
          </cell>
          <cell r="G21671">
            <v>43901</v>
          </cell>
          <cell r="H21671" t="str">
            <v>CD</v>
          </cell>
        </row>
        <row r="21672">
          <cell r="F21672" t="str">
            <v>CD1251225</v>
          </cell>
          <cell r="G21672">
            <v>43901</v>
          </cell>
          <cell r="H21672" t="str">
            <v>CD</v>
          </cell>
        </row>
        <row r="21673">
          <cell r="F21673" t="str">
            <v>CD1253239</v>
          </cell>
          <cell r="G21673">
            <v>43901</v>
          </cell>
          <cell r="H21673" t="str">
            <v>CD</v>
          </cell>
        </row>
        <row r="21674">
          <cell r="F21674" t="str">
            <v>CD1253455</v>
          </cell>
          <cell r="G21674">
            <v>43901</v>
          </cell>
          <cell r="H21674" t="str">
            <v>CD</v>
          </cell>
        </row>
        <row r="21675">
          <cell r="F21675" t="str">
            <v>CH113281</v>
          </cell>
          <cell r="G21675">
            <v>43901</v>
          </cell>
          <cell r="H21675" t="str">
            <v>CH</v>
          </cell>
        </row>
        <row r="21676">
          <cell r="F21676" t="str">
            <v>CD1253752</v>
          </cell>
          <cell r="G21676">
            <v>43901</v>
          </cell>
          <cell r="H21676" t="str">
            <v>CD</v>
          </cell>
        </row>
        <row r="21677">
          <cell r="F21677" t="str">
            <v>CD1250301</v>
          </cell>
          <cell r="G21677">
            <v>43901</v>
          </cell>
          <cell r="H21677" t="str">
            <v>CD</v>
          </cell>
        </row>
        <row r="21678">
          <cell r="F21678" t="str">
            <v>CH113673</v>
          </cell>
          <cell r="G21678">
            <v>43901</v>
          </cell>
          <cell r="H21678" t="str">
            <v>CH</v>
          </cell>
        </row>
        <row r="21679">
          <cell r="F21679" t="str">
            <v>CH113952</v>
          </cell>
          <cell r="G21679">
            <v>43901</v>
          </cell>
          <cell r="H21679" t="str">
            <v>CH</v>
          </cell>
        </row>
        <row r="21680">
          <cell r="F21680" t="str">
            <v>CH113728</v>
          </cell>
          <cell r="G21680">
            <v>43901</v>
          </cell>
          <cell r="H21680" t="str">
            <v>CH</v>
          </cell>
        </row>
        <row r="21681">
          <cell r="F21681" t="str">
            <v>CH113497</v>
          </cell>
          <cell r="G21681">
            <v>43901</v>
          </cell>
          <cell r="H21681" t="str">
            <v>CH</v>
          </cell>
        </row>
        <row r="21682">
          <cell r="F21682" t="str">
            <v>CD1249349</v>
          </cell>
          <cell r="G21682">
            <v>43901</v>
          </cell>
          <cell r="H21682" t="str">
            <v>CD</v>
          </cell>
        </row>
        <row r="21683">
          <cell r="F21683" t="str">
            <v>CD1249028</v>
          </cell>
          <cell r="G21683">
            <v>43901</v>
          </cell>
          <cell r="H21683" t="str">
            <v>CD</v>
          </cell>
        </row>
        <row r="21684">
          <cell r="F21684" t="str">
            <v>CD1248340</v>
          </cell>
          <cell r="G21684">
            <v>43901</v>
          </cell>
          <cell r="H21684" t="str">
            <v>CD</v>
          </cell>
        </row>
        <row r="21685">
          <cell r="F21685" t="str">
            <v>CD1247879</v>
          </cell>
          <cell r="G21685">
            <v>43901</v>
          </cell>
          <cell r="H21685" t="str">
            <v>CD</v>
          </cell>
        </row>
        <row r="21686">
          <cell r="F21686" t="str">
            <v>CD1244016</v>
          </cell>
          <cell r="G21686">
            <v>43901</v>
          </cell>
          <cell r="H21686" t="str">
            <v>CD</v>
          </cell>
        </row>
        <row r="21687">
          <cell r="F21687" t="str">
            <v>CD1244581</v>
          </cell>
          <cell r="G21687">
            <v>43901</v>
          </cell>
          <cell r="H21687" t="str">
            <v>CD</v>
          </cell>
        </row>
        <row r="21688">
          <cell r="F21688" t="str">
            <v>CD1244782</v>
          </cell>
          <cell r="G21688">
            <v>43901</v>
          </cell>
          <cell r="H21688" t="str">
            <v>CD</v>
          </cell>
        </row>
        <row r="21689">
          <cell r="F21689" t="str">
            <v>CD1244973</v>
          </cell>
          <cell r="G21689">
            <v>43901</v>
          </cell>
          <cell r="H21689" t="str">
            <v>CD</v>
          </cell>
        </row>
        <row r="21690">
          <cell r="F21690" t="str">
            <v>CD1246167</v>
          </cell>
          <cell r="G21690">
            <v>43901</v>
          </cell>
          <cell r="H21690" t="str">
            <v>CD</v>
          </cell>
        </row>
        <row r="21691">
          <cell r="F21691" t="str">
            <v>CD1245584</v>
          </cell>
          <cell r="G21691">
            <v>43901</v>
          </cell>
          <cell r="H21691" t="str">
            <v>CD</v>
          </cell>
        </row>
        <row r="21692">
          <cell r="F21692" t="str">
            <v>CD1246395</v>
          </cell>
          <cell r="G21692">
            <v>43901</v>
          </cell>
          <cell r="H21692" t="str">
            <v>CD</v>
          </cell>
        </row>
        <row r="21693">
          <cell r="F21693" t="str">
            <v>CD1246772</v>
          </cell>
          <cell r="G21693">
            <v>43901</v>
          </cell>
          <cell r="H21693" t="str">
            <v>CD</v>
          </cell>
        </row>
        <row r="21694">
          <cell r="F21694" t="str">
            <v>CD1249424</v>
          </cell>
          <cell r="G21694">
            <v>43901</v>
          </cell>
          <cell r="H21694" t="str">
            <v>CD</v>
          </cell>
        </row>
        <row r="21695">
          <cell r="F21695" t="str">
            <v>CD1247045</v>
          </cell>
          <cell r="G21695">
            <v>43901</v>
          </cell>
          <cell r="H21695" t="str">
            <v>CD</v>
          </cell>
        </row>
        <row r="21696">
          <cell r="F21696" t="str">
            <v>CD1247730</v>
          </cell>
          <cell r="G21696">
            <v>43901</v>
          </cell>
          <cell r="H21696" t="str">
            <v>CD</v>
          </cell>
        </row>
        <row r="21697">
          <cell r="F21697" t="str">
            <v>CD1247318</v>
          </cell>
          <cell r="G21697">
            <v>43901</v>
          </cell>
          <cell r="H21697" t="str">
            <v>CD</v>
          </cell>
        </row>
        <row r="21698">
          <cell r="F21698" t="str">
            <v>PR99941</v>
          </cell>
          <cell r="G21698">
            <v>43901</v>
          </cell>
          <cell r="H21698" t="str">
            <v>PR</v>
          </cell>
        </row>
        <row r="21699">
          <cell r="F21699" t="str">
            <v>PR99928</v>
          </cell>
          <cell r="G21699">
            <v>43901</v>
          </cell>
          <cell r="H21699" t="str">
            <v>PR</v>
          </cell>
        </row>
        <row r="21700">
          <cell r="F21700" t="str">
            <v>PR99906</v>
          </cell>
          <cell r="G21700">
            <v>43901</v>
          </cell>
          <cell r="H21700" t="str">
            <v>PR</v>
          </cell>
        </row>
        <row r="21701">
          <cell r="F21701" t="str">
            <v>PR99143</v>
          </cell>
          <cell r="G21701">
            <v>43901</v>
          </cell>
          <cell r="H21701" t="str">
            <v>PR</v>
          </cell>
        </row>
        <row r="21702">
          <cell r="F21702" t="str">
            <v>CH114032</v>
          </cell>
          <cell r="G21702">
            <v>43901</v>
          </cell>
          <cell r="H21702" t="str">
            <v>CH</v>
          </cell>
        </row>
        <row r="21703">
          <cell r="F21703" t="str">
            <v>CH113977</v>
          </cell>
          <cell r="G21703">
            <v>43901</v>
          </cell>
          <cell r="H21703" t="str">
            <v>CH</v>
          </cell>
        </row>
        <row r="21704">
          <cell r="F21704" t="str">
            <v>CH113943</v>
          </cell>
          <cell r="G21704">
            <v>43901</v>
          </cell>
          <cell r="H21704" t="str">
            <v>CH</v>
          </cell>
        </row>
        <row r="21705">
          <cell r="F21705" t="str">
            <v>CH113791</v>
          </cell>
          <cell r="G21705">
            <v>43901</v>
          </cell>
          <cell r="H21705" t="str">
            <v>CH</v>
          </cell>
        </row>
        <row r="21706">
          <cell r="F21706" t="str">
            <v>CH113759</v>
          </cell>
          <cell r="G21706">
            <v>43901</v>
          </cell>
          <cell r="H21706" t="str">
            <v>CH</v>
          </cell>
        </row>
        <row r="21707">
          <cell r="F21707" t="str">
            <v>CH113711</v>
          </cell>
          <cell r="G21707">
            <v>43901</v>
          </cell>
          <cell r="H21707" t="str">
            <v>CH</v>
          </cell>
        </row>
        <row r="21708">
          <cell r="F21708" t="str">
            <v>CH113694</v>
          </cell>
          <cell r="G21708">
            <v>43901</v>
          </cell>
          <cell r="H21708" t="str">
            <v>CH</v>
          </cell>
        </row>
        <row r="21709">
          <cell r="F21709" t="str">
            <v>CH113679</v>
          </cell>
          <cell r="G21709">
            <v>43901</v>
          </cell>
          <cell r="H21709" t="str">
            <v>CH</v>
          </cell>
        </row>
        <row r="21710">
          <cell r="F21710" t="str">
            <v>CH113639</v>
          </cell>
          <cell r="G21710">
            <v>43901</v>
          </cell>
          <cell r="H21710" t="str">
            <v>CH</v>
          </cell>
        </row>
        <row r="21711">
          <cell r="F21711" t="str">
            <v>CH113594</v>
          </cell>
          <cell r="G21711">
            <v>43901</v>
          </cell>
          <cell r="H21711" t="str">
            <v>CH</v>
          </cell>
        </row>
        <row r="21712">
          <cell r="F21712" t="str">
            <v>CH113503</v>
          </cell>
          <cell r="G21712">
            <v>43901</v>
          </cell>
          <cell r="H21712" t="str">
            <v>CH</v>
          </cell>
        </row>
        <row r="21713">
          <cell r="F21713" t="str">
            <v>CH113491</v>
          </cell>
          <cell r="G21713">
            <v>43901</v>
          </cell>
          <cell r="H21713" t="str">
            <v>CH</v>
          </cell>
        </row>
        <row r="21714">
          <cell r="F21714" t="str">
            <v>CH113427</v>
          </cell>
          <cell r="G21714">
            <v>43901</v>
          </cell>
          <cell r="H21714" t="str">
            <v>CH</v>
          </cell>
        </row>
        <row r="21715">
          <cell r="F21715" t="str">
            <v>CH113297</v>
          </cell>
          <cell r="G21715">
            <v>43901</v>
          </cell>
          <cell r="H21715" t="str">
            <v>CH</v>
          </cell>
        </row>
        <row r="21716">
          <cell r="F21716" t="str">
            <v>CH113269</v>
          </cell>
          <cell r="G21716">
            <v>43901</v>
          </cell>
          <cell r="H21716" t="str">
            <v>CH</v>
          </cell>
        </row>
        <row r="21717">
          <cell r="F21717" t="str">
            <v>CD1253855</v>
          </cell>
          <cell r="G21717">
            <v>43901</v>
          </cell>
          <cell r="H21717" t="str">
            <v>CD</v>
          </cell>
        </row>
        <row r="21718">
          <cell r="F21718" t="str">
            <v>CD1253853</v>
          </cell>
          <cell r="G21718">
            <v>43901</v>
          </cell>
          <cell r="H21718" t="str">
            <v>CD</v>
          </cell>
        </row>
        <row r="21719">
          <cell r="F21719" t="str">
            <v>CD1253851</v>
          </cell>
          <cell r="G21719">
            <v>43901</v>
          </cell>
          <cell r="H21719" t="str">
            <v>CD</v>
          </cell>
        </row>
        <row r="21720">
          <cell r="F21720" t="str">
            <v>CD1253823</v>
          </cell>
          <cell r="G21720">
            <v>43901</v>
          </cell>
          <cell r="H21720" t="str">
            <v>CD</v>
          </cell>
        </row>
        <row r="21721">
          <cell r="F21721" t="str">
            <v>CD1253790</v>
          </cell>
          <cell r="G21721">
            <v>43901</v>
          </cell>
          <cell r="H21721" t="str">
            <v>CD</v>
          </cell>
        </row>
        <row r="21722">
          <cell r="F21722" t="str">
            <v>CD1253780</v>
          </cell>
          <cell r="G21722">
            <v>43901</v>
          </cell>
          <cell r="H21722" t="str">
            <v>CD</v>
          </cell>
        </row>
        <row r="21723">
          <cell r="F21723" t="str">
            <v>CD1253644</v>
          </cell>
          <cell r="G21723">
            <v>43901</v>
          </cell>
          <cell r="H21723" t="str">
            <v>CD</v>
          </cell>
        </row>
        <row r="21724">
          <cell r="F21724" t="str">
            <v>CD1253479</v>
          </cell>
          <cell r="G21724">
            <v>43901</v>
          </cell>
          <cell r="H21724" t="str">
            <v>CD</v>
          </cell>
        </row>
        <row r="21725">
          <cell r="F21725" t="str">
            <v>CD1253461</v>
          </cell>
          <cell r="G21725">
            <v>43901</v>
          </cell>
          <cell r="H21725" t="str">
            <v>CD</v>
          </cell>
        </row>
        <row r="21726">
          <cell r="F21726" t="str">
            <v>CD1253348</v>
          </cell>
          <cell r="G21726">
            <v>43901</v>
          </cell>
          <cell r="H21726" t="str">
            <v>CD</v>
          </cell>
        </row>
        <row r="21727">
          <cell r="F21727" t="str">
            <v>CD1253346</v>
          </cell>
          <cell r="G21727">
            <v>43901</v>
          </cell>
          <cell r="H21727" t="str">
            <v>CD</v>
          </cell>
        </row>
        <row r="21728">
          <cell r="F21728" t="str">
            <v>CD1253341</v>
          </cell>
          <cell r="G21728">
            <v>43901</v>
          </cell>
          <cell r="H21728" t="str">
            <v>CD</v>
          </cell>
        </row>
        <row r="21729">
          <cell r="F21729" t="str">
            <v>CD1253234</v>
          </cell>
          <cell r="G21729">
            <v>43901</v>
          </cell>
          <cell r="H21729" t="str">
            <v>CD</v>
          </cell>
        </row>
        <row r="21730">
          <cell r="F21730" t="str">
            <v>CD1253099</v>
          </cell>
          <cell r="G21730">
            <v>43901</v>
          </cell>
          <cell r="H21730" t="str">
            <v>CD</v>
          </cell>
        </row>
        <row r="21731">
          <cell r="F21731" t="str">
            <v>CD1253035</v>
          </cell>
          <cell r="G21731">
            <v>43901</v>
          </cell>
          <cell r="H21731" t="str">
            <v>CD</v>
          </cell>
        </row>
        <row r="21732">
          <cell r="F21732" t="str">
            <v>CD1252719</v>
          </cell>
          <cell r="G21732">
            <v>43901</v>
          </cell>
          <cell r="H21732" t="str">
            <v>CD</v>
          </cell>
        </row>
        <row r="21733">
          <cell r="F21733" t="str">
            <v>CD1252655</v>
          </cell>
          <cell r="G21733">
            <v>43901</v>
          </cell>
          <cell r="H21733" t="str">
            <v>CD</v>
          </cell>
        </row>
        <row r="21734">
          <cell r="F21734" t="str">
            <v>CD1252651</v>
          </cell>
          <cell r="G21734">
            <v>43901</v>
          </cell>
          <cell r="H21734" t="str">
            <v>CD</v>
          </cell>
        </row>
        <row r="21735">
          <cell r="F21735" t="str">
            <v>CD1252640</v>
          </cell>
          <cell r="G21735">
            <v>43901</v>
          </cell>
          <cell r="H21735" t="str">
            <v>CD</v>
          </cell>
        </row>
        <row r="21736">
          <cell r="F21736" t="str">
            <v>CD1252577</v>
          </cell>
          <cell r="G21736">
            <v>43901</v>
          </cell>
          <cell r="H21736" t="str">
            <v>CD</v>
          </cell>
        </row>
        <row r="21737">
          <cell r="F21737" t="str">
            <v>CD1252337</v>
          </cell>
          <cell r="G21737">
            <v>43901</v>
          </cell>
          <cell r="H21737" t="str">
            <v>CD</v>
          </cell>
        </row>
        <row r="21738">
          <cell r="F21738" t="str">
            <v>CD1252293</v>
          </cell>
          <cell r="G21738">
            <v>43901</v>
          </cell>
          <cell r="H21738" t="str">
            <v>CD</v>
          </cell>
        </row>
        <row r="21739">
          <cell r="F21739" t="str">
            <v>CD1252229</v>
          </cell>
          <cell r="G21739">
            <v>43901</v>
          </cell>
          <cell r="H21739" t="str">
            <v>CD</v>
          </cell>
        </row>
        <row r="21740">
          <cell r="F21740" t="str">
            <v>CD1252200</v>
          </cell>
          <cell r="G21740">
            <v>43901</v>
          </cell>
          <cell r="H21740" t="str">
            <v>CD</v>
          </cell>
        </row>
        <row r="21741">
          <cell r="F21741" t="str">
            <v>CD1252193</v>
          </cell>
          <cell r="G21741">
            <v>43901</v>
          </cell>
          <cell r="H21741" t="str">
            <v>CD</v>
          </cell>
        </row>
        <row r="21742">
          <cell r="F21742" t="str">
            <v>CD1252145</v>
          </cell>
          <cell r="G21742">
            <v>43901</v>
          </cell>
          <cell r="H21742" t="str">
            <v>CD</v>
          </cell>
        </row>
        <row r="21743">
          <cell r="F21743" t="str">
            <v>CD1252141</v>
          </cell>
          <cell r="G21743">
            <v>43901</v>
          </cell>
          <cell r="H21743" t="str">
            <v>CD</v>
          </cell>
        </row>
        <row r="21744">
          <cell r="F21744" t="str">
            <v>CD1252136</v>
          </cell>
          <cell r="G21744">
            <v>43901</v>
          </cell>
          <cell r="H21744" t="str">
            <v>CD</v>
          </cell>
        </row>
        <row r="21745">
          <cell r="F21745" t="str">
            <v>CD1252131</v>
          </cell>
          <cell r="G21745">
            <v>43901</v>
          </cell>
          <cell r="H21745" t="str">
            <v>CD</v>
          </cell>
        </row>
        <row r="21746">
          <cell r="F21746" t="str">
            <v>CD1252090</v>
          </cell>
          <cell r="G21746">
            <v>43901</v>
          </cell>
          <cell r="H21746" t="str">
            <v>CD</v>
          </cell>
        </row>
        <row r="21747">
          <cell r="F21747" t="str">
            <v>CD1252055</v>
          </cell>
          <cell r="G21747">
            <v>43901</v>
          </cell>
          <cell r="H21747" t="str">
            <v>CD</v>
          </cell>
        </row>
        <row r="21748">
          <cell r="F21748" t="str">
            <v>CD1252007</v>
          </cell>
          <cell r="G21748">
            <v>43901</v>
          </cell>
          <cell r="H21748" t="str">
            <v>CD</v>
          </cell>
        </row>
        <row r="21749">
          <cell r="F21749" t="str">
            <v>CD1251766</v>
          </cell>
          <cell r="G21749">
            <v>43901</v>
          </cell>
          <cell r="H21749" t="str">
            <v>CD</v>
          </cell>
        </row>
        <row r="21750">
          <cell r="F21750" t="str">
            <v>CD1251761</v>
          </cell>
          <cell r="G21750">
            <v>43901</v>
          </cell>
          <cell r="H21750" t="str">
            <v>CD</v>
          </cell>
        </row>
        <row r="21751">
          <cell r="F21751" t="str">
            <v>CD1251706</v>
          </cell>
          <cell r="G21751">
            <v>43901</v>
          </cell>
          <cell r="H21751" t="str">
            <v>CD</v>
          </cell>
        </row>
        <row r="21752">
          <cell r="F21752" t="str">
            <v>CD1251433</v>
          </cell>
          <cell r="G21752">
            <v>43901</v>
          </cell>
          <cell r="H21752" t="str">
            <v>CD</v>
          </cell>
        </row>
        <row r="21753">
          <cell r="F21753" t="str">
            <v>CD1251269</v>
          </cell>
          <cell r="G21753">
            <v>43901</v>
          </cell>
          <cell r="H21753" t="str">
            <v>CD</v>
          </cell>
        </row>
        <row r="21754">
          <cell r="F21754" t="str">
            <v>CD1251257</v>
          </cell>
          <cell r="G21754">
            <v>43901</v>
          </cell>
          <cell r="H21754" t="str">
            <v>CD</v>
          </cell>
        </row>
        <row r="21755">
          <cell r="F21755" t="str">
            <v>CD1251155</v>
          </cell>
          <cell r="G21755">
            <v>43901</v>
          </cell>
          <cell r="H21755" t="str">
            <v>CD</v>
          </cell>
        </row>
        <row r="21756">
          <cell r="F21756" t="str">
            <v>CD1251153</v>
          </cell>
          <cell r="G21756">
            <v>43901</v>
          </cell>
          <cell r="H21756" t="str">
            <v>CD</v>
          </cell>
        </row>
        <row r="21757">
          <cell r="F21757" t="str">
            <v>CD1251119</v>
          </cell>
          <cell r="G21757">
            <v>43901</v>
          </cell>
          <cell r="H21757" t="str">
            <v>CD</v>
          </cell>
        </row>
        <row r="21758">
          <cell r="F21758" t="str">
            <v>CD1250893</v>
          </cell>
          <cell r="G21758">
            <v>43901</v>
          </cell>
          <cell r="H21758" t="str">
            <v>CD</v>
          </cell>
        </row>
        <row r="21759">
          <cell r="F21759" t="str">
            <v>CD1250730</v>
          </cell>
          <cell r="G21759">
            <v>43901</v>
          </cell>
          <cell r="H21759" t="str">
            <v>CD</v>
          </cell>
        </row>
        <row r="21760">
          <cell r="F21760" t="str">
            <v>CD1250586</v>
          </cell>
          <cell r="G21760">
            <v>43901</v>
          </cell>
          <cell r="H21760" t="str">
            <v>CD</v>
          </cell>
        </row>
        <row r="21761">
          <cell r="F21761" t="str">
            <v>CD1250378</v>
          </cell>
          <cell r="G21761">
            <v>43901</v>
          </cell>
          <cell r="H21761" t="str">
            <v>CD</v>
          </cell>
        </row>
        <row r="21762">
          <cell r="F21762" t="str">
            <v>CD1250285</v>
          </cell>
          <cell r="G21762">
            <v>43901</v>
          </cell>
          <cell r="H21762" t="str">
            <v>CD</v>
          </cell>
        </row>
        <row r="21763">
          <cell r="F21763" t="str">
            <v>CD1250175</v>
          </cell>
          <cell r="G21763">
            <v>43901</v>
          </cell>
          <cell r="H21763" t="str">
            <v>CD</v>
          </cell>
        </row>
        <row r="21764">
          <cell r="F21764" t="str">
            <v>CD1250034</v>
          </cell>
          <cell r="G21764">
            <v>43901</v>
          </cell>
          <cell r="H21764" t="str">
            <v>CD</v>
          </cell>
        </row>
        <row r="21765">
          <cell r="F21765" t="str">
            <v>CD1249990</v>
          </cell>
          <cell r="G21765">
            <v>43901</v>
          </cell>
          <cell r="H21765" t="str">
            <v>CD</v>
          </cell>
        </row>
        <row r="21766">
          <cell r="F21766" t="str">
            <v>CD1249958</v>
          </cell>
          <cell r="G21766">
            <v>43901</v>
          </cell>
          <cell r="H21766" t="str">
            <v>CD</v>
          </cell>
        </row>
        <row r="21767">
          <cell r="F21767" t="str">
            <v>CD1249856</v>
          </cell>
          <cell r="G21767">
            <v>43901</v>
          </cell>
          <cell r="H21767" t="str">
            <v>CD</v>
          </cell>
        </row>
        <row r="21768">
          <cell r="F21768" t="str">
            <v>CD1249717</v>
          </cell>
          <cell r="G21768">
            <v>43901</v>
          </cell>
          <cell r="H21768" t="str">
            <v>CD</v>
          </cell>
        </row>
        <row r="21769">
          <cell r="F21769" t="str">
            <v>CD1249698</v>
          </cell>
          <cell r="G21769">
            <v>43901</v>
          </cell>
          <cell r="H21769" t="str">
            <v>CD</v>
          </cell>
        </row>
        <row r="21770">
          <cell r="F21770" t="str">
            <v>CD1249691</v>
          </cell>
          <cell r="G21770">
            <v>43901</v>
          </cell>
          <cell r="H21770" t="str">
            <v>CD</v>
          </cell>
        </row>
        <row r="21771">
          <cell r="F21771" t="str">
            <v>CD1249685</v>
          </cell>
          <cell r="G21771">
            <v>43901</v>
          </cell>
          <cell r="H21771" t="str">
            <v>CD</v>
          </cell>
        </row>
        <row r="21772">
          <cell r="F21772" t="str">
            <v>CD1249676</v>
          </cell>
          <cell r="G21772">
            <v>43901</v>
          </cell>
          <cell r="H21772" t="str">
            <v>CD</v>
          </cell>
        </row>
        <row r="21773">
          <cell r="F21773" t="str">
            <v>CD1249647</v>
          </cell>
          <cell r="G21773">
            <v>43901</v>
          </cell>
          <cell r="H21773" t="str">
            <v>CD</v>
          </cell>
        </row>
        <row r="21774">
          <cell r="F21774" t="str">
            <v>CD1249643</v>
          </cell>
          <cell r="G21774">
            <v>43901</v>
          </cell>
          <cell r="H21774" t="str">
            <v>CD</v>
          </cell>
        </row>
        <row r="21775">
          <cell r="F21775" t="str">
            <v>CD1249386</v>
          </cell>
          <cell r="G21775">
            <v>43901</v>
          </cell>
          <cell r="H21775" t="str">
            <v>CD</v>
          </cell>
        </row>
        <row r="21776">
          <cell r="F21776" t="str">
            <v>CD1249372</v>
          </cell>
          <cell r="G21776">
            <v>43901</v>
          </cell>
          <cell r="H21776" t="str">
            <v>CD</v>
          </cell>
        </row>
        <row r="21777">
          <cell r="F21777" t="str">
            <v>CD1249367</v>
          </cell>
          <cell r="G21777">
            <v>43901</v>
          </cell>
          <cell r="H21777" t="str">
            <v>CD</v>
          </cell>
        </row>
        <row r="21778">
          <cell r="F21778" t="str">
            <v>CD1249242</v>
          </cell>
          <cell r="G21778">
            <v>43901</v>
          </cell>
          <cell r="H21778" t="str">
            <v>CD</v>
          </cell>
        </row>
        <row r="21779">
          <cell r="F21779" t="str">
            <v>CD1249110</v>
          </cell>
          <cell r="G21779">
            <v>43901</v>
          </cell>
          <cell r="H21779" t="str">
            <v>CD</v>
          </cell>
        </row>
        <row r="21780">
          <cell r="F21780" t="str">
            <v>CD1249031</v>
          </cell>
          <cell r="G21780">
            <v>43901</v>
          </cell>
          <cell r="H21780" t="str">
            <v>CD</v>
          </cell>
        </row>
        <row r="21781">
          <cell r="F21781" t="str">
            <v>CD1249017</v>
          </cell>
          <cell r="G21781">
            <v>43901</v>
          </cell>
          <cell r="H21781" t="str">
            <v>CD</v>
          </cell>
        </row>
        <row r="21782">
          <cell r="F21782" t="str">
            <v>CD1248870</v>
          </cell>
          <cell r="G21782">
            <v>43901</v>
          </cell>
          <cell r="H21782" t="str">
            <v>CD</v>
          </cell>
        </row>
        <row r="21783">
          <cell r="F21783" t="str">
            <v>CD1248852</v>
          </cell>
          <cell r="G21783">
            <v>43901</v>
          </cell>
          <cell r="H21783" t="str">
            <v>CD</v>
          </cell>
        </row>
        <row r="21784">
          <cell r="F21784" t="str">
            <v>CD1248777</v>
          </cell>
          <cell r="G21784">
            <v>43901</v>
          </cell>
          <cell r="H21784" t="str">
            <v>CD</v>
          </cell>
        </row>
        <row r="21785">
          <cell r="F21785" t="str">
            <v>CD1248769</v>
          </cell>
          <cell r="G21785">
            <v>43901</v>
          </cell>
          <cell r="H21785" t="str">
            <v>CD</v>
          </cell>
        </row>
        <row r="21786">
          <cell r="F21786" t="str">
            <v>CD1248537</v>
          </cell>
          <cell r="G21786">
            <v>43901</v>
          </cell>
          <cell r="H21786" t="str">
            <v>CD</v>
          </cell>
        </row>
        <row r="21787">
          <cell r="F21787" t="str">
            <v>CD1248532</v>
          </cell>
          <cell r="G21787">
            <v>43901</v>
          </cell>
          <cell r="H21787" t="str">
            <v>CD</v>
          </cell>
        </row>
        <row r="21788">
          <cell r="F21788" t="str">
            <v>CD1248260</v>
          </cell>
          <cell r="G21788">
            <v>43901</v>
          </cell>
          <cell r="H21788" t="str">
            <v>CD</v>
          </cell>
        </row>
        <row r="21789">
          <cell r="F21789" t="str">
            <v>CD1248211</v>
          </cell>
          <cell r="G21789">
            <v>43901</v>
          </cell>
          <cell r="H21789" t="str">
            <v>CD</v>
          </cell>
        </row>
        <row r="21790">
          <cell r="F21790" t="str">
            <v>CD1247924</v>
          </cell>
          <cell r="G21790">
            <v>43901</v>
          </cell>
          <cell r="H21790" t="str">
            <v>CD</v>
          </cell>
        </row>
        <row r="21791">
          <cell r="F21791" t="str">
            <v>CD1247867</v>
          </cell>
          <cell r="G21791">
            <v>43901</v>
          </cell>
          <cell r="H21791" t="str">
            <v>CD</v>
          </cell>
        </row>
        <row r="21792">
          <cell r="F21792" t="str">
            <v>CD1247804</v>
          </cell>
          <cell r="G21792">
            <v>43901</v>
          </cell>
          <cell r="H21792" t="str">
            <v>CD</v>
          </cell>
        </row>
        <row r="21793">
          <cell r="F21793" t="str">
            <v>CD1247732</v>
          </cell>
          <cell r="G21793">
            <v>43901</v>
          </cell>
          <cell r="H21793" t="str">
            <v>CD</v>
          </cell>
        </row>
        <row r="21794">
          <cell r="F21794" t="str">
            <v>CD1247599</v>
          </cell>
          <cell r="G21794">
            <v>43901</v>
          </cell>
          <cell r="H21794" t="str">
            <v>CD</v>
          </cell>
        </row>
        <row r="21795">
          <cell r="F21795" t="str">
            <v>CD1247578</v>
          </cell>
          <cell r="G21795">
            <v>43901</v>
          </cell>
          <cell r="H21795" t="str">
            <v>CD</v>
          </cell>
        </row>
        <row r="21796">
          <cell r="F21796" t="str">
            <v>CD1247536</v>
          </cell>
          <cell r="G21796">
            <v>43901</v>
          </cell>
          <cell r="H21796" t="str">
            <v>CD</v>
          </cell>
        </row>
        <row r="21797">
          <cell r="F21797" t="str">
            <v>CD1247378</v>
          </cell>
          <cell r="G21797">
            <v>43901</v>
          </cell>
          <cell r="H21797" t="str">
            <v>CD</v>
          </cell>
        </row>
        <row r="21798">
          <cell r="F21798" t="str">
            <v>CD1247350</v>
          </cell>
          <cell r="G21798">
            <v>43901</v>
          </cell>
          <cell r="H21798" t="str">
            <v>CD</v>
          </cell>
        </row>
        <row r="21799">
          <cell r="F21799" t="str">
            <v>CD1247329</v>
          </cell>
          <cell r="G21799">
            <v>43901</v>
          </cell>
          <cell r="H21799" t="str">
            <v>CD</v>
          </cell>
        </row>
        <row r="21800">
          <cell r="F21800" t="str">
            <v>CD1247325</v>
          </cell>
          <cell r="G21800">
            <v>43901</v>
          </cell>
          <cell r="H21800" t="str">
            <v>CD</v>
          </cell>
        </row>
        <row r="21801">
          <cell r="F21801" t="str">
            <v>CD1247224</v>
          </cell>
          <cell r="G21801">
            <v>43901</v>
          </cell>
          <cell r="H21801" t="str">
            <v>CD</v>
          </cell>
        </row>
        <row r="21802">
          <cell r="F21802" t="str">
            <v>CD1247108</v>
          </cell>
          <cell r="G21802">
            <v>43901</v>
          </cell>
          <cell r="H21802" t="str">
            <v>CD</v>
          </cell>
        </row>
        <row r="21803">
          <cell r="F21803" t="str">
            <v>CD1247073</v>
          </cell>
          <cell r="G21803">
            <v>43901</v>
          </cell>
          <cell r="H21803" t="str">
            <v>CD</v>
          </cell>
        </row>
        <row r="21804">
          <cell r="F21804" t="str">
            <v>CD1246939</v>
          </cell>
          <cell r="G21804">
            <v>43901</v>
          </cell>
          <cell r="H21804" t="str">
            <v>CD</v>
          </cell>
        </row>
        <row r="21805">
          <cell r="F21805" t="str">
            <v>CD1246887</v>
          </cell>
          <cell r="G21805">
            <v>43901</v>
          </cell>
          <cell r="H21805" t="str">
            <v>CD</v>
          </cell>
        </row>
        <row r="21806">
          <cell r="F21806" t="str">
            <v>CD1246780</v>
          </cell>
          <cell r="G21806">
            <v>43901</v>
          </cell>
          <cell r="H21806" t="str">
            <v>CD</v>
          </cell>
        </row>
        <row r="21807">
          <cell r="F21807" t="str">
            <v>CD1246758</v>
          </cell>
          <cell r="G21807">
            <v>43901</v>
          </cell>
          <cell r="H21807" t="str">
            <v>CD</v>
          </cell>
        </row>
        <row r="21808">
          <cell r="F21808" t="str">
            <v>CD1246739</v>
          </cell>
          <cell r="G21808">
            <v>43901</v>
          </cell>
          <cell r="H21808" t="str">
            <v>CD</v>
          </cell>
        </row>
        <row r="21809">
          <cell r="F21809" t="str">
            <v>CD1246673</v>
          </cell>
          <cell r="G21809">
            <v>43901</v>
          </cell>
          <cell r="H21809" t="str">
            <v>CD</v>
          </cell>
        </row>
        <row r="21810">
          <cell r="F21810" t="str">
            <v>CD1246500</v>
          </cell>
          <cell r="G21810">
            <v>43901</v>
          </cell>
          <cell r="H21810" t="str">
            <v>CD</v>
          </cell>
        </row>
        <row r="21811">
          <cell r="F21811" t="str">
            <v>CD1246481</v>
          </cell>
          <cell r="G21811">
            <v>43901</v>
          </cell>
          <cell r="H21811" t="str">
            <v>CD</v>
          </cell>
        </row>
        <row r="21812">
          <cell r="F21812" t="str">
            <v>CD1246440</v>
          </cell>
          <cell r="G21812">
            <v>43901</v>
          </cell>
          <cell r="H21812" t="str">
            <v>CD</v>
          </cell>
        </row>
        <row r="21813">
          <cell r="F21813" t="str">
            <v>CD1246412</v>
          </cell>
          <cell r="G21813">
            <v>43901</v>
          </cell>
          <cell r="H21813" t="str">
            <v>CD</v>
          </cell>
        </row>
        <row r="21814">
          <cell r="F21814" t="str">
            <v>CD1246291</v>
          </cell>
          <cell r="G21814">
            <v>43901</v>
          </cell>
          <cell r="H21814" t="str">
            <v>CD</v>
          </cell>
        </row>
        <row r="21815">
          <cell r="F21815" t="str">
            <v>CD1246211</v>
          </cell>
          <cell r="G21815">
            <v>43901</v>
          </cell>
          <cell r="H21815" t="str">
            <v>CD</v>
          </cell>
        </row>
        <row r="21816">
          <cell r="F21816" t="str">
            <v>CD1246188</v>
          </cell>
          <cell r="G21816">
            <v>43901</v>
          </cell>
          <cell r="H21816" t="str">
            <v>CD</v>
          </cell>
        </row>
        <row r="21817">
          <cell r="F21817" t="str">
            <v>CD1246160</v>
          </cell>
          <cell r="G21817">
            <v>43901</v>
          </cell>
          <cell r="H21817" t="str">
            <v>CD</v>
          </cell>
        </row>
        <row r="21818">
          <cell r="F21818" t="str">
            <v>CD1246040</v>
          </cell>
          <cell r="G21818">
            <v>43901</v>
          </cell>
          <cell r="H21818" t="str">
            <v>CD</v>
          </cell>
        </row>
        <row r="21819">
          <cell r="F21819" t="str">
            <v>CD1245829</v>
          </cell>
          <cell r="G21819">
            <v>43901</v>
          </cell>
          <cell r="H21819" t="str">
            <v>CD</v>
          </cell>
        </row>
        <row r="21820">
          <cell r="F21820" t="str">
            <v>CD1245462</v>
          </cell>
          <cell r="G21820">
            <v>43901</v>
          </cell>
          <cell r="H21820" t="str">
            <v>CD</v>
          </cell>
        </row>
        <row r="21821">
          <cell r="F21821" t="str">
            <v>CD1245322</v>
          </cell>
          <cell r="G21821">
            <v>43901</v>
          </cell>
          <cell r="H21821" t="str">
            <v>CD</v>
          </cell>
        </row>
        <row r="21822">
          <cell r="F21822" t="str">
            <v>CD1245125</v>
          </cell>
          <cell r="G21822">
            <v>43901</v>
          </cell>
          <cell r="H21822" t="str">
            <v>CD</v>
          </cell>
        </row>
        <row r="21823">
          <cell r="F21823" t="str">
            <v>CD1245123</v>
          </cell>
          <cell r="G21823">
            <v>43901</v>
          </cell>
          <cell r="H21823" t="str">
            <v>CD</v>
          </cell>
        </row>
        <row r="21824">
          <cell r="F21824" t="str">
            <v>CD1245075</v>
          </cell>
          <cell r="G21824">
            <v>43901</v>
          </cell>
          <cell r="H21824" t="str">
            <v>CD</v>
          </cell>
        </row>
        <row r="21825">
          <cell r="F21825" t="str">
            <v>CD1245004</v>
          </cell>
          <cell r="G21825">
            <v>43901</v>
          </cell>
          <cell r="H21825" t="str">
            <v>CD</v>
          </cell>
        </row>
        <row r="21826">
          <cell r="F21826" t="str">
            <v>CD1244983</v>
          </cell>
          <cell r="G21826">
            <v>43901</v>
          </cell>
          <cell r="H21826" t="str">
            <v>CD</v>
          </cell>
        </row>
        <row r="21827">
          <cell r="F21827" t="str">
            <v>CD1244896</v>
          </cell>
          <cell r="G21827">
            <v>43901</v>
          </cell>
          <cell r="H21827" t="str">
            <v>CD</v>
          </cell>
        </row>
        <row r="21828">
          <cell r="F21828" t="str">
            <v>CD1244890</v>
          </cell>
          <cell r="G21828">
            <v>43901</v>
          </cell>
          <cell r="H21828" t="str">
            <v>CD</v>
          </cell>
        </row>
        <row r="21829">
          <cell r="F21829" t="str">
            <v>CD1244888</v>
          </cell>
          <cell r="G21829">
            <v>43901</v>
          </cell>
          <cell r="H21829" t="str">
            <v>CD</v>
          </cell>
        </row>
        <row r="21830">
          <cell r="F21830" t="str">
            <v>CD1244653</v>
          </cell>
          <cell r="G21830">
            <v>43901</v>
          </cell>
          <cell r="H21830" t="str">
            <v>CD</v>
          </cell>
        </row>
        <row r="21831">
          <cell r="F21831" t="str">
            <v>CD1244618</v>
          </cell>
          <cell r="G21831">
            <v>43901</v>
          </cell>
          <cell r="H21831" t="str">
            <v>CD</v>
          </cell>
        </row>
        <row r="21832">
          <cell r="F21832" t="str">
            <v>CD1244608</v>
          </cell>
          <cell r="G21832">
            <v>43901</v>
          </cell>
          <cell r="H21832" t="str">
            <v>CD</v>
          </cell>
        </row>
        <row r="21833">
          <cell r="F21833" t="str">
            <v>CD1244557</v>
          </cell>
          <cell r="G21833">
            <v>43901</v>
          </cell>
          <cell r="H21833" t="str">
            <v>CD</v>
          </cell>
        </row>
        <row r="21834">
          <cell r="F21834" t="str">
            <v>CD1244533</v>
          </cell>
          <cell r="G21834">
            <v>43901</v>
          </cell>
          <cell r="H21834" t="str">
            <v>CD</v>
          </cell>
        </row>
        <row r="21835">
          <cell r="F21835" t="str">
            <v>CD1244529</v>
          </cell>
          <cell r="G21835">
            <v>43901</v>
          </cell>
          <cell r="H21835" t="str">
            <v>CD</v>
          </cell>
        </row>
        <row r="21836">
          <cell r="F21836" t="str">
            <v>CD1244526</v>
          </cell>
          <cell r="G21836">
            <v>43901</v>
          </cell>
          <cell r="H21836" t="str">
            <v>CD</v>
          </cell>
        </row>
        <row r="21837">
          <cell r="F21837" t="str">
            <v>CD1244253</v>
          </cell>
          <cell r="G21837">
            <v>43901</v>
          </cell>
          <cell r="H21837" t="str">
            <v>CD</v>
          </cell>
        </row>
        <row r="21838">
          <cell r="F21838" t="str">
            <v>CD1244139</v>
          </cell>
          <cell r="G21838">
            <v>43901</v>
          </cell>
          <cell r="H21838" t="str">
            <v>CD</v>
          </cell>
        </row>
        <row r="21839">
          <cell r="F21839" t="str">
            <v>CD1244092</v>
          </cell>
          <cell r="G21839">
            <v>43901</v>
          </cell>
          <cell r="H21839" t="str">
            <v>CD</v>
          </cell>
        </row>
        <row r="21840">
          <cell r="F21840" t="str">
            <v>CD1244011</v>
          </cell>
          <cell r="G21840">
            <v>43901</v>
          </cell>
          <cell r="H21840" t="str">
            <v>CD</v>
          </cell>
        </row>
        <row r="21841">
          <cell r="F21841" t="str">
            <v>CD1243923</v>
          </cell>
          <cell r="G21841">
            <v>43901</v>
          </cell>
          <cell r="H21841" t="str">
            <v>CD</v>
          </cell>
        </row>
        <row r="21842">
          <cell r="F21842" t="str">
            <v>CD1241665</v>
          </cell>
          <cell r="G21842">
            <v>43901</v>
          </cell>
          <cell r="H21842" t="str">
            <v>CD</v>
          </cell>
        </row>
        <row r="21843">
          <cell r="F21843" t="str">
            <v>CD1241434</v>
          </cell>
          <cell r="G21843">
            <v>43901</v>
          </cell>
          <cell r="H21843" t="str">
            <v>CD</v>
          </cell>
        </row>
        <row r="21844">
          <cell r="F21844" t="str">
            <v>CD1239964</v>
          </cell>
          <cell r="G21844">
            <v>43901</v>
          </cell>
          <cell r="H21844" t="str">
            <v>CD</v>
          </cell>
        </row>
        <row r="21845">
          <cell r="F21845" t="str">
            <v>CD1239876</v>
          </cell>
          <cell r="G21845">
            <v>43901</v>
          </cell>
          <cell r="H21845" t="str">
            <v>CD</v>
          </cell>
        </row>
        <row r="21846">
          <cell r="F21846" t="str">
            <v>CD1236170</v>
          </cell>
          <cell r="G21846">
            <v>43901</v>
          </cell>
          <cell r="H21846" t="str">
            <v>CD</v>
          </cell>
        </row>
        <row r="21847">
          <cell r="F21847" t="str">
            <v>CD1234405</v>
          </cell>
          <cell r="G21847">
            <v>43903</v>
          </cell>
          <cell r="H21847" t="str">
            <v>CD</v>
          </cell>
        </row>
        <row r="21848">
          <cell r="F21848" t="str">
            <v>CD1229750</v>
          </cell>
          <cell r="G21848">
            <v>43903</v>
          </cell>
          <cell r="H21848" t="str">
            <v>CD</v>
          </cell>
        </row>
        <row r="21849">
          <cell r="F21849" t="str">
            <v>CD1245120</v>
          </cell>
          <cell r="G21849">
            <v>43903</v>
          </cell>
          <cell r="H21849" t="str">
            <v>CD</v>
          </cell>
        </row>
        <row r="21850">
          <cell r="F21850" t="str">
            <v>CD1241075</v>
          </cell>
          <cell r="G21850">
            <v>43903</v>
          </cell>
          <cell r="H21850" t="str">
            <v>CD</v>
          </cell>
        </row>
        <row r="21851">
          <cell r="F21851" t="str">
            <v>CD1243554</v>
          </cell>
          <cell r="G21851">
            <v>43903</v>
          </cell>
          <cell r="H21851" t="str">
            <v>CD</v>
          </cell>
        </row>
        <row r="21852">
          <cell r="F21852" t="str">
            <v>CD1238163</v>
          </cell>
          <cell r="G21852">
            <v>43903</v>
          </cell>
          <cell r="H21852" t="str">
            <v>CD</v>
          </cell>
        </row>
        <row r="21853">
          <cell r="F21853" t="str">
            <v>CD1235736</v>
          </cell>
          <cell r="G21853">
            <v>43903</v>
          </cell>
          <cell r="H21853" t="str">
            <v>CD</v>
          </cell>
        </row>
        <row r="21854">
          <cell r="F21854" t="str">
            <v>CD1232851</v>
          </cell>
          <cell r="G21854">
            <v>43903</v>
          </cell>
          <cell r="H21854" t="str">
            <v>CD</v>
          </cell>
        </row>
        <row r="21855">
          <cell r="F21855" t="str">
            <v>CD1232080</v>
          </cell>
          <cell r="G21855">
            <v>43903</v>
          </cell>
          <cell r="H21855" t="str">
            <v>CD</v>
          </cell>
        </row>
        <row r="21856">
          <cell r="F21856" t="str">
            <v>CD1254152</v>
          </cell>
          <cell r="G21856">
            <v>43903</v>
          </cell>
          <cell r="H21856" t="str">
            <v>CD</v>
          </cell>
        </row>
        <row r="21857">
          <cell r="F21857" t="str">
            <v>CD1254547</v>
          </cell>
          <cell r="G21857">
            <v>43903</v>
          </cell>
          <cell r="H21857" t="str">
            <v>CD</v>
          </cell>
        </row>
        <row r="21858">
          <cell r="F21858" t="str">
            <v>CD1254548</v>
          </cell>
          <cell r="G21858">
            <v>43903</v>
          </cell>
          <cell r="H21858" t="str">
            <v>CD</v>
          </cell>
        </row>
        <row r="21859">
          <cell r="F21859" t="str">
            <v>CD1253954</v>
          </cell>
          <cell r="G21859">
            <v>43903</v>
          </cell>
          <cell r="H21859" t="str">
            <v>CD</v>
          </cell>
        </row>
        <row r="21860">
          <cell r="F21860" t="str">
            <v>CD1253947</v>
          </cell>
          <cell r="G21860">
            <v>43903</v>
          </cell>
          <cell r="H21860" t="str">
            <v>CD</v>
          </cell>
        </row>
        <row r="21861">
          <cell r="F21861" t="str">
            <v>PR100013</v>
          </cell>
          <cell r="G21861">
            <v>43903</v>
          </cell>
          <cell r="H21861" t="str">
            <v>PR</v>
          </cell>
        </row>
        <row r="21862">
          <cell r="F21862" t="str">
            <v>CD1254326</v>
          </cell>
          <cell r="G21862">
            <v>43903</v>
          </cell>
          <cell r="H21862" t="str">
            <v>CD</v>
          </cell>
        </row>
        <row r="21863">
          <cell r="F21863" t="str">
            <v>CD1254616</v>
          </cell>
          <cell r="G21863">
            <v>43903</v>
          </cell>
          <cell r="H21863" t="str">
            <v>CD</v>
          </cell>
        </row>
        <row r="21864">
          <cell r="F21864" t="str">
            <v>CD1254445</v>
          </cell>
          <cell r="G21864">
            <v>43903</v>
          </cell>
          <cell r="H21864" t="str">
            <v>CD</v>
          </cell>
        </row>
        <row r="21865">
          <cell r="F21865" t="str">
            <v>CD1254667</v>
          </cell>
          <cell r="G21865">
            <v>43903</v>
          </cell>
          <cell r="H21865" t="str">
            <v>CD</v>
          </cell>
        </row>
        <row r="21866">
          <cell r="F21866" t="str">
            <v>CD1254642</v>
          </cell>
          <cell r="G21866">
            <v>43903</v>
          </cell>
          <cell r="H21866" t="str">
            <v>CD</v>
          </cell>
        </row>
        <row r="21867">
          <cell r="F21867" t="str">
            <v>CD1254125</v>
          </cell>
          <cell r="G21867">
            <v>43903</v>
          </cell>
          <cell r="H21867" t="str">
            <v>CD</v>
          </cell>
        </row>
        <row r="21868">
          <cell r="F21868" t="str">
            <v>CD1254764</v>
          </cell>
          <cell r="G21868">
            <v>43903</v>
          </cell>
          <cell r="H21868" t="str">
            <v>CD</v>
          </cell>
        </row>
        <row r="21869">
          <cell r="F21869" t="str">
            <v>CH114076</v>
          </cell>
          <cell r="G21869">
            <v>43903</v>
          </cell>
          <cell r="H21869" t="str">
            <v>CH</v>
          </cell>
        </row>
        <row r="21870">
          <cell r="F21870" t="str">
            <v>CD1255103</v>
          </cell>
          <cell r="G21870">
            <v>43903</v>
          </cell>
          <cell r="H21870" t="str">
            <v>CD</v>
          </cell>
        </row>
        <row r="21871">
          <cell r="F21871" t="str">
            <v>CD1254780</v>
          </cell>
          <cell r="G21871">
            <v>43903</v>
          </cell>
          <cell r="H21871" t="str">
            <v>CD</v>
          </cell>
        </row>
        <row r="21872">
          <cell r="F21872" t="str">
            <v>CD1254738</v>
          </cell>
          <cell r="G21872">
            <v>43903</v>
          </cell>
          <cell r="H21872" t="str">
            <v>CD</v>
          </cell>
        </row>
        <row r="21873">
          <cell r="F21873" t="str">
            <v>CD1254736</v>
          </cell>
          <cell r="G21873">
            <v>43903</v>
          </cell>
          <cell r="H21873" t="str">
            <v>CD</v>
          </cell>
        </row>
        <row r="21874">
          <cell r="F21874" t="str">
            <v>CD1254735</v>
          </cell>
          <cell r="G21874">
            <v>43903</v>
          </cell>
          <cell r="H21874" t="str">
            <v>CD</v>
          </cell>
        </row>
        <row r="21875">
          <cell r="F21875" t="str">
            <v>CD1254597</v>
          </cell>
          <cell r="G21875">
            <v>43903</v>
          </cell>
          <cell r="H21875" t="str">
            <v>CD</v>
          </cell>
        </row>
        <row r="21876">
          <cell r="F21876" t="str">
            <v>CD1254437</v>
          </cell>
          <cell r="G21876">
            <v>43903</v>
          </cell>
          <cell r="H21876" t="str">
            <v>CD</v>
          </cell>
        </row>
        <row r="21877">
          <cell r="F21877" t="str">
            <v>CD1254431</v>
          </cell>
          <cell r="G21877">
            <v>43903</v>
          </cell>
          <cell r="H21877" t="str">
            <v>CD</v>
          </cell>
        </row>
        <row r="21878">
          <cell r="F21878" t="str">
            <v>CD1254428</v>
          </cell>
          <cell r="G21878">
            <v>43903</v>
          </cell>
          <cell r="H21878" t="str">
            <v>CD</v>
          </cell>
        </row>
        <row r="21879">
          <cell r="F21879" t="str">
            <v>CD1254318</v>
          </cell>
          <cell r="G21879">
            <v>43903</v>
          </cell>
          <cell r="H21879" t="str">
            <v>CD</v>
          </cell>
        </row>
        <row r="21880">
          <cell r="F21880" t="str">
            <v>CD1254302</v>
          </cell>
          <cell r="G21880">
            <v>43903</v>
          </cell>
          <cell r="H21880" t="str">
            <v>CD</v>
          </cell>
        </row>
        <row r="21881">
          <cell r="F21881" t="str">
            <v>CD1254298</v>
          </cell>
          <cell r="G21881">
            <v>43903</v>
          </cell>
          <cell r="H21881" t="str">
            <v>CD</v>
          </cell>
        </row>
        <row r="21882">
          <cell r="F21882" t="str">
            <v>CD1254094</v>
          </cell>
          <cell r="G21882">
            <v>43903</v>
          </cell>
          <cell r="H21882" t="str">
            <v>CD</v>
          </cell>
        </row>
        <row r="21883">
          <cell r="F21883" t="str">
            <v>CD1254052</v>
          </cell>
          <cell r="G21883">
            <v>43903</v>
          </cell>
          <cell r="H21883" t="str">
            <v>CD</v>
          </cell>
        </row>
        <row r="21884">
          <cell r="F21884" t="str">
            <v>CD1253968</v>
          </cell>
          <cell r="G21884">
            <v>43903</v>
          </cell>
          <cell r="H21884" t="str">
            <v>CD</v>
          </cell>
        </row>
        <row r="21885">
          <cell r="F21885" t="str">
            <v>CD1253935</v>
          </cell>
          <cell r="G21885">
            <v>43903</v>
          </cell>
          <cell r="H21885" t="str">
            <v>CD</v>
          </cell>
        </row>
        <row r="21886">
          <cell r="F21886" t="str">
            <v>CD1253911</v>
          </cell>
          <cell r="G21886">
            <v>43903</v>
          </cell>
          <cell r="H21886" t="str">
            <v>CD</v>
          </cell>
        </row>
        <row r="21887">
          <cell r="F21887" t="str">
            <v>CD1253890</v>
          </cell>
          <cell r="G21887">
            <v>43903</v>
          </cell>
          <cell r="H21887" t="str">
            <v>CD</v>
          </cell>
        </row>
        <row r="21888">
          <cell r="F21888" t="str">
            <v>CD1254880</v>
          </cell>
          <cell r="G21888">
            <v>43929</v>
          </cell>
          <cell r="H21888" t="str">
            <v>CD</v>
          </cell>
        </row>
        <row r="21889">
          <cell r="F21889" t="str">
            <v>CD1255037</v>
          </cell>
          <cell r="G21889">
            <v>43929</v>
          </cell>
          <cell r="H21889" t="str">
            <v>CD</v>
          </cell>
        </row>
        <row r="21890">
          <cell r="F21890" t="str">
            <v>CD1255327</v>
          </cell>
          <cell r="G21890">
            <v>43929</v>
          </cell>
          <cell r="H21890" t="str">
            <v>CD</v>
          </cell>
        </row>
        <row r="21891">
          <cell r="F21891" t="str">
            <v>CD1254893</v>
          </cell>
          <cell r="G21891">
            <v>43929</v>
          </cell>
          <cell r="H21891" t="str">
            <v>CD</v>
          </cell>
        </row>
        <row r="21892">
          <cell r="F21892" t="str">
            <v>CD1255687</v>
          </cell>
          <cell r="G21892">
            <v>43929</v>
          </cell>
          <cell r="H21892" t="str">
            <v>CD</v>
          </cell>
        </row>
        <row r="21893">
          <cell r="F21893" t="str">
            <v>CD1256115</v>
          </cell>
          <cell r="G21893">
            <v>43929</v>
          </cell>
          <cell r="H21893" t="str">
            <v>CD</v>
          </cell>
        </row>
        <row r="21894">
          <cell r="F21894" t="str">
            <v>CD1256217</v>
          </cell>
          <cell r="G21894">
            <v>43929</v>
          </cell>
          <cell r="H21894" t="str">
            <v>CD</v>
          </cell>
        </row>
        <row r="21895">
          <cell r="F21895" t="str">
            <v>CD1256214</v>
          </cell>
          <cell r="G21895">
            <v>43929</v>
          </cell>
          <cell r="H21895" t="str">
            <v>CD</v>
          </cell>
        </row>
        <row r="21896">
          <cell r="F21896" t="str">
            <v>CD1256071</v>
          </cell>
          <cell r="G21896">
            <v>43929</v>
          </cell>
          <cell r="H21896" t="str">
            <v>CD</v>
          </cell>
        </row>
        <row r="21897">
          <cell r="F21897" t="str">
            <v>CD1256559</v>
          </cell>
          <cell r="G21897">
            <v>43929</v>
          </cell>
          <cell r="H21897" t="str">
            <v>CD</v>
          </cell>
        </row>
        <row r="21898">
          <cell r="F21898" t="str">
            <v>CD1256309</v>
          </cell>
          <cell r="G21898">
            <v>43929</v>
          </cell>
          <cell r="H21898" t="str">
            <v>CD</v>
          </cell>
        </row>
        <row r="21899">
          <cell r="F21899" t="str">
            <v>CD1256904</v>
          </cell>
          <cell r="G21899">
            <v>43929</v>
          </cell>
          <cell r="H21899" t="str">
            <v>CD</v>
          </cell>
        </row>
        <row r="21900">
          <cell r="F21900" t="str">
            <v>CD1256632</v>
          </cell>
          <cell r="G21900">
            <v>43929</v>
          </cell>
          <cell r="H21900" t="str">
            <v>CD</v>
          </cell>
        </row>
        <row r="21901">
          <cell r="F21901" t="str">
            <v>CD1256918</v>
          </cell>
          <cell r="G21901">
            <v>43929</v>
          </cell>
          <cell r="H21901" t="str">
            <v>CD</v>
          </cell>
        </row>
        <row r="21902">
          <cell r="F21902" t="str">
            <v>CD1256916</v>
          </cell>
          <cell r="G21902">
            <v>43929</v>
          </cell>
          <cell r="H21902" t="str">
            <v>CD</v>
          </cell>
        </row>
        <row r="21903">
          <cell r="F21903" t="str">
            <v>CH114197</v>
          </cell>
          <cell r="G21903">
            <v>43929</v>
          </cell>
          <cell r="H21903" t="str">
            <v>CH</v>
          </cell>
        </row>
        <row r="21904">
          <cell r="F21904" t="str">
            <v>CH114149</v>
          </cell>
          <cell r="G21904">
            <v>43929</v>
          </cell>
          <cell r="H21904" t="str">
            <v>CH</v>
          </cell>
        </row>
        <row r="21905">
          <cell r="F21905" t="str">
            <v>CD1256014</v>
          </cell>
          <cell r="G21905">
            <v>43929</v>
          </cell>
          <cell r="H21905" t="str">
            <v>CD</v>
          </cell>
        </row>
        <row r="21906">
          <cell r="F21906" t="str">
            <v>PR100077</v>
          </cell>
          <cell r="G21906">
            <v>43929</v>
          </cell>
          <cell r="H21906" t="str">
            <v>PR</v>
          </cell>
        </row>
        <row r="21907">
          <cell r="F21907" t="str">
            <v>PR100045</v>
          </cell>
          <cell r="G21907">
            <v>43929</v>
          </cell>
          <cell r="H21907" t="str">
            <v>PR</v>
          </cell>
        </row>
        <row r="21908">
          <cell r="F21908" t="str">
            <v>PR99777</v>
          </cell>
          <cell r="G21908">
            <v>43929</v>
          </cell>
          <cell r="H21908" t="str">
            <v>PR</v>
          </cell>
        </row>
        <row r="21909">
          <cell r="F21909" t="str">
            <v>CH114243</v>
          </cell>
          <cell r="G21909">
            <v>43929</v>
          </cell>
          <cell r="H21909" t="str">
            <v>CH</v>
          </cell>
        </row>
        <row r="21910">
          <cell r="F21910" t="str">
            <v>CD1255429</v>
          </cell>
          <cell r="G21910">
            <v>43929</v>
          </cell>
          <cell r="H21910" t="str">
            <v>CD</v>
          </cell>
        </row>
        <row r="21911">
          <cell r="F21911" t="str">
            <v>CD1255427</v>
          </cell>
          <cell r="G21911">
            <v>43929</v>
          </cell>
          <cell r="H21911" t="str">
            <v>CD</v>
          </cell>
        </row>
        <row r="21912">
          <cell r="F21912" t="str">
            <v>CD1255914</v>
          </cell>
          <cell r="G21912">
            <v>43929</v>
          </cell>
          <cell r="H21912" t="str">
            <v>CD</v>
          </cell>
        </row>
        <row r="21913">
          <cell r="F21913" t="str">
            <v>CD1255512</v>
          </cell>
          <cell r="G21913">
            <v>43929</v>
          </cell>
          <cell r="H21913" t="str">
            <v>CD</v>
          </cell>
        </row>
        <row r="21914">
          <cell r="F21914" t="str">
            <v>CD1255456</v>
          </cell>
          <cell r="G21914">
            <v>43929</v>
          </cell>
          <cell r="H21914" t="str">
            <v>CD</v>
          </cell>
        </row>
        <row r="21915">
          <cell r="F21915" t="str">
            <v>CH114199</v>
          </cell>
          <cell r="G21915">
            <v>43929</v>
          </cell>
          <cell r="H21915" t="str">
            <v>CH</v>
          </cell>
        </row>
        <row r="21916">
          <cell r="F21916" t="str">
            <v>CH114151</v>
          </cell>
          <cell r="G21916">
            <v>43929</v>
          </cell>
          <cell r="H21916" t="str">
            <v>CH</v>
          </cell>
        </row>
        <row r="21917">
          <cell r="F21917" t="str">
            <v>CH114137</v>
          </cell>
          <cell r="G21917">
            <v>43929</v>
          </cell>
          <cell r="H21917" t="str">
            <v>CH</v>
          </cell>
        </row>
        <row r="21918">
          <cell r="F21918" t="str">
            <v>CD1256728</v>
          </cell>
          <cell r="G21918">
            <v>43929</v>
          </cell>
          <cell r="H21918" t="str">
            <v>CD</v>
          </cell>
        </row>
        <row r="21919">
          <cell r="F21919" t="str">
            <v>CD1256626</v>
          </cell>
          <cell r="G21919">
            <v>43929</v>
          </cell>
          <cell r="H21919" t="str">
            <v>CD</v>
          </cell>
        </row>
        <row r="21920">
          <cell r="F21920" t="str">
            <v>CD1256592</v>
          </cell>
          <cell r="G21920">
            <v>43929</v>
          </cell>
          <cell r="H21920" t="str">
            <v>CD</v>
          </cell>
        </row>
        <row r="21921">
          <cell r="F21921" t="str">
            <v>CD1256581</v>
          </cell>
          <cell r="G21921">
            <v>43929</v>
          </cell>
          <cell r="H21921" t="str">
            <v>CD</v>
          </cell>
        </row>
        <row r="21922">
          <cell r="F21922" t="str">
            <v>CD1256529</v>
          </cell>
          <cell r="G21922">
            <v>43929</v>
          </cell>
          <cell r="H21922" t="str">
            <v>CD</v>
          </cell>
        </row>
        <row r="21923">
          <cell r="F21923" t="str">
            <v>CD1256517</v>
          </cell>
          <cell r="G21923">
            <v>43929</v>
          </cell>
          <cell r="H21923" t="str">
            <v>CD</v>
          </cell>
        </row>
        <row r="21924">
          <cell r="F21924" t="str">
            <v>CD1256321</v>
          </cell>
          <cell r="G21924">
            <v>43929</v>
          </cell>
          <cell r="H21924" t="str">
            <v>CD</v>
          </cell>
        </row>
        <row r="21925">
          <cell r="F21925" t="str">
            <v>CD1256201</v>
          </cell>
          <cell r="G21925">
            <v>43929</v>
          </cell>
          <cell r="H21925" t="str">
            <v>CD</v>
          </cell>
        </row>
        <row r="21926">
          <cell r="F21926" t="str">
            <v>CD1256091</v>
          </cell>
          <cell r="G21926">
            <v>43929</v>
          </cell>
          <cell r="H21926" t="str">
            <v>CD</v>
          </cell>
        </row>
        <row r="21927">
          <cell r="F21927" t="str">
            <v>CD1256061</v>
          </cell>
          <cell r="G21927">
            <v>43929</v>
          </cell>
          <cell r="H21927" t="str">
            <v>CD</v>
          </cell>
        </row>
        <row r="21928">
          <cell r="F21928" t="str">
            <v>CD1255960</v>
          </cell>
          <cell r="G21928">
            <v>43929</v>
          </cell>
          <cell r="H21928" t="str">
            <v>CD</v>
          </cell>
        </row>
        <row r="21929">
          <cell r="F21929" t="str">
            <v>CD1255827</v>
          </cell>
          <cell r="G21929">
            <v>43929</v>
          </cell>
          <cell r="H21929" t="str">
            <v>CD</v>
          </cell>
        </row>
        <row r="21930">
          <cell r="F21930" t="str">
            <v>CD1255566</v>
          </cell>
          <cell r="G21930">
            <v>43929</v>
          </cell>
          <cell r="H21930" t="str">
            <v>CD</v>
          </cell>
        </row>
        <row r="21931">
          <cell r="F21931" t="str">
            <v>CD1255477</v>
          </cell>
          <cell r="G21931">
            <v>43929</v>
          </cell>
          <cell r="H21931" t="str">
            <v>CD</v>
          </cell>
        </row>
        <row r="21932">
          <cell r="F21932" t="str">
            <v>CD1255358</v>
          </cell>
          <cell r="G21932">
            <v>43929</v>
          </cell>
          <cell r="H21932" t="str">
            <v>CD</v>
          </cell>
        </row>
        <row r="21933">
          <cell r="F21933" t="str">
            <v>CD1255134</v>
          </cell>
          <cell r="G21933">
            <v>43929</v>
          </cell>
          <cell r="H21933" t="str">
            <v>CD</v>
          </cell>
        </row>
        <row r="21934">
          <cell r="F21934" t="str">
            <v>CD1255098</v>
          </cell>
          <cell r="G21934">
            <v>43929</v>
          </cell>
          <cell r="H21934" t="str">
            <v>CD</v>
          </cell>
        </row>
        <row r="21935">
          <cell r="F21935" t="str">
            <v>CD1255087</v>
          </cell>
          <cell r="G21935">
            <v>43929</v>
          </cell>
          <cell r="H21935" t="str">
            <v>CD</v>
          </cell>
        </row>
        <row r="21936">
          <cell r="F21936" t="str">
            <v>CD1254990</v>
          </cell>
          <cell r="G21936">
            <v>43929</v>
          </cell>
          <cell r="H21936" t="str">
            <v>CD</v>
          </cell>
        </row>
        <row r="21937">
          <cell r="F21937" t="str">
            <v>CD1254962</v>
          </cell>
          <cell r="G21937">
            <v>43929</v>
          </cell>
          <cell r="H21937" t="str">
            <v>CD</v>
          </cell>
        </row>
        <row r="21938">
          <cell r="F21938" t="str">
            <v>CD1254954</v>
          </cell>
          <cell r="G21938">
            <v>43929</v>
          </cell>
          <cell r="H21938" t="str">
            <v>CD</v>
          </cell>
        </row>
        <row r="21939">
          <cell r="F21939" t="str">
            <v>CD1254885</v>
          </cell>
          <cell r="G21939">
            <v>43929</v>
          </cell>
          <cell r="H21939" t="str">
            <v>CD</v>
          </cell>
        </row>
        <row r="21940">
          <cell r="F21940" t="str">
            <v>CD1254836</v>
          </cell>
          <cell r="G21940">
            <v>43929</v>
          </cell>
          <cell r="H21940" t="str">
            <v>CD</v>
          </cell>
        </row>
        <row r="21941">
          <cell r="F21941" t="str">
            <v>CD1256699</v>
          </cell>
          <cell r="G21941">
            <v>43929</v>
          </cell>
          <cell r="H21941" t="str">
            <v>CD</v>
          </cell>
        </row>
        <row r="21942">
          <cell r="F21942" t="str">
            <v>CD1256906</v>
          </cell>
          <cell r="G21942">
            <v>43929</v>
          </cell>
          <cell r="H21942" t="str">
            <v>CD</v>
          </cell>
        </row>
        <row r="21943">
          <cell r="F21943" t="str">
            <v>CD1256902</v>
          </cell>
          <cell r="G21943">
            <v>43929</v>
          </cell>
          <cell r="H21943" t="str">
            <v>CD</v>
          </cell>
        </row>
        <row r="21944">
          <cell r="F21944" t="str">
            <v>CD1256796</v>
          </cell>
          <cell r="G21944">
            <v>43929</v>
          </cell>
          <cell r="H21944" t="str">
            <v>CD</v>
          </cell>
        </row>
        <row r="21945">
          <cell r="F21945" t="str">
            <v>CD1256772</v>
          </cell>
          <cell r="G21945">
            <v>43929</v>
          </cell>
          <cell r="H21945" t="str">
            <v>CD</v>
          </cell>
        </row>
        <row r="21946">
          <cell r="F21946" t="str">
            <v>CD1255915</v>
          </cell>
          <cell r="G21946">
            <v>43929</v>
          </cell>
          <cell r="H21946" t="str">
            <v>CD</v>
          </cell>
        </row>
        <row r="21947">
          <cell r="F21947" t="str">
            <v>CD1255909</v>
          </cell>
          <cell r="G21947">
            <v>43929</v>
          </cell>
          <cell r="H21947" t="str">
            <v>CD</v>
          </cell>
        </row>
        <row r="21948">
          <cell r="F21948" t="str">
            <v>CD1254810</v>
          </cell>
          <cell r="G21948">
            <v>43929</v>
          </cell>
          <cell r="H21948" t="str">
            <v>CD</v>
          </cell>
        </row>
        <row r="21949">
          <cell r="F21949" t="str">
            <v>CD1257360</v>
          </cell>
          <cell r="G21949">
            <v>43929</v>
          </cell>
          <cell r="H21949" t="str">
            <v>CD</v>
          </cell>
        </row>
        <row r="21950">
          <cell r="F21950" t="str">
            <v>CD1255522</v>
          </cell>
          <cell r="G21950">
            <v>43929</v>
          </cell>
          <cell r="H21950" t="str">
            <v>CD</v>
          </cell>
        </row>
        <row r="21951">
          <cell r="F21951">
            <v>22137717</v>
          </cell>
          <cell r="G21951">
            <v>43929</v>
          </cell>
          <cell r="H21951" t="str">
            <v>22</v>
          </cell>
        </row>
        <row r="21952">
          <cell r="F21952">
            <v>22137716</v>
          </cell>
          <cell r="G21952">
            <v>43929</v>
          </cell>
          <cell r="H21952" t="str">
            <v>22</v>
          </cell>
        </row>
        <row r="21953">
          <cell r="F21953" t="str">
            <v>CQ106092</v>
          </cell>
          <cell r="G21953">
            <v>43929</v>
          </cell>
          <cell r="H21953" t="str">
            <v>CQ</v>
          </cell>
        </row>
        <row r="21954">
          <cell r="F21954" t="str">
            <v>CQ105977</v>
          </cell>
          <cell r="G21954">
            <v>43929</v>
          </cell>
          <cell r="H21954" t="str">
            <v>CQ</v>
          </cell>
        </row>
        <row r="21955">
          <cell r="F21955" t="str">
            <v>CD1255865</v>
          </cell>
          <cell r="G21955">
            <v>43929</v>
          </cell>
          <cell r="H21955" t="str">
            <v>CD</v>
          </cell>
        </row>
        <row r="21956">
          <cell r="F21956">
            <v>22137405</v>
          </cell>
          <cell r="G21956">
            <v>43929</v>
          </cell>
          <cell r="H21956" t="str">
            <v>22</v>
          </cell>
        </row>
        <row r="21957">
          <cell r="F21957" t="str">
            <v>CD1256675</v>
          </cell>
          <cell r="G21957">
            <v>43929</v>
          </cell>
          <cell r="H21957" t="str">
            <v>CD</v>
          </cell>
        </row>
        <row r="21958">
          <cell r="F21958" t="str">
            <v>CD1256672</v>
          </cell>
          <cell r="G21958">
            <v>43929</v>
          </cell>
          <cell r="H21958" t="str">
            <v>CD</v>
          </cell>
        </row>
        <row r="21959">
          <cell r="F21959" t="str">
            <v>CD1256536</v>
          </cell>
          <cell r="G21959">
            <v>43929</v>
          </cell>
          <cell r="H21959" t="str">
            <v>CD</v>
          </cell>
        </row>
        <row r="21960">
          <cell r="F21960" t="str">
            <v>CD1256389</v>
          </cell>
          <cell r="G21960">
            <v>43929</v>
          </cell>
          <cell r="H21960" t="str">
            <v>CD</v>
          </cell>
        </row>
        <row r="21961">
          <cell r="F21961" t="str">
            <v>CD1254854</v>
          </cell>
          <cell r="G21961">
            <v>43929</v>
          </cell>
          <cell r="H21961" t="str">
            <v>CD</v>
          </cell>
        </row>
        <row r="21962">
          <cell r="F21962" t="str">
            <v>CD1254682</v>
          </cell>
          <cell r="G21962">
            <v>43959</v>
          </cell>
          <cell r="H21962" t="str">
            <v>CD</v>
          </cell>
        </row>
        <row r="21963">
          <cell r="F21963" t="str">
            <v>CD1255924</v>
          </cell>
          <cell r="G21963">
            <v>43959</v>
          </cell>
          <cell r="H21963" t="str">
            <v>CD</v>
          </cell>
        </row>
        <row r="21964">
          <cell r="F21964" t="str">
            <v>CD1256797</v>
          </cell>
          <cell r="G21964">
            <v>43959</v>
          </cell>
          <cell r="H21964" t="str">
            <v>CD</v>
          </cell>
        </row>
        <row r="21965">
          <cell r="F21965" t="str">
            <v>CD1256775</v>
          </cell>
          <cell r="G21965">
            <v>43959</v>
          </cell>
          <cell r="H21965" t="str">
            <v>CD</v>
          </cell>
        </row>
        <row r="21966">
          <cell r="F21966" t="str">
            <v>CD1255910</v>
          </cell>
          <cell r="G21966">
            <v>43959</v>
          </cell>
          <cell r="H21966" t="str">
            <v>CD</v>
          </cell>
        </row>
        <row r="21967">
          <cell r="F21967" t="str">
            <v>CD1252163</v>
          </cell>
          <cell r="G21967">
            <v>43959</v>
          </cell>
          <cell r="H21967" t="str">
            <v>CD</v>
          </cell>
        </row>
        <row r="21968">
          <cell r="F21968" t="str">
            <v>CD1252921</v>
          </cell>
          <cell r="G21968">
            <v>43959</v>
          </cell>
          <cell r="H21968" t="str">
            <v>CD</v>
          </cell>
        </row>
        <row r="21969">
          <cell r="F21969" t="str">
            <v>CD1259146</v>
          </cell>
          <cell r="G21969">
            <v>43959</v>
          </cell>
          <cell r="H21969" t="str">
            <v>CD</v>
          </cell>
        </row>
        <row r="21970">
          <cell r="F21970" t="str">
            <v>CD1258982</v>
          </cell>
          <cell r="G21970">
            <v>43959</v>
          </cell>
          <cell r="H21970" t="str">
            <v>CD</v>
          </cell>
        </row>
        <row r="21971">
          <cell r="F21971" t="str">
            <v>CD1258316</v>
          </cell>
          <cell r="G21971">
            <v>43959</v>
          </cell>
          <cell r="H21971" t="str">
            <v>CD</v>
          </cell>
        </row>
        <row r="21972">
          <cell r="F21972" t="str">
            <v>CQ106149</v>
          </cell>
          <cell r="G21972">
            <v>43959</v>
          </cell>
          <cell r="H21972" t="str">
            <v>CQ</v>
          </cell>
        </row>
        <row r="21973">
          <cell r="F21973" t="str">
            <v>CQ106166</v>
          </cell>
          <cell r="G21973">
            <v>43959</v>
          </cell>
          <cell r="H21973" t="str">
            <v>CQ</v>
          </cell>
        </row>
        <row r="21974">
          <cell r="F21974" t="str">
            <v>CD1258479</v>
          </cell>
          <cell r="G21974">
            <v>43959</v>
          </cell>
          <cell r="H21974" t="str">
            <v>CD</v>
          </cell>
        </row>
        <row r="21975">
          <cell r="F21975" t="str">
            <v>CD1259708</v>
          </cell>
          <cell r="G21975">
            <v>43959</v>
          </cell>
          <cell r="H21975" t="str">
            <v>CD</v>
          </cell>
        </row>
        <row r="21976">
          <cell r="F21976" t="str">
            <v>CD1257869</v>
          </cell>
          <cell r="G21976">
            <v>43959</v>
          </cell>
          <cell r="H21976" t="str">
            <v>CD</v>
          </cell>
        </row>
        <row r="21977">
          <cell r="F21977" t="str">
            <v>CD1259891</v>
          </cell>
          <cell r="G21977">
            <v>43959</v>
          </cell>
          <cell r="H21977" t="str">
            <v>CD</v>
          </cell>
        </row>
        <row r="21978">
          <cell r="F21978" t="str">
            <v>CD1259553</v>
          </cell>
          <cell r="G21978">
            <v>43959</v>
          </cell>
          <cell r="H21978" t="str">
            <v>CD</v>
          </cell>
        </row>
        <row r="21979">
          <cell r="F21979" t="str">
            <v>CD1259060</v>
          </cell>
          <cell r="G21979">
            <v>43959</v>
          </cell>
          <cell r="H21979" t="str">
            <v>CD</v>
          </cell>
        </row>
        <row r="21980">
          <cell r="F21980" t="str">
            <v>CD1258743</v>
          </cell>
          <cell r="G21980">
            <v>43959</v>
          </cell>
          <cell r="H21980" t="str">
            <v>CD</v>
          </cell>
        </row>
        <row r="21981">
          <cell r="F21981" t="str">
            <v>CD1258401</v>
          </cell>
          <cell r="G21981">
            <v>43959</v>
          </cell>
          <cell r="H21981" t="str">
            <v>CD</v>
          </cell>
        </row>
        <row r="21982">
          <cell r="F21982" t="str">
            <v>CD1258113</v>
          </cell>
          <cell r="G21982">
            <v>43959</v>
          </cell>
          <cell r="H21982" t="str">
            <v>CD</v>
          </cell>
        </row>
        <row r="21983">
          <cell r="F21983" t="str">
            <v>CD1257992</v>
          </cell>
          <cell r="G21983">
            <v>43959</v>
          </cell>
          <cell r="H21983" t="str">
            <v>CD</v>
          </cell>
        </row>
        <row r="21984">
          <cell r="F21984" t="str">
            <v>CD1257825</v>
          </cell>
          <cell r="G21984">
            <v>43959</v>
          </cell>
          <cell r="H21984" t="str">
            <v>CD</v>
          </cell>
        </row>
        <row r="21985">
          <cell r="F21985" t="str">
            <v>CD1257701</v>
          </cell>
          <cell r="G21985">
            <v>43959</v>
          </cell>
          <cell r="H21985" t="str">
            <v>CD</v>
          </cell>
        </row>
        <row r="21986">
          <cell r="F21986" t="str">
            <v>CD1258973</v>
          </cell>
          <cell r="G21986">
            <v>43959</v>
          </cell>
          <cell r="H21986" t="str">
            <v>CD</v>
          </cell>
        </row>
        <row r="21987">
          <cell r="F21987" t="str">
            <v>CD1259310</v>
          </cell>
          <cell r="G21987">
            <v>43959</v>
          </cell>
          <cell r="H21987" t="str">
            <v>CD</v>
          </cell>
        </row>
        <row r="21988">
          <cell r="F21988" t="str">
            <v>CD1258373</v>
          </cell>
          <cell r="G21988">
            <v>43959</v>
          </cell>
          <cell r="H21988" t="str">
            <v>CD</v>
          </cell>
        </row>
        <row r="21989">
          <cell r="F21989" t="str">
            <v>CD1260348</v>
          </cell>
          <cell r="G21989">
            <v>43959</v>
          </cell>
          <cell r="H21989" t="str">
            <v>CD</v>
          </cell>
        </row>
        <row r="21990">
          <cell r="F21990" t="str">
            <v>CD1260270</v>
          </cell>
          <cell r="G21990">
            <v>43959</v>
          </cell>
          <cell r="H21990" t="str">
            <v>CD</v>
          </cell>
        </row>
        <row r="21991">
          <cell r="F21991" t="str">
            <v>CD1259607</v>
          </cell>
          <cell r="G21991">
            <v>43959</v>
          </cell>
          <cell r="H21991" t="str">
            <v>CD</v>
          </cell>
        </row>
        <row r="21992">
          <cell r="F21992" t="str">
            <v>CD1259377</v>
          </cell>
          <cell r="G21992">
            <v>43959</v>
          </cell>
          <cell r="H21992" t="str">
            <v>CD</v>
          </cell>
        </row>
        <row r="21993">
          <cell r="F21993" t="str">
            <v>CD1259231</v>
          </cell>
          <cell r="G21993">
            <v>43959</v>
          </cell>
          <cell r="H21993" t="str">
            <v>CD</v>
          </cell>
        </row>
        <row r="21994">
          <cell r="F21994" t="str">
            <v>CD1259120</v>
          </cell>
          <cell r="G21994">
            <v>43959</v>
          </cell>
          <cell r="H21994" t="str">
            <v>CD</v>
          </cell>
        </row>
        <row r="21995">
          <cell r="F21995" t="str">
            <v>CD1259113</v>
          </cell>
          <cell r="G21995">
            <v>43959</v>
          </cell>
          <cell r="H21995" t="str">
            <v>CD</v>
          </cell>
        </row>
        <row r="21996">
          <cell r="F21996" t="str">
            <v>CD1258701</v>
          </cell>
          <cell r="G21996">
            <v>43959</v>
          </cell>
          <cell r="H21996" t="str">
            <v>CD</v>
          </cell>
        </row>
        <row r="21997">
          <cell r="F21997" t="str">
            <v>CD1258688</v>
          </cell>
          <cell r="G21997">
            <v>43959</v>
          </cell>
          <cell r="H21997" t="str">
            <v>CD</v>
          </cell>
        </row>
        <row r="21998">
          <cell r="F21998" t="str">
            <v>CD1258609</v>
          </cell>
          <cell r="G21998">
            <v>43959</v>
          </cell>
          <cell r="H21998" t="str">
            <v>CD</v>
          </cell>
        </row>
        <row r="21999">
          <cell r="F21999" t="str">
            <v>CD1258315</v>
          </cell>
          <cell r="G21999">
            <v>43959</v>
          </cell>
          <cell r="H21999" t="str">
            <v>CD</v>
          </cell>
        </row>
        <row r="22000">
          <cell r="F22000" t="str">
            <v>CD1257983</v>
          </cell>
          <cell r="G22000">
            <v>43959</v>
          </cell>
          <cell r="H22000" t="str">
            <v>CD</v>
          </cell>
        </row>
        <row r="22001">
          <cell r="F22001" t="str">
            <v>CD1259602</v>
          </cell>
          <cell r="G22001">
            <v>43959</v>
          </cell>
          <cell r="H22001" t="str">
            <v>CD</v>
          </cell>
        </row>
        <row r="22002">
          <cell r="F22002" t="str">
            <v>CD1258495</v>
          </cell>
          <cell r="G22002">
            <v>43959</v>
          </cell>
          <cell r="H22002" t="str">
            <v>CD</v>
          </cell>
        </row>
        <row r="22003">
          <cell r="F22003" t="str">
            <v>CD1260773</v>
          </cell>
          <cell r="G22003">
            <v>43986</v>
          </cell>
          <cell r="H22003" t="str">
            <v>CD</v>
          </cell>
        </row>
        <row r="22004">
          <cell r="F22004" t="str">
            <v>CD1261659</v>
          </cell>
          <cell r="G22004">
            <v>43986</v>
          </cell>
          <cell r="H22004" t="str">
            <v>CD</v>
          </cell>
        </row>
        <row r="22005">
          <cell r="F22005" t="str">
            <v>CD1261945</v>
          </cell>
          <cell r="G22005">
            <v>43986</v>
          </cell>
          <cell r="H22005" t="str">
            <v>CD</v>
          </cell>
        </row>
        <row r="22006">
          <cell r="F22006" t="str">
            <v>CD1262837</v>
          </cell>
          <cell r="G22006">
            <v>43986</v>
          </cell>
          <cell r="H22006" t="str">
            <v>CD</v>
          </cell>
        </row>
        <row r="22007">
          <cell r="F22007" t="str">
            <v>CD1261533</v>
          </cell>
          <cell r="G22007">
            <v>43986</v>
          </cell>
          <cell r="H22007" t="str">
            <v>CD</v>
          </cell>
        </row>
        <row r="22008">
          <cell r="F22008" t="str">
            <v>CD1262950</v>
          </cell>
          <cell r="G22008">
            <v>43986</v>
          </cell>
          <cell r="H22008" t="str">
            <v>CD</v>
          </cell>
        </row>
        <row r="22009">
          <cell r="F22009" t="str">
            <v>CD1263400</v>
          </cell>
          <cell r="G22009">
            <v>43986</v>
          </cell>
          <cell r="H22009" t="str">
            <v>CD</v>
          </cell>
        </row>
        <row r="22010">
          <cell r="F22010" t="str">
            <v>CD1260640</v>
          </cell>
          <cell r="G22010">
            <v>43986</v>
          </cell>
          <cell r="H22010" t="str">
            <v>CD</v>
          </cell>
        </row>
        <row r="22011">
          <cell r="F22011" t="str">
            <v>CD1263555</v>
          </cell>
          <cell r="G22011">
            <v>43986</v>
          </cell>
          <cell r="H22011" t="str">
            <v>CD</v>
          </cell>
        </row>
        <row r="22012">
          <cell r="F22012" t="str">
            <v>CD1264094</v>
          </cell>
          <cell r="G22012">
            <v>43986</v>
          </cell>
          <cell r="H22012" t="str">
            <v>CD</v>
          </cell>
        </row>
        <row r="22013">
          <cell r="F22013" t="str">
            <v>CD1263875</v>
          </cell>
          <cell r="G22013">
            <v>43986</v>
          </cell>
          <cell r="H22013" t="str">
            <v>CD</v>
          </cell>
        </row>
        <row r="22014">
          <cell r="F22014" t="str">
            <v>CD1263639</v>
          </cell>
          <cell r="G22014">
            <v>43986</v>
          </cell>
          <cell r="H22014" t="str">
            <v>CD</v>
          </cell>
        </row>
        <row r="22015">
          <cell r="F22015" t="str">
            <v>CD1263626</v>
          </cell>
          <cell r="G22015">
            <v>43986</v>
          </cell>
          <cell r="H22015" t="str">
            <v>CD</v>
          </cell>
        </row>
        <row r="22016">
          <cell r="F22016" t="str">
            <v>CD1263520</v>
          </cell>
          <cell r="G22016">
            <v>43986</v>
          </cell>
          <cell r="H22016" t="str">
            <v>CD</v>
          </cell>
        </row>
        <row r="22017">
          <cell r="F22017" t="str">
            <v>CD1263511</v>
          </cell>
          <cell r="G22017">
            <v>43986</v>
          </cell>
          <cell r="H22017" t="str">
            <v>CD</v>
          </cell>
        </row>
        <row r="22018">
          <cell r="F22018" t="str">
            <v>CD1263458</v>
          </cell>
          <cell r="G22018">
            <v>43986</v>
          </cell>
          <cell r="H22018" t="str">
            <v>CD</v>
          </cell>
        </row>
        <row r="22019">
          <cell r="F22019" t="str">
            <v>CD1263385</v>
          </cell>
          <cell r="G22019">
            <v>43986</v>
          </cell>
          <cell r="H22019" t="str">
            <v>CD</v>
          </cell>
        </row>
        <row r="22020">
          <cell r="F22020" t="str">
            <v>CD1263358</v>
          </cell>
          <cell r="G22020">
            <v>43986</v>
          </cell>
          <cell r="H22020" t="str">
            <v>CD</v>
          </cell>
        </row>
        <row r="22021">
          <cell r="F22021" t="str">
            <v>CD1263197</v>
          </cell>
          <cell r="G22021">
            <v>43986</v>
          </cell>
          <cell r="H22021" t="str">
            <v>CD</v>
          </cell>
        </row>
        <row r="22022">
          <cell r="F22022" t="str">
            <v>CD1262884</v>
          </cell>
          <cell r="G22022">
            <v>43986</v>
          </cell>
          <cell r="H22022" t="str">
            <v>CD</v>
          </cell>
        </row>
        <row r="22023">
          <cell r="F22023" t="str">
            <v>CD1262864</v>
          </cell>
          <cell r="G22023">
            <v>43986</v>
          </cell>
          <cell r="H22023" t="str">
            <v>CD</v>
          </cell>
        </row>
        <row r="22024">
          <cell r="F22024" t="str">
            <v>CD1262842</v>
          </cell>
          <cell r="G22024">
            <v>43986</v>
          </cell>
          <cell r="H22024" t="str">
            <v>CD</v>
          </cell>
        </row>
        <row r="22025">
          <cell r="F22025" t="str">
            <v>CD1262106</v>
          </cell>
          <cell r="G22025">
            <v>43986</v>
          </cell>
          <cell r="H22025" t="str">
            <v>CD</v>
          </cell>
        </row>
        <row r="22026">
          <cell r="F22026" t="str">
            <v>CD1262100</v>
          </cell>
          <cell r="G22026">
            <v>43986</v>
          </cell>
          <cell r="H22026" t="str">
            <v>CD</v>
          </cell>
        </row>
        <row r="22027">
          <cell r="F22027" t="str">
            <v>CD1262055</v>
          </cell>
          <cell r="G22027">
            <v>43986</v>
          </cell>
          <cell r="H22027" t="str">
            <v>CD</v>
          </cell>
        </row>
        <row r="22028">
          <cell r="F22028" t="str">
            <v>CD1261871</v>
          </cell>
          <cell r="G22028">
            <v>43986</v>
          </cell>
          <cell r="H22028" t="str">
            <v>CD</v>
          </cell>
        </row>
        <row r="22029">
          <cell r="F22029" t="str">
            <v>CD1261835</v>
          </cell>
          <cell r="G22029">
            <v>43986</v>
          </cell>
          <cell r="H22029" t="str">
            <v>CD</v>
          </cell>
        </row>
        <row r="22030">
          <cell r="F22030" t="str">
            <v>CD1261714</v>
          </cell>
          <cell r="G22030">
            <v>43986</v>
          </cell>
          <cell r="H22030" t="str">
            <v>CD</v>
          </cell>
        </row>
        <row r="22031">
          <cell r="F22031" t="str">
            <v>CD1261624</v>
          </cell>
          <cell r="G22031">
            <v>43986</v>
          </cell>
          <cell r="H22031" t="str">
            <v>CD</v>
          </cell>
        </row>
        <row r="22032">
          <cell r="F22032" t="str">
            <v>CD1261622</v>
          </cell>
          <cell r="G22032">
            <v>43986</v>
          </cell>
          <cell r="H22032" t="str">
            <v>CD</v>
          </cell>
        </row>
        <row r="22033">
          <cell r="F22033" t="str">
            <v>CD1261611</v>
          </cell>
          <cell r="G22033">
            <v>43986</v>
          </cell>
          <cell r="H22033" t="str">
            <v>CD</v>
          </cell>
        </row>
        <row r="22034">
          <cell r="F22034" t="str">
            <v>CD1261179</v>
          </cell>
          <cell r="G22034">
            <v>43986</v>
          </cell>
          <cell r="H22034" t="str">
            <v>CD</v>
          </cell>
        </row>
        <row r="22035">
          <cell r="F22035" t="str">
            <v>CD1261113</v>
          </cell>
          <cell r="G22035">
            <v>43986</v>
          </cell>
          <cell r="H22035" t="str">
            <v>CD</v>
          </cell>
        </row>
        <row r="22036">
          <cell r="F22036" t="str">
            <v>CD1260936</v>
          </cell>
          <cell r="G22036">
            <v>43986</v>
          </cell>
          <cell r="H22036" t="str">
            <v>CD</v>
          </cell>
        </row>
        <row r="22037">
          <cell r="F22037" t="str">
            <v>CD1263877</v>
          </cell>
          <cell r="G22037">
            <v>43986</v>
          </cell>
          <cell r="H22037" t="str">
            <v>CD</v>
          </cell>
        </row>
        <row r="22038">
          <cell r="F22038" t="str">
            <v>CD1260769</v>
          </cell>
          <cell r="G22038">
            <v>43986</v>
          </cell>
          <cell r="H22038" t="str">
            <v>CD</v>
          </cell>
        </row>
        <row r="22039">
          <cell r="F22039" t="str">
            <v>CD1260680</v>
          </cell>
          <cell r="G22039">
            <v>43986</v>
          </cell>
          <cell r="H22039" t="str">
            <v>CD</v>
          </cell>
        </row>
        <row r="22040">
          <cell r="F22040" t="str">
            <v>CD1260645</v>
          </cell>
          <cell r="G22040">
            <v>43986</v>
          </cell>
          <cell r="H22040" t="str">
            <v>CD</v>
          </cell>
        </row>
        <row r="22041">
          <cell r="F22041" t="str">
            <v>CD1260569</v>
          </cell>
          <cell r="G22041">
            <v>43986</v>
          </cell>
          <cell r="H22041" t="str">
            <v>CD</v>
          </cell>
        </row>
        <row r="22042">
          <cell r="F22042" t="str">
            <v>CD1260554</v>
          </cell>
          <cell r="G22042">
            <v>43986</v>
          </cell>
          <cell r="H22042" t="str">
            <v>CD</v>
          </cell>
        </row>
        <row r="22043">
          <cell r="F22043" t="str">
            <v>CD1260395</v>
          </cell>
          <cell r="G22043">
            <v>43986</v>
          </cell>
          <cell r="H22043" t="str">
            <v>CD</v>
          </cell>
        </row>
        <row r="22044">
          <cell r="F22044" t="str">
            <v>CD1263730</v>
          </cell>
          <cell r="G22044">
            <v>43986</v>
          </cell>
          <cell r="H22044" t="str">
            <v>CD</v>
          </cell>
        </row>
        <row r="22045">
          <cell r="F22045" t="str">
            <v>CD1263553</v>
          </cell>
          <cell r="G22045">
            <v>43986</v>
          </cell>
          <cell r="H22045" t="str">
            <v>CD</v>
          </cell>
        </row>
        <row r="22046">
          <cell r="F22046" t="str">
            <v>CD1263017</v>
          </cell>
          <cell r="G22046">
            <v>43986</v>
          </cell>
          <cell r="H22046" t="str">
            <v>CD</v>
          </cell>
        </row>
        <row r="22047">
          <cell r="F22047" t="str">
            <v>CD1262979</v>
          </cell>
          <cell r="G22047">
            <v>43986</v>
          </cell>
          <cell r="H22047" t="str">
            <v>CD</v>
          </cell>
        </row>
        <row r="22048">
          <cell r="F22048" t="str">
            <v>CD1262373</v>
          </cell>
          <cell r="G22048">
            <v>43986</v>
          </cell>
          <cell r="H22048" t="str">
            <v>CD</v>
          </cell>
        </row>
        <row r="22049">
          <cell r="F22049" t="str">
            <v>CD1262032</v>
          </cell>
          <cell r="G22049">
            <v>43986</v>
          </cell>
          <cell r="H22049" t="str">
            <v>CD</v>
          </cell>
        </row>
        <row r="22050">
          <cell r="F22050" t="str">
            <v>CD1261068</v>
          </cell>
          <cell r="G22050">
            <v>43986</v>
          </cell>
          <cell r="H22050" t="str">
            <v>CD</v>
          </cell>
        </row>
        <row r="22051">
          <cell r="F22051" t="str">
            <v>CD1260637</v>
          </cell>
          <cell r="G22051">
            <v>43986</v>
          </cell>
          <cell r="H22051" t="str">
            <v>CD</v>
          </cell>
        </row>
        <row r="22052">
          <cell r="F22052" t="str">
            <v>CD1260581</v>
          </cell>
          <cell r="G22052">
            <v>43986</v>
          </cell>
          <cell r="H22052" t="str">
            <v>CD</v>
          </cell>
        </row>
        <row r="22053">
          <cell r="F22053" t="str">
            <v>CD1262984</v>
          </cell>
          <cell r="G22053">
            <v>43986</v>
          </cell>
          <cell r="H22053" t="str">
            <v>CD</v>
          </cell>
        </row>
        <row r="22054">
          <cell r="F22054" t="str">
            <v>CD1264175</v>
          </cell>
          <cell r="G22054">
            <v>43986</v>
          </cell>
          <cell r="H22054" t="str">
            <v>CD</v>
          </cell>
        </row>
        <row r="22055">
          <cell r="F22055" t="str">
            <v>CD1262638</v>
          </cell>
          <cell r="G22055">
            <v>43986</v>
          </cell>
          <cell r="H22055" t="str">
            <v>CD</v>
          </cell>
        </row>
        <row r="22056">
          <cell r="F22056" t="str">
            <v>CD1262250</v>
          </cell>
          <cell r="G22056">
            <v>43986</v>
          </cell>
          <cell r="H22056" t="str">
            <v>CD</v>
          </cell>
        </row>
        <row r="22057">
          <cell r="F22057" t="str">
            <v>CD1261823</v>
          </cell>
          <cell r="G22057">
            <v>43986</v>
          </cell>
          <cell r="H22057" t="str">
            <v>CD</v>
          </cell>
        </row>
        <row r="22058">
          <cell r="F22058" t="str">
            <v>CD1263378</v>
          </cell>
          <cell r="G22058">
            <v>43986</v>
          </cell>
          <cell r="H22058" t="str">
            <v>CD</v>
          </cell>
        </row>
        <row r="22059">
          <cell r="F22059" t="str">
            <v>CD1262634</v>
          </cell>
          <cell r="G22059">
            <v>43986</v>
          </cell>
          <cell r="H22059" t="str">
            <v>CD</v>
          </cell>
        </row>
        <row r="22060">
          <cell r="F22060" t="str">
            <v>CD1260869</v>
          </cell>
          <cell r="G22060">
            <v>43986</v>
          </cell>
          <cell r="H22060" t="str">
            <v>CD</v>
          </cell>
        </row>
        <row r="22061">
          <cell r="F22061" t="str">
            <v>CD1262637</v>
          </cell>
          <cell r="G22061">
            <v>43986</v>
          </cell>
          <cell r="H22061" t="str">
            <v>CD</v>
          </cell>
        </row>
        <row r="22062">
          <cell r="F22062" t="str">
            <v>CD1264394</v>
          </cell>
          <cell r="G22062">
            <v>43994</v>
          </cell>
          <cell r="H22062" t="str">
            <v>CD</v>
          </cell>
        </row>
        <row r="22063">
          <cell r="F22063" t="str">
            <v>CD1264191</v>
          </cell>
          <cell r="G22063">
            <v>43994</v>
          </cell>
          <cell r="H22063" t="str">
            <v>CD</v>
          </cell>
        </row>
        <row r="22064">
          <cell r="F22064" t="str">
            <v>CD1233943</v>
          </cell>
          <cell r="G22064">
            <v>43994</v>
          </cell>
          <cell r="H22064" t="str">
            <v>CD</v>
          </cell>
        </row>
        <row r="22065">
          <cell r="F22065" t="str">
            <v>CD1232436</v>
          </cell>
          <cell r="G22065">
            <v>43994</v>
          </cell>
          <cell r="H22065" t="str">
            <v>CD</v>
          </cell>
        </row>
        <row r="22066">
          <cell r="F22066" t="str">
            <v>CD1231229</v>
          </cell>
          <cell r="G22066">
            <v>43994</v>
          </cell>
          <cell r="H22066" t="str">
            <v>CD</v>
          </cell>
        </row>
        <row r="22067">
          <cell r="F22067" t="str">
            <v>CD1230730</v>
          </cell>
          <cell r="G22067">
            <v>43994</v>
          </cell>
          <cell r="H22067" t="str">
            <v>CD</v>
          </cell>
        </row>
        <row r="22068">
          <cell r="F22068" t="str">
            <v>CD1230178</v>
          </cell>
          <cell r="G22068">
            <v>43994</v>
          </cell>
          <cell r="H22068" t="str">
            <v>CD</v>
          </cell>
        </row>
        <row r="22069">
          <cell r="F22069" t="str">
            <v>CD1181443</v>
          </cell>
          <cell r="G22069">
            <v>43994</v>
          </cell>
          <cell r="H22069" t="str">
            <v>CD</v>
          </cell>
        </row>
        <row r="22070">
          <cell r="F22070" t="str">
            <v>CD1261995</v>
          </cell>
          <cell r="G22070">
            <v>43994</v>
          </cell>
          <cell r="H22070" t="str">
            <v>CD</v>
          </cell>
        </row>
        <row r="22071">
          <cell r="F22071" t="str">
            <v>CD1261880</v>
          </cell>
          <cell r="G22071">
            <v>43994</v>
          </cell>
          <cell r="H22071" t="str">
            <v>CD</v>
          </cell>
        </row>
        <row r="22072">
          <cell r="F22072" t="str">
            <v>CD1264194</v>
          </cell>
          <cell r="G22072">
            <v>43994</v>
          </cell>
          <cell r="H22072" t="str">
            <v>CD</v>
          </cell>
        </row>
        <row r="22073">
          <cell r="F22073" t="str">
            <v>CD1234313</v>
          </cell>
          <cell r="G22073">
            <v>43994</v>
          </cell>
          <cell r="H22073" t="str">
            <v>CD</v>
          </cell>
        </row>
        <row r="22074">
          <cell r="F22074" t="str">
            <v>CD1214879</v>
          </cell>
          <cell r="G22074">
            <v>43994</v>
          </cell>
          <cell r="H22074" t="str">
            <v>CD</v>
          </cell>
        </row>
        <row r="22075">
          <cell r="F22075" t="str">
            <v>CD1265414</v>
          </cell>
          <cell r="G22075">
            <v>43994</v>
          </cell>
          <cell r="H22075" t="str">
            <v>CD</v>
          </cell>
        </row>
        <row r="22076">
          <cell r="F22076" t="str">
            <v>CD1265413</v>
          </cell>
          <cell r="G22076">
            <v>43994</v>
          </cell>
          <cell r="H22076" t="str">
            <v>CD</v>
          </cell>
        </row>
        <row r="22077">
          <cell r="F22077" t="str">
            <v>CD1265384</v>
          </cell>
          <cell r="G22077">
            <v>43994</v>
          </cell>
          <cell r="H22077" t="str">
            <v>CD</v>
          </cell>
        </row>
        <row r="22078">
          <cell r="F22078" t="str">
            <v>CD1264618</v>
          </cell>
          <cell r="G22078">
            <v>43994</v>
          </cell>
          <cell r="H22078" t="str">
            <v>CD</v>
          </cell>
        </row>
        <row r="22079">
          <cell r="F22079" t="str">
            <v>CD1265538</v>
          </cell>
          <cell r="G22079">
            <v>43994</v>
          </cell>
          <cell r="H22079" t="str">
            <v>CD</v>
          </cell>
        </row>
        <row r="22080">
          <cell r="F22080" t="str">
            <v>CD1266127</v>
          </cell>
          <cell r="G22080">
            <v>43994</v>
          </cell>
          <cell r="H22080" t="str">
            <v>CD</v>
          </cell>
        </row>
        <row r="22081">
          <cell r="F22081" t="str">
            <v>CD1266360</v>
          </cell>
          <cell r="G22081">
            <v>43994</v>
          </cell>
          <cell r="H22081" t="str">
            <v>CD</v>
          </cell>
        </row>
        <row r="22082">
          <cell r="F22082" t="str">
            <v>CD1266138</v>
          </cell>
          <cell r="G22082">
            <v>43994</v>
          </cell>
          <cell r="H22082" t="str">
            <v>CD</v>
          </cell>
        </row>
        <row r="22083">
          <cell r="F22083" t="str">
            <v>CD1265854</v>
          </cell>
          <cell r="G22083">
            <v>43994</v>
          </cell>
          <cell r="H22083" t="str">
            <v>CD</v>
          </cell>
        </row>
        <row r="22084">
          <cell r="F22084" t="str">
            <v>CD1265786</v>
          </cell>
          <cell r="G22084">
            <v>43994</v>
          </cell>
          <cell r="H22084" t="str">
            <v>CD</v>
          </cell>
        </row>
        <row r="22085">
          <cell r="F22085" t="str">
            <v>CD1265573</v>
          </cell>
          <cell r="G22085">
            <v>43994</v>
          </cell>
          <cell r="H22085" t="str">
            <v>CD</v>
          </cell>
        </row>
        <row r="22086">
          <cell r="F22086" t="str">
            <v>CD1265513</v>
          </cell>
          <cell r="G22086">
            <v>43994</v>
          </cell>
          <cell r="H22086" t="str">
            <v>CD</v>
          </cell>
        </row>
        <row r="22087">
          <cell r="F22087" t="str">
            <v>CD1265321</v>
          </cell>
          <cell r="G22087">
            <v>43994</v>
          </cell>
          <cell r="H22087" t="str">
            <v>CD</v>
          </cell>
        </row>
        <row r="22088">
          <cell r="F22088" t="str">
            <v>CD1265197</v>
          </cell>
          <cell r="G22088">
            <v>43994</v>
          </cell>
          <cell r="H22088" t="str">
            <v>CD</v>
          </cell>
        </row>
        <row r="22089">
          <cell r="F22089" t="str">
            <v>CD1264972</v>
          </cell>
          <cell r="G22089">
            <v>43994</v>
          </cell>
          <cell r="H22089" t="str">
            <v>CD</v>
          </cell>
        </row>
        <row r="22090">
          <cell r="F22090" t="str">
            <v>CD1264970</v>
          </cell>
          <cell r="G22090">
            <v>43994</v>
          </cell>
          <cell r="H22090" t="str">
            <v>CD</v>
          </cell>
        </row>
        <row r="22091">
          <cell r="F22091" t="str">
            <v>CD1264954</v>
          </cell>
          <cell r="G22091">
            <v>43994</v>
          </cell>
          <cell r="H22091" t="str">
            <v>CD</v>
          </cell>
        </row>
        <row r="22092">
          <cell r="F22092" t="str">
            <v>CD1264777</v>
          </cell>
          <cell r="G22092">
            <v>43994</v>
          </cell>
          <cell r="H22092" t="str">
            <v>CD</v>
          </cell>
        </row>
        <row r="22093">
          <cell r="F22093" t="str">
            <v>CD1264732</v>
          </cell>
          <cell r="G22093">
            <v>43994</v>
          </cell>
          <cell r="H22093" t="str">
            <v>CD</v>
          </cell>
        </row>
        <row r="22094">
          <cell r="F22094" t="str">
            <v>CD1264705</v>
          </cell>
          <cell r="G22094">
            <v>43994</v>
          </cell>
          <cell r="H22094" t="str">
            <v>CD</v>
          </cell>
        </row>
        <row r="22095">
          <cell r="F22095" t="str">
            <v>CD1264674</v>
          </cell>
          <cell r="G22095">
            <v>43994</v>
          </cell>
          <cell r="H22095" t="str">
            <v>CD</v>
          </cell>
        </row>
        <row r="22096">
          <cell r="F22096" t="str">
            <v>CD1264369</v>
          </cell>
          <cell r="G22096">
            <v>43994</v>
          </cell>
          <cell r="H22096" t="str">
            <v>CD</v>
          </cell>
        </row>
        <row r="22097">
          <cell r="F22097" t="str">
            <v>CD1264362</v>
          </cell>
          <cell r="G22097">
            <v>43994</v>
          </cell>
          <cell r="H22097" t="str">
            <v>CD</v>
          </cell>
        </row>
        <row r="22098">
          <cell r="F22098" t="str">
            <v>CD1264259</v>
          </cell>
          <cell r="G22098">
            <v>43994</v>
          </cell>
          <cell r="H22098" t="str">
            <v>CD</v>
          </cell>
        </row>
        <row r="22099">
          <cell r="F22099" t="str">
            <v>CD1264253</v>
          </cell>
          <cell r="G22099">
            <v>43994</v>
          </cell>
          <cell r="H22099" t="str">
            <v>CD</v>
          </cell>
        </row>
        <row r="22100">
          <cell r="F22100" t="str">
            <v>CD1265194</v>
          </cell>
          <cell r="G22100">
            <v>43994</v>
          </cell>
          <cell r="H22100" t="str">
            <v>CD</v>
          </cell>
        </row>
        <row r="22101">
          <cell r="F22101" t="str">
            <v>CQ107054</v>
          </cell>
          <cell r="G22101">
            <v>44019</v>
          </cell>
          <cell r="H22101" t="str">
            <v>CQ</v>
          </cell>
        </row>
        <row r="22102">
          <cell r="F22102" t="str">
            <v>CQ106939</v>
          </cell>
          <cell r="G22102">
            <v>44019</v>
          </cell>
          <cell r="H22102" t="str">
            <v>CQ</v>
          </cell>
        </row>
        <row r="22103">
          <cell r="F22103" t="str">
            <v>CQ106751</v>
          </cell>
          <cell r="G22103">
            <v>44019</v>
          </cell>
          <cell r="H22103" t="str">
            <v>CQ</v>
          </cell>
        </row>
        <row r="22104">
          <cell r="F22104" t="str">
            <v>CD1267296</v>
          </cell>
          <cell r="G22104">
            <v>44019</v>
          </cell>
          <cell r="H22104" t="str">
            <v>CD</v>
          </cell>
        </row>
        <row r="22105">
          <cell r="F22105" t="str">
            <v>CD1266785</v>
          </cell>
          <cell r="G22105">
            <v>44019</v>
          </cell>
          <cell r="H22105" t="str">
            <v>CD</v>
          </cell>
        </row>
        <row r="22106">
          <cell r="F22106" t="str">
            <v>CD1265860</v>
          </cell>
          <cell r="G22106">
            <v>44019</v>
          </cell>
          <cell r="H22106" t="str">
            <v>CD</v>
          </cell>
        </row>
        <row r="22107">
          <cell r="F22107" t="str">
            <v>CD1268227</v>
          </cell>
          <cell r="G22107">
            <v>44019</v>
          </cell>
          <cell r="H22107" t="str">
            <v>CD</v>
          </cell>
        </row>
        <row r="22108">
          <cell r="F22108" t="str">
            <v>CD1267048</v>
          </cell>
          <cell r="G22108">
            <v>44019</v>
          </cell>
          <cell r="H22108" t="str">
            <v>CD</v>
          </cell>
        </row>
        <row r="22109">
          <cell r="F22109" t="str">
            <v>CD1266810</v>
          </cell>
          <cell r="G22109">
            <v>44019</v>
          </cell>
          <cell r="H22109" t="str">
            <v>CD</v>
          </cell>
        </row>
        <row r="22110">
          <cell r="F22110" t="str">
            <v>CD1266800</v>
          </cell>
          <cell r="G22110">
            <v>44019</v>
          </cell>
          <cell r="H22110" t="str">
            <v>CD</v>
          </cell>
        </row>
        <row r="22111">
          <cell r="F22111" t="str">
            <v>CD1266726</v>
          </cell>
          <cell r="G22111">
            <v>44019</v>
          </cell>
          <cell r="H22111" t="str">
            <v>CD</v>
          </cell>
        </row>
        <row r="22112">
          <cell r="F22112" t="str">
            <v>CD1267451</v>
          </cell>
          <cell r="G22112">
            <v>44019</v>
          </cell>
          <cell r="H22112" t="str">
            <v>CD</v>
          </cell>
        </row>
        <row r="22113">
          <cell r="F22113" t="str">
            <v>CD1268848</v>
          </cell>
          <cell r="G22113">
            <v>44019</v>
          </cell>
          <cell r="H22113" t="str">
            <v>CD</v>
          </cell>
        </row>
        <row r="22114">
          <cell r="F22114" t="str">
            <v>CD1270890</v>
          </cell>
          <cell r="G22114">
            <v>44019</v>
          </cell>
          <cell r="H22114" t="str">
            <v>CD</v>
          </cell>
        </row>
        <row r="22115">
          <cell r="F22115" t="str">
            <v>CD1268792</v>
          </cell>
          <cell r="G22115">
            <v>44019</v>
          </cell>
          <cell r="H22115" t="str">
            <v>CD</v>
          </cell>
        </row>
        <row r="22116">
          <cell r="F22116" t="str">
            <v>CD1268736</v>
          </cell>
          <cell r="G22116">
            <v>44019</v>
          </cell>
          <cell r="H22116" t="str">
            <v>CD</v>
          </cell>
        </row>
        <row r="22117">
          <cell r="F22117" t="str">
            <v>CD1268437</v>
          </cell>
          <cell r="G22117">
            <v>44019</v>
          </cell>
          <cell r="H22117" t="str">
            <v>CD</v>
          </cell>
        </row>
        <row r="22118">
          <cell r="F22118" t="str">
            <v>CD1267294</v>
          </cell>
          <cell r="G22118">
            <v>44019</v>
          </cell>
          <cell r="H22118" t="str">
            <v>CD</v>
          </cell>
        </row>
        <row r="22119">
          <cell r="F22119" t="str">
            <v>CD1267060</v>
          </cell>
          <cell r="G22119">
            <v>44019</v>
          </cell>
          <cell r="H22119" t="str">
            <v>CD</v>
          </cell>
        </row>
        <row r="22120">
          <cell r="F22120" t="str">
            <v>CD1266786</v>
          </cell>
          <cell r="G22120">
            <v>44019</v>
          </cell>
          <cell r="H22120" t="str">
            <v>CD</v>
          </cell>
        </row>
        <row r="22121">
          <cell r="F22121" t="str">
            <v>CD1265899</v>
          </cell>
          <cell r="G22121">
            <v>44019</v>
          </cell>
          <cell r="H22121" t="str">
            <v>CD</v>
          </cell>
        </row>
        <row r="22122">
          <cell r="F22122" t="str">
            <v>CD1265862</v>
          </cell>
          <cell r="G22122">
            <v>44019</v>
          </cell>
          <cell r="H22122" t="str">
            <v>CD</v>
          </cell>
        </row>
        <row r="22123">
          <cell r="F22123" t="str">
            <v>CD1265861</v>
          </cell>
          <cell r="G22123">
            <v>44019</v>
          </cell>
          <cell r="H22123" t="str">
            <v>CD</v>
          </cell>
        </row>
        <row r="22124">
          <cell r="F22124" t="str">
            <v>CD1265465</v>
          </cell>
          <cell r="G22124">
            <v>44019</v>
          </cell>
          <cell r="H22124" t="str">
            <v>CD</v>
          </cell>
        </row>
        <row r="22125">
          <cell r="F22125" t="str">
            <v>CD1270638</v>
          </cell>
          <cell r="G22125">
            <v>44019</v>
          </cell>
          <cell r="H22125" t="str">
            <v>CD</v>
          </cell>
        </row>
        <row r="22126">
          <cell r="F22126" t="str">
            <v>CD1271199</v>
          </cell>
          <cell r="G22126">
            <v>44019</v>
          </cell>
          <cell r="H22126" t="str">
            <v>CD</v>
          </cell>
        </row>
        <row r="22127">
          <cell r="F22127" t="str">
            <v>CD1266246</v>
          </cell>
          <cell r="G22127">
            <v>44019</v>
          </cell>
          <cell r="H22127" t="str">
            <v>CD</v>
          </cell>
        </row>
        <row r="22128">
          <cell r="F22128" t="str">
            <v>CD1267443</v>
          </cell>
          <cell r="G22128">
            <v>44019</v>
          </cell>
          <cell r="H22128" t="str">
            <v>CD</v>
          </cell>
        </row>
        <row r="22129">
          <cell r="F22129" t="str">
            <v>CD1267646</v>
          </cell>
          <cell r="G22129">
            <v>44019</v>
          </cell>
          <cell r="H22129" t="str">
            <v>CD</v>
          </cell>
        </row>
        <row r="22130">
          <cell r="F22130" t="str">
            <v>CD1268479</v>
          </cell>
          <cell r="G22130">
            <v>44019</v>
          </cell>
          <cell r="H22130" t="str">
            <v>CD</v>
          </cell>
        </row>
        <row r="22131">
          <cell r="F22131" t="str">
            <v>CD1268883</v>
          </cell>
          <cell r="G22131">
            <v>44019</v>
          </cell>
          <cell r="H22131" t="str">
            <v>CD</v>
          </cell>
        </row>
        <row r="22132">
          <cell r="F22132" t="str">
            <v>CD1269193</v>
          </cell>
          <cell r="G22132">
            <v>44019</v>
          </cell>
          <cell r="H22132" t="str">
            <v>CD</v>
          </cell>
        </row>
        <row r="22133">
          <cell r="F22133" t="str">
            <v>CD1267018</v>
          </cell>
          <cell r="G22133">
            <v>44019</v>
          </cell>
          <cell r="H22133" t="str">
            <v>CD</v>
          </cell>
        </row>
        <row r="22134">
          <cell r="F22134" t="str">
            <v>CD1269938</v>
          </cell>
          <cell r="G22134">
            <v>44019</v>
          </cell>
          <cell r="H22134" t="str">
            <v>CD</v>
          </cell>
        </row>
        <row r="22135">
          <cell r="F22135" t="str">
            <v>CD1270421</v>
          </cell>
          <cell r="G22135">
            <v>44019</v>
          </cell>
          <cell r="H22135" t="str">
            <v>CD</v>
          </cell>
        </row>
        <row r="22136">
          <cell r="F22136" t="str">
            <v>CD1271251</v>
          </cell>
          <cell r="G22136">
            <v>44019</v>
          </cell>
          <cell r="H22136" t="str">
            <v>CD</v>
          </cell>
        </row>
        <row r="22137">
          <cell r="F22137" t="str">
            <v>CD1271033</v>
          </cell>
          <cell r="G22137">
            <v>44019</v>
          </cell>
          <cell r="H22137" t="str">
            <v>CD</v>
          </cell>
        </row>
        <row r="22138">
          <cell r="F22138" t="str">
            <v>CD1270836</v>
          </cell>
          <cell r="G22138">
            <v>44019</v>
          </cell>
          <cell r="H22138" t="str">
            <v>CD</v>
          </cell>
        </row>
        <row r="22139">
          <cell r="F22139" t="str">
            <v>CD1270695</v>
          </cell>
          <cell r="G22139">
            <v>44019</v>
          </cell>
          <cell r="H22139" t="str">
            <v>CD</v>
          </cell>
        </row>
        <row r="22140">
          <cell r="F22140" t="str">
            <v>CD1270580</v>
          </cell>
          <cell r="G22140">
            <v>44019</v>
          </cell>
          <cell r="H22140" t="str">
            <v>CD</v>
          </cell>
        </row>
        <row r="22141">
          <cell r="F22141" t="str">
            <v>CD1270486</v>
          </cell>
          <cell r="G22141">
            <v>44019</v>
          </cell>
          <cell r="H22141" t="str">
            <v>CD</v>
          </cell>
        </row>
        <row r="22142">
          <cell r="F22142" t="str">
            <v>CD1270431</v>
          </cell>
          <cell r="G22142">
            <v>44019</v>
          </cell>
          <cell r="H22142" t="str">
            <v>CD</v>
          </cell>
        </row>
        <row r="22143">
          <cell r="F22143" t="str">
            <v>CD1270394</v>
          </cell>
          <cell r="G22143">
            <v>44019</v>
          </cell>
          <cell r="H22143" t="str">
            <v>CD</v>
          </cell>
        </row>
        <row r="22144">
          <cell r="F22144" t="str">
            <v>CD1270312</v>
          </cell>
          <cell r="G22144">
            <v>44019</v>
          </cell>
          <cell r="H22144" t="str">
            <v>CD</v>
          </cell>
        </row>
        <row r="22145">
          <cell r="F22145" t="str">
            <v>CD1270063</v>
          </cell>
          <cell r="G22145">
            <v>44019</v>
          </cell>
          <cell r="H22145" t="str">
            <v>CD</v>
          </cell>
        </row>
        <row r="22146">
          <cell r="F22146" t="str">
            <v>CD1269647</v>
          </cell>
          <cell r="G22146">
            <v>44019</v>
          </cell>
          <cell r="H22146" t="str">
            <v>CD</v>
          </cell>
        </row>
        <row r="22147">
          <cell r="F22147" t="str">
            <v>CD1269531</v>
          </cell>
          <cell r="G22147">
            <v>44019</v>
          </cell>
          <cell r="H22147" t="str">
            <v>CD</v>
          </cell>
        </row>
        <row r="22148">
          <cell r="F22148" t="str">
            <v>CD1269393</v>
          </cell>
          <cell r="G22148">
            <v>44019</v>
          </cell>
          <cell r="H22148" t="str">
            <v>CD</v>
          </cell>
        </row>
        <row r="22149">
          <cell r="F22149" t="str">
            <v>CD1269382</v>
          </cell>
          <cell r="G22149">
            <v>44019</v>
          </cell>
          <cell r="H22149" t="str">
            <v>CD</v>
          </cell>
        </row>
        <row r="22150">
          <cell r="F22150" t="str">
            <v>CD1269313</v>
          </cell>
          <cell r="G22150">
            <v>44019</v>
          </cell>
          <cell r="H22150" t="str">
            <v>CD</v>
          </cell>
        </row>
        <row r="22151">
          <cell r="F22151" t="str">
            <v>CD1269260</v>
          </cell>
          <cell r="G22151">
            <v>44019</v>
          </cell>
          <cell r="H22151" t="str">
            <v>CD</v>
          </cell>
        </row>
        <row r="22152">
          <cell r="F22152" t="str">
            <v>CD1269219</v>
          </cell>
          <cell r="G22152">
            <v>44019</v>
          </cell>
          <cell r="H22152" t="str">
            <v>CD</v>
          </cell>
        </row>
        <row r="22153">
          <cell r="F22153" t="str">
            <v>CD1269190</v>
          </cell>
          <cell r="G22153">
            <v>44019</v>
          </cell>
          <cell r="H22153" t="str">
            <v>CD</v>
          </cell>
        </row>
        <row r="22154">
          <cell r="F22154" t="str">
            <v>CD1269120</v>
          </cell>
          <cell r="G22154">
            <v>44019</v>
          </cell>
          <cell r="H22154" t="str">
            <v>CD</v>
          </cell>
        </row>
        <row r="22155">
          <cell r="F22155" t="str">
            <v>CD1269066</v>
          </cell>
          <cell r="G22155">
            <v>44019</v>
          </cell>
          <cell r="H22155" t="str">
            <v>CD</v>
          </cell>
        </row>
        <row r="22156">
          <cell r="F22156" t="str">
            <v>CD1268768</v>
          </cell>
          <cell r="G22156">
            <v>44019</v>
          </cell>
          <cell r="H22156" t="str">
            <v>CD</v>
          </cell>
        </row>
        <row r="22157">
          <cell r="F22157" t="str">
            <v>CD1268671</v>
          </cell>
          <cell r="G22157">
            <v>44019</v>
          </cell>
          <cell r="H22157" t="str">
            <v>CD</v>
          </cell>
        </row>
        <row r="22158">
          <cell r="F22158" t="str">
            <v>CD1268605</v>
          </cell>
          <cell r="G22158">
            <v>44019</v>
          </cell>
          <cell r="H22158" t="str">
            <v>CD</v>
          </cell>
        </row>
        <row r="22159">
          <cell r="F22159" t="str">
            <v>CD1268380</v>
          </cell>
          <cell r="G22159">
            <v>44019</v>
          </cell>
          <cell r="H22159" t="str">
            <v>CD</v>
          </cell>
        </row>
        <row r="22160">
          <cell r="F22160" t="str">
            <v>CD1268376</v>
          </cell>
          <cell r="G22160">
            <v>44019</v>
          </cell>
          <cell r="H22160" t="str">
            <v>CD</v>
          </cell>
        </row>
        <row r="22161">
          <cell r="F22161" t="str">
            <v>CD1268287</v>
          </cell>
          <cell r="G22161">
            <v>44019</v>
          </cell>
          <cell r="H22161" t="str">
            <v>CD</v>
          </cell>
        </row>
        <row r="22162">
          <cell r="F22162" t="str">
            <v>CD1268269</v>
          </cell>
          <cell r="G22162">
            <v>44019</v>
          </cell>
          <cell r="H22162" t="str">
            <v>CD</v>
          </cell>
        </row>
        <row r="22163">
          <cell r="F22163" t="str">
            <v>CD1268085</v>
          </cell>
          <cell r="G22163">
            <v>44019</v>
          </cell>
          <cell r="H22163" t="str">
            <v>CD</v>
          </cell>
        </row>
        <row r="22164">
          <cell r="F22164" t="str">
            <v>CD1268080</v>
          </cell>
          <cell r="G22164">
            <v>44019</v>
          </cell>
          <cell r="H22164" t="str">
            <v>CD</v>
          </cell>
        </row>
        <row r="22165">
          <cell r="F22165" t="str">
            <v>CD1267868</v>
          </cell>
          <cell r="G22165">
            <v>44019</v>
          </cell>
          <cell r="H22165" t="str">
            <v>CD</v>
          </cell>
        </row>
        <row r="22166">
          <cell r="F22166" t="str">
            <v>CD1267591</v>
          </cell>
          <cell r="G22166">
            <v>44019</v>
          </cell>
          <cell r="H22166" t="str">
            <v>CD</v>
          </cell>
        </row>
        <row r="22167">
          <cell r="F22167" t="str">
            <v>CD1267515</v>
          </cell>
          <cell r="G22167">
            <v>44019</v>
          </cell>
          <cell r="H22167" t="str">
            <v>CD</v>
          </cell>
        </row>
        <row r="22168">
          <cell r="F22168" t="str">
            <v>CD1267453</v>
          </cell>
          <cell r="G22168">
            <v>44019</v>
          </cell>
          <cell r="H22168" t="str">
            <v>CD</v>
          </cell>
        </row>
        <row r="22169">
          <cell r="F22169" t="str">
            <v>CD1267382</v>
          </cell>
          <cell r="G22169">
            <v>44019</v>
          </cell>
          <cell r="H22169" t="str">
            <v>CD</v>
          </cell>
        </row>
        <row r="22170">
          <cell r="F22170" t="str">
            <v>CD1267128</v>
          </cell>
          <cell r="G22170">
            <v>44019</v>
          </cell>
          <cell r="H22170" t="str">
            <v>CD</v>
          </cell>
        </row>
        <row r="22171">
          <cell r="F22171" t="str">
            <v>CD1267052</v>
          </cell>
          <cell r="G22171">
            <v>44019</v>
          </cell>
          <cell r="H22171" t="str">
            <v>CD</v>
          </cell>
        </row>
        <row r="22172">
          <cell r="F22172" t="str">
            <v>CD1266971</v>
          </cell>
          <cell r="G22172">
            <v>44019</v>
          </cell>
          <cell r="H22172" t="str">
            <v>CD</v>
          </cell>
        </row>
        <row r="22173">
          <cell r="F22173" t="str">
            <v>CD1266750</v>
          </cell>
          <cell r="G22173">
            <v>44019</v>
          </cell>
          <cell r="H22173" t="str">
            <v>CD</v>
          </cell>
        </row>
        <row r="22174">
          <cell r="F22174" t="str">
            <v>CD1266730</v>
          </cell>
          <cell r="G22174">
            <v>44019</v>
          </cell>
          <cell r="H22174" t="str">
            <v>CD</v>
          </cell>
        </row>
        <row r="22175">
          <cell r="F22175" t="str">
            <v>CD1266707</v>
          </cell>
          <cell r="G22175">
            <v>44019</v>
          </cell>
          <cell r="H22175" t="str">
            <v>CD</v>
          </cell>
        </row>
        <row r="22176">
          <cell r="F22176" t="str">
            <v>CD1266524</v>
          </cell>
          <cell r="G22176">
            <v>44019</v>
          </cell>
          <cell r="H22176" t="str">
            <v>CD</v>
          </cell>
        </row>
        <row r="22177">
          <cell r="F22177" t="str">
            <v>CD1266357</v>
          </cell>
          <cell r="G22177">
            <v>44019</v>
          </cell>
          <cell r="H22177" t="str">
            <v>CD</v>
          </cell>
        </row>
        <row r="22178">
          <cell r="F22178" t="str">
            <v>CD1266279</v>
          </cell>
          <cell r="G22178">
            <v>44019</v>
          </cell>
          <cell r="H22178" t="str">
            <v>CD</v>
          </cell>
        </row>
        <row r="22179">
          <cell r="F22179" t="str">
            <v>CD1266231</v>
          </cell>
          <cell r="G22179">
            <v>44019</v>
          </cell>
          <cell r="H22179" t="str">
            <v>CD</v>
          </cell>
        </row>
        <row r="22180">
          <cell r="F22180" t="str">
            <v>CD1266229</v>
          </cell>
          <cell r="G22180">
            <v>44019</v>
          </cell>
          <cell r="H22180" t="str">
            <v>CD</v>
          </cell>
        </row>
        <row r="22181">
          <cell r="F22181" t="str">
            <v>CD1266228</v>
          </cell>
          <cell r="G22181">
            <v>44019</v>
          </cell>
          <cell r="H22181" t="str">
            <v>CD</v>
          </cell>
        </row>
        <row r="22182">
          <cell r="F22182" t="str">
            <v>CD1265677</v>
          </cell>
          <cell r="G22182">
            <v>44019</v>
          </cell>
          <cell r="H22182" t="str">
            <v>CD</v>
          </cell>
        </row>
        <row r="22183">
          <cell r="F22183" t="str">
            <v>CD1265515</v>
          </cell>
          <cell r="G22183">
            <v>44019</v>
          </cell>
          <cell r="H22183" t="str">
            <v>CD</v>
          </cell>
        </row>
        <row r="22184">
          <cell r="F22184" t="str">
            <v>CD1265459</v>
          </cell>
          <cell r="G22184">
            <v>44019</v>
          </cell>
          <cell r="H22184" t="str">
            <v>CD</v>
          </cell>
        </row>
        <row r="22185">
          <cell r="F22185" t="str">
            <v>CD1266943</v>
          </cell>
          <cell r="G22185">
            <v>44019</v>
          </cell>
          <cell r="H22185" t="str">
            <v>CD</v>
          </cell>
        </row>
        <row r="22186">
          <cell r="F22186" t="str">
            <v>CD1266891</v>
          </cell>
          <cell r="G22186">
            <v>44019</v>
          </cell>
          <cell r="H22186" t="str">
            <v>CD</v>
          </cell>
        </row>
        <row r="22187">
          <cell r="F22187" t="str">
            <v>CD1266385</v>
          </cell>
          <cell r="G22187">
            <v>44019</v>
          </cell>
          <cell r="H22187" t="str">
            <v>CD</v>
          </cell>
        </row>
        <row r="22188">
          <cell r="F22188" t="str">
            <v>CD1270676</v>
          </cell>
          <cell r="G22188">
            <v>44019</v>
          </cell>
          <cell r="H22188" t="str">
            <v>CD</v>
          </cell>
        </row>
        <row r="22189">
          <cell r="F22189" t="str">
            <v>CD1269821</v>
          </cell>
          <cell r="G22189">
            <v>44019</v>
          </cell>
          <cell r="H22189" t="str">
            <v>CD</v>
          </cell>
        </row>
        <row r="22190">
          <cell r="F22190" t="str">
            <v>CD1268999</v>
          </cell>
          <cell r="G22190">
            <v>44019</v>
          </cell>
          <cell r="H22190" t="str">
            <v>CD</v>
          </cell>
        </row>
        <row r="22191">
          <cell r="F22191" t="str">
            <v>CD1271269</v>
          </cell>
          <cell r="G22191">
            <v>44019</v>
          </cell>
          <cell r="H22191" t="str">
            <v>CD</v>
          </cell>
        </row>
        <row r="22192">
          <cell r="F22192" t="str">
            <v>CD1277431</v>
          </cell>
          <cell r="G22192">
            <v>44046</v>
          </cell>
          <cell r="H22192" t="str">
            <v>CD</v>
          </cell>
        </row>
        <row r="22193">
          <cell r="F22193" t="str">
            <v>CD1277950</v>
          </cell>
          <cell r="G22193">
            <v>44046</v>
          </cell>
          <cell r="H22193" t="str">
            <v>CD</v>
          </cell>
        </row>
        <row r="22194">
          <cell r="F22194" t="str">
            <v>CD1277519</v>
          </cell>
          <cell r="G22194">
            <v>44046</v>
          </cell>
          <cell r="H22194" t="str">
            <v>CD</v>
          </cell>
        </row>
        <row r="22195">
          <cell r="F22195" t="str">
            <v>CD1277208</v>
          </cell>
          <cell r="G22195">
            <v>44046</v>
          </cell>
          <cell r="H22195" t="str">
            <v>CD</v>
          </cell>
        </row>
        <row r="22196">
          <cell r="F22196" t="str">
            <v>CD1276954</v>
          </cell>
          <cell r="G22196">
            <v>44046</v>
          </cell>
          <cell r="H22196" t="str">
            <v>CD</v>
          </cell>
        </row>
        <row r="22197">
          <cell r="F22197" t="str">
            <v>CD1272398</v>
          </cell>
          <cell r="G22197">
            <v>44046</v>
          </cell>
          <cell r="H22197" t="str">
            <v>CD</v>
          </cell>
        </row>
        <row r="22198">
          <cell r="F22198" t="str">
            <v>CD1272679</v>
          </cell>
          <cell r="G22198">
            <v>44046</v>
          </cell>
          <cell r="H22198" t="str">
            <v>CD</v>
          </cell>
        </row>
        <row r="22199">
          <cell r="F22199" t="str">
            <v>CD1272829</v>
          </cell>
          <cell r="G22199">
            <v>44046</v>
          </cell>
          <cell r="H22199" t="str">
            <v>CD</v>
          </cell>
        </row>
        <row r="22200">
          <cell r="F22200" t="str">
            <v>CD1276601</v>
          </cell>
          <cell r="G22200">
            <v>44046</v>
          </cell>
          <cell r="H22200" t="str">
            <v>CD</v>
          </cell>
        </row>
        <row r="22201">
          <cell r="F22201" t="str">
            <v>CD1271819</v>
          </cell>
          <cell r="G22201">
            <v>44046</v>
          </cell>
          <cell r="H22201" t="str">
            <v>CD</v>
          </cell>
        </row>
        <row r="22202">
          <cell r="F22202" t="str">
            <v>CD1273329</v>
          </cell>
          <cell r="G22202">
            <v>44046</v>
          </cell>
          <cell r="H22202" t="str">
            <v>CD</v>
          </cell>
        </row>
        <row r="22203">
          <cell r="F22203" t="str">
            <v>CD1273773</v>
          </cell>
          <cell r="G22203">
            <v>44046</v>
          </cell>
          <cell r="H22203" t="str">
            <v>CD</v>
          </cell>
        </row>
        <row r="22204">
          <cell r="F22204" t="str">
            <v>CD1274993</v>
          </cell>
          <cell r="G22204">
            <v>44046</v>
          </cell>
          <cell r="H22204" t="str">
            <v>CD</v>
          </cell>
        </row>
        <row r="22205">
          <cell r="F22205" t="str">
            <v>CD1273823</v>
          </cell>
          <cell r="G22205">
            <v>44046</v>
          </cell>
          <cell r="H22205" t="str">
            <v>CD</v>
          </cell>
        </row>
        <row r="22206">
          <cell r="F22206" t="str">
            <v>CD1275512</v>
          </cell>
          <cell r="G22206">
            <v>44046</v>
          </cell>
          <cell r="H22206" t="str">
            <v>CD</v>
          </cell>
        </row>
        <row r="22207">
          <cell r="F22207" t="str">
            <v>CD1276287</v>
          </cell>
          <cell r="G22207">
            <v>44046</v>
          </cell>
          <cell r="H22207" t="str">
            <v>CD</v>
          </cell>
        </row>
        <row r="22208">
          <cell r="F22208" t="str">
            <v>CD1275354</v>
          </cell>
          <cell r="G22208">
            <v>44046</v>
          </cell>
          <cell r="H22208" t="str">
            <v>CD</v>
          </cell>
        </row>
        <row r="22209">
          <cell r="F22209" t="str">
            <v>CD1271450</v>
          </cell>
          <cell r="G22209">
            <v>44046</v>
          </cell>
          <cell r="H22209" t="str">
            <v>CD</v>
          </cell>
        </row>
        <row r="22210">
          <cell r="F22210" t="str">
            <v>CD1277977</v>
          </cell>
          <cell r="G22210">
            <v>44046</v>
          </cell>
          <cell r="H22210" t="str">
            <v>CD</v>
          </cell>
        </row>
        <row r="22211">
          <cell r="F22211" t="str">
            <v>CD1277681</v>
          </cell>
          <cell r="G22211">
            <v>44046</v>
          </cell>
          <cell r="H22211" t="str">
            <v>CD</v>
          </cell>
        </row>
        <row r="22212">
          <cell r="F22212" t="str">
            <v>CD1277541</v>
          </cell>
          <cell r="G22212">
            <v>44046</v>
          </cell>
          <cell r="H22212" t="str">
            <v>CD</v>
          </cell>
        </row>
        <row r="22213">
          <cell r="F22213" t="str">
            <v>CD1277532</v>
          </cell>
          <cell r="G22213">
            <v>44046</v>
          </cell>
          <cell r="H22213" t="str">
            <v>CD</v>
          </cell>
        </row>
        <row r="22214">
          <cell r="F22214" t="str">
            <v>CD1277491</v>
          </cell>
          <cell r="G22214">
            <v>44046</v>
          </cell>
          <cell r="H22214" t="str">
            <v>CD</v>
          </cell>
        </row>
        <row r="22215">
          <cell r="F22215" t="str">
            <v>CD1277479</v>
          </cell>
          <cell r="G22215">
            <v>44046</v>
          </cell>
          <cell r="H22215" t="str">
            <v>CD</v>
          </cell>
        </row>
        <row r="22216">
          <cell r="F22216" t="str">
            <v>CD1277456</v>
          </cell>
          <cell r="G22216">
            <v>44046</v>
          </cell>
          <cell r="H22216" t="str">
            <v>CD</v>
          </cell>
        </row>
        <row r="22217">
          <cell r="F22217" t="str">
            <v>CD1277308</v>
          </cell>
          <cell r="G22217">
            <v>44046</v>
          </cell>
          <cell r="H22217" t="str">
            <v>CD</v>
          </cell>
        </row>
        <row r="22218">
          <cell r="F22218" t="str">
            <v>CD1277285</v>
          </cell>
          <cell r="G22218">
            <v>44046</v>
          </cell>
          <cell r="H22218" t="str">
            <v>CD</v>
          </cell>
        </row>
        <row r="22219">
          <cell r="F22219" t="str">
            <v>CD1277233</v>
          </cell>
          <cell r="G22219">
            <v>44046</v>
          </cell>
          <cell r="H22219" t="str">
            <v>CD</v>
          </cell>
        </row>
        <row r="22220">
          <cell r="F22220" t="str">
            <v>CD1277122</v>
          </cell>
          <cell r="G22220">
            <v>44046</v>
          </cell>
          <cell r="H22220" t="str">
            <v>CD</v>
          </cell>
        </row>
        <row r="22221">
          <cell r="F22221" t="str">
            <v>CD1277102</v>
          </cell>
          <cell r="G22221">
            <v>44046</v>
          </cell>
          <cell r="H22221" t="str">
            <v>CD</v>
          </cell>
        </row>
        <row r="22222">
          <cell r="F22222" t="str">
            <v>CD1276982</v>
          </cell>
          <cell r="G22222">
            <v>44046</v>
          </cell>
          <cell r="H22222" t="str">
            <v>CD</v>
          </cell>
        </row>
        <row r="22223">
          <cell r="F22223" t="str">
            <v>CD1276922</v>
          </cell>
          <cell r="G22223">
            <v>44046</v>
          </cell>
          <cell r="H22223" t="str">
            <v>CD</v>
          </cell>
        </row>
        <row r="22224">
          <cell r="F22224" t="str">
            <v>CD1276857</v>
          </cell>
          <cell r="G22224">
            <v>44046</v>
          </cell>
          <cell r="H22224" t="str">
            <v>CD</v>
          </cell>
        </row>
        <row r="22225">
          <cell r="F22225" t="str">
            <v>CD1276811</v>
          </cell>
          <cell r="G22225">
            <v>44046</v>
          </cell>
          <cell r="H22225" t="str">
            <v>CD</v>
          </cell>
        </row>
        <row r="22226">
          <cell r="F22226" t="str">
            <v>CD1276595</v>
          </cell>
          <cell r="G22226">
            <v>44046</v>
          </cell>
          <cell r="H22226" t="str">
            <v>CD</v>
          </cell>
        </row>
        <row r="22227">
          <cell r="F22227" t="str">
            <v>CD1276582</v>
          </cell>
          <cell r="G22227">
            <v>44046</v>
          </cell>
          <cell r="H22227" t="str">
            <v>CD</v>
          </cell>
        </row>
        <row r="22228">
          <cell r="F22228" t="str">
            <v>CD1276514</v>
          </cell>
          <cell r="G22228">
            <v>44046</v>
          </cell>
          <cell r="H22228" t="str">
            <v>CD</v>
          </cell>
        </row>
        <row r="22229">
          <cell r="F22229" t="str">
            <v>CD1276463</v>
          </cell>
          <cell r="G22229">
            <v>44046</v>
          </cell>
          <cell r="H22229" t="str">
            <v>CD</v>
          </cell>
        </row>
        <row r="22230">
          <cell r="F22230" t="str">
            <v>CD1276403</v>
          </cell>
          <cell r="G22230">
            <v>44046</v>
          </cell>
          <cell r="H22230" t="str">
            <v>CD</v>
          </cell>
        </row>
        <row r="22231">
          <cell r="F22231" t="str">
            <v>CD1276297</v>
          </cell>
          <cell r="G22231">
            <v>44046</v>
          </cell>
          <cell r="H22231" t="str">
            <v>CD</v>
          </cell>
        </row>
        <row r="22232">
          <cell r="F22232" t="str">
            <v>CD1276290</v>
          </cell>
          <cell r="G22232">
            <v>44046</v>
          </cell>
          <cell r="H22232" t="str">
            <v>CD</v>
          </cell>
        </row>
        <row r="22233">
          <cell r="F22233" t="str">
            <v>CD1276253</v>
          </cell>
          <cell r="G22233">
            <v>44046</v>
          </cell>
          <cell r="H22233" t="str">
            <v>CD</v>
          </cell>
        </row>
        <row r="22234">
          <cell r="F22234" t="str">
            <v>CD1276201</v>
          </cell>
          <cell r="G22234">
            <v>44046</v>
          </cell>
          <cell r="H22234" t="str">
            <v>CD</v>
          </cell>
        </row>
        <row r="22235">
          <cell r="F22235" t="str">
            <v>CD1276185</v>
          </cell>
          <cell r="G22235">
            <v>44046</v>
          </cell>
          <cell r="H22235" t="str">
            <v>CD</v>
          </cell>
        </row>
        <row r="22236">
          <cell r="F22236" t="str">
            <v>CD1276022</v>
          </cell>
          <cell r="G22236">
            <v>44046</v>
          </cell>
          <cell r="H22236" t="str">
            <v>CD</v>
          </cell>
        </row>
        <row r="22237">
          <cell r="F22237" t="str">
            <v>CD1276007</v>
          </cell>
          <cell r="G22237">
            <v>44046</v>
          </cell>
          <cell r="H22237" t="str">
            <v>CD</v>
          </cell>
        </row>
        <row r="22238">
          <cell r="F22238" t="str">
            <v>CD1275900</v>
          </cell>
          <cell r="G22238">
            <v>44046</v>
          </cell>
          <cell r="H22238" t="str">
            <v>CD</v>
          </cell>
        </row>
        <row r="22239">
          <cell r="F22239" t="str">
            <v>CD1275797</v>
          </cell>
          <cell r="G22239">
            <v>44046</v>
          </cell>
          <cell r="H22239" t="str">
            <v>CD</v>
          </cell>
        </row>
        <row r="22240">
          <cell r="F22240" t="str">
            <v>CD1275789</v>
          </cell>
          <cell r="G22240">
            <v>44046</v>
          </cell>
          <cell r="H22240" t="str">
            <v>CD</v>
          </cell>
        </row>
        <row r="22241">
          <cell r="F22241" t="str">
            <v>CD1275749</v>
          </cell>
          <cell r="G22241">
            <v>44046</v>
          </cell>
          <cell r="H22241" t="str">
            <v>CD</v>
          </cell>
        </row>
        <row r="22242">
          <cell r="F22242" t="str">
            <v>CD1275696</v>
          </cell>
          <cell r="G22242">
            <v>44046</v>
          </cell>
          <cell r="H22242" t="str">
            <v>CD</v>
          </cell>
        </row>
        <row r="22243">
          <cell r="F22243" t="str">
            <v>CD1275608</v>
          </cell>
          <cell r="G22243">
            <v>44046</v>
          </cell>
          <cell r="H22243" t="str">
            <v>CD</v>
          </cell>
        </row>
        <row r="22244">
          <cell r="F22244" t="str">
            <v>CD1275527</v>
          </cell>
          <cell r="G22244">
            <v>44046</v>
          </cell>
          <cell r="H22244" t="str">
            <v>CD</v>
          </cell>
        </row>
        <row r="22245">
          <cell r="F22245" t="str">
            <v>CD1275514</v>
          </cell>
          <cell r="G22245">
            <v>44046</v>
          </cell>
          <cell r="H22245" t="str">
            <v>CD</v>
          </cell>
        </row>
        <row r="22246">
          <cell r="F22246" t="str">
            <v>CD1275418</v>
          </cell>
          <cell r="G22246">
            <v>44046</v>
          </cell>
          <cell r="H22246" t="str">
            <v>CD</v>
          </cell>
        </row>
        <row r="22247">
          <cell r="F22247" t="str">
            <v>CD1275376</v>
          </cell>
          <cell r="G22247">
            <v>44046</v>
          </cell>
          <cell r="H22247" t="str">
            <v>CD</v>
          </cell>
        </row>
        <row r="22248">
          <cell r="F22248" t="str">
            <v>CD1275366</v>
          </cell>
          <cell r="G22248">
            <v>44046</v>
          </cell>
          <cell r="H22248" t="str">
            <v>CD</v>
          </cell>
        </row>
        <row r="22249">
          <cell r="F22249" t="str">
            <v>CD1275294</v>
          </cell>
          <cell r="G22249">
            <v>44046</v>
          </cell>
          <cell r="H22249" t="str">
            <v>CD</v>
          </cell>
        </row>
        <row r="22250">
          <cell r="F22250" t="str">
            <v>CD1275271</v>
          </cell>
          <cell r="G22250">
            <v>44046</v>
          </cell>
          <cell r="H22250" t="str">
            <v>CD</v>
          </cell>
        </row>
        <row r="22251">
          <cell r="F22251" t="str">
            <v>CD1275066</v>
          </cell>
          <cell r="G22251">
            <v>44046</v>
          </cell>
          <cell r="H22251" t="str">
            <v>CD</v>
          </cell>
        </row>
        <row r="22252">
          <cell r="F22252" t="str">
            <v>CD1274923</v>
          </cell>
          <cell r="G22252">
            <v>44046</v>
          </cell>
          <cell r="H22252" t="str">
            <v>CD</v>
          </cell>
        </row>
        <row r="22253">
          <cell r="F22253" t="str">
            <v>CD1274796</v>
          </cell>
          <cell r="G22253">
            <v>44046</v>
          </cell>
          <cell r="H22253" t="str">
            <v>CD</v>
          </cell>
        </row>
        <row r="22254">
          <cell r="F22254" t="str">
            <v>CD1274094</v>
          </cell>
          <cell r="G22254">
            <v>44046</v>
          </cell>
          <cell r="H22254" t="str">
            <v>CD</v>
          </cell>
        </row>
        <row r="22255">
          <cell r="F22255" t="str">
            <v>CD1274007</v>
          </cell>
          <cell r="G22255">
            <v>44046</v>
          </cell>
          <cell r="H22255" t="str">
            <v>CD</v>
          </cell>
        </row>
        <row r="22256">
          <cell r="F22256" t="str">
            <v>CD1273948</v>
          </cell>
          <cell r="G22256">
            <v>44046</v>
          </cell>
          <cell r="H22256" t="str">
            <v>CD</v>
          </cell>
        </row>
        <row r="22257">
          <cell r="F22257" t="str">
            <v>CD1273880</v>
          </cell>
          <cell r="G22257">
            <v>44046</v>
          </cell>
          <cell r="H22257" t="str">
            <v>CD</v>
          </cell>
        </row>
        <row r="22258">
          <cell r="F22258" t="str">
            <v>CD1273875</v>
          </cell>
          <cell r="G22258">
            <v>44046</v>
          </cell>
          <cell r="H22258" t="str">
            <v>CD</v>
          </cell>
        </row>
        <row r="22259">
          <cell r="F22259" t="str">
            <v>CD1273820</v>
          </cell>
          <cell r="G22259">
            <v>44046</v>
          </cell>
          <cell r="H22259" t="str">
            <v>CD</v>
          </cell>
        </row>
        <row r="22260">
          <cell r="F22260" t="str">
            <v>CD1273808</v>
          </cell>
          <cell r="G22260">
            <v>44046</v>
          </cell>
          <cell r="H22260" t="str">
            <v>CD</v>
          </cell>
        </row>
        <row r="22261">
          <cell r="F22261" t="str">
            <v>CD1273779</v>
          </cell>
          <cell r="G22261">
            <v>44046</v>
          </cell>
          <cell r="H22261" t="str">
            <v>CD</v>
          </cell>
        </row>
        <row r="22262">
          <cell r="F22262" t="str">
            <v>CD1273739</v>
          </cell>
          <cell r="G22262">
            <v>44046</v>
          </cell>
          <cell r="H22262" t="str">
            <v>CD</v>
          </cell>
        </row>
        <row r="22263">
          <cell r="F22263" t="str">
            <v>CD1273671</v>
          </cell>
          <cell r="G22263">
            <v>44046</v>
          </cell>
          <cell r="H22263" t="str">
            <v>CD</v>
          </cell>
        </row>
        <row r="22264">
          <cell r="F22264" t="str">
            <v>CD1273577</v>
          </cell>
          <cell r="G22264">
            <v>44046</v>
          </cell>
          <cell r="H22264" t="str">
            <v>CD</v>
          </cell>
        </row>
        <row r="22265">
          <cell r="F22265" t="str">
            <v>CD1273301</v>
          </cell>
          <cell r="G22265">
            <v>44046</v>
          </cell>
          <cell r="H22265" t="str">
            <v>CD</v>
          </cell>
        </row>
        <row r="22266">
          <cell r="F22266" t="str">
            <v>CD1273281</v>
          </cell>
          <cell r="G22266">
            <v>44046</v>
          </cell>
          <cell r="H22266" t="str">
            <v>CD</v>
          </cell>
        </row>
        <row r="22267">
          <cell r="F22267" t="str">
            <v>CD1273123</v>
          </cell>
          <cell r="G22267">
            <v>44046</v>
          </cell>
          <cell r="H22267" t="str">
            <v>CD</v>
          </cell>
        </row>
        <row r="22268">
          <cell r="F22268" t="str">
            <v>CD1273116</v>
          </cell>
          <cell r="G22268">
            <v>44046</v>
          </cell>
          <cell r="H22268" t="str">
            <v>CD</v>
          </cell>
        </row>
        <row r="22269">
          <cell r="F22269" t="str">
            <v>CD1273007</v>
          </cell>
          <cell r="G22269">
            <v>44046</v>
          </cell>
          <cell r="H22269" t="str">
            <v>CD</v>
          </cell>
        </row>
        <row r="22270">
          <cell r="F22270" t="str">
            <v>CD1273005</v>
          </cell>
          <cell r="G22270">
            <v>44046</v>
          </cell>
          <cell r="H22270" t="str">
            <v>CD</v>
          </cell>
        </row>
        <row r="22271">
          <cell r="F22271" t="str">
            <v>CD1272877</v>
          </cell>
          <cell r="G22271">
            <v>44046</v>
          </cell>
          <cell r="H22271" t="str">
            <v>CD</v>
          </cell>
        </row>
        <row r="22272">
          <cell r="F22272" t="str">
            <v>CD1272783</v>
          </cell>
          <cell r="G22272">
            <v>44046</v>
          </cell>
          <cell r="H22272" t="str">
            <v>CD</v>
          </cell>
        </row>
        <row r="22273">
          <cell r="F22273" t="str">
            <v>CD1272781</v>
          </cell>
          <cell r="G22273">
            <v>44046</v>
          </cell>
          <cell r="H22273" t="str">
            <v>CD</v>
          </cell>
        </row>
        <row r="22274">
          <cell r="F22274" t="str">
            <v>CD1272758</v>
          </cell>
          <cell r="G22274">
            <v>44046</v>
          </cell>
          <cell r="H22274" t="str">
            <v>CD</v>
          </cell>
        </row>
        <row r="22275">
          <cell r="F22275" t="str">
            <v>CD1272651</v>
          </cell>
          <cell r="G22275">
            <v>44046</v>
          </cell>
          <cell r="H22275" t="str">
            <v>CD</v>
          </cell>
        </row>
        <row r="22276">
          <cell r="F22276" t="str">
            <v>CD1272503</v>
          </cell>
          <cell r="G22276">
            <v>44046</v>
          </cell>
          <cell r="H22276" t="str">
            <v>CD</v>
          </cell>
        </row>
        <row r="22277">
          <cell r="F22277" t="str">
            <v>CD1272452</v>
          </cell>
          <cell r="G22277">
            <v>44046</v>
          </cell>
          <cell r="H22277" t="str">
            <v>CD</v>
          </cell>
        </row>
        <row r="22278">
          <cell r="F22278" t="str">
            <v>CD1272383</v>
          </cell>
          <cell r="G22278">
            <v>44046</v>
          </cell>
          <cell r="H22278" t="str">
            <v>CD</v>
          </cell>
        </row>
        <row r="22279">
          <cell r="F22279" t="str">
            <v>CD1272185</v>
          </cell>
          <cell r="G22279">
            <v>44046</v>
          </cell>
          <cell r="H22279" t="str">
            <v>CD</v>
          </cell>
        </row>
        <row r="22280">
          <cell r="F22280" t="str">
            <v>CD1272183</v>
          </cell>
          <cell r="G22280">
            <v>44046</v>
          </cell>
          <cell r="H22280" t="str">
            <v>CD</v>
          </cell>
        </row>
        <row r="22281">
          <cell r="F22281" t="str">
            <v>CD1272163</v>
          </cell>
          <cell r="G22281">
            <v>44046</v>
          </cell>
          <cell r="H22281" t="str">
            <v>CD</v>
          </cell>
        </row>
        <row r="22282">
          <cell r="F22282" t="str">
            <v>CD1272148</v>
          </cell>
          <cell r="G22282">
            <v>44046</v>
          </cell>
          <cell r="H22282" t="str">
            <v>CD</v>
          </cell>
        </row>
        <row r="22283">
          <cell r="F22283" t="str">
            <v>CD1272098</v>
          </cell>
          <cell r="G22283">
            <v>44046</v>
          </cell>
          <cell r="H22283" t="str">
            <v>CD</v>
          </cell>
        </row>
        <row r="22284">
          <cell r="F22284" t="str">
            <v>CD1271962</v>
          </cell>
          <cell r="G22284">
            <v>44046</v>
          </cell>
          <cell r="H22284" t="str">
            <v>CD</v>
          </cell>
        </row>
        <row r="22285">
          <cell r="F22285" t="str">
            <v>CD1271642</v>
          </cell>
          <cell r="G22285">
            <v>44046</v>
          </cell>
          <cell r="H22285" t="str">
            <v>CD</v>
          </cell>
        </row>
        <row r="22286">
          <cell r="F22286" t="str">
            <v>CD1271476</v>
          </cell>
          <cell r="G22286">
            <v>44046</v>
          </cell>
          <cell r="H22286" t="str">
            <v>CD</v>
          </cell>
        </row>
        <row r="22287">
          <cell r="F22287" t="str">
            <v>CD1271459</v>
          </cell>
          <cell r="G22287">
            <v>44046</v>
          </cell>
          <cell r="H22287" t="str">
            <v>CD</v>
          </cell>
        </row>
        <row r="22288">
          <cell r="F22288" t="str">
            <v>CD1271338</v>
          </cell>
          <cell r="G22288">
            <v>44046</v>
          </cell>
          <cell r="H22288" t="str">
            <v>CD</v>
          </cell>
        </row>
        <row r="22289">
          <cell r="F22289" t="str">
            <v>CD1271081</v>
          </cell>
          <cell r="G22289">
            <v>44046</v>
          </cell>
          <cell r="H22289" t="str">
            <v>CD</v>
          </cell>
        </row>
        <row r="22290">
          <cell r="F22290" t="str">
            <v>CD1270543</v>
          </cell>
          <cell r="G22290">
            <v>44046</v>
          </cell>
          <cell r="H22290" t="str">
            <v>CD</v>
          </cell>
        </row>
        <row r="22291">
          <cell r="F22291" t="str">
            <v>CD1270463</v>
          </cell>
          <cell r="G22291">
            <v>44046</v>
          </cell>
          <cell r="H22291" t="str">
            <v>CD</v>
          </cell>
        </row>
        <row r="22292">
          <cell r="F22292" t="str">
            <v>CD1269668</v>
          </cell>
          <cell r="G22292">
            <v>44046</v>
          </cell>
          <cell r="H22292" t="str">
            <v>CD</v>
          </cell>
        </row>
        <row r="22293">
          <cell r="F22293" t="str">
            <v>CD1269278</v>
          </cell>
          <cell r="G22293">
            <v>44046</v>
          </cell>
          <cell r="H22293" t="str">
            <v>CD</v>
          </cell>
        </row>
        <row r="22294">
          <cell r="F22294" t="str">
            <v>CD1276108</v>
          </cell>
          <cell r="G22294">
            <v>44046</v>
          </cell>
          <cell r="H22294" t="str">
            <v>CD</v>
          </cell>
        </row>
        <row r="22295">
          <cell r="F22295" t="str">
            <v>CD1275833</v>
          </cell>
          <cell r="G22295">
            <v>44046</v>
          </cell>
          <cell r="H22295" t="str">
            <v>CD</v>
          </cell>
        </row>
        <row r="22296">
          <cell r="F22296" t="str">
            <v>CD1273736</v>
          </cell>
          <cell r="G22296">
            <v>44047</v>
          </cell>
          <cell r="H22296" t="str">
            <v>CD</v>
          </cell>
        </row>
        <row r="22297">
          <cell r="F22297" t="str">
            <v>CD1275767</v>
          </cell>
          <cell r="G22297">
            <v>44047</v>
          </cell>
          <cell r="H22297" t="str">
            <v>CD</v>
          </cell>
        </row>
        <row r="22298">
          <cell r="F22298" t="str">
            <v>CD1277435</v>
          </cell>
          <cell r="G22298">
            <v>44047</v>
          </cell>
          <cell r="H22298" t="str">
            <v>CD</v>
          </cell>
        </row>
        <row r="22299">
          <cell r="F22299" t="str">
            <v>CD1275666</v>
          </cell>
          <cell r="G22299">
            <v>44047</v>
          </cell>
          <cell r="H22299" t="str">
            <v>CD</v>
          </cell>
        </row>
        <row r="22300">
          <cell r="F22300" t="str">
            <v>CD1275112</v>
          </cell>
          <cell r="G22300">
            <v>44047</v>
          </cell>
          <cell r="H22300" t="str">
            <v>CD</v>
          </cell>
        </row>
        <row r="22301">
          <cell r="F22301" t="str">
            <v>CD1273908</v>
          </cell>
          <cell r="G22301">
            <v>44047</v>
          </cell>
          <cell r="H22301" t="str">
            <v>CD</v>
          </cell>
        </row>
        <row r="22302">
          <cell r="F22302" t="str">
            <v>CD1273609</v>
          </cell>
          <cell r="G22302">
            <v>44047</v>
          </cell>
          <cell r="H22302" t="str">
            <v>CD</v>
          </cell>
        </row>
        <row r="22303">
          <cell r="F22303" t="str">
            <v>CD1272858</v>
          </cell>
          <cell r="G22303">
            <v>44047</v>
          </cell>
          <cell r="H22303" t="str">
            <v>CD</v>
          </cell>
        </row>
        <row r="22304">
          <cell r="F22304" t="str">
            <v>CD1272742</v>
          </cell>
          <cell r="G22304">
            <v>44047</v>
          </cell>
          <cell r="H22304" t="str">
            <v>CD</v>
          </cell>
        </row>
        <row r="22305">
          <cell r="F22305" t="str">
            <v>CD1271943</v>
          </cell>
          <cell r="G22305">
            <v>44047</v>
          </cell>
          <cell r="H22305" t="str">
            <v>CD</v>
          </cell>
        </row>
        <row r="22306">
          <cell r="F22306" t="str">
            <v>CD1271908</v>
          </cell>
          <cell r="G22306">
            <v>44047</v>
          </cell>
          <cell r="H22306" t="str">
            <v>CD</v>
          </cell>
        </row>
        <row r="22307">
          <cell r="F22307" t="str">
            <v>CD1271770</v>
          </cell>
          <cell r="G22307">
            <v>44047</v>
          </cell>
          <cell r="H22307" t="str">
            <v>CD</v>
          </cell>
        </row>
        <row r="22308">
          <cell r="F22308" t="str">
            <v>CD1271768</v>
          </cell>
          <cell r="G22308">
            <v>44047</v>
          </cell>
          <cell r="H22308" t="str">
            <v>CD</v>
          </cell>
        </row>
        <row r="22309">
          <cell r="F22309" t="str">
            <v>CD1271483</v>
          </cell>
          <cell r="G22309">
            <v>44047</v>
          </cell>
          <cell r="H22309" t="str">
            <v>CD</v>
          </cell>
        </row>
        <row r="22310">
          <cell r="F22310" t="str">
            <v>CD1271238</v>
          </cell>
          <cell r="G22310">
            <v>44047</v>
          </cell>
          <cell r="H22310" t="str">
            <v>CD</v>
          </cell>
        </row>
        <row r="22311">
          <cell r="F22311" t="str">
            <v>CD1272180</v>
          </cell>
          <cell r="G22311">
            <v>44047</v>
          </cell>
          <cell r="H22311" t="str">
            <v>CD</v>
          </cell>
        </row>
        <row r="22312">
          <cell r="F22312" t="str">
            <v>CD1276322</v>
          </cell>
          <cell r="G22312">
            <v>44047</v>
          </cell>
          <cell r="H22312" t="str">
            <v>CD</v>
          </cell>
        </row>
        <row r="22313">
          <cell r="F22313" t="str">
            <v>CD1275692</v>
          </cell>
          <cell r="G22313">
            <v>44047</v>
          </cell>
          <cell r="H22313" t="str">
            <v>CD</v>
          </cell>
        </row>
        <row r="22314">
          <cell r="F22314" t="str">
            <v>CD1273058</v>
          </cell>
          <cell r="G22314">
            <v>44047</v>
          </cell>
          <cell r="H22314" t="str">
            <v>CD</v>
          </cell>
        </row>
        <row r="22315">
          <cell r="F22315" t="str">
            <v>CD1272012</v>
          </cell>
          <cell r="G22315">
            <v>44047</v>
          </cell>
          <cell r="H22315" t="str">
            <v>CD</v>
          </cell>
        </row>
        <row r="22316">
          <cell r="F22316" t="str">
            <v>CQ103171</v>
          </cell>
          <cell r="G22316">
            <v>44047</v>
          </cell>
          <cell r="H22316" t="str">
            <v>CQ</v>
          </cell>
        </row>
        <row r="22317">
          <cell r="F22317" t="str">
            <v>CD1273371</v>
          </cell>
          <cell r="G22317">
            <v>44047</v>
          </cell>
          <cell r="H22317" t="str">
            <v>CD</v>
          </cell>
        </row>
        <row r="22318">
          <cell r="F22318" t="str">
            <v>CD1277975</v>
          </cell>
          <cell r="G22318">
            <v>44056</v>
          </cell>
          <cell r="H22318" t="str">
            <v>CD</v>
          </cell>
        </row>
        <row r="22319">
          <cell r="F22319" t="str">
            <v>CD1278280</v>
          </cell>
          <cell r="G22319">
            <v>44056</v>
          </cell>
          <cell r="H22319" t="str">
            <v>CD</v>
          </cell>
        </row>
        <row r="22320">
          <cell r="F22320" t="str">
            <v>CD1278134</v>
          </cell>
          <cell r="G22320">
            <v>44056</v>
          </cell>
          <cell r="H22320" t="str">
            <v>CD</v>
          </cell>
        </row>
        <row r="22321">
          <cell r="F22321" t="str">
            <v>CD1278124</v>
          </cell>
          <cell r="G22321">
            <v>44056</v>
          </cell>
          <cell r="H22321" t="str">
            <v>CD</v>
          </cell>
        </row>
        <row r="22322">
          <cell r="F22322" t="str">
            <v>CD1277839</v>
          </cell>
          <cell r="G22322">
            <v>44056</v>
          </cell>
          <cell r="H22322" t="str">
            <v>CD</v>
          </cell>
        </row>
        <row r="22323">
          <cell r="F22323" t="str">
            <v>CD1277799</v>
          </cell>
          <cell r="G22323">
            <v>44056</v>
          </cell>
          <cell r="H22323" t="str">
            <v>CD</v>
          </cell>
        </row>
        <row r="22324">
          <cell r="F22324" t="str">
            <v>CD1277790</v>
          </cell>
          <cell r="G22324">
            <v>44056</v>
          </cell>
          <cell r="H22324" t="str">
            <v>CD</v>
          </cell>
        </row>
        <row r="22325">
          <cell r="F22325" t="str">
            <v>CD1277778</v>
          </cell>
          <cell r="G22325">
            <v>44056</v>
          </cell>
          <cell r="H22325" t="str">
            <v>CD</v>
          </cell>
        </row>
        <row r="22326">
          <cell r="F22326" t="str">
            <v>CD1273614</v>
          </cell>
          <cell r="G22326">
            <v>44056</v>
          </cell>
          <cell r="H22326" t="str">
            <v>CD</v>
          </cell>
        </row>
        <row r="22327">
          <cell r="F22327" t="str">
            <v>CD1278207</v>
          </cell>
          <cell r="G22327">
            <v>44056</v>
          </cell>
          <cell r="H22327" t="str">
            <v>CD</v>
          </cell>
        </row>
        <row r="22328">
          <cell r="F22328" t="str">
            <v>CD1277812</v>
          </cell>
          <cell r="G22328">
            <v>44056</v>
          </cell>
          <cell r="H22328" t="str">
            <v>CD</v>
          </cell>
        </row>
        <row r="22329">
          <cell r="F22329" t="str">
            <v>CD1277809</v>
          </cell>
          <cell r="G22329">
            <v>44056</v>
          </cell>
          <cell r="H22329" t="str">
            <v>CD</v>
          </cell>
        </row>
        <row r="22330">
          <cell r="F22330" t="str">
            <v>CD1271834</v>
          </cell>
          <cell r="G22330">
            <v>44056</v>
          </cell>
          <cell r="H22330" t="str">
            <v>CD</v>
          </cell>
        </row>
        <row r="22331">
          <cell r="F22331" t="str">
            <v>CD1271766</v>
          </cell>
          <cell r="G22331">
            <v>44056</v>
          </cell>
          <cell r="H22331" t="str">
            <v>CD</v>
          </cell>
        </row>
        <row r="22332">
          <cell r="F22332" t="str">
            <v>CD1268849</v>
          </cell>
          <cell r="G22332">
            <v>44056</v>
          </cell>
          <cell r="H22332" t="str">
            <v>CD</v>
          </cell>
        </row>
        <row r="22333">
          <cell r="F22333" t="str">
            <v>CD1268439</v>
          </cell>
          <cell r="G22333">
            <v>44056</v>
          </cell>
          <cell r="H22333" t="str">
            <v>CD</v>
          </cell>
        </row>
        <row r="22334">
          <cell r="F22334" t="str">
            <v>CD1274962</v>
          </cell>
          <cell r="G22334">
            <v>44056</v>
          </cell>
          <cell r="H22334" t="str">
            <v>CD</v>
          </cell>
        </row>
        <row r="22335">
          <cell r="F22335" t="str">
            <v>CD1274470</v>
          </cell>
          <cell r="G22335">
            <v>44056</v>
          </cell>
          <cell r="H22335" t="str">
            <v>CD</v>
          </cell>
        </row>
        <row r="22336">
          <cell r="F22336" t="str">
            <v>CD1273945</v>
          </cell>
          <cell r="G22336">
            <v>44056</v>
          </cell>
          <cell r="H22336" t="str">
            <v>CD</v>
          </cell>
        </row>
        <row r="22337">
          <cell r="F22337" t="str">
            <v>CD1272763</v>
          </cell>
          <cell r="G22337">
            <v>44056</v>
          </cell>
          <cell r="H22337" t="str">
            <v>CD</v>
          </cell>
        </row>
        <row r="22338">
          <cell r="F22338" t="str">
            <v>CD1268837</v>
          </cell>
          <cell r="G22338">
            <v>44056</v>
          </cell>
          <cell r="H22338" t="str">
            <v>CD</v>
          </cell>
        </row>
        <row r="22339">
          <cell r="F22339" t="str">
            <v>CD1248553</v>
          </cell>
          <cell r="G22339">
            <v>44056</v>
          </cell>
          <cell r="H22339" t="str">
            <v>CD</v>
          </cell>
        </row>
        <row r="22340">
          <cell r="F22340" t="str">
            <v>CD1247320</v>
          </cell>
          <cell r="G22340">
            <v>44056</v>
          </cell>
          <cell r="H22340" t="str">
            <v>CD</v>
          </cell>
        </row>
        <row r="22341">
          <cell r="F22341" t="str">
            <v>CD1245607</v>
          </cell>
          <cell r="G22341">
            <v>44056</v>
          </cell>
          <cell r="H22341" t="str">
            <v>CD</v>
          </cell>
        </row>
        <row r="22342">
          <cell r="F22342" t="str">
            <v>CD1244538</v>
          </cell>
          <cell r="G22342">
            <v>44056</v>
          </cell>
          <cell r="H22342" t="str">
            <v>CD</v>
          </cell>
        </row>
        <row r="22343">
          <cell r="F22343" t="str">
            <v>CD1242116</v>
          </cell>
          <cell r="G22343">
            <v>44056</v>
          </cell>
          <cell r="H22343" t="str">
            <v>CD</v>
          </cell>
        </row>
        <row r="22344">
          <cell r="F22344" t="str">
            <v>CD1241985</v>
          </cell>
          <cell r="G22344">
            <v>44056</v>
          </cell>
          <cell r="H22344" t="str">
            <v>CD</v>
          </cell>
        </row>
        <row r="22345">
          <cell r="F22345" t="str">
            <v>CD1245729</v>
          </cell>
          <cell r="G22345">
            <v>44056</v>
          </cell>
          <cell r="H22345" t="str">
            <v>CD</v>
          </cell>
        </row>
        <row r="22346">
          <cell r="F22346" t="str">
            <v>CD1273407</v>
          </cell>
          <cell r="G22346">
            <v>44056</v>
          </cell>
          <cell r="H22346" t="str">
            <v>CD</v>
          </cell>
        </row>
        <row r="22347">
          <cell r="F22347" t="str">
            <v>CD1351506</v>
          </cell>
          <cell r="G22347">
            <v>44088</v>
          </cell>
          <cell r="H22347" t="str">
            <v>CD</v>
          </cell>
        </row>
        <row r="22348">
          <cell r="F22348" t="str">
            <v>CD1351770</v>
          </cell>
          <cell r="G22348">
            <v>44088</v>
          </cell>
          <cell r="H22348" t="str">
            <v>CD</v>
          </cell>
        </row>
        <row r="22349">
          <cell r="F22349" t="str">
            <v>CD1352801</v>
          </cell>
          <cell r="G22349">
            <v>44088</v>
          </cell>
          <cell r="H22349" t="str">
            <v>CD</v>
          </cell>
        </row>
        <row r="22350">
          <cell r="F22350" t="str">
            <v>CD1353328</v>
          </cell>
          <cell r="G22350">
            <v>44088</v>
          </cell>
          <cell r="H22350" t="str">
            <v>CD</v>
          </cell>
        </row>
        <row r="22351">
          <cell r="F22351" t="str">
            <v>CD1353605</v>
          </cell>
          <cell r="G22351">
            <v>44088</v>
          </cell>
          <cell r="H22351" t="str">
            <v>CD</v>
          </cell>
        </row>
        <row r="22352">
          <cell r="F22352" t="str">
            <v>CD1348058</v>
          </cell>
          <cell r="G22352">
            <v>44088</v>
          </cell>
          <cell r="H22352" t="str">
            <v>CD</v>
          </cell>
        </row>
        <row r="22353">
          <cell r="F22353" t="str">
            <v>CD1352318</v>
          </cell>
          <cell r="G22353">
            <v>44088</v>
          </cell>
          <cell r="H22353" t="str">
            <v>CD</v>
          </cell>
        </row>
        <row r="22354">
          <cell r="F22354" t="str">
            <v>CD1354028</v>
          </cell>
          <cell r="G22354">
            <v>44088</v>
          </cell>
          <cell r="H22354" t="str">
            <v>CD</v>
          </cell>
        </row>
        <row r="22355">
          <cell r="F22355" t="str">
            <v>CD1348611</v>
          </cell>
          <cell r="G22355">
            <v>44088</v>
          </cell>
          <cell r="H22355" t="str">
            <v>CD</v>
          </cell>
        </row>
        <row r="22356">
          <cell r="F22356" t="str">
            <v>CD1349937</v>
          </cell>
          <cell r="G22356">
            <v>44088</v>
          </cell>
          <cell r="H22356" t="str">
            <v>CD</v>
          </cell>
        </row>
        <row r="22357">
          <cell r="F22357" t="str">
            <v>CD1349434</v>
          </cell>
          <cell r="G22357">
            <v>44088</v>
          </cell>
          <cell r="H22357" t="str">
            <v>CD</v>
          </cell>
        </row>
        <row r="22358">
          <cell r="F22358" t="str">
            <v>CD1349560</v>
          </cell>
          <cell r="G22358">
            <v>44088</v>
          </cell>
          <cell r="H22358" t="str">
            <v>CD</v>
          </cell>
        </row>
        <row r="22359">
          <cell r="F22359" t="str">
            <v>CD1345984</v>
          </cell>
          <cell r="G22359">
            <v>44088</v>
          </cell>
          <cell r="H22359" t="str">
            <v>CD</v>
          </cell>
        </row>
        <row r="22360">
          <cell r="F22360" t="str">
            <v>CD1346257</v>
          </cell>
          <cell r="G22360">
            <v>44088</v>
          </cell>
          <cell r="H22360" t="str">
            <v>CD</v>
          </cell>
        </row>
        <row r="22361">
          <cell r="F22361" t="str">
            <v>CD1346609</v>
          </cell>
          <cell r="G22361">
            <v>44088</v>
          </cell>
          <cell r="H22361" t="str">
            <v>CD</v>
          </cell>
        </row>
        <row r="22362">
          <cell r="F22362" t="str">
            <v>CD1347208</v>
          </cell>
          <cell r="G22362">
            <v>44088</v>
          </cell>
          <cell r="H22362" t="str">
            <v>CD</v>
          </cell>
        </row>
        <row r="22363">
          <cell r="F22363" t="str">
            <v>CD1348345</v>
          </cell>
          <cell r="G22363">
            <v>44088</v>
          </cell>
          <cell r="H22363" t="str">
            <v>CD</v>
          </cell>
        </row>
        <row r="22364">
          <cell r="F22364" t="str">
            <v>CD1346750</v>
          </cell>
          <cell r="G22364">
            <v>44088</v>
          </cell>
          <cell r="H22364" t="str">
            <v>CD</v>
          </cell>
        </row>
        <row r="22365">
          <cell r="F22365" t="str">
            <v>CD1354271</v>
          </cell>
          <cell r="G22365">
            <v>44088</v>
          </cell>
          <cell r="H22365" t="str">
            <v>CD</v>
          </cell>
        </row>
        <row r="22366">
          <cell r="F22366" t="str">
            <v>CD1354263</v>
          </cell>
          <cell r="G22366">
            <v>44088</v>
          </cell>
          <cell r="H22366" t="str">
            <v>CD</v>
          </cell>
        </row>
        <row r="22367">
          <cell r="F22367" t="str">
            <v>CD1353936</v>
          </cell>
          <cell r="G22367">
            <v>44088</v>
          </cell>
          <cell r="H22367" t="str">
            <v>CD</v>
          </cell>
        </row>
        <row r="22368">
          <cell r="F22368" t="str">
            <v>CD1353887</v>
          </cell>
          <cell r="G22368">
            <v>44088</v>
          </cell>
          <cell r="H22368" t="str">
            <v>CD</v>
          </cell>
        </row>
        <row r="22369">
          <cell r="F22369" t="str">
            <v>CD1353871</v>
          </cell>
          <cell r="G22369">
            <v>44088</v>
          </cell>
          <cell r="H22369" t="str">
            <v>CD</v>
          </cell>
        </row>
        <row r="22370">
          <cell r="F22370" t="str">
            <v>CD1353470</v>
          </cell>
          <cell r="G22370">
            <v>44088</v>
          </cell>
          <cell r="H22370" t="str">
            <v>CD</v>
          </cell>
        </row>
        <row r="22371">
          <cell r="F22371" t="str">
            <v>CD1353455</v>
          </cell>
          <cell r="G22371">
            <v>44088</v>
          </cell>
          <cell r="H22371" t="str">
            <v>CD</v>
          </cell>
        </row>
        <row r="22372">
          <cell r="F22372" t="str">
            <v>CD1353330</v>
          </cell>
          <cell r="G22372">
            <v>44088</v>
          </cell>
          <cell r="H22372" t="str">
            <v>CD</v>
          </cell>
        </row>
        <row r="22373">
          <cell r="F22373" t="str">
            <v>CD1353128</v>
          </cell>
          <cell r="G22373">
            <v>44088</v>
          </cell>
          <cell r="H22373" t="str">
            <v>CD</v>
          </cell>
        </row>
        <row r="22374">
          <cell r="F22374" t="str">
            <v>CD1353020</v>
          </cell>
          <cell r="G22374">
            <v>44088</v>
          </cell>
          <cell r="H22374" t="str">
            <v>CD</v>
          </cell>
        </row>
        <row r="22375">
          <cell r="F22375" t="str">
            <v>CD1352995</v>
          </cell>
          <cell r="G22375">
            <v>44088</v>
          </cell>
          <cell r="H22375" t="str">
            <v>CD</v>
          </cell>
        </row>
        <row r="22376">
          <cell r="F22376" t="str">
            <v>CD1352649</v>
          </cell>
          <cell r="G22376">
            <v>44088</v>
          </cell>
          <cell r="H22376" t="str">
            <v>CD</v>
          </cell>
        </row>
        <row r="22377">
          <cell r="F22377" t="str">
            <v>CD1352604</v>
          </cell>
          <cell r="G22377">
            <v>44088</v>
          </cell>
          <cell r="H22377" t="str">
            <v>CD</v>
          </cell>
        </row>
        <row r="22378">
          <cell r="F22378" t="str">
            <v>CD1352565</v>
          </cell>
          <cell r="G22378">
            <v>44088</v>
          </cell>
          <cell r="H22378" t="str">
            <v>CD</v>
          </cell>
        </row>
        <row r="22379">
          <cell r="F22379" t="str">
            <v>CD1352498</v>
          </cell>
          <cell r="G22379">
            <v>44088</v>
          </cell>
          <cell r="H22379" t="str">
            <v>CD</v>
          </cell>
        </row>
        <row r="22380">
          <cell r="F22380" t="str">
            <v>CD1352471</v>
          </cell>
          <cell r="G22380">
            <v>44088</v>
          </cell>
          <cell r="H22380" t="str">
            <v>CD</v>
          </cell>
        </row>
        <row r="22381">
          <cell r="F22381" t="str">
            <v>CD1352466</v>
          </cell>
          <cell r="G22381">
            <v>44088</v>
          </cell>
          <cell r="H22381" t="str">
            <v>CD</v>
          </cell>
        </row>
        <row r="22382">
          <cell r="F22382" t="str">
            <v>CD1352341</v>
          </cell>
          <cell r="G22382">
            <v>44088</v>
          </cell>
          <cell r="H22382" t="str">
            <v>CD</v>
          </cell>
        </row>
        <row r="22383">
          <cell r="F22383" t="str">
            <v>CD1351866</v>
          </cell>
          <cell r="G22383">
            <v>44088</v>
          </cell>
          <cell r="H22383" t="str">
            <v>CD</v>
          </cell>
        </row>
        <row r="22384">
          <cell r="F22384" t="str">
            <v>CD1351807</v>
          </cell>
          <cell r="G22384">
            <v>44088</v>
          </cell>
          <cell r="H22384" t="str">
            <v>CD</v>
          </cell>
        </row>
        <row r="22385">
          <cell r="F22385" t="str">
            <v>CD1351797</v>
          </cell>
          <cell r="G22385">
            <v>44088</v>
          </cell>
          <cell r="H22385" t="str">
            <v>CD</v>
          </cell>
        </row>
        <row r="22386">
          <cell r="F22386" t="str">
            <v>CD1351598</v>
          </cell>
          <cell r="G22386">
            <v>44088</v>
          </cell>
          <cell r="H22386" t="str">
            <v>CD</v>
          </cell>
        </row>
        <row r="22387">
          <cell r="F22387" t="str">
            <v>CD1351519</v>
          </cell>
          <cell r="G22387">
            <v>44088</v>
          </cell>
          <cell r="H22387" t="str">
            <v>CD</v>
          </cell>
        </row>
        <row r="22388">
          <cell r="F22388" t="str">
            <v>CD1351513</v>
          </cell>
          <cell r="G22388">
            <v>44088</v>
          </cell>
          <cell r="H22388" t="str">
            <v>CD</v>
          </cell>
        </row>
        <row r="22389">
          <cell r="F22389" t="str">
            <v>CD1351492</v>
          </cell>
          <cell r="G22389">
            <v>44088</v>
          </cell>
          <cell r="H22389" t="str">
            <v>CD</v>
          </cell>
        </row>
        <row r="22390">
          <cell r="F22390" t="str">
            <v>CD1351485</v>
          </cell>
          <cell r="G22390">
            <v>44088</v>
          </cell>
          <cell r="H22390" t="str">
            <v>CD</v>
          </cell>
        </row>
        <row r="22391">
          <cell r="F22391" t="str">
            <v>CD1351346</v>
          </cell>
          <cell r="G22391">
            <v>44088</v>
          </cell>
          <cell r="H22391" t="str">
            <v>CD</v>
          </cell>
        </row>
        <row r="22392">
          <cell r="F22392" t="str">
            <v>CD1351329</v>
          </cell>
          <cell r="G22392">
            <v>44088</v>
          </cell>
          <cell r="H22392" t="str">
            <v>CD</v>
          </cell>
        </row>
        <row r="22393">
          <cell r="F22393" t="str">
            <v>CD1351192</v>
          </cell>
          <cell r="G22393">
            <v>44088</v>
          </cell>
          <cell r="H22393" t="str">
            <v>CD</v>
          </cell>
        </row>
        <row r="22394">
          <cell r="F22394" t="str">
            <v>CD1351168</v>
          </cell>
          <cell r="G22394">
            <v>44088</v>
          </cell>
          <cell r="H22394" t="str">
            <v>CD</v>
          </cell>
        </row>
        <row r="22395">
          <cell r="F22395" t="str">
            <v>CD1350879</v>
          </cell>
          <cell r="G22395">
            <v>44088</v>
          </cell>
          <cell r="H22395" t="str">
            <v>CD</v>
          </cell>
        </row>
        <row r="22396">
          <cell r="F22396" t="str">
            <v>CD1350807</v>
          </cell>
          <cell r="G22396">
            <v>44088</v>
          </cell>
          <cell r="H22396" t="str">
            <v>CD</v>
          </cell>
        </row>
        <row r="22397">
          <cell r="F22397" t="str">
            <v>CD1350772</v>
          </cell>
          <cell r="G22397">
            <v>44088</v>
          </cell>
          <cell r="H22397" t="str">
            <v>CD</v>
          </cell>
        </row>
        <row r="22398">
          <cell r="F22398" t="str">
            <v>CD1350680</v>
          </cell>
          <cell r="G22398">
            <v>44088</v>
          </cell>
          <cell r="H22398" t="str">
            <v>CD</v>
          </cell>
        </row>
        <row r="22399">
          <cell r="F22399" t="str">
            <v>CD1350646</v>
          </cell>
          <cell r="G22399">
            <v>44088</v>
          </cell>
          <cell r="H22399" t="str">
            <v>CD</v>
          </cell>
        </row>
        <row r="22400">
          <cell r="F22400" t="str">
            <v>CD1350624</v>
          </cell>
          <cell r="G22400">
            <v>44088</v>
          </cell>
          <cell r="H22400" t="str">
            <v>CD</v>
          </cell>
        </row>
        <row r="22401">
          <cell r="F22401" t="str">
            <v>CD1350484</v>
          </cell>
          <cell r="G22401">
            <v>44088</v>
          </cell>
          <cell r="H22401" t="str">
            <v>CD</v>
          </cell>
        </row>
        <row r="22402">
          <cell r="F22402" t="str">
            <v>CD1350435</v>
          </cell>
          <cell r="G22402">
            <v>44088</v>
          </cell>
          <cell r="H22402" t="str">
            <v>CD</v>
          </cell>
        </row>
        <row r="22403">
          <cell r="F22403" t="str">
            <v>CD1350381</v>
          </cell>
          <cell r="G22403">
            <v>44088</v>
          </cell>
          <cell r="H22403" t="str">
            <v>CD</v>
          </cell>
        </row>
        <row r="22404">
          <cell r="F22404" t="str">
            <v>CD1350334</v>
          </cell>
          <cell r="G22404">
            <v>44088</v>
          </cell>
          <cell r="H22404" t="str">
            <v>CD</v>
          </cell>
        </row>
        <row r="22405">
          <cell r="F22405" t="str">
            <v>CD1350331</v>
          </cell>
          <cell r="G22405">
            <v>44088</v>
          </cell>
          <cell r="H22405" t="str">
            <v>CD</v>
          </cell>
        </row>
        <row r="22406">
          <cell r="F22406" t="str">
            <v>CD1350230</v>
          </cell>
          <cell r="G22406">
            <v>44088</v>
          </cell>
          <cell r="H22406" t="str">
            <v>CD</v>
          </cell>
        </row>
        <row r="22407">
          <cell r="F22407" t="str">
            <v>CD1350220</v>
          </cell>
          <cell r="G22407">
            <v>44088</v>
          </cell>
          <cell r="H22407" t="str">
            <v>CD</v>
          </cell>
        </row>
        <row r="22408">
          <cell r="F22408" t="str">
            <v>CD1349999</v>
          </cell>
          <cell r="G22408">
            <v>44088</v>
          </cell>
          <cell r="H22408" t="str">
            <v>CD</v>
          </cell>
        </row>
        <row r="22409">
          <cell r="F22409" t="str">
            <v>CD1349923</v>
          </cell>
          <cell r="G22409">
            <v>44088</v>
          </cell>
          <cell r="H22409" t="str">
            <v>CD</v>
          </cell>
        </row>
        <row r="22410">
          <cell r="F22410" t="str">
            <v>CD1349719</v>
          </cell>
          <cell r="G22410">
            <v>44088</v>
          </cell>
          <cell r="H22410" t="str">
            <v>CD</v>
          </cell>
        </row>
        <row r="22411">
          <cell r="F22411" t="str">
            <v>CD1349583</v>
          </cell>
          <cell r="G22411">
            <v>44088</v>
          </cell>
          <cell r="H22411" t="str">
            <v>CD</v>
          </cell>
        </row>
        <row r="22412">
          <cell r="F22412" t="str">
            <v>CD1349530</v>
          </cell>
          <cell r="G22412">
            <v>44088</v>
          </cell>
          <cell r="H22412" t="str">
            <v>CD</v>
          </cell>
        </row>
        <row r="22413">
          <cell r="F22413" t="str">
            <v>CD1349525</v>
          </cell>
          <cell r="G22413">
            <v>44088</v>
          </cell>
          <cell r="H22413" t="str">
            <v>CD</v>
          </cell>
        </row>
        <row r="22414">
          <cell r="F22414" t="str">
            <v>CD1349456</v>
          </cell>
          <cell r="G22414">
            <v>44088</v>
          </cell>
          <cell r="H22414" t="str">
            <v>CD</v>
          </cell>
        </row>
        <row r="22415">
          <cell r="F22415" t="str">
            <v>CD1349429</v>
          </cell>
          <cell r="G22415">
            <v>44088</v>
          </cell>
          <cell r="H22415" t="str">
            <v>CD</v>
          </cell>
        </row>
        <row r="22416">
          <cell r="F22416" t="str">
            <v>CD1349427</v>
          </cell>
          <cell r="G22416">
            <v>44088</v>
          </cell>
          <cell r="H22416" t="str">
            <v>CD</v>
          </cell>
        </row>
        <row r="22417">
          <cell r="F22417" t="str">
            <v>CD1349189</v>
          </cell>
          <cell r="G22417">
            <v>44088</v>
          </cell>
          <cell r="H22417" t="str">
            <v>CD</v>
          </cell>
        </row>
        <row r="22418">
          <cell r="F22418" t="str">
            <v>CD1348750</v>
          </cell>
          <cell r="G22418">
            <v>44088</v>
          </cell>
          <cell r="H22418" t="str">
            <v>CD</v>
          </cell>
        </row>
        <row r="22419">
          <cell r="F22419" t="str">
            <v>CD1348732</v>
          </cell>
          <cell r="G22419">
            <v>44088</v>
          </cell>
          <cell r="H22419" t="str">
            <v>CD</v>
          </cell>
        </row>
        <row r="22420">
          <cell r="F22420" t="str">
            <v>CD1348697</v>
          </cell>
          <cell r="G22420">
            <v>44088</v>
          </cell>
          <cell r="H22420" t="str">
            <v>CD</v>
          </cell>
        </row>
        <row r="22421">
          <cell r="F22421" t="str">
            <v>CD1348618</v>
          </cell>
          <cell r="G22421">
            <v>44088</v>
          </cell>
          <cell r="H22421" t="str">
            <v>CD</v>
          </cell>
        </row>
        <row r="22422">
          <cell r="F22422" t="str">
            <v>CD1348436</v>
          </cell>
          <cell r="G22422">
            <v>44088</v>
          </cell>
          <cell r="H22422" t="str">
            <v>CD</v>
          </cell>
        </row>
        <row r="22423">
          <cell r="F22423" t="str">
            <v>CD1348411</v>
          </cell>
          <cell r="G22423">
            <v>44088</v>
          </cell>
          <cell r="H22423" t="str">
            <v>CD</v>
          </cell>
        </row>
        <row r="22424">
          <cell r="F22424" t="str">
            <v>CD1348401</v>
          </cell>
          <cell r="G22424">
            <v>44088</v>
          </cell>
          <cell r="H22424" t="str">
            <v>CD</v>
          </cell>
        </row>
        <row r="22425">
          <cell r="F22425" t="str">
            <v>CD1348202</v>
          </cell>
          <cell r="G22425">
            <v>44088</v>
          </cell>
          <cell r="H22425" t="str">
            <v>CD</v>
          </cell>
        </row>
        <row r="22426">
          <cell r="F22426" t="str">
            <v>CD1348196</v>
          </cell>
          <cell r="G22426">
            <v>44088</v>
          </cell>
          <cell r="H22426" t="str">
            <v>CD</v>
          </cell>
        </row>
        <row r="22427">
          <cell r="F22427" t="str">
            <v>CD1348124</v>
          </cell>
          <cell r="G22427">
            <v>44088</v>
          </cell>
          <cell r="H22427" t="str">
            <v>CD</v>
          </cell>
        </row>
        <row r="22428">
          <cell r="F22428" t="str">
            <v>CD1348055</v>
          </cell>
          <cell r="G22428">
            <v>44088</v>
          </cell>
          <cell r="H22428" t="str">
            <v>CD</v>
          </cell>
        </row>
        <row r="22429">
          <cell r="F22429" t="str">
            <v>CD1347861</v>
          </cell>
          <cell r="G22429">
            <v>44088</v>
          </cell>
          <cell r="H22429" t="str">
            <v>CD</v>
          </cell>
        </row>
        <row r="22430">
          <cell r="F22430" t="str">
            <v>CD1347833</v>
          </cell>
          <cell r="G22430">
            <v>44088</v>
          </cell>
          <cell r="H22430" t="str">
            <v>CD</v>
          </cell>
        </row>
        <row r="22431">
          <cell r="F22431" t="str">
            <v>CD1347662</v>
          </cell>
          <cell r="G22431">
            <v>44088</v>
          </cell>
          <cell r="H22431" t="str">
            <v>CD</v>
          </cell>
        </row>
        <row r="22432">
          <cell r="F22432" t="str">
            <v>CD1347657</v>
          </cell>
          <cell r="G22432">
            <v>44088</v>
          </cell>
          <cell r="H22432" t="str">
            <v>CD</v>
          </cell>
        </row>
        <row r="22433">
          <cell r="F22433" t="str">
            <v>CD1347617</v>
          </cell>
          <cell r="G22433">
            <v>44088</v>
          </cell>
          <cell r="H22433" t="str">
            <v>CD</v>
          </cell>
        </row>
        <row r="22434">
          <cell r="F22434" t="str">
            <v>CD1347422</v>
          </cell>
          <cell r="G22434">
            <v>44088</v>
          </cell>
          <cell r="H22434" t="str">
            <v>CD</v>
          </cell>
        </row>
        <row r="22435">
          <cell r="F22435" t="str">
            <v>CD1347034</v>
          </cell>
          <cell r="G22435">
            <v>44088</v>
          </cell>
          <cell r="H22435" t="str">
            <v>CD</v>
          </cell>
        </row>
        <row r="22436">
          <cell r="F22436" t="str">
            <v>CD1347021</v>
          </cell>
          <cell r="G22436">
            <v>44088</v>
          </cell>
          <cell r="H22436" t="str">
            <v>CD</v>
          </cell>
        </row>
        <row r="22437">
          <cell r="F22437" t="str">
            <v>CD1347001</v>
          </cell>
          <cell r="G22437">
            <v>44088</v>
          </cell>
          <cell r="H22437" t="str">
            <v>CD</v>
          </cell>
        </row>
        <row r="22438">
          <cell r="F22438" t="str">
            <v>CD1346673</v>
          </cell>
          <cell r="G22438">
            <v>44088</v>
          </cell>
          <cell r="H22438" t="str">
            <v>CD</v>
          </cell>
        </row>
        <row r="22439">
          <cell r="F22439" t="str">
            <v>CD1346671</v>
          </cell>
          <cell r="G22439">
            <v>44088</v>
          </cell>
          <cell r="H22439" t="str">
            <v>CD</v>
          </cell>
        </row>
        <row r="22440">
          <cell r="F22440" t="str">
            <v>CD1346624</v>
          </cell>
          <cell r="G22440">
            <v>44088</v>
          </cell>
          <cell r="H22440" t="str">
            <v>CD</v>
          </cell>
        </row>
        <row r="22441">
          <cell r="F22441" t="str">
            <v>CD1346570</v>
          </cell>
          <cell r="G22441">
            <v>44088</v>
          </cell>
          <cell r="H22441" t="str">
            <v>CD</v>
          </cell>
        </row>
        <row r="22442">
          <cell r="F22442" t="str">
            <v>CD1346528</v>
          </cell>
          <cell r="G22442">
            <v>44088</v>
          </cell>
          <cell r="H22442" t="str">
            <v>CD</v>
          </cell>
        </row>
        <row r="22443">
          <cell r="F22443" t="str">
            <v>CD1346519</v>
          </cell>
          <cell r="G22443">
            <v>44088</v>
          </cell>
          <cell r="H22443" t="str">
            <v>CD</v>
          </cell>
        </row>
        <row r="22444">
          <cell r="F22444" t="str">
            <v>CD1346466</v>
          </cell>
          <cell r="G22444">
            <v>44088</v>
          </cell>
          <cell r="H22444" t="str">
            <v>CD</v>
          </cell>
        </row>
        <row r="22445">
          <cell r="F22445" t="str">
            <v>CD1346409</v>
          </cell>
          <cell r="G22445">
            <v>44088</v>
          </cell>
          <cell r="H22445" t="str">
            <v>CD</v>
          </cell>
        </row>
        <row r="22446">
          <cell r="F22446" t="str">
            <v>CD1346298</v>
          </cell>
          <cell r="G22446">
            <v>44088</v>
          </cell>
          <cell r="H22446" t="str">
            <v>CD</v>
          </cell>
        </row>
        <row r="22447">
          <cell r="F22447" t="str">
            <v>CD1346289</v>
          </cell>
          <cell r="G22447">
            <v>44088</v>
          </cell>
          <cell r="H22447" t="str">
            <v>CD</v>
          </cell>
        </row>
        <row r="22448">
          <cell r="F22448" t="str">
            <v>CD1346161</v>
          </cell>
          <cell r="G22448">
            <v>44088</v>
          </cell>
          <cell r="H22448" t="str">
            <v>CD</v>
          </cell>
        </row>
        <row r="22449">
          <cell r="F22449" t="str">
            <v>CD1346083</v>
          </cell>
          <cell r="G22449">
            <v>44088</v>
          </cell>
          <cell r="H22449" t="str">
            <v>CD</v>
          </cell>
        </row>
        <row r="22450">
          <cell r="F22450" t="str">
            <v>CD1345987</v>
          </cell>
          <cell r="G22450">
            <v>44088</v>
          </cell>
          <cell r="H22450" t="str">
            <v>CD</v>
          </cell>
        </row>
        <row r="22451">
          <cell r="F22451" t="str">
            <v>CD1345718</v>
          </cell>
          <cell r="G22451">
            <v>44088</v>
          </cell>
          <cell r="H22451" t="str">
            <v>CD</v>
          </cell>
        </row>
        <row r="22452">
          <cell r="F22452" t="str">
            <v>CD1345662</v>
          </cell>
          <cell r="G22452">
            <v>44088</v>
          </cell>
          <cell r="H22452" t="str">
            <v>CD</v>
          </cell>
        </row>
        <row r="22453">
          <cell r="F22453" t="str">
            <v>CD1345607</v>
          </cell>
          <cell r="G22453">
            <v>44088</v>
          </cell>
          <cell r="H22453" t="str">
            <v>CD</v>
          </cell>
        </row>
        <row r="22454">
          <cell r="F22454" t="str">
            <v>CD1345537</v>
          </cell>
          <cell r="G22454">
            <v>44088</v>
          </cell>
          <cell r="H22454" t="str">
            <v>CD</v>
          </cell>
        </row>
        <row r="22455">
          <cell r="F22455" t="str">
            <v>CD1345492</v>
          </cell>
          <cell r="G22455">
            <v>44088</v>
          </cell>
          <cell r="H22455" t="str">
            <v>CD</v>
          </cell>
        </row>
        <row r="22456">
          <cell r="F22456" t="str">
            <v>CD1345422</v>
          </cell>
          <cell r="G22456">
            <v>44088</v>
          </cell>
          <cell r="H22456" t="str">
            <v>CD</v>
          </cell>
        </row>
        <row r="22457">
          <cell r="F22457" t="str">
            <v>CD1345373</v>
          </cell>
          <cell r="G22457">
            <v>44088</v>
          </cell>
          <cell r="H22457" t="str">
            <v>CD</v>
          </cell>
        </row>
        <row r="22458">
          <cell r="F22458" t="str">
            <v>CD1345311</v>
          </cell>
          <cell r="G22458">
            <v>44088</v>
          </cell>
          <cell r="H22458" t="str">
            <v>CD</v>
          </cell>
        </row>
        <row r="22459">
          <cell r="F22459" t="str">
            <v>CD1350877</v>
          </cell>
          <cell r="G22459">
            <v>44088</v>
          </cell>
          <cell r="H22459" t="str">
            <v>CD</v>
          </cell>
        </row>
        <row r="22460">
          <cell r="F22460" t="str">
            <v>CD1350655</v>
          </cell>
          <cell r="G22460">
            <v>44088</v>
          </cell>
          <cell r="H22460" t="str">
            <v>CD</v>
          </cell>
        </row>
        <row r="22461">
          <cell r="F22461" t="str">
            <v>CD1350448</v>
          </cell>
          <cell r="G22461">
            <v>44088</v>
          </cell>
          <cell r="H22461" t="str">
            <v>CD</v>
          </cell>
        </row>
        <row r="22462">
          <cell r="F22462" t="str">
            <v>CD1349940</v>
          </cell>
          <cell r="G22462">
            <v>44089</v>
          </cell>
          <cell r="H22462" t="str">
            <v>CD</v>
          </cell>
        </row>
        <row r="22463">
          <cell r="F22463" t="str">
            <v>CD1353108</v>
          </cell>
          <cell r="G22463">
            <v>44089</v>
          </cell>
          <cell r="H22463" t="str">
            <v>CD</v>
          </cell>
        </row>
        <row r="22464">
          <cell r="F22464" t="str">
            <v>CD1348355</v>
          </cell>
          <cell r="G22464">
            <v>44089</v>
          </cell>
          <cell r="H22464" t="str">
            <v>CD</v>
          </cell>
        </row>
        <row r="22465">
          <cell r="F22465" t="str">
            <v>CD1353694</v>
          </cell>
          <cell r="G22465">
            <v>44089</v>
          </cell>
          <cell r="H22465" t="str">
            <v>CD</v>
          </cell>
        </row>
        <row r="22466">
          <cell r="F22466" t="str">
            <v>CD1352312</v>
          </cell>
          <cell r="G22466">
            <v>44089</v>
          </cell>
          <cell r="H22466" t="str">
            <v>CD</v>
          </cell>
        </row>
        <row r="22467">
          <cell r="F22467" t="str">
            <v>CD1352187</v>
          </cell>
          <cell r="G22467">
            <v>44089</v>
          </cell>
          <cell r="H22467" t="str">
            <v>CD</v>
          </cell>
        </row>
        <row r="22468">
          <cell r="F22468" t="str">
            <v>CD1349941</v>
          </cell>
          <cell r="G22468">
            <v>44089</v>
          </cell>
          <cell r="H22468" t="str">
            <v>CD</v>
          </cell>
        </row>
        <row r="22469">
          <cell r="F22469" t="str">
            <v>CD1349591</v>
          </cell>
          <cell r="G22469">
            <v>44089</v>
          </cell>
          <cell r="H22469" t="str">
            <v>CD</v>
          </cell>
        </row>
        <row r="22470">
          <cell r="F22470" t="str">
            <v>CD1349590</v>
          </cell>
          <cell r="G22470">
            <v>44089</v>
          </cell>
          <cell r="H22470" t="str">
            <v>CD</v>
          </cell>
        </row>
        <row r="22471">
          <cell r="F22471" t="str">
            <v>CD1348506</v>
          </cell>
          <cell r="G22471">
            <v>44089</v>
          </cell>
          <cell r="H22471" t="str">
            <v>CD</v>
          </cell>
        </row>
        <row r="22472">
          <cell r="F22472" t="str">
            <v>CD1346229</v>
          </cell>
          <cell r="G22472">
            <v>44089</v>
          </cell>
          <cell r="H22472" t="str">
            <v>CD</v>
          </cell>
        </row>
        <row r="22473">
          <cell r="F22473" t="str">
            <v>CD1346190</v>
          </cell>
          <cell r="G22473">
            <v>44089</v>
          </cell>
          <cell r="H22473" t="str">
            <v>CD</v>
          </cell>
        </row>
        <row r="22474">
          <cell r="F22474" t="str">
            <v>CD1345762</v>
          </cell>
          <cell r="G22474">
            <v>44089</v>
          </cell>
          <cell r="H22474" t="str">
            <v>CD</v>
          </cell>
        </row>
        <row r="22475">
          <cell r="F22475" t="str">
            <v>CD1345664</v>
          </cell>
          <cell r="G22475">
            <v>44089</v>
          </cell>
          <cell r="H22475" t="str">
            <v>CD</v>
          </cell>
        </row>
        <row r="22476">
          <cell r="F22476" t="str">
            <v>CD1345427</v>
          </cell>
          <cell r="G22476">
            <v>44089</v>
          </cell>
          <cell r="H22476" t="str">
            <v>CD</v>
          </cell>
        </row>
        <row r="22477">
          <cell r="F22477" t="str">
            <v>CD1352998</v>
          </cell>
          <cell r="G22477">
            <v>44089</v>
          </cell>
          <cell r="H22477" t="str">
            <v>CD</v>
          </cell>
        </row>
        <row r="22478">
          <cell r="F22478" t="str">
            <v>CD1350560</v>
          </cell>
          <cell r="G22478">
            <v>44089</v>
          </cell>
          <cell r="H22478" t="str">
            <v>CD</v>
          </cell>
        </row>
        <row r="22479">
          <cell r="F22479" t="str">
            <v>CD1349806</v>
          </cell>
          <cell r="G22479">
            <v>44089</v>
          </cell>
          <cell r="H22479" t="str">
            <v>CD</v>
          </cell>
        </row>
        <row r="22480">
          <cell r="F22480" t="str">
            <v>CD1349255</v>
          </cell>
          <cell r="G22480">
            <v>44089</v>
          </cell>
          <cell r="H22480" t="str">
            <v>CD</v>
          </cell>
        </row>
        <row r="22481">
          <cell r="F22481" t="str">
            <v>CD1346659</v>
          </cell>
          <cell r="G22481">
            <v>44089</v>
          </cell>
          <cell r="H22481" t="str">
            <v>CD</v>
          </cell>
        </row>
        <row r="22482">
          <cell r="F22482" t="str">
            <v>CD1351987</v>
          </cell>
          <cell r="G22482">
            <v>44089</v>
          </cell>
          <cell r="H22482" t="str">
            <v>CD</v>
          </cell>
        </row>
        <row r="22483">
          <cell r="F22483" t="str">
            <v>CD1351205</v>
          </cell>
          <cell r="G22483">
            <v>44089</v>
          </cell>
          <cell r="H22483" t="str">
            <v>CD</v>
          </cell>
        </row>
        <row r="22484">
          <cell r="F22484" t="str">
            <v>CD1349095</v>
          </cell>
          <cell r="G22484">
            <v>44089</v>
          </cell>
          <cell r="H22484" t="str">
            <v>CD</v>
          </cell>
        </row>
        <row r="22485">
          <cell r="F22485" t="str">
            <v>CD1346129</v>
          </cell>
          <cell r="G22485">
            <v>44089</v>
          </cell>
          <cell r="H22485" t="str">
            <v>CD</v>
          </cell>
        </row>
        <row r="22486">
          <cell r="F22486" t="str">
            <v>CD1349589</v>
          </cell>
          <cell r="G22486">
            <v>44089</v>
          </cell>
          <cell r="H22486" t="str">
            <v>CD</v>
          </cell>
        </row>
        <row r="22487">
          <cell r="F22487" t="str">
            <v>CD1348132</v>
          </cell>
          <cell r="G22487">
            <v>44089</v>
          </cell>
          <cell r="H22487" t="str">
            <v>CD</v>
          </cell>
        </row>
        <row r="22488">
          <cell r="F22488" t="str">
            <v>CD1347525</v>
          </cell>
          <cell r="G22488">
            <v>44089</v>
          </cell>
          <cell r="H22488" t="str">
            <v>CD</v>
          </cell>
        </row>
        <row r="22489">
          <cell r="F22489" t="str">
            <v>CD1346097</v>
          </cell>
          <cell r="G22489">
            <v>44089</v>
          </cell>
          <cell r="H22489" t="str">
            <v>CD</v>
          </cell>
        </row>
        <row r="22490">
          <cell r="F22490" t="str">
            <v>CD1345748</v>
          </cell>
          <cell r="G22490">
            <v>44089</v>
          </cell>
          <cell r="H22490" t="str">
            <v>CD</v>
          </cell>
        </row>
        <row r="22491">
          <cell r="F22491" t="str">
            <v>CD1353780</v>
          </cell>
          <cell r="G22491">
            <v>44089</v>
          </cell>
          <cell r="H22491" t="str">
            <v>CD</v>
          </cell>
        </row>
        <row r="22492">
          <cell r="F22492" t="str">
            <v>CD1348675</v>
          </cell>
          <cell r="G22492">
            <v>44089</v>
          </cell>
          <cell r="H22492" t="str">
            <v>CD</v>
          </cell>
        </row>
        <row r="22493">
          <cell r="F22493" t="str">
            <v>CD1352463</v>
          </cell>
          <cell r="G22493">
            <v>44089</v>
          </cell>
          <cell r="H22493" t="str">
            <v>CD</v>
          </cell>
        </row>
        <row r="22494">
          <cell r="F22494" t="str">
            <v>CD1351795</v>
          </cell>
          <cell r="G22494">
            <v>44089</v>
          </cell>
          <cell r="H22494" t="str">
            <v>CD</v>
          </cell>
        </row>
        <row r="22495">
          <cell r="F22495" t="str">
            <v>CD1349019</v>
          </cell>
          <cell r="G22495">
            <v>44089</v>
          </cell>
          <cell r="H22495" t="str">
            <v>CD</v>
          </cell>
        </row>
        <row r="22496">
          <cell r="F22496" t="str">
            <v>CD1348339</v>
          </cell>
          <cell r="G22496">
            <v>44089</v>
          </cell>
          <cell r="H22496" t="str">
            <v>CD</v>
          </cell>
        </row>
        <row r="22497">
          <cell r="F22497" t="str">
            <v>CD1348338</v>
          </cell>
          <cell r="G22497">
            <v>44089</v>
          </cell>
          <cell r="H22497" t="str">
            <v>CD</v>
          </cell>
        </row>
        <row r="22498">
          <cell r="F22498" t="str">
            <v>CD1347953</v>
          </cell>
          <cell r="G22498">
            <v>44089</v>
          </cell>
          <cell r="H22498" t="str">
            <v>CD</v>
          </cell>
        </row>
        <row r="22499">
          <cell r="F22499" t="str">
            <v>CD1347950</v>
          </cell>
          <cell r="G22499">
            <v>44089</v>
          </cell>
          <cell r="H22499" t="str">
            <v>CD</v>
          </cell>
        </row>
        <row r="22500">
          <cell r="F22500" t="str">
            <v>CD1353456</v>
          </cell>
          <cell r="G22500">
            <v>44089</v>
          </cell>
          <cell r="H22500" t="str">
            <v>CD</v>
          </cell>
        </row>
        <row r="22501">
          <cell r="F22501" t="str">
            <v>CD1351847</v>
          </cell>
          <cell r="G22501">
            <v>44089</v>
          </cell>
          <cell r="H22501" t="str">
            <v>CD</v>
          </cell>
        </row>
        <row r="22502">
          <cell r="F22502" t="str">
            <v>CD1351825</v>
          </cell>
          <cell r="G22502">
            <v>44089</v>
          </cell>
          <cell r="H22502" t="str">
            <v>CD</v>
          </cell>
        </row>
        <row r="22503">
          <cell r="F22503" t="str">
            <v>CD1351775</v>
          </cell>
          <cell r="G22503">
            <v>44089</v>
          </cell>
          <cell r="H22503" t="str">
            <v>CD</v>
          </cell>
        </row>
        <row r="22504">
          <cell r="F22504" t="str">
            <v>CD1349889</v>
          </cell>
          <cell r="G22504">
            <v>44089</v>
          </cell>
          <cell r="H22504" t="str">
            <v>CD</v>
          </cell>
        </row>
        <row r="22505">
          <cell r="F22505" t="str">
            <v>CD1349870</v>
          </cell>
          <cell r="G22505">
            <v>44089</v>
          </cell>
          <cell r="H22505" t="str">
            <v>CD</v>
          </cell>
        </row>
        <row r="22506">
          <cell r="F22506" t="str">
            <v>CD1348114</v>
          </cell>
          <cell r="G22506">
            <v>44089</v>
          </cell>
          <cell r="H22506" t="str">
            <v>CD</v>
          </cell>
        </row>
        <row r="22507">
          <cell r="F22507" t="str">
            <v>CD1346807</v>
          </cell>
          <cell r="G22507">
            <v>44089</v>
          </cell>
          <cell r="H22507" t="str">
            <v>CD</v>
          </cell>
        </row>
        <row r="22508">
          <cell r="F22508" t="str">
            <v>CD1354675</v>
          </cell>
          <cell r="G22508">
            <v>44089</v>
          </cell>
          <cell r="H22508" t="str">
            <v>CD</v>
          </cell>
        </row>
        <row r="22509">
          <cell r="F22509" t="str">
            <v>CD1354794</v>
          </cell>
          <cell r="G22509">
            <v>44089</v>
          </cell>
          <cell r="H22509" t="str">
            <v>CD</v>
          </cell>
        </row>
        <row r="22510">
          <cell r="F22510" t="str">
            <v>CD1355414</v>
          </cell>
          <cell r="G22510">
            <v>44089</v>
          </cell>
          <cell r="H22510" t="str">
            <v>CD</v>
          </cell>
        </row>
        <row r="22511">
          <cell r="F22511" t="str">
            <v>CD1354877</v>
          </cell>
          <cell r="G22511">
            <v>44089</v>
          </cell>
          <cell r="H22511" t="str">
            <v>CD</v>
          </cell>
        </row>
        <row r="22512">
          <cell r="F22512" t="str">
            <v>CD1354815</v>
          </cell>
          <cell r="G22512">
            <v>44089</v>
          </cell>
          <cell r="H22512" t="str">
            <v>CD</v>
          </cell>
        </row>
        <row r="22513">
          <cell r="F22513" t="str">
            <v>CD1354754</v>
          </cell>
          <cell r="G22513">
            <v>44089</v>
          </cell>
          <cell r="H22513" t="str">
            <v>CD</v>
          </cell>
        </row>
        <row r="22514">
          <cell r="F22514" t="str">
            <v>CD1354709</v>
          </cell>
          <cell r="G22514">
            <v>44089</v>
          </cell>
          <cell r="H22514" t="str">
            <v>CD</v>
          </cell>
        </row>
        <row r="22515">
          <cell r="F22515" t="str">
            <v>CD1354693</v>
          </cell>
          <cell r="G22515">
            <v>44089</v>
          </cell>
          <cell r="H22515" t="str">
            <v>CD</v>
          </cell>
        </row>
        <row r="22516">
          <cell r="F22516" t="str">
            <v>CD1354433</v>
          </cell>
          <cell r="G22516">
            <v>44089</v>
          </cell>
          <cell r="H22516" t="str">
            <v>CD</v>
          </cell>
        </row>
        <row r="22517">
          <cell r="F22517" t="str">
            <v>CD1354339</v>
          </cell>
          <cell r="G22517">
            <v>44089</v>
          </cell>
          <cell r="H22517" t="str">
            <v>CD</v>
          </cell>
        </row>
        <row r="22518">
          <cell r="F22518" t="str">
            <v>CD1354297</v>
          </cell>
          <cell r="G22518">
            <v>44089</v>
          </cell>
          <cell r="H22518" t="str">
            <v>CD</v>
          </cell>
        </row>
        <row r="22519">
          <cell r="F22519" t="str">
            <v>CD1354295</v>
          </cell>
          <cell r="G22519">
            <v>44089</v>
          </cell>
          <cell r="H22519" t="str">
            <v>CD</v>
          </cell>
        </row>
        <row r="22520">
          <cell r="F22520" t="str">
            <v>CD1354216</v>
          </cell>
          <cell r="G22520">
            <v>44089</v>
          </cell>
          <cell r="H22520" t="str">
            <v>CD</v>
          </cell>
        </row>
        <row r="22521">
          <cell r="F22521" t="str">
            <v>CD1354193</v>
          </cell>
          <cell r="G22521">
            <v>44089</v>
          </cell>
          <cell r="H22521" t="str">
            <v>CD</v>
          </cell>
        </row>
        <row r="22522">
          <cell r="F22522" t="str">
            <v>CD1353911</v>
          </cell>
          <cell r="G22522">
            <v>44089</v>
          </cell>
          <cell r="H22522" t="str">
            <v>CD</v>
          </cell>
        </row>
        <row r="22523">
          <cell r="F22523" t="str">
            <v>CD1356026</v>
          </cell>
          <cell r="G22523">
            <v>44089</v>
          </cell>
          <cell r="H22523" t="str">
            <v>CD</v>
          </cell>
        </row>
        <row r="22524">
          <cell r="F22524" t="str">
            <v>CD1356024</v>
          </cell>
          <cell r="G22524">
            <v>44089</v>
          </cell>
          <cell r="H22524" t="str">
            <v>CD</v>
          </cell>
        </row>
        <row r="22525">
          <cell r="F22525" t="str">
            <v>CD1354292</v>
          </cell>
          <cell r="G22525">
            <v>44089</v>
          </cell>
          <cell r="H22525" t="str">
            <v>CD</v>
          </cell>
        </row>
        <row r="22526">
          <cell r="F22526" t="str">
            <v>CD1354211</v>
          </cell>
          <cell r="G22526">
            <v>44089</v>
          </cell>
          <cell r="H22526" t="str">
            <v>CD</v>
          </cell>
        </row>
        <row r="22527">
          <cell r="F22527" t="str">
            <v>CD1361115</v>
          </cell>
          <cell r="G22527">
            <v>44118</v>
          </cell>
          <cell r="H22527" t="str">
            <v>CD</v>
          </cell>
        </row>
        <row r="22528">
          <cell r="F22528" t="str">
            <v>CD1360181</v>
          </cell>
          <cell r="G22528">
            <v>44118</v>
          </cell>
          <cell r="H22528" t="str">
            <v>CD</v>
          </cell>
        </row>
        <row r="22529">
          <cell r="F22529" t="str">
            <v>CD1361897</v>
          </cell>
          <cell r="G22529">
            <v>44118</v>
          </cell>
          <cell r="H22529" t="str">
            <v>CD</v>
          </cell>
        </row>
        <row r="22530">
          <cell r="F22530" t="str">
            <v>CD1361999</v>
          </cell>
          <cell r="G22530">
            <v>44118</v>
          </cell>
          <cell r="H22530" t="str">
            <v>CD</v>
          </cell>
        </row>
        <row r="22531">
          <cell r="F22531" t="str">
            <v>CD1360848</v>
          </cell>
          <cell r="G22531">
            <v>44118</v>
          </cell>
          <cell r="H22531" t="str">
            <v>CD</v>
          </cell>
        </row>
        <row r="22532">
          <cell r="F22532" t="str">
            <v>CD1360780</v>
          </cell>
          <cell r="G22532">
            <v>44118</v>
          </cell>
          <cell r="H22532" t="str">
            <v>CD</v>
          </cell>
        </row>
        <row r="22533">
          <cell r="F22533" t="str">
            <v>CD1355575</v>
          </cell>
          <cell r="G22533">
            <v>44118</v>
          </cell>
          <cell r="H22533" t="str">
            <v>CD</v>
          </cell>
        </row>
        <row r="22534">
          <cell r="F22534" t="str">
            <v>CD1355696</v>
          </cell>
          <cell r="G22534">
            <v>44118</v>
          </cell>
          <cell r="H22534" t="str">
            <v>CD</v>
          </cell>
        </row>
        <row r="22535">
          <cell r="F22535" t="str">
            <v>CD1355810</v>
          </cell>
          <cell r="G22535">
            <v>44118</v>
          </cell>
          <cell r="H22535" t="str">
            <v>CD</v>
          </cell>
        </row>
        <row r="22536">
          <cell r="F22536" t="str">
            <v>CD1356416</v>
          </cell>
          <cell r="G22536">
            <v>44118</v>
          </cell>
          <cell r="H22536" t="str">
            <v>CD</v>
          </cell>
        </row>
        <row r="22537">
          <cell r="F22537" t="str">
            <v>CD1356745</v>
          </cell>
          <cell r="G22537">
            <v>44118</v>
          </cell>
          <cell r="H22537" t="str">
            <v>CD</v>
          </cell>
        </row>
        <row r="22538">
          <cell r="F22538" t="str">
            <v>CD1356961</v>
          </cell>
          <cell r="G22538">
            <v>44118</v>
          </cell>
          <cell r="H22538" t="str">
            <v>CD</v>
          </cell>
        </row>
        <row r="22539">
          <cell r="F22539" t="str">
            <v>CD1356544</v>
          </cell>
          <cell r="G22539">
            <v>44118</v>
          </cell>
          <cell r="H22539" t="str">
            <v>CD</v>
          </cell>
        </row>
        <row r="22540">
          <cell r="F22540" t="str">
            <v>CD1357247</v>
          </cell>
          <cell r="G22540">
            <v>44118</v>
          </cell>
          <cell r="H22540" t="str">
            <v>CD</v>
          </cell>
        </row>
        <row r="22541">
          <cell r="F22541" t="str">
            <v>CD1359815</v>
          </cell>
          <cell r="G22541">
            <v>44118</v>
          </cell>
          <cell r="H22541" t="str">
            <v>CD</v>
          </cell>
        </row>
        <row r="22542">
          <cell r="F22542" t="str">
            <v>CD1360374</v>
          </cell>
          <cell r="G22542">
            <v>44118</v>
          </cell>
          <cell r="H22542" t="str">
            <v>CD</v>
          </cell>
        </row>
        <row r="22543">
          <cell r="F22543" t="str">
            <v>CD1358157</v>
          </cell>
          <cell r="G22543">
            <v>44118</v>
          </cell>
          <cell r="H22543" t="str">
            <v>CD</v>
          </cell>
        </row>
        <row r="22544">
          <cell r="F22544" t="str">
            <v>CD1358212</v>
          </cell>
          <cell r="G22544">
            <v>44118</v>
          </cell>
          <cell r="H22544" t="str">
            <v>CD</v>
          </cell>
        </row>
        <row r="22545">
          <cell r="F22545" t="str">
            <v>CD1358405</v>
          </cell>
          <cell r="G22545">
            <v>44118</v>
          </cell>
          <cell r="H22545" t="str">
            <v>CD</v>
          </cell>
        </row>
        <row r="22546">
          <cell r="F22546" t="str">
            <v>CD1359110</v>
          </cell>
          <cell r="G22546">
            <v>44118</v>
          </cell>
          <cell r="H22546" t="str">
            <v>CD</v>
          </cell>
        </row>
        <row r="22547">
          <cell r="F22547" t="str">
            <v>CD1359274</v>
          </cell>
          <cell r="G22547">
            <v>44118</v>
          </cell>
          <cell r="H22547" t="str">
            <v>CD</v>
          </cell>
        </row>
        <row r="22548">
          <cell r="F22548" t="str">
            <v>CD1359386</v>
          </cell>
          <cell r="G22548">
            <v>44118</v>
          </cell>
          <cell r="H22548" t="str">
            <v>CD</v>
          </cell>
        </row>
        <row r="22549">
          <cell r="F22549" t="str">
            <v>CD1357383</v>
          </cell>
          <cell r="G22549">
            <v>44118</v>
          </cell>
          <cell r="H22549" t="str">
            <v>CD</v>
          </cell>
        </row>
        <row r="22550">
          <cell r="F22550" t="str">
            <v>CD1362195</v>
          </cell>
          <cell r="G22550">
            <v>44118</v>
          </cell>
          <cell r="H22550" t="str">
            <v>CD</v>
          </cell>
        </row>
        <row r="22551">
          <cell r="F22551" t="str">
            <v>CD1362191</v>
          </cell>
          <cell r="G22551">
            <v>44118</v>
          </cell>
          <cell r="H22551" t="str">
            <v>CD</v>
          </cell>
        </row>
        <row r="22552">
          <cell r="F22552" t="str">
            <v>CD1361996</v>
          </cell>
          <cell r="G22552">
            <v>44118</v>
          </cell>
          <cell r="H22552" t="str">
            <v>CD</v>
          </cell>
        </row>
        <row r="22553">
          <cell r="F22553" t="str">
            <v>CD1361994</v>
          </cell>
          <cell r="G22553">
            <v>44118</v>
          </cell>
          <cell r="H22553" t="str">
            <v>CD</v>
          </cell>
        </row>
        <row r="22554">
          <cell r="F22554" t="str">
            <v>CD1361987</v>
          </cell>
          <cell r="G22554">
            <v>44118</v>
          </cell>
          <cell r="H22554" t="str">
            <v>CD</v>
          </cell>
        </row>
        <row r="22555">
          <cell r="F22555" t="str">
            <v>CD1361741</v>
          </cell>
          <cell r="G22555">
            <v>44118</v>
          </cell>
          <cell r="H22555" t="str">
            <v>CD</v>
          </cell>
        </row>
        <row r="22556">
          <cell r="F22556" t="str">
            <v>CD1361723</v>
          </cell>
          <cell r="G22556">
            <v>44118</v>
          </cell>
          <cell r="H22556" t="str">
            <v>CD</v>
          </cell>
        </row>
        <row r="22557">
          <cell r="F22557" t="str">
            <v>CD1361570</v>
          </cell>
          <cell r="G22557">
            <v>44118</v>
          </cell>
          <cell r="H22557" t="str">
            <v>CD</v>
          </cell>
        </row>
        <row r="22558">
          <cell r="F22558" t="str">
            <v>CD1361568</v>
          </cell>
          <cell r="G22558">
            <v>44118</v>
          </cell>
          <cell r="H22558" t="str">
            <v>CD</v>
          </cell>
        </row>
        <row r="22559">
          <cell r="F22559" t="str">
            <v>CD1361554</v>
          </cell>
          <cell r="G22559">
            <v>44118</v>
          </cell>
          <cell r="H22559" t="str">
            <v>CD</v>
          </cell>
        </row>
        <row r="22560">
          <cell r="F22560" t="str">
            <v>CD1361468</v>
          </cell>
          <cell r="G22560">
            <v>44118</v>
          </cell>
          <cell r="H22560" t="str">
            <v>CD</v>
          </cell>
        </row>
        <row r="22561">
          <cell r="F22561" t="str">
            <v>CD1361400</v>
          </cell>
          <cell r="G22561">
            <v>44118</v>
          </cell>
          <cell r="H22561" t="str">
            <v>CD</v>
          </cell>
        </row>
        <row r="22562">
          <cell r="F22562" t="str">
            <v>CD1361079</v>
          </cell>
          <cell r="G22562">
            <v>44118</v>
          </cell>
          <cell r="H22562" t="str">
            <v>CD</v>
          </cell>
        </row>
        <row r="22563">
          <cell r="F22563" t="str">
            <v>CD1361049</v>
          </cell>
          <cell r="G22563">
            <v>44118</v>
          </cell>
          <cell r="H22563" t="str">
            <v>CD</v>
          </cell>
        </row>
        <row r="22564">
          <cell r="F22564" t="str">
            <v>CD1360968</v>
          </cell>
          <cell r="G22564">
            <v>44118</v>
          </cell>
          <cell r="H22564" t="str">
            <v>CD</v>
          </cell>
        </row>
        <row r="22565">
          <cell r="F22565" t="str">
            <v>CD1360808</v>
          </cell>
          <cell r="G22565">
            <v>44118</v>
          </cell>
          <cell r="H22565" t="str">
            <v>CD</v>
          </cell>
        </row>
        <row r="22566">
          <cell r="F22566" t="str">
            <v>CD1360796</v>
          </cell>
          <cell r="G22566">
            <v>44118</v>
          </cell>
          <cell r="H22566" t="str">
            <v>CD</v>
          </cell>
        </row>
        <row r="22567">
          <cell r="F22567" t="str">
            <v>CD1360794</v>
          </cell>
          <cell r="G22567">
            <v>44118</v>
          </cell>
          <cell r="H22567" t="str">
            <v>CD</v>
          </cell>
        </row>
        <row r="22568">
          <cell r="F22568" t="str">
            <v>CD1360775</v>
          </cell>
          <cell r="G22568">
            <v>44118</v>
          </cell>
          <cell r="H22568" t="str">
            <v>CD</v>
          </cell>
        </row>
        <row r="22569">
          <cell r="F22569" t="str">
            <v>CD1360675</v>
          </cell>
          <cell r="G22569">
            <v>44118</v>
          </cell>
          <cell r="H22569" t="str">
            <v>CD</v>
          </cell>
        </row>
        <row r="22570">
          <cell r="F22570" t="str">
            <v>CD1360618</v>
          </cell>
          <cell r="G22570">
            <v>44118</v>
          </cell>
          <cell r="H22570" t="str">
            <v>CD</v>
          </cell>
        </row>
        <row r="22571">
          <cell r="F22571" t="str">
            <v>CD1360614</v>
          </cell>
          <cell r="G22571">
            <v>44118</v>
          </cell>
          <cell r="H22571" t="str">
            <v>CD</v>
          </cell>
        </row>
        <row r="22572">
          <cell r="F22572" t="str">
            <v>CD1360612</v>
          </cell>
          <cell r="G22572">
            <v>44118</v>
          </cell>
          <cell r="H22572" t="str">
            <v>CD</v>
          </cell>
        </row>
        <row r="22573">
          <cell r="F22573" t="str">
            <v>CD1360429</v>
          </cell>
          <cell r="G22573">
            <v>44118</v>
          </cell>
          <cell r="H22573" t="str">
            <v>CD</v>
          </cell>
        </row>
        <row r="22574">
          <cell r="F22574" t="str">
            <v>CD1360406</v>
          </cell>
          <cell r="G22574">
            <v>44118</v>
          </cell>
          <cell r="H22574" t="str">
            <v>CD</v>
          </cell>
        </row>
        <row r="22575">
          <cell r="F22575" t="str">
            <v>CD1360314</v>
          </cell>
          <cell r="G22575">
            <v>44118</v>
          </cell>
          <cell r="H22575" t="str">
            <v>CD</v>
          </cell>
        </row>
        <row r="22576">
          <cell r="F22576" t="str">
            <v>CD1360208</v>
          </cell>
          <cell r="G22576">
            <v>44118</v>
          </cell>
          <cell r="H22576" t="str">
            <v>CD</v>
          </cell>
        </row>
        <row r="22577">
          <cell r="F22577" t="str">
            <v>CD1360194</v>
          </cell>
          <cell r="G22577">
            <v>44118</v>
          </cell>
          <cell r="H22577" t="str">
            <v>CD</v>
          </cell>
        </row>
        <row r="22578">
          <cell r="F22578" t="str">
            <v>CD1360144</v>
          </cell>
          <cell r="G22578">
            <v>44118</v>
          </cell>
          <cell r="H22578" t="str">
            <v>CD</v>
          </cell>
        </row>
        <row r="22579">
          <cell r="F22579" t="str">
            <v>CD1359904</v>
          </cell>
          <cell r="G22579">
            <v>44118</v>
          </cell>
          <cell r="H22579" t="str">
            <v>CD</v>
          </cell>
        </row>
        <row r="22580">
          <cell r="F22580" t="str">
            <v>CD1359844</v>
          </cell>
          <cell r="G22580">
            <v>44118</v>
          </cell>
          <cell r="H22580" t="str">
            <v>CD</v>
          </cell>
        </row>
        <row r="22581">
          <cell r="F22581" t="str">
            <v>CD1359746</v>
          </cell>
          <cell r="G22581">
            <v>44118</v>
          </cell>
          <cell r="H22581" t="str">
            <v>CD</v>
          </cell>
        </row>
        <row r="22582">
          <cell r="F22582" t="str">
            <v>CD1359709</v>
          </cell>
          <cell r="G22582">
            <v>44118</v>
          </cell>
          <cell r="H22582" t="str">
            <v>CD</v>
          </cell>
        </row>
        <row r="22583">
          <cell r="F22583" t="str">
            <v>CD1359703</v>
          </cell>
          <cell r="G22583">
            <v>44118</v>
          </cell>
          <cell r="H22583" t="str">
            <v>CD</v>
          </cell>
        </row>
        <row r="22584">
          <cell r="F22584" t="str">
            <v>CD1359689</v>
          </cell>
          <cell r="G22584">
            <v>44118</v>
          </cell>
          <cell r="H22584" t="str">
            <v>CD</v>
          </cell>
        </row>
        <row r="22585">
          <cell r="F22585" t="str">
            <v>CD1359610</v>
          </cell>
          <cell r="G22585">
            <v>44118</v>
          </cell>
          <cell r="H22585" t="str">
            <v>CD</v>
          </cell>
        </row>
        <row r="22586">
          <cell r="F22586" t="str">
            <v>CD1359543</v>
          </cell>
          <cell r="G22586">
            <v>44118</v>
          </cell>
          <cell r="H22586" t="str">
            <v>CD</v>
          </cell>
        </row>
        <row r="22587">
          <cell r="F22587" t="str">
            <v>CD1359522</v>
          </cell>
          <cell r="G22587">
            <v>44118</v>
          </cell>
          <cell r="H22587" t="str">
            <v>CD</v>
          </cell>
        </row>
        <row r="22588">
          <cell r="F22588" t="str">
            <v>CD1359303</v>
          </cell>
          <cell r="G22588">
            <v>44118</v>
          </cell>
          <cell r="H22588" t="str">
            <v>CD</v>
          </cell>
        </row>
        <row r="22589">
          <cell r="F22589" t="str">
            <v>CD1359300</v>
          </cell>
          <cell r="G22589">
            <v>44118</v>
          </cell>
          <cell r="H22589" t="str">
            <v>CD</v>
          </cell>
        </row>
        <row r="22590">
          <cell r="F22590" t="str">
            <v>CD1359296</v>
          </cell>
          <cell r="G22590">
            <v>44118</v>
          </cell>
          <cell r="H22590" t="str">
            <v>CD</v>
          </cell>
        </row>
        <row r="22591">
          <cell r="F22591" t="str">
            <v>CD1359257</v>
          </cell>
          <cell r="G22591">
            <v>44118</v>
          </cell>
          <cell r="H22591" t="str">
            <v>CD</v>
          </cell>
        </row>
        <row r="22592">
          <cell r="F22592" t="str">
            <v>CD1359255</v>
          </cell>
          <cell r="G22592">
            <v>44118</v>
          </cell>
          <cell r="H22592" t="str">
            <v>CD</v>
          </cell>
        </row>
        <row r="22593">
          <cell r="F22593" t="str">
            <v>CD1359185</v>
          </cell>
          <cell r="G22593">
            <v>44118</v>
          </cell>
          <cell r="H22593" t="str">
            <v>CD</v>
          </cell>
        </row>
        <row r="22594">
          <cell r="F22594" t="str">
            <v>CD1359106</v>
          </cell>
          <cell r="G22594">
            <v>44118</v>
          </cell>
          <cell r="H22594" t="str">
            <v>CD</v>
          </cell>
        </row>
        <row r="22595">
          <cell r="F22595" t="str">
            <v>CD1358943</v>
          </cell>
          <cell r="G22595">
            <v>44118</v>
          </cell>
          <cell r="H22595" t="str">
            <v>CD</v>
          </cell>
        </row>
        <row r="22596">
          <cell r="F22596" t="str">
            <v>CD1358931</v>
          </cell>
          <cell r="G22596">
            <v>44118</v>
          </cell>
          <cell r="H22596" t="str">
            <v>CD</v>
          </cell>
        </row>
        <row r="22597">
          <cell r="F22597" t="str">
            <v>CD1358566</v>
          </cell>
          <cell r="G22597">
            <v>44118</v>
          </cell>
          <cell r="H22597" t="str">
            <v>CD</v>
          </cell>
        </row>
        <row r="22598">
          <cell r="F22598" t="str">
            <v>CD1358538</v>
          </cell>
          <cell r="G22598">
            <v>44118</v>
          </cell>
          <cell r="H22598" t="str">
            <v>CD</v>
          </cell>
        </row>
        <row r="22599">
          <cell r="F22599" t="str">
            <v>CD1358533</v>
          </cell>
          <cell r="G22599">
            <v>44118</v>
          </cell>
          <cell r="H22599" t="str">
            <v>CD</v>
          </cell>
        </row>
        <row r="22600">
          <cell r="F22600" t="str">
            <v>CD1358476</v>
          </cell>
          <cell r="G22600">
            <v>44118</v>
          </cell>
          <cell r="H22600" t="str">
            <v>CD</v>
          </cell>
        </row>
        <row r="22601">
          <cell r="F22601" t="str">
            <v>CD1358370</v>
          </cell>
          <cell r="G22601">
            <v>44118</v>
          </cell>
          <cell r="H22601" t="str">
            <v>CD</v>
          </cell>
        </row>
        <row r="22602">
          <cell r="F22602" t="str">
            <v>CD1358365</v>
          </cell>
          <cell r="G22602">
            <v>44118</v>
          </cell>
          <cell r="H22602" t="str">
            <v>CD</v>
          </cell>
        </row>
        <row r="22603">
          <cell r="F22603" t="str">
            <v>CD1358364</v>
          </cell>
          <cell r="G22603">
            <v>44118</v>
          </cell>
          <cell r="H22603" t="str">
            <v>CD</v>
          </cell>
        </row>
        <row r="22604">
          <cell r="F22604" t="str">
            <v>CD1358193</v>
          </cell>
          <cell r="G22604">
            <v>44118</v>
          </cell>
          <cell r="H22604" t="str">
            <v>CD</v>
          </cell>
        </row>
        <row r="22605">
          <cell r="F22605" t="str">
            <v>CD1358192</v>
          </cell>
          <cell r="G22605">
            <v>44118</v>
          </cell>
          <cell r="H22605" t="str">
            <v>CD</v>
          </cell>
        </row>
        <row r="22606">
          <cell r="F22606" t="str">
            <v>CD1358187</v>
          </cell>
          <cell r="G22606">
            <v>44118</v>
          </cell>
          <cell r="H22606" t="str">
            <v>CD</v>
          </cell>
        </row>
        <row r="22607">
          <cell r="F22607" t="str">
            <v>CD1358121</v>
          </cell>
          <cell r="G22607">
            <v>44118</v>
          </cell>
          <cell r="H22607" t="str">
            <v>CD</v>
          </cell>
        </row>
        <row r="22608">
          <cell r="F22608" t="str">
            <v>CD1357998</v>
          </cell>
          <cell r="G22608">
            <v>44118</v>
          </cell>
          <cell r="H22608" t="str">
            <v>CD</v>
          </cell>
        </row>
        <row r="22609">
          <cell r="F22609" t="str">
            <v>CD1357788</v>
          </cell>
          <cell r="G22609">
            <v>44118</v>
          </cell>
          <cell r="H22609" t="str">
            <v>CD</v>
          </cell>
        </row>
        <row r="22610">
          <cell r="F22610" t="str">
            <v>CD1357776</v>
          </cell>
          <cell r="G22610">
            <v>44118</v>
          </cell>
          <cell r="H22610" t="str">
            <v>CD</v>
          </cell>
        </row>
        <row r="22611">
          <cell r="F22611" t="str">
            <v>CD1357642</v>
          </cell>
          <cell r="G22611">
            <v>44118</v>
          </cell>
          <cell r="H22611" t="str">
            <v>CD</v>
          </cell>
        </row>
        <row r="22612">
          <cell r="F22612" t="str">
            <v>CD1357569</v>
          </cell>
          <cell r="G22612">
            <v>44118</v>
          </cell>
          <cell r="H22612" t="str">
            <v>CD</v>
          </cell>
        </row>
        <row r="22613">
          <cell r="F22613" t="str">
            <v>CD1357541</v>
          </cell>
          <cell r="G22613">
            <v>44118</v>
          </cell>
          <cell r="H22613" t="str">
            <v>CD</v>
          </cell>
        </row>
        <row r="22614">
          <cell r="F22614" t="str">
            <v>CD1357285</v>
          </cell>
          <cell r="G22614">
            <v>44118</v>
          </cell>
          <cell r="H22614" t="str">
            <v>CD</v>
          </cell>
        </row>
        <row r="22615">
          <cell r="F22615" t="str">
            <v>CD1357276</v>
          </cell>
          <cell r="G22615">
            <v>44118</v>
          </cell>
          <cell r="H22615" t="str">
            <v>CD</v>
          </cell>
        </row>
        <row r="22616">
          <cell r="F22616" t="str">
            <v>CD1357251</v>
          </cell>
          <cell r="G22616">
            <v>44118</v>
          </cell>
          <cell r="H22616" t="str">
            <v>CD</v>
          </cell>
        </row>
        <row r="22617">
          <cell r="F22617" t="str">
            <v>CD1357212</v>
          </cell>
          <cell r="G22617">
            <v>44118</v>
          </cell>
          <cell r="H22617" t="str">
            <v>CD</v>
          </cell>
        </row>
        <row r="22618">
          <cell r="F22618" t="str">
            <v>CD1357209</v>
          </cell>
          <cell r="G22618">
            <v>44118</v>
          </cell>
          <cell r="H22618" t="str">
            <v>CD</v>
          </cell>
        </row>
        <row r="22619">
          <cell r="F22619" t="str">
            <v>CD1357192</v>
          </cell>
          <cell r="G22619">
            <v>44118</v>
          </cell>
          <cell r="H22619" t="str">
            <v>CD</v>
          </cell>
        </row>
        <row r="22620">
          <cell r="F22620" t="str">
            <v>CD1356901</v>
          </cell>
          <cell r="G22620">
            <v>44118</v>
          </cell>
          <cell r="H22620" t="str">
            <v>CD</v>
          </cell>
        </row>
        <row r="22621">
          <cell r="F22621" t="str">
            <v>CD1356889</v>
          </cell>
          <cell r="G22621">
            <v>44118</v>
          </cell>
          <cell r="H22621" t="str">
            <v>CD</v>
          </cell>
        </row>
        <row r="22622">
          <cell r="F22622" t="str">
            <v>CD1356808</v>
          </cell>
          <cell r="G22622">
            <v>44118</v>
          </cell>
          <cell r="H22622" t="str">
            <v>CD</v>
          </cell>
        </row>
        <row r="22623">
          <cell r="F22623" t="str">
            <v>CD1356806</v>
          </cell>
          <cell r="G22623">
            <v>44118</v>
          </cell>
          <cell r="H22623" t="str">
            <v>CD</v>
          </cell>
        </row>
        <row r="22624">
          <cell r="F22624" t="str">
            <v>CD1356783</v>
          </cell>
          <cell r="G22624">
            <v>44118</v>
          </cell>
          <cell r="H22624" t="str">
            <v>CD</v>
          </cell>
        </row>
        <row r="22625">
          <cell r="F22625" t="str">
            <v>CD1356781</v>
          </cell>
          <cell r="G22625">
            <v>44118</v>
          </cell>
          <cell r="H22625" t="str">
            <v>CD</v>
          </cell>
        </row>
        <row r="22626">
          <cell r="F22626" t="str">
            <v>CD1356752</v>
          </cell>
          <cell r="G22626">
            <v>44118</v>
          </cell>
          <cell r="H22626" t="str">
            <v>CD</v>
          </cell>
        </row>
        <row r="22627">
          <cell r="F22627" t="str">
            <v>CD1356681</v>
          </cell>
          <cell r="G22627">
            <v>44118</v>
          </cell>
          <cell r="H22627" t="str">
            <v>CD</v>
          </cell>
        </row>
        <row r="22628">
          <cell r="F22628" t="str">
            <v>CD1356581</v>
          </cell>
          <cell r="G22628">
            <v>44118</v>
          </cell>
          <cell r="H22628" t="str">
            <v>CD</v>
          </cell>
        </row>
        <row r="22629">
          <cell r="F22629" t="str">
            <v>CD1356580</v>
          </cell>
          <cell r="G22629">
            <v>44118</v>
          </cell>
          <cell r="H22629" t="str">
            <v>CD</v>
          </cell>
        </row>
        <row r="22630">
          <cell r="F22630" t="str">
            <v>CD1356449</v>
          </cell>
          <cell r="G22630">
            <v>44118</v>
          </cell>
          <cell r="H22630" t="str">
            <v>CD</v>
          </cell>
        </row>
        <row r="22631">
          <cell r="F22631" t="str">
            <v>CD1356430</v>
          </cell>
          <cell r="G22631">
            <v>44118</v>
          </cell>
          <cell r="H22631" t="str">
            <v>CD</v>
          </cell>
        </row>
        <row r="22632">
          <cell r="F22632" t="str">
            <v>CD1356425</v>
          </cell>
          <cell r="G22632">
            <v>44118</v>
          </cell>
          <cell r="H22632" t="str">
            <v>CD</v>
          </cell>
        </row>
        <row r="22633">
          <cell r="F22633" t="str">
            <v>CD1356388</v>
          </cell>
          <cell r="G22633">
            <v>44118</v>
          </cell>
          <cell r="H22633" t="str">
            <v>CD</v>
          </cell>
        </row>
        <row r="22634">
          <cell r="F22634" t="str">
            <v>CD1356330</v>
          </cell>
          <cell r="G22634">
            <v>44118</v>
          </cell>
          <cell r="H22634" t="str">
            <v>CD</v>
          </cell>
        </row>
        <row r="22635">
          <cell r="F22635" t="str">
            <v>CD1356165</v>
          </cell>
          <cell r="G22635">
            <v>44118</v>
          </cell>
          <cell r="H22635" t="str">
            <v>CD</v>
          </cell>
        </row>
        <row r="22636">
          <cell r="F22636" t="str">
            <v>CD1356020</v>
          </cell>
          <cell r="G22636">
            <v>44118</v>
          </cell>
          <cell r="H22636" t="str">
            <v>CD</v>
          </cell>
        </row>
        <row r="22637">
          <cell r="F22637" t="str">
            <v>CD1355958</v>
          </cell>
          <cell r="G22637">
            <v>44118</v>
          </cell>
          <cell r="H22637" t="str">
            <v>CD</v>
          </cell>
        </row>
        <row r="22638">
          <cell r="F22638" t="str">
            <v>CD1355859</v>
          </cell>
          <cell r="G22638">
            <v>44118</v>
          </cell>
          <cell r="H22638" t="str">
            <v>CD</v>
          </cell>
        </row>
        <row r="22639">
          <cell r="F22639" t="str">
            <v>CD1355855</v>
          </cell>
          <cell r="G22639">
            <v>44118</v>
          </cell>
          <cell r="H22639" t="str">
            <v>CD</v>
          </cell>
        </row>
        <row r="22640">
          <cell r="F22640" t="str">
            <v>CD1355805</v>
          </cell>
          <cell r="G22640">
            <v>44118</v>
          </cell>
          <cell r="H22640" t="str">
            <v>CD</v>
          </cell>
        </row>
        <row r="22641">
          <cell r="F22641" t="str">
            <v>CD1355743</v>
          </cell>
          <cell r="G22641">
            <v>44118</v>
          </cell>
          <cell r="H22641" t="str">
            <v>CD</v>
          </cell>
        </row>
        <row r="22642">
          <cell r="F22642" t="str">
            <v>CD1355713</v>
          </cell>
          <cell r="G22642">
            <v>44118</v>
          </cell>
          <cell r="H22642" t="str">
            <v>CD</v>
          </cell>
        </row>
        <row r="22643">
          <cell r="F22643" t="str">
            <v>CD1355678</v>
          </cell>
          <cell r="G22643">
            <v>44118</v>
          </cell>
          <cell r="H22643" t="str">
            <v>CD</v>
          </cell>
        </row>
        <row r="22644">
          <cell r="F22644" t="str">
            <v>CD1355665</v>
          </cell>
          <cell r="G22644">
            <v>44118</v>
          </cell>
          <cell r="H22644" t="str">
            <v>CD</v>
          </cell>
        </row>
        <row r="22645">
          <cell r="F22645" t="str">
            <v>CD1355614</v>
          </cell>
          <cell r="G22645">
            <v>44118</v>
          </cell>
          <cell r="H22645" t="str">
            <v>CD</v>
          </cell>
        </row>
        <row r="22646">
          <cell r="F22646" t="str">
            <v>CD1355477</v>
          </cell>
          <cell r="G22646">
            <v>44118</v>
          </cell>
          <cell r="H22646" t="str">
            <v>CD</v>
          </cell>
        </row>
        <row r="22647">
          <cell r="F22647" t="str">
            <v>CD1355464</v>
          </cell>
          <cell r="G22647">
            <v>44118</v>
          </cell>
          <cell r="H22647" t="str">
            <v>CD</v>
          </cell>
        </row>
        <row r="22648">
          <cell r="F22648" t="str">
            <v>CD1355280</v>
          </cell>
          <cell r="G22648">
            <v>44118</v>
          </cell>
          <cell r="H22648" t="str">
            <v>CD</v>
          </cell>
        </row>
        <row r="22649">
          <cell r="F22649" t="str">
            <v>CD1355275</v>
          </cell>
          <cell r="G22649">
            <v>44118</v>
          </cell>
          <cell r="H22649" t="str">
            <v>CD</v>
          </cell>
        </row>
        <row r="22650">
          <cell r="F22650" t="str">
            <v>CD1355248</v>
          </cell>
          <cell r="G22650">
            <v>44118</v>
          </cell>
          <cell r="H22650" t="str">
            <v>CD</v>
          </cell>
        </row>
        <row r="22651">
          <cell r="F22651" t="str">
            <v>CD1355208</v>
          </cell>
          <cell r="G22651">
            <v>44118</v>
          </cell>
          <cell r="H22651" t="str">
            <v>CD</v>
          </cell>
        </row>
        <row r="22652">
          <cell r="F22652" t="str">
            <v>CD1355174</v>
          </cell>
          <cell r="G22652">
            <v>44118</v>
          </cell>
          <cell r="H22652" t="str">
            <v>CD</v>
          </cell>
        </row>
        <row r="22653">
          <cell r="F22653" t="str">
            <v>CD1355054</v>
          </cell>
          <cell r="G22653">
            <v>44118</v>
          </cell>
          <cell r="H22653" t="str">
            <v>CD</v>
          </cell>
        </row>
        <row r="22654">
          <cell r="F22654" t="str">
            <v>CD1354943</v>
          </cell>
          <cell r="G22654">
            <v>44118</v>
          </cell>
          <cell r="H22654" t="str">
            <v>CD</v>
          </cell>
        </row>
        <row r="22655">
          <cell r="F22655" t="str">
            <v>CD1354875</v>
          </cell>
          <cell r="G22655">
            <v>44118</v>
          </cell>
          <cell r="H22655" t="str">
            <v>CD</v>
          </cell>
        </row>
        <row r="22656">
          <cell r="F22656" t="str">
            <v>CD1354854</v>
          </cell>
          <cell r="G22656">
            <v>44118</v>
          </cell>
          <cell r="H22656" t="str">
            <v>CD</v>
          </cell>
        </row>
        <row r="22657">
          <cell r="F22657" t="str">
            <v>CD1354526</v>
          </cell>
          <cell r="G22657">
            <v>44118</v>
          </cell>
          <cell r="H22657" t="str">
            <v>CD</v>
          </cell>
        </row>
        <row r="22658">
          <cell r="F22658" t="str">
            <v>CD1362742</v>
          </cell>
          <cell r="G22658">
            <v>44119</v>
          </cell>
          <cell r="H22658" t="str">
            <v>CD</v>
          </cell>
        </row>
        <row r="22659">
          <cell r="F22659" t="str">
            <v>CD1362791</v>
          </cell>
          <cell r="G22659">
            <v>44119</v>
          </cell>
          <cell r="H22659" t="str">
            <v>CD</v>
          </cell>
        </row>
        <row r="22660">
          <cell r="F22660" t="str">
            <v>CD1360238</v>
          </cell>
          <cell r="G22660">
            <v>44119</v>
          </cell>
          <cell r="H22660" t="str">
            <v>CD</v>
          </cell>
        </row>
        <row r="22661">
          <cell r="F22661" t="str">
            <v>CD1362751</v>
          </cell>
          <cell r="G22661">
            <v>44119</v>
          </cell>
          <cell r="H22661" t="str">
            <v>CD</v>
          </cell>
        </row>
        <row r="22662">
          <cell r="F22662" t="str">
            <v>CD1362231</v>
          </cell>
          <cell r="G22662">
            <v>44119</v>
          </cell>
          <cell r="H22662" t="str">
            <v>CD</v>
          </cell>
        </row>
        <row r="22663">
          <cell r="F22663" t="str">
            <v>CD1361976</v>
          </cell>
          <cell r="G22663">
            <v>44119</v>
          </cell>
          <cell r="H22663" t="str">
            <v>CD</v>
          </cell>
        </row>
        <row r="22664">
          <cell r="F22664" t="str">
            <v>CD1361974</v>
          </cell>
          <cell r="G22664">
            <v>44119</v>
          </cell>
          <cell r="H22664" t="str">
            <v>CD</v>
          </cell>
        </row>
        <row r="22665">
          <cell r="F22665" t="str">
            <v>CD1360237</v>
          </cell>
          <cell r="G22665">
            <v>44119</v>
          </cell>
          <cell r="H22665" t="str">
            <v>CD</v>
          </cell>
        </row>
        <row r="22666">
          <cell r="F22666" t="str">
            <v>CD1359102</v>
          </cell>
          <cell r="G22666">
            <v>44119</v>
          </cell>
          <cell r="H22666" t="str">
            <v>CD</v>
          </cell>
        </row>
        <row r="22667">
          <cell r="F22667" t="str">
            <v>CD1358008</v>
          </cell>
          <cell r="G22667">
            <v>44119</v>
          </cell>
          <cell r="H22667" t="str">
            <v>CD</v>
          </cell>
        </row>
        <row r="22668">
          <cell r="F22668" t="str">
            <v>CD1357861</v>
          </cell>
          <cell r="G22668">
            <v>44119</v>
          </cell>
          <cell r="H22668" t="str">
            <v>CD</v>
          </cell>
        </row>
        <row r="22669">
          <cell r="F22669" t="str">
            <v>CD1357214</v>
          </cell>
          <cell r="G22669">
            <v>44119</v>
          </cell>
          <cell r="H22669" t="str">
            <v>CD</v>
          </cell>
        </row>
        <row r="22670">
          <cell r="F22670" t="str">
            <v>CD1357213</v>
          </cell>
          <cell r="G22670">
            <v>44119</v>
          </cell>
          <cell r="H22670" t="str">
            <v>CD</v>
          </cell>
        </row>
        <row r="22671">
          <cell r="F22671" t="str">
            <v>CD1356959</v>
          </cell>
          <cell r="G22671">
            <v>44119</v>
          </cell>
          <cell r="H22671" t="str">
            <v>CD</v>
          </cell>
        </row>
        <row r="22672">
          <cell r="F22672" t="str">
            <v>CD1356868</v>
          </cell>
          <cell r="G22672">
            <v>44119</v>
          </cell>
          <cell r="H22672" t="str">
            <v>CD</v>
          </cell>
        </row>
        <row r="22673">
          <cell r="F22673" t="str">
            <v>CD1356159</v>
          </cell>
          <cell r="G22673">
            <v>44119</v>
          </cell>
          <cell r="H22673" t="str">
            <v>CD</v>
          </cell>
        </row>
        <row r="22674">
          <cell r="F22674" t="str">
            <v>CD1355915</v>
          </cell>
          <cell r="G22674">
            <v>44119</v>
          </cell>
          <cell r="H22674" t="str">
            <v>CD</v>
          </cell>
        </row>
        <row r="22675">
          <cell r="F22675" t="str">
            <v>CD1355795</v>
          </cell>
          <cell r="G22675">
            <v>44119</v>
          </cell>
          <cell r="H22675" t="str">
            <v>CD</v>
          </cell>
        </row>
        <row r="22676">
          <cell r="F22676" t="str">
            <v>CD1355793</v>
          </cell>
          <cell r="G22676">
            <v>44119</v>
          </cell>
          <cell r="H22676" t="str">
            <v>CD</v>
          </cell>
        </row>
        <row r="22677">
          <cell r="F22677" t="str">
            <v>CD1354251</v>
          </cell>
          <cell r="G22677">
            <v>44119</v>
          </cell>
          <cell r="H22677" t="str">
            <v>CD</v>
          </cell>
        </row>
        <row r="22678">
          <cell r="F22678" t="str">
            <v>CD1354248</v>
          </cell>
          <cell r="G22678">
            <v>44119</v>
          </cell>
          <cell r="H22678" t="str">
            <v>CD</v>
          </cell>
        </row>
        <row r="22679">
          <cell r="F22679" t="str">
            <v>CD1354225</v>
          </cell>
          <cell r="G22679">
            <v>44119</v>
          </cell>
          <cell r="H22679" t="str">
            <v>CD</v>
          </cell>
        </row>
        <row r="22680">
          <cell r="F22680" t="str">
            <v>CD1357862</v>
          </cell>
          <cell r="G22680">
            <v>44119</v>
          </cell>
          <cell r="H22680" t="str">
            <v>CD</v>
          </cell>
        </row>
        <row r="22681">
          <cell r="F22681" t="str">
            <v>CD1357161</v>
          </cell>
          <cell r="G22681">
            <v>44119</v>
          </cell>
          <cell r="H22681" t="str">
            <v>CD</v>
          </cell>
        </row>
        <row r="22682">
          <cell r="F22682" t="str">
            <v>CD1360934</v>
          </cell>
          <cell r="G22682">
            <v>44119</v>
          </cell>
          <cell r="H22682" t="str">
            <v>CD</v>
          </cell>
        </row>
        <row r="22683">
          <cell r="F22683" t="str">
            <v>CD1358823</v>
          </cell>
          <cell r="G22683">
            <v>44119</v>
          </cell>
          <cell r="H22683" t="str">
            <v>CD</v>
          </cell>
        </row>
        <row r="22684">
          <cell r="F22684" t="str">
            <v>CD1357473</v>
          </cell>
          <cell r="G22684">
            <v>44119</v>
          </cell>
          <cell r="H22684" t="str">
            <v>CD</v>
          </cell>
        </row>
        <row r="22685">
          <cell r="F22685" t="str">
            <v>CD1358183</v>
          </cell>
          <cell r="G22685">
            <v>44119</v>
          </cell>
          <cell r="H22685" t="str">
            <v>CD</v>
          </cell>
        </row>
        <row r="22686">
          <cell r="F22686" t="str">
            <v>CD1364497</v>
          </cell>
          <cell r="G22686">
            <v>44119</v>
          </cell>
          <cell r="H22686" t="str">
            <v>CD</v>
          </cell>
        </row>
        <row r="22687">
          <cell r="F22687" t="str">
            <v>CD1360076</v>
          </cell>
          <cell r="G22687">
            <v>44119</v>
          </cell>
          <cell r="H22687" t="str">
            <v>CD</v>
          </cell>
        </row>
        <row r="22688">
          <cell r="F22688" t="str">
            <v>CD1354021</v>
          </cell>
          <cell r="G22688">
            <v>44119</v>
          </cell>
          <cell r="H22688" t="str">
            <v>CD</v>
          </cell>
        </row>
        <row r="22689">
          <cell r="F22689" t="str">
            <v>CD1353968</v>
          </cell>
          <cell r="G22689">
            <v>44119</v>
          </cell>
          <cell r="H22689" t="str">
            <v>CD</v>
          </cell>
        </row>
        <row r="22690">
          <cell r="F22690" t="str">
            <v>CD1358480</v>
          </cell>
          <cell r="G22690">
            <v>44119</v>
          </cell>
          <cell r="H22690" t="str">
            <v>CD</v>
          </cell>
        </row>
        <row r="22691">
          <cell r="F22691" t="str">
            <v>CD1363831</v>
          </cell>
          <cell r="G22691">
            <v>44119</v>
          </cell>
          <cell r="H22691" t="str">
            <v>CD</v>
          </cell>
        </row>
        <row r="22692">
          <cell r="F22692" t="str">
            <v>CD1361805</v>
          </cell>
          <cell r="G22692">
            <v>44119</v>
          </cell>
          <cell r="H22692" t="str">
            <v>CD</v>
          </cell>
        </row>
        <row r="22693">
          <cell r="F22693" t="str">
            <v>CD1361804</v>
          </cell>
          <cell r="G22693">
            <v>44119</v>
          </cell>
          <cell r="H22693" t="str">
            <v>CD</v>
          </cell>
        </row>
        <row r="22694">
          <cell r="F22694" t="str">
            <v>CD1359481</v>
          </cell>
          <cell r="G22694">
            <v>44119</v>
          </cell>
          <cell r="H22694" t="str">
            <v>CD</v>
          </cell>
        </row>
        <row r="22695">
          <cell r="F22695" t="str">
            <v>CD1358242</v>
          </cell>
          <cell r="G22695">
            <v>44119</v>
          </cell>
          <cell r="H22695" t="str">
            <v>CD</v>
          </cell>
        </row>
        <row r="22696">
          <cell r="F22696" t="str">
            <v>CD1358239</v>
          </cell>
          <cell r="G22696">
            <v>44119</v>
          </cell>
          <cell r="H22696" t="str">
            <v>CD</v>
          </cell>
        </row>
        <row r="22697">
          <cell r="F22697" t="str">
            <v>CD1357823</v>
          </cell>
          <cell r="G22697">
            <v>44119</v>
          </cell>
          <cell r="H22697" t="str">
            <v>CD</v>
          </cell>
        </row>
        <row r="22698">
          <cell r="F22698" t="str">
            <v>CD1357629</v>
          </cell>
          <cell r="G22698">
            <v>44119</v>
          </cell>
          <cell r="H22698" t="str">
            <v>CD</v>
          </cell>
        </row>
        <row r="22699">
          <cell r="F22699" t="str">
            <v>CD1354773</v>
          </cell>
          <cell r="G22699">
            <v>44119</v>
          </cell>
          <cell r="H22699" t="str">
            <v>CD</v>
          </cell>
        </row>
        <row r="22700">
          <cell r="F22700" t="str">
            <v>CD1368255</v>
          </cell>
          <cell r="G22700">
            <v>44148</v>
          </cell>
          <cell r="H22700" t="str">
            <v>CD</v>
          </cell>
        </row>
        <row r="22701">
          <cell r="F22701" t="str">
            <v>CD1368933</v>
          </cell>
          <cell r="G22701">
            <v>44148</v>
          </cell>
          <cell r="H22701" t="str">
            <v>CD</v>
          </cell>
        </row>
        <row r="22702">
          <cell r="F22702" t="str">
            <v>CD1373194</v>
          </cell>
          <cell r="G22702">
            <v>44148</v>
          </cell>
          <cell r="H22702" t="str">
            <v>CD</v>
          </cell>
        </row>
        <row r="22703">
          <cell r="F22703" t="str">
            <v>CD1371987</v>
          </cell>
          <cell r="G22703">
            <v>44148</v>
          </cell>
          <cell r="H22703" t="str">
            <v>CD</v>
          </cell>
        </row>
        <row r="22704">
          <cell r="F22704" t="str">
            <v>CD1369922</v>
          </cell>
          <cell r="G22704">
            <v>44148</v>
          </cell>
          <cell r="H22704" t="str">
            <v>CD</v>
          </cell>
        </row>
        <row r="22705">
          <cell r="F22705" t="str">
            <v>CD1369319</v>
          </cell>
          <cell r="G22705">
            <v>44148</v>
          </cell>
          <cell r="H22705" t="str">
            <v>CD</v>
          </cell>
        </row>
        <row r="22706">
          <cell r="F22706" t="str">
            <v>CD1368919</v>
          </cell>
          <cell r="G22706">
            <v>44148</v>
          </cell>
          <cell r="H22706" t="str">
            <v>CD</v>
          </cell>
        </row>
        <row r="22707">
          <cell r="F22707" t="str">
            <v>CD1368563</v>
          </cell>
          <cell r="G22707">
            <v>44148</v>
          </cell>
          <cell r="H22707" t="str">
            <v>CD</v>
          </cell>
        </row>
        <row r="22708">
          <cell r="F22708" t="str">
            <v>CD1368256</v>
          </cell>
          <cell r="G22708">
            <v>44148</v>
          </cell>
          <cell r="H22708" t="str">
            <v>CD</v>
          </cell>
        </row>
        <row r="22709">
          <cell r="F22709" t="str">
            <v>CD1368109</v>
          </cell>
          <cell r="G22709">
            <v>44148</v>
          </cell>
          <cell r="H22709" t="str">
            <v>CD</v>
          </cell>
        </row>
        <row r="22710">
          <cell r="F22710" t="str">
            <v>CD1366646</v>
          </cell>
          <cell r="G22710">
            <v>44148</v>
          </cell>
          <cell r="H22710" t="str">
            <v>CD</v>
          </cell>
        </row>
        <row r="22711">
          <cell r="F22711" t="str">
            <v>CD1366363</v>
          </cell>
          <cell r="G22711">
            <v>44148</v>
          </cell>
          <cell r="H22711" t="str">
            <v>CD</v>
          </cell>
        </row>
        <row r="22712">
          <cell r="F22712" t="str">
            <v>CD1366311</v>
          </cell>
          <cell r="G22712">
            <v>44148</v>
          </cell>
          <cell r="H22712" t="str">
            <v>CD</v>
          </cell>
        </row>
        <row r="22713">
          <cell r="F22713" t="str">
            <v>CD1366005</v>
          </cell>
          <cell r="G22713">
            <v>44148</v>
          </cell>
          <cell r="H22713" t="str">
            <v>CD</v>
          </cell>
        </row>
        <row r="22714">
          <cell r="F22714" t="str">
            <v>CD1362990</v>
          </cell>
          <cell r="G22714">
            <v>44148</v>
          </cell>
          <cell r="H22714" t="str">
            <v>CD</v>
          </cell>
        </row>
        <row r="22715">
          <cell r="F22715" t="str">
            <v>CD1362584</v>
          </cell>
          <cell r="G22715">
            <v>44148</v>
          </cell>
          <cell r="H22715" t="str">
            <v>CD</v>
          </cell>
        </row>
        <row r="22716">
          <cell r="F22716" t="str">
            <v>CD1362627</v>
          </cell>
          <cell r="G22716">
            <v>44148</v>
          </cell>
          <cell r="H22716" t="str">
            <v>CD</v>
          </cell>
        </row>
        <row r="22717">
          <cell r="F22717" t="str">
            <v>CD1363713</v>
          </cell>
          <cell r="G22717">
            <v>44148</v>
          </cell>
          <cell r="H22717" t="str">
            <v>CD</v>
          </cell>
        </row>
        <row r="22718">
          <cell r="F22718" t="str">
            <v>CD1364147</v>
          </cell>
          <cell r="G22718">
            <v>44148</v>
          </cell>
          <cell r="H22718" t="str">
            <v>CD</v>
          </cell>
        </row>
        <row r="22719">
          <cell r="F22719" t="str">
            <v>CD1363568</v>
          </cell>
          <cell r="G22719">
            <v>44148</v>
          </cell>
          <cell r="H22719" t="str">
            <v>CD</v>
          </cell>
        </row>
        <row r="22720">
          <cell r="F22720" t="str">
            <v>CD1364892</v>
          </cell>
          <cell r="G22720">
            <v>44148</v>
          </cell>
          <cell r="H22720" t="str">
            <v>CD</v>
          </cell>
        </row>
        <row r="22721">
          <cell r="F22721" t="str">
            <v>CD1365501</v>
          </cell>
          <cell r="G22721">
            <v>44148</v>
          </cell>
          <cell r="H22721" t="str">
            <v>CD</v>
          </cell>
        </row>
        <row r="22722">
          <cell r="F22722" t="str">
            <v>CD1364809</v>
          </cell>
          <cell r="G22722">
            <v>44148</v>
          </cell>
          <cell r="H22722" t="str">
            <v>CD</v>
          </cell>
        </row>
        <row r="22723">
          <cell r="F22723" t="str">
            <v>CD1366523</v>
          </cell>
          <cell r="G22723">
            <v>44148</v>
          </cell>
          <cell r="H22723" t="str">
            <v>CD</v>
          </cell>
        </row>
        <row r="22724">
          <cell r="F22724" t="str">
            <v>CD1366927</v>
          </cell>
          <cell r="G22724">
            <v>44148</v>
          </cell>
          <cell r="H22724" t="str">
            <v>CD</v>
          </cell>
        </row>
        <row r="22725">
          <cell r="F22725" t="str">
            <v>CD1366056</v>
          </cell>
          <cell r="G22725">
            <v>44148</v>
          </cell>
          <cell r="H22725" t="str">
            <v>CD</v>
          </cell>
        </row>
        <row r="22726">
          <cell r="F22726" t="str">
            <v>CD1369145</v>
          </cell>
          <cell r="G22726">
            <v>44148</v>
          </cell>
          <cell r="H22726" t="str">
            <v>CD</v>
          </cell>
        </row>
        <row r="22727">
          <cell r="F22727" t="str">
            <v>CD1369314</v>
          </cell>
          <cell r="G22727">
            <v>44148</v>
          </cell>
          <cell r="H22727" t="str">
            <v>CD</v>
          </cell>
        </row>
        <row r="22728">
          <cell r="F22728" t="str">
            <v>CD1368908</v>
          </cell>
          <cell r="G22728">
            <v>44148</v>
          </cell>
          <cell r="H22728" t="str">
            <v>CD</v>
          </cell>
        </row>
        <row r="22729">
          <cell r="F22729" t="str">
            <v>CD1369945</v>
          </cell>
          <cell r="G22729">
            <v>44148</v>
          </cell>
          <cell r="H22729" t="str">
            <v>CD</v>
          </cell>
        </row>
        <row r="22730">
          <cell r="F22730" t="str">
            <v>CD1369482</v>
          </cell>
          <cell r="G22730">
            <v>44148</v>
          </cell>
          <cell r="H22730" t="str">
            <v>CD</v>
          </cell>
        </row>
        <row r="22731">
          <cell r="F22731" t="str">
            <v>CD1370611</v>
          </cell>
          <cell r="G22731">
            <v>44148</v>
          </cell>
          <cell r="H22731" t="str">
            <v>CD</v>
          </cell>
        </row>
        <row r="22732">
          <cell r="F22732" t="str">
            <v>CD1370906</v>
          </cell>
          <cell r="G22732">
            <v>44148</v>
          </cell>
          <cell r="H22732" t="str">
            <v>CD</v>
          </cell>
        </row>
        <row r="22733">
          <cell r="F22733" t="str">
            <v>CD1371118</v>
          </cell>
          <cell r="G22733">
            <v>44148</v>
          </cell>
          <cell r="H22733" t="str">
            <v>CD</v>
          </cell>
        </row>
        <row r="22734">
          <cell r="F22734" t="str">
            <v>CD1372148</v>
          </cell>
          <cell r="G22734">
            <v>44148</v>
          </cell>
          <cell r="H22734" t="str">
            <v>CD</v>
          </cell>
        </row>
        <row r="22735">
          <cell r="F22735" t="str">
            <v>CD1371660</v>
          </cell>
          <cell r="G22735">
            <v>44148</v>
          </cell>
          <cell r="H22735" t="str">
            <v>CD</v>
          </cell>
        </row>
        <row r="22736">
          <cell r="F22736" t="str">
            <v>CD1372269</v>
          </cell>
          <cell r="G22736">
            <v>44148</v>
          </cell>
          <cell r="H22736" t="str">
            <v>CD</v>
          </cell>
        </row>
        <row r="22737">
          <cell r="F22737" t="str">
            <v>CD1372400</v>
          </cell>
          <cell r="G22737">
            <v>44148</v>
          </cell>
          <cell r="H22737" t="str">
            <v>CD</v>
          </cell>
        </row>
        <row r="22738">
          <cell r="F22738" t="str">
            <v>CD1372955</v>
          </cell>
          <cell r="G22738">
            <v>44148</v>
          </cell>
          <cell r="H22738" t="str">
            <v>CD</v>
          </cell>
        </row>
        <row r="22739">
          <cell r="F22739" t="str">
            <v>CD1373256</v>
          </cell>
          <cell r="G22739">
            <v>44148</v>
          </cell>
          <cell r="H22739" t="str">
            <v>CD</v>
          </cell>
        </row>
        <row r="22740">
          <cell r="F22740" t="str">
            <v>CD1370192</v>
          </cell>
          <cell r="G22740">
            <v>44148</v>
          </cell>
          <cell r="H22740" t="str">
            <v>CD</v>
          </cell>
        </row>
        <row r="22741">
          <cell r="F22741" t="str">
            <v>CD1368196</v>
          </cell>
          <cell r="G22741">
            <v>44148</v>
          </cell>
          <cell r="H22741" t="str">
            <v>CD</v>
          </cell>
        </row>
        <row r="22742">
          <cell r="F22742" t="str">
            <v>CD1373216</v>
          </cell>
          <cell r="G22742">
            <v>44148</v>
          </cell>
          <cell r="H22742" t="str">
            <v>CD</v>
          </cell>
        </row>
        <row r="22743">
          <cell r="F22743" t="str">
            <v>CD1373179</v>
          </cell>
          <cell r="G22743">
            <v>44148</v>
          </cell>
          <cell r="H22743" t="str">
            <v>CD</v>
          </cell>
        </row>
        <row r="22744">
          <cell r="F22744" t="str">
            <v>CD1373023</v>
          </cell>
          <cell r="G22744">
            <v>44148</v>
          </cell>
          <cell r="H22744" t="str">
            <v>CD</v>
          </cell>
        </row>
        <row r="22745">
          <cell r="F22745" t="str">
            <v>CD1372824</v>
          </cell>
          <cell r="G22745">
            <v>44148</v>
          </cell>
          <cell r="H22745" t="str">
            <v>CD</v>
          </cell>
        </row>
        <row r="22746">
          <cell r="F22746" t="str">
            <v>CD1372796</v>
          </cell>
          <cell r="G22746">
            <v>44148</v>
          </cell>
          <cell r="H22746" t="str">
            <v>CD</v>
          </cell>
        </row>
        <row r="22747">
          <cell r="F22747" t="str">
            <v>CD1372649</v>
          </cell>
          <cell r="G22747">
            <v>44148</v>
          </cell>
          <cell r="H22747" t="str">
            <v>CD</v>
          </cell>
        </row>
        <row r="22748">
          <cell r="F22748" t="str">
            <v>CD1372299</v>
          </cell>
          <cell r="G22748">
            <v>44148</v>
          </cell>
          <cell r="H22748" t="str">
            <v>CD</v>
          </cell>
        </row>
        <row r="22749">
          <cell r="F22749" t="str">
            <v>CD1372297</v>
          </cell>
          <cell r="G22749">
            <v>44148</v>
          </cell>
          <cell r="H22749" t="str">
            <v>CD</v>
          </cell>
        </row>
        <row r="22750">
          <cell r="F22750" t="str">
            <v>CD1372287</v>
          </cell>
          <cell r="G22750">
            <v>44148</v>
          </cell>
          <cell r="H22750" t="str">
            <v>CD</v>
          </cell>
        </row>
        <row r="22751">
          <cell r="F22751" t="str">
            <v>CD1372262</v>
          </cell>
          <cell r="G22751">
            <v>44148</v>
          </cell>
          <cell r="H22751" t="str">
            <v>CD</v>
          </cell>
        </row>
        <row r="22752">
          <cell r="F22752" t="str">
            <v>CD1372165</v>
          </cell>
          <cell r="G22752">
            <v>44148</v>
          </cell>
          <cell r="H22752" t="str">
            <v>CD</v>
          </cell>
        </row>
        <row r="22753">
          <cell r="F22753" t="str">
            <v>CD1372151</v>
          </cell>
          <cell r="G22753">
            <v>44148</v>
          </cell>
          <cell r="H22753" t="str">
            <v>CD</v>
          </cell>
        </row>
        <row r="22754">
          <cell r="F22754" t="str">
            <v>CD1372096</v>
          </cell>
          <cell r="G22754">
            <v>44148</v>
          </cell>
          <cell r="H22754" t="str">
            <v>CD</v>
          </cell>
        </row>
        <row r="22755">
          <cell r="F22755" t="str">
            <v>CD1372022</v>
          </cell>
          <cell r="G22755">
            <v>44148</v>
          </cell>
          <cell r="H22755" t="str">
            <v>CD</v>
          </cell>
        </row>
        <row r="22756">
          <cell r="F22756" t="str">
            <v>CD1371997</v>
          </cell>
          <cell r="G22756">
            <v>44148</v>
          </cell>
          <cell r="H22756" t="str">
            <v>CD</v>
          </cell>
        </row>
        <row r="22757">
          <cell r="F22757" t="str">
            <v>CD1371655</v>
          </cell>
          <cell r="G22757">
            <v>44148</v>
          </cell>
          <cell r="H22757" t="str">
            <v>CD</v>
          </cell>
        </row>
        <row r="22758">
          <cell r="F22758" t="str">
            <v>CD1371506</v>
          </cell>
          <cell r="G22758">
            <v>44148</v>
          </cell>
          <cell r="H22758" t="str">
            <v>CD</v>
          </cell>
        </row>
        <row r="22759">
          <cell r="F22759" t="str">
            <v>CD1371447</v>
          </cell>
          <cell r="G22759">
            <v>44148</v>
          </cell>
          <cell r="H22759" t="str">
            <v>CD</v>
          </cell>
        </row>
        <row r="22760">
          <cell r="F22760" t="str">
            <v>CD1371160</v>
          </cell>
          <cell r="G22760">
            <v>44148</v>
          </cell>
          <cell r="H22760" t="str">
            <v>CD</v>
          </cell>
        </row>
        <row r="22761">
          <cell r="F22761" t="str">
            <v>CD1371150</v>
          </cell>
          <cell r="G22761">
            <v>44148</v>
          </cell>
          <cell r="H22761" t="str">
            <v>CD</v>
          </cell>
        </row>
        <row r="22762">
          <cell r="F22762" t="str">
            <v>CD1371146</v>
          </cell>
          <cell r="G22762">
            <v>44148</v>
          </cell>
          <cell r="H22762" t="str">
            <v>CD</v>
          </cell>
        </row>
        <row r="22763">
          <cell r="F22763" t="str">
            <v>CD1371122</v>
          </cell>
          <cell r="G22763">
            <v>44148</v>
          </cell>
          <cell r="H22763" t="str">
            <v>CD</v>
          </cell>
        </row>
        <row r="22764">
          <cell r="F22764" t="str">
            <v>CD1371115</v>
          </cell>
          <cell r="G22764">
            <v>44148</v>
          </cell>
          <cell r="H22764" t="str">
            <v>CD</v>
          </cell>
        </row>
        <row r="22765">
          <cell r="F22765" t="str">
            <v>CD1371098</v>
          </cell>
          <cell r="G22765">
            <v>44148</v>
          </cell>
          <cell r="H22765" t="str">
            <v>CD</v>
          </cell>
        </row>
        <row r="22766">
          <cell r="F22766" t="str">
            <v>CD1371002</v>
          </cell>
          <cell r="G22766">
            <v>44148</v>
          </cell>
          <cell r="H22766" t="str">
            <v>CD</v>
          </cell>
        </row>
        <row r="22767">
          <cell r="F22767" t="str">
            <v>CD1370899</v>
          </cell>
          <cell r="G22767">
            <v>44148</v>
          </cell>
          <cell r="H22767" t="str">
            <v>CD</v>
          </cell>
        </row>
        <row r="22768">
          <cell r="F22768" t="str">
            <v>CD1370809</v>
          </cell>
          <cell r="G22768">
            <v>44148</v>
          </cell>
          <cell r="H22768" t="str">
            <v>CD</v>
          </cell>
        </row>
        <row r="22769">
          <cell r="F22769" t="str">
            <v>CD1370743</v>
          </cell>
          <cell r="G22769">
            <v>44148</v>
          </cell>
          <cell r="H22769" t="str">
            <v>CD</v>
          </cell>
        </row>
        <row r="22770">
          <cell r="F22770" t="str">
            <v>CD1370598</v>
          </cell>
          <cell r="G22770">
            <v>44148</v>
          </cell>
          <cell r="H22770" t="str">
            <v>CD</v>
          </cell>
        </row>
        <row r="22771">
          <cell r="F22771" t="str">
            <v>CD1370576</v>
          </cell>
          <cell r="G22771">
            <v>44148</v>
          </cell>
          <cell r="H22771" t="str">
            <v>CD</v>
          </cell>
        </row>
        <row r="22772">
          <cell r="F22772" t="str">
            <v>CD1370515</v>
          </cell>
          <cell r="G22772">
            <v>44148</v>
          </cell>
          <cell r="H22772" t="str">
            <v>CD</v>
          </cell>
        </row>
        <row r="22773">
          <cell r="F22773" t="str">
            <v>CD1370513</v>
          </cell>
          <cell r="G22773">
            <v>44148</v>
          </cell>
          <cell r="H22773" t="str">
            <v>CD</v>
          </cell>
        </row>
        <row r="22774">
          <cell r="F22774" t="str">
            <v>CD1370508</v>
          </cell>
          <cell r="G22774">
            <v>44148</v>
          </cell>
          <cell r="H22774" t="str">
            <v>CD</v>
          </cell>
        </row>
        <row r="22775">
          <cell r="F22775" t="str">
            <v>CD1370506</v>
          </cell>
          <cell r="G22775">
            <v>44148</v>
          </cell>
          <cell r="H22775" t="str">
            <v>CD</v>
          </cell>
        </row>
        <row r="22776">
          <cell r="F22776" t="str">
            <v>CD1370200</v>
          </cell>
          <cell r="G22776">
            <v>44148</v>
          </cell>
          <cell r="H22776" t="str">
            <v>CD</v>
          </cell>
        </row>
        <row r="22777">
          <cell r="F22777" t="str">
            <v>CD1370037</v>
          </cell>
          <cell r="G22777">
            <v>44148</v>
          </cell>
          <cell r="H22777" t="str">
            <v>CD</v>
          </cell>
        </row>
        <row r="22778">
          <cell r="F22778" t="str">
            <v>CD1370016</v>
          </cell>
          <cell r="G22778">
            <v>44148</v>
          </cell>
          <cell r="H22778" t="str">
            <v>CD</v>
          </cell>
        </row>
        <row r="22779">
          <cell r="F22779" t="str">
            <v>CD1369999</v>
          </cell>
          <cell r="G22779">
            <v>44148</v>
          </cell>
          <cell r="H22779" t="str">
            <v>CD</v>
          </cell>
        </row>
        <row r="22780">
          <cell r="F22780" t="str">
            <v>CD1369705</v>
          </cell>
          <cell r="G22780">
            <v>44148</v>
          </cell>
          <cell r="H22780" t="str">
            <v>CD</v>
          </cell>
        </row>
        <row r="22781">
          <cell r="F22781" t="str">
            <v>CD1369670</v>
          </cell>
          <cell r="G22781">
            <v>44148</v>
          </cell>
          <cell r="H22781" t="str">
            <v>CD</v>
          </cell>
        </row>
        <row r="22782">
          <cell r="F22782" t="str">
            <v>CD1369655</v>
          </cell>
          <cell r="G22782">
            <v>44148</v>
          </cell>
          <cell r="H22782" t="str">
            <v>CD</v>
          </cell>
        </row>
        <row r="22783">
          <cell r="F22783" t="str">
            <v>CD1369443</v>
          </cell>
          <cell r="G22783">
            <v>44148</v>
          </cell>
          <cell r="H22783" t="str">
            <v>CD</v>
          </cell>
        </row>
        <row r="22784">
          <cell r="F22784" t="str">
            <v>CD1369389</v>
          </cell>
          <cell r="G22784">
            <v>44148</v>
          </cell>
          <cell r="H22784" t="str">
            <v>CD</v>
          </cell>
        </row>
        <row r="22785">
          <cell r="F22785" t="str">
            <v>CD1369383</v>
          </cell>
          <cell r="G22785">
            <v>44148</v>
          </cell>
          <cell r="H22785" t="str">
            <v>CD</v>
          </cell>
        </row>
        <row r="22786">
          <cell r="F22786" t="str">
            <v>CD1369341</v>
          </cell>
          <cell r="G22786">
            <v>44148</v>
          </cell>
          <cell r="H22786" t="str">
            <v>CD</v>
          </cell>
        </row>
        <row r="22787">
          <cell r="F22787" t="str">
            <v>CD1369332</v>
          </cell>
          <cell r="G22787">
            <v>44148</v>
          </cell>
          <cell r="H22787" t="str">
            <v>CD</v>
          </cell>
        </row>
        <row r="22788">
          <cell r="F22788" t="str">
            <v>CD1369324</v>
          </cell>
          <cell r="G22788">
            <v>44148</v>
          </cell>
          <cell r="H22788" t="str">
            <v>CD</v>
          </cell>
        </row>
        <row r="22789">
          <cell r="F22789" t="str">
            <v>CD1369317</v>
          </cell>
          <cell r="G22789">
            <v>44148</v>
          </cell>
          <cell r="H22789" t="str">
            <v>CD</v>
          </cell>
        </row>
        <row r="22790">
          <cell r="F22790" t="str">
            <v>CD1369288</v>
          </cell>
          <cell r="G22790">
            <v>44148</v>
          </cell>
          <cell r="H22790" t="str">
            <v>CD</v>
          </cell>
        </row>
        <row r="22791">
          <cell r="F22791" t="str">
            <v>CD1369275</v>
          </cell>
          <cell r="G22791">
            <v>44148</v>
          </cell>
          <cell r="H22791" t="str">
            <v>CD</v>
          </cell>
        </row>
        <row r="22792">
          <cell r="F22792" t="str">
            <v>CD1369174</v>
          </cell>
          <cell r="G22792">
            <v>44148</v>
          </cell>
          <cell r="H22792" t="str">
            <v>CD</v>
          </cell>
        </row>
        <row r="22793">
          <cell r="F22793" t="str">
            <v>CD1369096</v>
          </cell>
          <cell r="G22793">
            <v>44148</v>
          </cell>
          <cell r="H22793" t="str">
            <v>CD</v>
          </cell>
        </row>
        <row r="22794">
          <cell r="F22794" t="str">
            <v>CD1369082</v>
          </cell>
          <cell r="G22794">
            <v>44148</v>
          </cell>
          <cell r="H22794" t="str">
            <v>CD</v>
          </cell>
        </row>
        <row r="22795">
          <cell r="F22795" t="str">
            <v>CD1368943</v>
          </cell>
          <cell r="G22795">
            <v>44148</v>
          </cell>
          <cell r="H22795" t="str">
            <v>CD</v>
          </cell>
        </row>
        <row r="22796">
          <cell r="F22796" t="str">
            <v>CD1368872</v>
          </cell>
          <cell r="G22796">
            <v>44148</v>
          </cell>
          <cell r="H22796" t="str">
            <v>CD</v>
          </cell>
        </row>
        <row r="22797">
          <cell r="F22797" t="str">
            <v>CD1368795</v>
          </cell>
          <cell r="G22797">
            <v>44148</v>
          </cell>
          <cell r="H22797" t="str">
            <v>CD</v>
          </cell>
        </row>
        <row r="22798">
          <cell r="F22798" t="str">
            <v>CD1368589</v>
          </cell>
          <cell r="G22798">
            <v>44148</v>
          </cell>
          <cell r="H22798" t="str">
            <v>CD</v>
          </cell>
        </row>
        <row r="22799">
          <cell r="F22799" t="str">
            <v>CD1368538</v>
          </cell>
          <cell r="G22799">
            <v>44148</v>
          </cell>
          <cell r="H22799" t="str">
            <v>CD</v>
          </cell>
        </row>
        <row r="22800">
          <cell r="F22800" t="str">
            <v>CD1368535</v>
          </cell>
          <cell r="G22800">
            <v>44148</v>
          </cell>
          <cell r="H22800" t="str">
            <v>CD</v>
          </cell>
        </row>
        <row r="22801">
          <cell r="F22801" t="str">
            <v>CD1368490</v>
          </cell>
          <cell r="G22801">
            <v>44148</v>
          </cell>
          <cell r="H22801" t="str">
            <v>CD</v>
          </cell>
        </row>
        <row r="22802">
          <cell r="F22802" t="str">
            <v>CD1368247</v>
          </cell>
          <cell r="G22802">
            <v>44148</v>
          </cell>
          <cell r="H22802" t="str">
            <v>CD</v>
          </cell>
        </row>
        <row r="22803">
          <cell r="F22803" t="str">
            <v>CD1368191</v>
          </cell>
          <cell r="G22803">
            <v>44148</v>
          </cell>
          <cell r="H22803" t="str">
            <v>CD</v>
          </cell>
        </row>
        <row r="22804">
          <cell r="F22804" t="str">
            <v>CD1368122</v>
          </cell>
          <cell r="G22804">
            <v>44148</v>
          </cell>
          <cell r="H22804" t="str">
            <v>CD</v>
          </cell>
        </row>
        <row r="22805">
          <cell r="F22805" t="str">
            <v>CD1368079</v>
          </cell>
          <cell r="G22805">
            <v>44148</v>
          </cell>
          <cell r="H22805" t="str">
            <v>CD</v>
          </cell>
        </row>
        <row r="22806">
          <cell r="F22806" t="str">
            <v>CD1367494</v>
          </cell>
          <cell r="G22806">
            <v>44148</v>
          </cell>
          <cell r="H22806" t="str">
            <v>CD</v>
          </cell>
        </row>
        <row r="22807">
          <cell r="F22807" t="str">
            <v>CD1367464</v>
          </cell>
          <cell r="G22807">
            <v>44148</v>
          </cell>
          <cell r="H22807" t="str">
            <v>CD</v>
          </cell>
        </row>
        <row r="22808">
          <cell r="F22808" t="str">
            <v>CD1367322</v>
          </cell>
          <cell r="G22808">
            <v>44148</v>
          </cell>
          <cell r="H22808" t="str">
            <v>CD</v>
          </cell>
        </row>
        <row r="22809">
          <cell r="F22809" t="str">
            <v>CD1367188</v>
          </cell>
          <cell r="G22809">
            <v>44148</v>
          </cell>
          <cell r="H22809" t="str">
            <v>CD</v>
          </cell>
        </row>
        <row r="22810">
          <cell r="F22810" t="str">
            <v>CD1367185</v>
          </cell>
          <cell r="G22810">
            <v>44148</v>
          </cell>
          <cell r="H22810" t="str">
            <v>CD</v>
          </cell>
        </row>
        <row r="22811">
          <cell r="F22811" t="str">
            <v>CD1367143</v>
          </cell>
          <cell r="G22811">
            <v>44148</v>
          </cell>
          <cell r="H22811" t="str">
            <v>CD</v>
          </cell>
        </row>
        <row r="22812">
          <cell r="F22812" t="str">
            <v>CD1367130</v>
          </cell>
          <cell r="G22812">
            <v>44148</v>
          </cell>
          <cell r="H22812" t="str">
            <v>CD</v>
          </cell>
        </row>
        <row r="22813">
          <cell r="F22813" t="str">
            <v>CD1367119</v>
          </cell>
          <cell r="G22813">
            <v>44148</v>
          </cell>
          <cell r="H22813" t="str">
            <v>CD</v>
          </cell>
        </row>
        <row r="22814">
          <cell r="F22814" t="str">
            <v>CD1366983</v>
          </cell>
          <cell r="G22814">
            <v>44148</v>
          </cell>
          <cell r="H22814" t="str">
            <v>CD</v>
          </cell>
        </row>
        <row r="22815">
          <cell r="F22815" t="str">
            <v>CD1366975</v>
          </cell>
          <cell r="G22815">
            <v>44148</v>
          </cell>
          <cell r="H22815" t="str">
            <v>CD</v>
          </cell>
        </row>
        <row r="22816">
          <cell r="F22816" t="str">
            <v>CD1366872</v>
          </cell>
          <cell r="G22816">
            <v>44148</v>
          </cell>
          <cell r="H22816" t="str">
            <v>CD</v>
          </cell>
        </row>
        <row r="22817">
          <cell r="F22817" t="str">
            <v>CD1366817</v>
          </cell>
          <cell r="G22817">
            <v>44148</v>
          </cell>
          <cell r="H22817" t="str">
            <v>CD</v>
          </cell>
        </row>
        <row r="22818">
          <cell r="F22818" t="str">
            <v>CD1366676</v>
          </cell>
          <cell r="G22818">
            <v>44148</v>
          </cell>
          <cell r="H22818" t="str">
            <v>CD</v>
          </cell>
        </row>
        <row r="22819">
          <cell r="F22819" t="str">
            <v>CD1366430</v>
          </cell>
          <cell r="G22819">
            <v>44148</v>
          </cell>
          <cell r="H22819" t="str">
            <v>CD</v>
          </cell>
        </row>
        <row r="22820">
          <cell r="F22820" t="str">
            <v>CD1366291</v>
          </cell>
          <cell r="G22820">
            <v>44148</v>
          </cell>
          <cell r="H22820" t="str">
            <v>CD</v>
          </cell>
        </row>
        <row r="22821">
          <cell r="F22821" t="str">
            <v>CD1366271</v>
          </cell>
          <cell r="G22821">
            <v>44148</v>
          </cell>
          <cell r="H22821" t="str">
            <v>CD</v>
          </cell>
        </row>
        <row r="22822">
          <cell r="F22822" t="str">
            <v>CD1366050</v>
          </cell>
          <cell r="G22822">
            <v>44148</v>
          </cell>
          <cell r="H22822" t="str">
            <v>CD</v>
          </cell>
        </row>
        <row r="22823">
          <cell r="F22823" t="str">
            <v>CD1366010</v>
          </cell>
          <cell r="G22823">
            <v>44148</v>
          </cell>
          <cell r="H22823" t="str">
            <v>CD</v>
          </cell>
        </row>
        <row r="22824">
          <cell r="F22824" t="str">
            <v>CD1365822</v>
          </cell>
          <cell r="G22824">
            <v>44148</v>
          </cell>
          <cell r="H22824" t="str">
            <v>CD</v>
          </cell>
        </row>
        <row r="22825">
          <cell r="F22825" t="str">
            <v>CD1365667</v>
          </cell>
          <cell r="G22825">
            <v>44148</v>
          </cell>
          <cell r="H22825" t="str">
            <v>CD</v>
          </cell>
        </row>
        <row r="22826">
          <cell r="F22826" t="str">
            <v>CD1365661</v>
          </cell>
          <cell r="G22826">
            <v>44148</v>
          </cell>
          <cell r="H22826" t="str">
            <v>CD</v>
          </cell>
        </row>
        <row r="22827">
          <cell r="F22827" t="str">
            <v>CD1365580</v>
          </cell>
          <cell r="G22827">
            <v>44148</v>
          </cell>
          <cell r="H22827" t="str">
            <v>CD</v>
          </cell>
        </row>
        <row r="22828">
          <cell r="F22828" t="str">
            <v>CD1365551</v>
          </cell>
          <cell r="G22828">
            <v>44148</v>
          </cell>
          <cell r="H22828" t="str">
            <v>CD</v>
          </cell>
        </row>
        <row r="22829">
          <cell r="F22829" t="str">
            <v>CD1365303</v>
          </cell>
          <cell r="G22829">
            <v>44148</v>
          </cell>
          <cell r="H22829" t="str">
            <v>CD</v>
          </cell>
        </row>
        <row r="22830">
          <cell r="F22830" t="str">
            <v>CD1365271</v>
          </cell>
          <cell r="G22830">
            <v>44148</v>
          </cell>
          <cell r="H22830" t="str">
            <v>CD</v>
          </cell>
        </row>
        <row r="22831">
          <cell r="F22831" t="str">
            <v>CD1365048</v>
          </cell>
          <cell r="G22831">
            <v>44148</v>
          </cell>
          <cell r="H22831" t="str">
            <v>CD</v>
          </cell>
        </row>
        <row r="22832">
          <cell r="F22832" t="str">
            <v>CD1364858</v>
          </cell>
          <cell r="G22832">
            <v>44148</v>
          </cell>
          <cell r="H22832" t="str">
            <v>CD</v>
          </cell>
        </row>
        <row r="22833">
          <cell r="F22833" t="str">
            <v>CD1364856</v>
          </cell>
          <cell r="G22833">
            <v>44148</v>
          </cell>
          <cell r="H22833" t="str">
            <v>CD</v>
          </cell>
        </row>
        <row r="22834">
          <cell r="F22834" t="str">
            <v>CD1364815</v>
          </cell>
          <cell r="G22834">
            <v>44148</v>
          </cell>
          <cell r="H22834" t="str">
            <v>CD</v>
          </cell>
        </row>
        <row r="22835">
          <cell r="F22835" t="str">
            <v>CD1364742</v>
          </cell>
          <cell r="G22835">
            <v>44148</v>
          </cell>
          <cell r="H22835" t="str">
            <v>CD</v>
          </cell>
        </row>
        <row r="22836">
          <cell r="F22836" t="str">
            <v>CD1364675</v>
          </cell>
          <cell r="G22836">
            <v>44148</v>
          </cell>
          <cell r="H22836" t="str">
            <v>CD</v>
          </cell>
        </row>
        <row r="22837">
          <cell r="F22837" t="str">
            <v>CD1364554</v>
          </cell>
          <cell r="G22837">
            <v>44148</v>
          </cell>
          <cell r="H22837" t="str">
            <v>CD</v>
          </cell>
        </row>
        <row r="22838">
          <cell r="F22838" t="str">
            <v>CD1364506</v>
          </cell>
          <cell r="G22838">
            <v>44148</v>
          </cell>
          <cell r="H22838" t="str">
            <v>CD</v>
          </cell>
        </row>
        <row r="22839">
          <cell r="F22839" t="str">
            <v>CD1364366</v>
          </cell>
          <cell r="G22839">
            <v>44148</v>
          </cell>
          <cell r="H22839" t="str">
            <v>CD</v>
          </cell>
        </row>
        <row r="22840">
          <cell r="F22840" t="str">
            <v>CD1364201</v>
          </cell>
          <cell r="G22840">
            <v>44148</v>
          </cell>
          <cell r="H22840" t="str">
            <v>CD</v>
          </cell>
        </row>
        <row r="22841">
          <cell r="F22841" t="str">
            <v>CD1364153</v>
          </cell>
          <cell r="G22841">
            <v>44148</v>
          </cell>
          <cell r="H22841" t="str">
            <v>CD</v>
          </cell>
        </row>
        <row r="22842">
          <cell r="F22842" t="str">
            <v>CD1364057</v>
          </cell>
          <cell r="G22842">
            <v>44148</v>
          </cell>
          <cell r="H22842" t="str">
            <v>CD</v>
          </cell>
        </row>
        <row r="22843">
          <cell r="F22843" t="str">
            <v>CD1363992</v>
          </cell>
          <cell r="G22843">
            <v>44148</v>
          </cell>
          <cell r="H22843" t="str">
            <v>CD</v>
          </cell>
        </row>
        <row r="22844">
          <cell r="F22844" t="str">
            <v>CD1363940</v>
          </cell>
          <cell r="G22844">
            <v>44148</v>
          </cell>
          <cell r="H22844" t="str">
            <v>CD</v>
          </cell>
        </row>
        <row r="22845">
          <cell r="F22845" t="str">
            <v>CD1363710</v>
          </cell>
          <cell r="G22845">
            <v>44148</v>
          </cell>
          <cell r="H22845" t="str">
            <v>CD</v>
          </cell>
        </row>
        <row r="22846">
          <cell r="F22846" t="str">
            <v>CD1363708</v>
          </cell>
          <cell r="G22846">
            <v>44148</v>
          </cell>
          <cell r="H22846" t="str">
            <v>CD</v>
          </cell>
        </row>
        <row r="22847">
          <cell r="F22847" t="str">
            <v>CD1363613</v>
          </cell>
          <cell r="G22847">
            <v>44148</v>
          </cell>
          <cell r="H22847" t="str">
            <v>CD</v>
          </cell>
        </row>
        <row r="22848">
          <cell r="F22848" t="str">
            <v>CD1363565</v>
          </cell>
          <cell r="G22848">
            <v>44148</v>
          </cell>
          <cell r="H22848" t="str">
            <v>CD</v>
          </cell>
        </row>
        <row r="22849">
          <cell r="F22849" t="str">
            <v>CD1363518</v>
          </cell>
          <cell r="G22849">
            <v>44148</v>
          </cell>
          <cell r="H22849" t="str">
            <v>CD</v>
          </cell>
        </row>
        <row r="22850">
          <cell r="F22850" t="str">
            <v>CD1363449</v>
          </cell>
          <cell r="G22850">
            <v>44148</v>
          </cell>
          <cell r="H22850" t="str">
            <v>CD</v>
          </cell>
        </row>
        <row r="22851">
          <cell r="F22851" t="str">
            <v>CD1363331</v>
          </cell>
          <cell r="G22851">
            <v>44148</v>
          </cell>
          <cell r="H22851" t="str">
            <v>CD</v>
          </cell>
        </row>
        <row r="22852">
          <cell r="F22852" t="str">
            <v>CD1363329</v>
          </cell>
          <cell r="G22852">
            <v>44148</v>
          </cell>
          <cell r="H22852" t="str">
            <v>CD</v>
          </cell>
        </row>
        <row r="22853">
          <cell r="F22853" t="str">
            <v>CD1362834</v>
          </cell>
          <cell r="G22853">
            <v>44148</v>
          </cell>
          <cell r="H22853" t="str">
            <v>CD</v>
          </cell>
        </row>
        <row r="22854">
          <cell r="F22854" t="str">
            <v>CD1362735</v>
          </cell>
          <cell r="G22854">
            <v>44148</v>
          </cell>
          <cell r="H22854" t="str">
            <v>CD</v>
          </cell>
        </row>
        <row r="22855">
          <cell r="F22855" t="str">
            <v>CD1362621</v>
          </cell>
          <cell r="G22855">
            <v>44148</v>
          </cell>
          <cell r="H22855" t="str">
            <v>CD</v>
          </cell>
        </row>
        <row r="22856">
          <cell r="F22856" t="str">
            <v>CD1362324</v>
          </cell>
          <cell r="G22856">
            <v>44148</v>
          </cell>
          <cell r="H22856" t="str">
            <v>CD</v>
          </cell>
        </row>
        <row r="22857">
          <cell r="F22857" t="str">
            <v>CD1362282</v>
          </cell>
          <cell r="G22857">
            <v>44148</v>
          </cell>
          <cell r="H22857" t="str">
            <v>CD</v>
          </cell>
        </row>
        <row r="22858">
          <cell r="F22858" t="str">
            <v>CD1362270</v>
          </cell>
          <cell r="G22858">
            <v>44148</v>
          </cell>
          <cell r="H22858" t="str">
            <v>CD</v>
          </cell>
        </row>
        <row r="22859">
          <cell r="F22859" t="str">
            <v>CD1362208</v>
          </cell>
          <cell r="G22859">
            <v>44148</v>
          </cell>
          <cell r="H22859" t="str">
            <v>CD</v>
          </cell>
        </row>
        <row r="22860">
          <cell r="F22860" t="str">
            <v>CD1362187</v>
          </cell>
          <cell r="G22860">
            <v>44148</v>
          </cell>
          <cell r="H22860" t="str">
            <v>CD</v>
          </cell>
        </row>
        <row r="22861">
          <cell r="F22861" t="str">
            <v>CD1355879</v>
          </cell>
          <cell r="G22861">
            <v>44148</v>
          </cell>
          <cell r="H22861" t="str">
            <v>CD</v>
          </cell>
        </row>
        <row r="22862">
          <cell r="F22862" t="str">
            <v>CD1367831</v>
          </cell>
          <cell r="G22862">
            <v>44148</v>
          </cell>
          <cell r="H22862" t="str">
            <v>CD</v>
          </cell>
        </row>
        <row r="22863">
          <cell r="F22863" t="str">
            <v>CD1367190</v>
          </cell>
          <cell r="G22863">
            <v>44148</v>
          </cell>
          <cell r="H22863" t="str">
            <v>CD</v>
          </cell>
        </row>
        <row r="22864">
          <cell r="F22864" t="str">
            <v>CD1369455</v>
          </cell>
          <cell r="G22864">
            <v>44148</v>
          </cell>
          <cell r="H22864" t="str">
            <v>CD</v>
          </cell>
        </row>
        <row r="22865">
          <cell r="F22865" t="str">
            <v>CD1365734</v>
          </cell>
          <cell r="G22865">
            <v>44148</v>
          </cell>
          <cell r="H22865" t="str">
            <v>CD</v>
          </cell>
        </row>
        <row r="22866">
          <cell r="F22866" t="str">
            <v>CD1373011</v>
          </cell>
          <cell r="G22866">
            <v>44148</v>
          </cell>
          <cell r="H22866" t="str">
            <v>CD</v>
          </cell>
        </row>
        <row r="22867">
          <cell r="F22867" t="str">
            <v>CD1373015</v>
          </cell>
          <cell r="G22867">
            <v>44148</v>
          </cell>
          <cell r="H22867" t="str">
            <v>CD</v>
          </cell>
        </row>
        <row r="22868">
          <cell r="F22868" t="str">
            <v>CD1369920</v>
          </cell>
          <cell r="G22868">
            <v>44148</v>
          </cell>
          <cell r="H22868" t="str">
            <v>CD</v>
          </cell>
        </row>
        <row r="22869">
          <cell r="F22869" t="str">
            <v>CD1369666</v>
          </cell>
          <cell r="G22869">
            <v>44148</v>
          </cell>
          <cell r="H22869" t="str">
            <v>CD</v>
          </cell>
        </row>
        <row r="22870">
          <cell r="F22870" t="str">
            <v>CD1368925</v>
          </cell>
          <cell r="G22870">
            <v>44148</v>
          </cell>
          <cell r="H22870" t="str">
            <v>CD</v>
          </cell>
        </row>
        <row r="22871">
          <cell r="F22871" t="str">
            <v>CD1366647</v>
          </cell>
          <cell r="G22871">
            <v>44148</v>
          </cell>
          <cell r="H22871" t="str">
            <v>CD</v>
          </cell>
        </row>
        <row r="22872">
          <cell r="F22872" t="str">
            <v>CD1361975</v>
          </cell>
          <cell r="G22872">
            <v>44148</v>
          </cell>
          <cell r="H22872" t="str">
            <v>CD</v>
          </cell>
        </row>
        <row r="22873">
          <cell r="F22873" t="str">
            <v>CD1360840</v>
          </cell>
          <cell r="G22873">
            <v>44148</v>
          </cell>
          <cell r="H22873" t="str">
            <v>CD</v>
          </cell>
        </row>
        <row r="22874">
          <cell r="F22874" t="str">
            <v>CD1278361</v>
          </cell>
          <cell r="G22874">
            <v>44148</v>
          </cell>
          <cell r="H22874" t="str">
            <v>CD</v>
          </cell>
        </row>
        <row r="22875">
          <cell r="F22875" t="str">
            <v>CD1373390</v>
          </cell>
          <cell r="G22875">
            <v>44148</v>
          </cell>
          <cell r="H22875" t="str">
            <v>CD</v>
          </cell>
        </row>
        <row r="22876">
          <cell r="F22876" t="str">
            <v>CD1248067</v>
          </cell>
          <cell r="G22876">
            <v>44148</v>
          </cell>
          <cell r="H22876" t="str">
            <v>CD</v>
          </cell>
        </row>
        <row r="22877">
          <cell r="F22877" t="str">
            <v>CD1373084</v>
          </cell>
          <cell r="G22877">
            <v>44148</v>
          </cell>
          <cell r="H22877" t="str">
            <v>CD</v>
          </cell>
        </row>
        <row r="22878">
          <cell r="F22878" t="str">
            <v>CD1373392</v>
          </cell>
          <cell r="G22878">
            <v>44148</v>
          </cell>
          <cell r="H22878" t="str">
            <v>CD</v>
          </cell>
        </row>
        <row r="22879">
          <cell r="F22879" t="str">
            <v>CD1373379</v>
          </cell>
          <cell r="G22879">
            <v>44148</v>
          </cell>
          <cell r="H22879" t="str">
            <v>CD</v>
          </cell>
        </row>
        <row r="22880">
          <cell r="F22880" t="str">
            <v>CD1373371</v>
          </cell>
          <cell r="G22880">
            <v>44148</v>
          </cell>
          <cell r="H22880" t="str">
            <v>CD</v>
          </cell>
        </row>
        <row r="22881">
          <cell r="F22881" t="str">
            <v>CD1373077</v>
          </cell>
          <cell r="G22881">
            <v>44148</v>
          </cell>
          <cell r="H22881" t="str">
            <v>CD</v>
          </cell>
        </row>
        <row r="22882">
          <cell r="F22882" t="str">
            <v>CD1373073</v>
          </cell>
          <cell r="G22882">
            <v>44148</v>
          </cell>
          <cell r="H22882" t="str">
            <v>CD</v>
          </cell>
        </row>
        <row r="22883">
          <cell r="F22883" t="str">
            <v>CD1373071</v>
          </cell>
          <cell r="G22883">
            <v>44148</v>
          </cell>
          <cell r="H22883" t="str">
            <v>CD</v>
          </cell>
        </row>
        <row r="22884">
          <cell r="F22884" t="str">
            <v>CD1372968</v>
          </cell>
          <cell r="G22884">
            <v>44148</v>
          </cell>
          <cell r="H22884" t="str">
            <v>CD</v>
          </cell>
        </row>
        <row r="22885">
          <cell r="F22885" t="str">
            <v>CD1370206</v>
          </cell>
          <cell r="G22885">
            <v>44148</v>
          </cell>
          <cell r="H22885" t="str">
            <v>CD</v>
          </cell>
        </row>
        <row r="22886">
          <cell r="F22886" t="str">
            <v>CD1367845</v>
          </cell>
          <cell r="G22886">
            <v>44148</v>
          </cell>
          <cell r="H22886" t="str">
            <v>CD</v>
          </cell>
        </row>
        <row r="22887">
          <cell r="F22887" t="str">
            <v>CD1367841</v>
          </cell>
          <cell r="G22887">
            <v>44148</v>
          </cell>
          <cell r="H22887" t="str">
            <v>CD</v>
          </cell>
        </row>
        <row r="22888">
          <cell r="F22888" t="str">
            <v>CD1366506</v>
          </cell>
          <cell r="G22888">
            <v>44148</v>
          </cell>
          <cell r="H22888" t="str">
            <v>CD</v>
          </cell>
        </row>
        <row r="22889">
          <cell r="F22889" t="str">
            <v>CD1367456</v>
          </cell>
          <cell r="G22889">
            <v>44148</v>
          </cell>
          <cell r="H22889" t="str">
            <v>CD</v>
          </cell>
        </row>
        <row r="22890">
          <cell r="F22890" t="str">
            <v>CD1371957</v>
          </cell>
          <cell r="G22890">
            <v>44148</v>
          </cell>
          <cell r="H22890" t="str">
            <v>CD</v>
          </cell>
        </row>
        <row r="22891">
          <cell r="F22891" t="str">
            <v>CD1370251</v>
          </cell>
          <cell r="G22891">
            <v>44148</v>
          </cell>
          <cell r="H22891" t="str">
            <v>CD</v>
          </cell>
        </row>
        <row r="22892">
          <cell r="F22892" t="str">
            <v>CD1365987</v>
          </cell>
          <cell r="G22892">
            <v>44148</v>
          </cell>
          <cell r="H22892" t="str">
            <v>CD</v>
          </cell>
        </row>
        <row r="22893">
          <cell r="F22893" t="str">
            <v>CD1365984</v>
          </cell>
          <cell r="G22893">
            <v>44148</v>
          </cell>
          <cell r="H22893" t="str">
            <v>CD</v>
          </cell>
        </row>
        <row r="22894">
          <cell r="F22894" t="str">
            <v>CD1365781</v>
          </cell>
          <cell r="G22894">
            <v>44148</v>
          </cell>
          <cell r="H22894" t="str">
            <v>CD</v>
          </cell>
        </row>
        <row r="22895">
          <cell r="F22895" t="str">
            <v>CD1365738</v>
          </cell>
          <cell r="G22895">
            <v>44148</v>
          </cell>
          <cell r="H22895" t="str">
            <v>CD</v>
          </cell>
        </row>
        <row r="22896">
          <cell r="F22896" t="str">
            <v>CD1376330</v>
          </cell>
          <cell r="G22896">
            <v>44177</v>
          </cell>
          <cell r="H22896" t="str">
            <v>CD</v>
          </cell>
        </row>
        <row r="22897">
          <cell r="F22897" t="str">
            <v>CD1376245</v>
          </cell>
          <cell r="G22897">
            <v>44177</v>
          </cell>
          <cell r="H22897" t="str">
            <v>CD</v>
          </cell>
        </row>
        <row r="22898">
          <cell r="F22898" t="str">
            <v>CD1377939</v>
          </cell>
          <cell r="G22898">
            <v>44177</v>
          </cell>
          <cell r="H22898" t="str">
            <v>CD</v>
          </cell>
        </row>
        <row r="22899">
          <cell r="F22899" t="str">
            <v>CD1377708</v>
          </cell>
          <cell r="G22899">
            <v>44177</v>
          </cell>
          <cell r="H22899" t="str">
            <v>CD</v>
          </cell>
        </row>
        <row r="22900">
          <cell r="F22900" t="str">
            <v>CD1378360</v>
          </cell>
          <cell r="G22900">
            <v>44177</v>
          </cell>
          <cell r="H22900" t="str">
            <v>CD</v>
          </cell>
        </row>
        <row r="22901">
          <cell r="F22901" t="str">
            <v>CD1378727</v>
          </cell>
          <cell r="G22901">
            <v>44177</v>
          </cell>
          <cell r="H22901" t="str">
            <v>CD</v>
          </cell>
        </row>
        <row r="22902">
          <cell r="F22902" t="str">
            <v>CD1379336</v>
          </cell>
          <cell r="G22902">
            <v>44177</v>
          </cell>
          <cell r="H22902" t="str">
            <v>CD</v>
          </cell>
        </row>
        <row r="22903">
          <cell r="F22903" t="str">
            <v>CD1373611</v>
          </cell>
          <cell r="G22903">
            <v>44177</v>
          </cell>
          <cell r="H22903" t="str">
            <v>CD</v>
          </cell>
        </row>
        <row r="22904">
          <cell r="F22904" t="str">
            <v>CD1374255</v>
          </cell>
          <cell r="G22904">
            <v>44177</v>
          </cell>
          <cell r="H22904" t="str">
            <v>CD</v>
          </cell>
        </row>
        <row r="22905">
          <cell r="F22905" t="str">
            <v>CD1374516</v>
          </cell>
          <cell r="G22905">
            <v>44177</v>
          </cell>
          <cell r="H22905" t="str">
            <v>CD</v>
          </cell>
        </row>
        <row r="22906">
          <cell r="F22906" t="str">
            <v>CD1374725</v>
          </cell>
          <cell r="G22906">
            <v>44177</v>
          </cell>
          <cell r="H22906" t="str">
            <v>CD</v>
          </cell>
        </row>
        <row r="22907">
          <cell r="F22907" t="str">
            <v>CD1375438</v>
          </cell>
          <cell r="G22907">
            <v>44177</v>
          </cell>
          <cell r="H22907" t="str">
            <v>CD</v>
          </cell>
        </row>
        <row r="22908">
          <cell r="F22908" t="str">
            <v>CD1375533</v>
          </cell>
          <cell r="G22908">
            <v>44177</v>
          </cell>
          <cell r="H22908" t="str">
            <v>CD</v>
          </cell>
        </row>
        <row r="22909">
          <cell r="F22909" t="str">
            <v>CD1376636</v>
          </cell>
          <cell r="G22909">
            <v>44177</v>
          </cell>
          <cell r="H22909" t="str">
            <v>CD</v>
          </cell>
        </row>
        <row r="22910">
          <cell r="F22910" t="str">
            <v>CD1375734</v>
          </cell>
          <cell r="G22910">
            <v>44177</v>
          </cell>
          <cell r="H22910" t="str">
            <v>CD</v>
          </cell>
        </row>
        <row r="22911">
          <cell r="F22911" t="str">
            <v>CD1380459</v>
          </cell>
          <cell r="G22911">
            <v>44177</v>
          </cell>
          <cell r="H22911" t="str">
            <v>CD</v>
          </cell>
        </row>
        <row r="22912">
          <cell r="F22912" t="str">
            <v>CD1379735</v>
          </cell>
          <cell r="G22912">
            <v>44177</v>
          </cell>
          <cell r="H22912" t="str">
            <v>CD</v>
          </cell>
        </row>
        <row r="22913">
          <cell r="F22913" t="str">
            <v>CD1379434</v>
          </cell>
          <cell r="G22913">
            <v>44177</v>
          </cell>
          <cell r="H22913" t="str">
            <v>CD</v>
          </cell>
        </row>
        <row r="22914">
          <cell r="F22914" t="str">
            <v>CD1379166</v>
          </cell>
          <cell r="G22914">
            <v>44177</v>
          </cell>
          <cell r="H22914" t="str">
            <v>CD</v>
          </cell>
        </row>
        <row r="22915">
          <cell r="F22915" t="str">
            <v>CD1379037</v>
          </cell>
          <cell r="G22915">
            <v>44177</v>
          </cell>
          <cell r="H22915" t="str">
            <v>CD</v>
          </cell>
        </row>
        <row r="22916">
          <cell r="F22916" t="str">
            <v>CD1378943</v>
          </cell>
          <cell r="G22916">
            <v>44177</v>
          </cell>
          <cell r="H22916" t="str">
            <v>CD</v>
          </cell>
        </row>
        <row r="22917">
          <cell r="F22917" t="str">
            <v>CD1378635</v>
          </cell>
          <cell r="G22917">
            <v>44177</v>
          </cell>
          <cell r="H22917" t="str">
            <v>CD</v>
          </cell>
        </row>
        <row r="22918">
          <cell r="F22918" t="str">
            <v>CD1378613</v>
          </cell>
          <cell r="G22918">
            <v>44177</v>
          </cell>
          <cell r="H22918" t="str">
            <v>CD</v>
          </cell>
        </row>
        <row r="22919">
          <cell r="F22919" t="str">
            <v>CD1378590</v>
          </cell>
          <cell r="G22919">
            <v>44177</v>
          </cell>
          <cell r="H22919" t="str">
            <v>CD</v>
          </cell>
        </row>
        <row r="22920">
          <cell r="F22920" t="str">
            <v>CD1378545</v>
          </cell>
          <cell r="G22920">
            <v>44177</v>
          </cell>
          <cell r="H22920" t="str">
            <v>CD</v>
          </cell>
        </row>
        <row r="22921">
          <cell r="F22921" t="str">
            <v>CD1378388</v>
          </cell>
          <cell r="G22921">
            <v>44177</v>
          </cell>
          <cell r="H22921" t="str">
            <v>CD</v>
          </cell>
        </row>
        <row r="22922">
          <cell r="F22922" t="str">
            <v>CD1378384</v>
          </cell>
          <cell r="G22922">
            <v>44177</v>
          </cell>
          <cell r="H22922" t="str">
            <v>CD</v>
          </cell>
        </row>
        <row r="22923">
          <cell r="F22923" t="str">
            <v>CD1378361</v>
          </cell>
          <cell r="G22923">
            <v>44177</v>
          </cell>
          <cell r="H22923" t="str">
            <v>CD</v>
          </cell>
        </row>
        <row r="22924">
          <cell r="F22924" t="str">
            <v>CD1378127</v>
          </cell>
          <cell r="G22924">
            <v>44177</v>
          </cell>
          <cell r="H22924" t="str">
            <v>CD</v>
          </cell>
        </row>
        <row r="22925">
          <cell r="F22925" t="str">
            <v>CD1378071</v>
          </cell>
          <cell r="G22925">
            <v>44177</v>
          </cell>
          <cell r="H22925" t="str">
            <v>CD</v>
          </cell>
        </row>
        <row r="22926">
          <cell r="F22926" t="str">
            <v>CD1377976</v>
          </cell>
          <cell r="G22926">
            <v>44177</v>
          </cell>
          <cell r="H22926" t="str">
            <v>CD</v>
          </cell>
        </row>
        <row r="22927">
          <cell r="F22927" t="str">
            <v>CD1377895</v>
          </cell>
          <cell r="G22927">
            <v>44177</v>
          </cell>
          <cell r="H22927" t="str">
            <v>CD</v>
          </cell>
        </row>
        <row r="22928">
          <cell r="F22928" t="str">
            <v>CD1377830</v>
          </cell>
          <cell r="G22928">
            <v>44177</v>
          </cell>
          <cell r="H22928" t="str">
            <v>CD</v>
          </cell>
        </row>
        <row r="22929">
          <cell r="F22929" t="str">
            <v>CD1377824</v>
          </cell>
          <cell r="G22929">
            <v>44177</v>
          </cell>
          <cell r="H22929" t="str">
            <v>CD</v>
          </cell>
        </row>
        <row r="22930">
          <cell r="F22930" t="str">
            <v>CD1377650</v>
          </cell>
          <cell r="G22930">
            <v>44177</v>
          </cell>
          <cell r="H22930" t="str">
            <v>CD</v>
          </cell>
        </row>
        <row r="22931">
          <cell r="F22931" t="str">
            <v>CD1377608</v>
          </cell>
          <cell r="G22931">
            <v>44177</v>
          </cell>
          <cell r="H22931" t="str">
            <v>CD</v>
          </cell>
        </row>
        <row r="22932">
          <cell r="F22932" t="str">
            <v>CD1377580</v>
          </cell>
          <cell r="G22932">
            <v>44177</v>
          </cell>
          <cell r="H22932" t="str">
            <v>CD</v>
          </cell>
        </row>
        <row r="22933">
          <cell r="F22933" t="str">
            <v>CD1377497</v>
          </cell>
          <cell r="G22933">
            <v>44177</v>
          </cell>
          <cell r="H22933" t="str">
            <v>CD</v>
          </cell>
        </row>
        <row r="22934">
          <cell r="F22934" t="str">
            <v>CD1377143</v>
          </cell>
          <cell r="G22934">
            <v>44177</v>
          </cell>
          <cell r="H22934" t="str">
            <v>CD</v>
          </cell>
        </row>
        <row r="22935">
          <cell r="F22935" t="str">
            <v>CD1376863</v>
          </cell>
          <cell r="G22935">
            <v>44177</v>
          </cell>
          <cell r="H22935" t="str">
            <v>CD</v>
          </cell>
        </row>
        <row r="22936">
          <cell r="F22936" t="str">
            <v>CD1376730</v>
          </cell>
          <cell r="G22936">
            <v>44177</v>
          </cell>
          <cell r="H22936" t="str">
            <v>CD</v>
          </cell>
        </row>
        <row r="22937">
          <cell r="F22937" t="str">
            <v>CD1376562</v>
          </cell>
          <cell r="G22937">
            <v>44177</v>
          </cell>
          <cell r="H22937" t="str">
            <v>CD</v>
          </cell>
        </row>
        <row r="22938">
          <cell r="F22938" t="str">
            <v>CD1376558</v>
          </cell>
          <cell r="G22938">
            <v>44177</v>
          </cell>
          <cell r="H22938" t="str">
            <v>CD</v>
          </cell>
        </row>
        <row r="22939">
          <cell r="F22939" t="str">
            <v>CD1376342</v>
          </cell>
          <cell r="G22939">
            <v>44177</v>
          </cell>
          <cell r="H22939" t="str">
            <v>CD</v>
          </cell>
        </row>
        <row r="22940">
          <cell r="F22940" t="str">
            <v>CD1376328</v>
          </cell>
          <cell r="G22940">
            <v>44177</v>
          </cell>
          <cell r="H22940" t="str">
            <v>CD</v>
          </cell>
        </row>
        <row r="22941">
          <cell r="F22941" t="str">
            <v>CD1376325</v>
          </cell>
          <cell r="G22941">
            <v>44177</v>
          </cell>
          <cell r="H22941" t="str">
            <v>CD</v>
          </cell>
        </row>
        <row r="22942">
          <cell r="F22942" t="str">
            <v>CD1376305</v>
          </cell>
          <cell r="G22942">
            <v>44177</v>
          </cell>
          <cell r="H22942" t="str">
            <v>CD</v>
          </cell>
        </row>
        <row r="22943">
          <cell r="F22943" t="str">
            <v>CD1376101</v>
          </cell>
          <cell r="G22943">
            <v>44177</v>
          </cell>
          <cell r="H22943" t="str">
            <v>CD</v>
          </cell>
        </row>
        <row r="22944">
          <cell r="F22944" t="str">
            <v>CD1376097</v>
          </cell>
          <cell r="G22944">
            <v>44177</v>
          </cell>
          <cell r="H22944" t="str">
            <v>CD</v>
          </cell>
        </row>
        <row r="22945">
          <cell r="F22945" t="str">
            <v>CD1375942</v>
          </cell>
          <cell r="G22945">
            <v>44177</v>
          </cell>
          <cell r="H22945" t="str">
            <v>CD</v>
          </cell>
        </row>
        <row r="22946">
          <cell r="F22946" t="str">
            <v>CD1375935</v>
          </cell>
          <cell r="G22946">
            <v>44177</v>
          </cell>
          <cell r="H22946" t="str">
            <v>CD</v>
          </cell>
        </row>
        <row r="22947">
          <cell r="F22947" t="str">
            <v>CD1375931</v>
          </cell>
          <cell r="G22947">
            <v>44177</v>
          </cell>
          <cell r="H22947" t="str">
            <v>CD</v>
          </cell>
        </row>
        <row r="22948">
          <cell r="F22948" t="str">
            <v>CD1375919</v>
          </cell>
          <cell r="G22948">
            <v>44177</v>
          </cell>
          <cell r="H22948" t="str">
            <v>CD</v>
          </cell>
        </row>
        <row r="22949">
          <cell r="F22949" t="str">
            <v>CD1375897</v>
          </cell>
          <cell r="G22949">
            <v>44177</v>
          </cell>
          <cell r="H22949" t="str">
            <v>CD</v>
          </cell>
        </row>
        <row r="22950">
          <cell r="F22950" t="str">
            <v>CD1375724</v>
          </cell>
          <cell r="G22950">
            <v>44177</v>
          </cell>
          <cell r="H22950" t="str">
            <v>CD</v>
          </cell>
        </row>
        <row r="22951">
          <cell r="F22951" t="str">
            <v>CD1375656</v>
          </cell>
          <cell r="G22951">
            <v>44177</v>
          </cell>
          <cell r="H22951" t="str">
            <v>CD</v>
          </cell>
        </row>
        <row r="22952">
          <cell r="F22952" t="str">
            <v>CD1375630</v>
          </cell>
          <cell r="G22952">
            <v>44177</v>
          </cell>
          <cell r="H22952" t="str">
            <v>CD</v>
          </cell>
        </row>
        <row r="22953">
          <cell r="F22953" t="str">
            <v>CD1375501</v>
          </cell>
          <cell r="G22953">
            <v>44177</v>
          </cell>
          <cell r="H22953" t="str">
            <v>CD</v>
          </cell>
        </row>
        <row r="22954">
          <cell r="F22954" t="str">
            <v>CD1375487</v>
          </cell>
          <cell r="G22954">
            <v>44177</v>
          </cell>
          <cell r="H22954" t="str">
            <v>CD</v>
          </cell>
        </row>
        <row r="22955">
          <cell r="F22955" t="str">
            <v>CD1375441</v>
          </cell>
          <cell r="G22955">
            <v>44177</v>
          </cell>
          <cell r="H22955" t="str">
            <v>CD</v>
          </cell>
        </row>
        <row r="22956">
          <cell r="F22956" t="str">
            <v>CD1375281</v>
          </cell>
          <cell r="G22956">
            <v>44177</v>
          </cell>
          <cell r="H22956" t="str">
            <v>CD</v>
          </cell>
        </row>
        <row r="22957">
          <cell r="F22957" t="str">
            <v>CD1375278</v>
          </cell>
          <cell r="G22957">
            <v>44177</v>
          </cell>
          <cell r="H22957" t="str">
            <v>CD</v>
          </cell>
        </row>
        <row r="22958">
          <cell r="F22958" t="str">
            <v>CD1375160</v>
          </cell>
          <cell r="G22958">
            <v>44177</v>
          </cell>
          <cell r="H22958" t="str">
            <v>CD</v>
          </cell>
        </row>
        <row r="22959">
          <cell r="F22959" t="str">
            <v>CD1375137</v>
          </cell>
          <cell r="G22959">
            <v>44177</v>
          </cell>
          <cell r="H22959" t="str">
            <v>CD</v>
          </cell>
        </row>
        <row r="22960">
          <cell r="F22960" t="str">
            <v>CD1375017</v>
          </cell>
          <cell r="G22960">
            <v>44177</v>
          </cell>
          <cell r="H22960" t="str">
            <v>CD</v>
          </cell>
        </row>
        <row r="22961">
          <cell r="F22961" t="str">
            <v>CD1374968</v>
          </cell>
          <cell r="G22961">
            <v>44177</v>
          </cell>
          <cell r="H22961" t="str">
            <v>CD</v>
          </cell>
        </row>
        <row r="22962">
          <cell r="F22962" t="str">
            <v>CD1374758</v>
          </cell>
          <cell r="G22962">
            <v>44177</v>
          </cell>
          <cell r="H22962" t="str">
            <v>CD</v>
          </cell>
        </row>
        <row r="22963">
          <cell r="F22963" t="str">
            <v>CD1374723</v>
          </cell>
          <cell r="G22963">
            <v>44177</v>
          </cell>
          <cell r="H22963" t="str">
            <v>CD</v>
          </cell>
        </row>
        <row r="22964">
          <cell r="F22964" t="str">
            <v>CD1374682</v>
          </cell>
          <cell r="G22964">
            <v>44177</v>
          </cell>
          <cell r="H22964" t="str">
            <v>CD</v>
          </cell>
        </row>
        <row r="22965">
          <cell r="F22965" t="str">
            <v>CD1374615</v>
          </cell>
          <cell r="G22965">
            <v>44177</v>
          </cell>
          <cell r="H22965" t="str">
            <v>CD</v>
          </cell>
        </row>
        <row r="22966">
          <cell r="F22966" t="str">
            <v>CD1374474</v>
          </cell>
          <cell r="G22966">
            <v>44177</v>
          </cell>
          <cell r="H22966" t="str">
            <v>CD</v>
          </cell>
        </row>
        <row r="22967">
          <cell r="F22967" t="str">
            <v>CD1374407</v>
          </cell>
          <cell r="G22967">
            <v>44177</v>
          </cell>
          <cell r="H22967" t="str">
            <v>CD</v>
          </cell>
        </row>
        <row r="22968">
          <cell r="F22968" t="str">
            <v>CD1374356</v>
          </cell>
          <cell r="G22968">
            <v>44177</v>
          </cell>
          <cell r="H22968" t="str">
            <v>CD</v>
          </cell>
        </row>
        <row r="22969">
          <cell r="F22969" t="str">
            <v>CD1374250</v>
          </cell>
          <cell r="G22969">
            <v>44177</v>
          </cell>
          <cell r="H22969" t="str">
            <v>CD</v>
          </cell>
        </row>
        <row r="22970">
          <cell r="F22970" t="str">
            <v>CD1374114</v>
          </cell>
          <cell r="G22970">
            <v>44177</v>
          </cell>
          <cell r="H22970" t="str">
            <v>CD</v>
          </cell>
        </row>
        <row r="22971">
          <cell r="F22971" t="str">
            <v>CD1373849</v>
          </cell>
          <cell r="G22971">
            <v>44177</v>
          </cell>
          <cell r="H22971" t="str">
            <v>CD</v>
          </cell>
        </row>
        <row r="22972">
          <cell r="F22972" t="str">
            <v>CD1373814</v>
          </cell>
          <cell r="G22972">
            <v>44177</v>
          </cell>
          <cell r="H22972" t="str">
            <v>CD</v>
          </cell>
        </row>
        <row r="22973">
          <cell r="F22973" t="str">
            <v>CD1373788</v>
          </cell>
          <cell r="G22973">
            <v>44177</v>
          </cell>
          <cell r="H22973" t="str">
            <v>CD</v>
          </cell>
        </row>
        <row r="22974">
          <cell r="F22974" t="str">
            <v>CD1373784</v>
          </cell>
          <cell r="G22974">
            <v>44177</v>
          </cell>
          <cell r="H22974" t="str">
            <v>CD</v>
          </cell>
        </row>
        <row r="22975">
          <cell r="F22975" t="str">
            <v>CD1373766</v>
          </cell>
          <cell r="G22975">
            <v>44177</v>
          </cell>
          <cell r="H22975" t="str">
            <v>CD</v>
          </cell>
        </row>
        <row r="22976">
          <cell r="F22976" t="str">
            <v>CD1373609</v>
          </cell>
          <cell r="G22976">
            <v>44177</v>
          </cell>
          <cell r="H22976" t="str">
            <v>CD</v>
          </cell>
        </row>
        <row r="22977">
          <cell r="F22977" t="str">
            <v>CD1373597</v>
          </cell>
          <cell r="G22977">
            <v>44177</v>
          </cell>
          <cell r="H22977" t="str">
            <v>CD</v>
          </cell>
        </row>
        <row r="22978">
          <cell r="F22978" t="str">
            <v>CD1373000</v>
          </cell>
          <cell r="G22978">
            <v>44177</v>
          </cell>
          <cell r="H22978" t="str">
            <v>CD</v>
          </cell>
        </row>
        <row r="22979">
          <cell r="F22979" t="str">
            <v>CD1372540</v>
          </cell>
          <cell r="G22979">
            <v>44177</v>
          </cell>
          <cell r="H22979" t="str">
            <v>CD</v>
          </cell>
        </row>
        <row r="22980">
          <cell r="F22980" t="str">
            <v>CD1371876</v>
          </cell>
          <cell r="G22980">
            <v>44177</v>
          </cell>
          <cell r="H22980" t="str">
            <v>CD</v>
          </cell>
        </row>
        <row r="22981">
          <cell r="F22981" t="str">
            <v>CD1371719</v>
          </cell>
          <cell r="G22981">
            <v>44177</v>
          </cell>
          <cell r="H22981" t="str">
            <v>CD</v>
          </cell>
        </row>
        <row r="22982">
          <cell r="F22982" t="str">
            <v>CD1369904</v>
          </cell>
          <cell r="G22982">
            <v>44177</v>
          </cell>
          <cell r="H22982" t="str">
            <v>CD</v>
          </cell>
        </row>
        <row r="22983">
          <cell r="F22983" t="str">
            <v>CD1369246</v>
          </cell>
          <cell r="G22983">
            <v>44177</v>
          </cell>
          <cell r="H22983" t="str">
            <v>CD</v>
          </cell>
        </row>
        <row r="22984">
          <cell r="F22984" t="str">
            <v>CD1363938</v>
          </cell>
          <cell r="G22984">
            <v>44177</v>
          </cell>
          <cell r="H22984" t="str">
            <v>CD</v>
          </cell>
        </row>
        <row r="22985">
          <cell r="F22985" t="str">
            <v>CD1378582</v>
          </cell>
          <cell r="G22985">
            <v>44179</v>
          </cell>
          <cell r="H22985" t="str">
            <v>CD</v>
          </cell>
        </row>
        <row r="22986">
          <cell r="F22986" t="str">
            <v>CD1379898</v>
          </cell>
          <cell r="G22986">
            <v>44179</v>
          </cell>
          <cell r="H22986" t="str">
            <v>CD</v>
          </cell>
        </row>
        <row r="22987">
          <cell r="F22987" t="str">
            <v>CD1380486</v>
          </cell>
          <cell r="G22987">
            <v>44179</v>
          </cell>
          <cell r="H22987" t="str">
            <v>CD</v>
          </cell>
        </row>
        <row r="22988">
          <cell r="F22988" t="str">
            <v>CD1381517</v>
          </cell>
          <cell r="G22988">
            <v>44179</v>
          </cell>
          <cell r="H22988" t="str">
            <v>CD</v>
          </cell>
        </row>
        <row r="22989">
          <cell r="F22989" t="str">
            <v>CD1381704</v>
          </cell>
          <cell r="G22989">
            <v>44179</v>
          </cell>
          <cell r="H22989" t="str">
            <v>CD</v>
          </cell>
        </row>
        <row r="22990">
          <cell r="F22990" t="str">
            <v>CD1381725</v>
          </cell>
          <cell r="G22990">
            <v>44179</v>
          </cell>
          <cell r="H22990" t="str">
            <v>CD</v>
          </cell>
        </row>
        <row r="22991">
          <cell r="F22991" t="str">
            <v>CD1382250</v>
          </cell>
          <cell r="G22991">
            <v>44179</v>
          </cell>
          <cell r="H22991" t="str">
            <v>CD</v>
          </cell>
        </row>
        <row r="22992">
          <cell r="F22992" t="str">
            <v>CD1382411</v>
          </cell>
          <cell r="G22992">
            <v>44179</v>
          </cell>
          <cell r="H22992" t="str">
            <v>CD</v>
          </cell>
        </row>
        <row r="22993">
          <cell r="F22993" t="str">
            <v>CD1382399</v>
          </cell>
          <cell r="G22993">
            <v>44179</v>
          </cell>
          <cell r="H22993" t="str">
            <v>CD</v>
          </cell>
        </row>
        <row r="22994">
          <cell r="F22994" t="str">
            <v>CD1382344</v>
          </cell>
          <cell r="G22994">
            <v>44179</v>
          </cell>
          <cell r="H22994" t="str">
            <v>CD</v>
          </cell>
        </row>
        <row r="22995">
          <cell r="F22995" t="str">
            <v>CD1382119</v>
          </cell>
          <cell r="G22995">
            <v>44179</v>
          </cell>
          <cell r="H22995" t="str">
            <v>CD</v>
          </cell>
        </row>
        <row r="22996">
          <cell r="F22996" t="str">
            <v>CD1381769</v>
          </cell>
          <cell r="G22996">
            <v>44179</v>
          </cell>
          <cell r="H22996" t="str">
            <v>CD</v>
          </cell>
        </row>
        <row r="22997">
          <cell r="F22997" t="str">
            <v>CD1381763</v>
          </cell>
          <cell r="G22997">
            <v>44179</v>
          </cell>
          <cell r="H22997" t="str">
            <v>CD</v>
          </cell>
        </row>
        <row r="22998">
          <cell r="F22998" t="str">
            <v>CD1381714</v>
          </cell>
          <cell r="G22998">
            <v>44179</v>
          </cell>
          <cell r="H22998" t="str">
            <v>CD</v>
          </cell>
        </row>
        <row r="22999">
          <cell r="F22999" t="str">
            <v>CD1381712</v>
          </cell>
          <cell r="G22999">
            <v>44179</v>
          </cell>
          <cell r="H22999" t="str">
            <v>CD</v>
          </cell>
        </row>
        <row r="23000">
          <cell r="F23000" t="str">
            <v>CD1381706</v>
          </cell>
          <cell r="G23000">
            <v>44179</v>
          </cell>
          <cell r="H23000" t="str">
            <v>CD</v>
          </cell>
        </row>
        <row r="23001">
          <cell r="F23001" t="str">
            <v>CD1381702</v>
          </cell>
          <cell r="G23001">
            <v>44179</v>
          </cell>
          <cell r="H23001" t="str">
            <v>CD</v>
          </cell>
        </row>
        <row r="23002">
          <cell r="F23002" t="str">
            <v>CD1381692</v>
          </cell>
          <cell r="G23002">
            <v>44179</v>
          </cell>
          <cell r="H23002" t="str">
            <v>CD</v>
          </cell>
        </row>
        <row r="23003">
          <cell r="F23003" t="str">
            <v>CD1381519</v>
          </cell>
          <cell r="G23003">
            <v>44179</v>
          </cell>
          <cell r="H23003" t="str">
            <v>CD</v>
          </cell>
        </row>
        <row r="23004">
          <cell r="F23004" t="str">
            <v>CD1381329</v>
          </cell>
          <cell r="G23004">
            <v>44179</v>
          </cell>
          <cell r="H23004" t="str">
            <v>CD</v>
          </cell>
        </row>
        <row r="23005">
          <cell r="F23005" t="str">
            <v>CD1381262</v>
          </cell>
          <cell r="G23005">
            <v>44179</v>
          </cell>
          <cell r="H23005" t="str">
            <v>CD</v>
          </cell>
        </row>
        <row r="23006">
          <cell r="F23006" t="str">
            <v>CD1381126</v>
          </cell>
          <cell r="G23006">
            <v>44179</v>
          </cell>
          <cell r="H23006" t="str">
            <v>CD</v>
          </cell>
        </row>
        <row r="23007">
          <cell r="F23007" t="str">
            <v>CD1381102</v>
          </cell>
          <cell r="G23007">
            <v>44179</v>
          </cell>
          <cell r="H23007" t="str">
            <v>CD</v>
          </cell>
        </row>
        <row r="23008">
          <cell r="F23008" t="str">
            <v>CD1381008</v>
          </cell>
          <cell r="G23008">
            <v>44179</v>
          </cell>
          <cell r="H23008" t="str">
            <v>CD</v>
          </cell>
        </row>
        <row r="23009">
          <cell r="F23009" t="str">
            <v>CD1381005</v>
          </cell>
          <cell r="G23009">
            <v>44179</v>
          </cell>
          <cell r="H23009" t="str">
            <v>CD</v>
          </cell>
        </row>
        <row r="23010">
          <cell r="F23010" t="str">
            <v>CD1380845</v>
          </cell>
          <cell r="G23010">
            <v>44179</v>
          </cell>
          <cell r="H23010" t="str">
            <v>CD</v>
          </cell>
        </row>
        <row r="23011">
          <cell r="F23011" t="str">
            <v>CD1380483</v>
          </cell>
          <cell r="G23011">
            <v>44179</v>
          </cell>
          <cell r="H23011" t="str">
            <v>CD</v>
          </cell>
        </row>
        <row r="23012">
          <cell r="F23012" t="str">
            <v>CD1379936</v>
          </cell>
          <cell r="G23012">
            <v>44179</v>
          </cell>
          <cell r="H23012" t="str">
            <v>CD</v>
          </cell>
        </row>
        <row r="23013">
          <cell r="F23013" t="str">
            <v>CD1379906</v>
          </cell>
          <cell r="G23013">
            <v>44179</v>
          </cell>
          <cell r="H23013" t="str">
            <v>CD</v>
          </cell>
        </row>
        <row r="23014">
          <cell r="F23014" t="str">
            <v>CD1379813</v>
          </cell>
          <cell r="G23014">
            <v>44179</v>
          </cell>
          <cell r="H23014" t="str">
            <v>CD</v>
          </cell>
        </row>
        <row r="23015">
          <cell r="F23015" t="str">
            <v>CD1379811</v>
          </cell>
          <cell r="G23015">
            <v>44179</v>
          </cell>
          <cell r="H23015" t="str">
            <v>CD</v>
          </cell>
        </row>
        <row r="23016">
          <cell r="F23016" t="str">
            <v>CD1379789</v>
          </cell>
          <cell r="G23016">
            <v>44179</v>
          </cell>
          <cell r="H23016" t="str">
            <v>CD</v>
          </cell>
        </row>
        <row r="23017">
          <cell r="F23017" t="str">
            <v>CD1377750</v>
          </cell>
          <cell r="G23017">
            <v>44179</v>
          </cell>
          <cell r="H23017" t="str">
            <v>CD</v>
          </cell>
        </row>
        <row r="23018">
          <cell r="F23018" t="str">
            <v>CD1377457</v>
          </cell>
          <cell r="G23018">
            <v>44179</v>
          </cell>
          <cell r="H23018" t="str">
            <v>CD</v>
          </cell>
        </row>
        <row r="23019">
          <cell r="F23019" t="str">
            <v>CD1377190</v>
          </cell>
          <cell r="G23019">
            <v>44179</v>
          </cell>
          <cell r="H23019" t="str">
            <v>CD</v>
          </cell>
        </row>
        <row r="23020">
          <cell r="F23020" t="str">
            <v>CD1377156</v>
          </cell>
          <cell r="G23020">
            <v>44179</v>
          </cell>
          <cell r="H23020" t="str">
            <v>CD</v>
          </cell>
        </row>
        <row r="23021">
          <cell r="F23021" t="str">
            <v>CD1377148</v>
          </cell>
          <cell r="G23021">
            <v>44179</v>
          </cell>
          <cell r="H23021" t="str">
            <v>CD</v>
          </cell>
        </row>
        <row r="23022">
          <cell r="F23022" t="str">
            <v>CD1377031</v>
          </cell>
          <cell r="G23022">
            <v>44179</v>
          </cell>
          <cell r="H23022" t="str">
            <v>CD</v>
          </cell>
        </row>
        <row r="23023">
          <cell r="F23023" t="str">
            <v>CD1377026</v>
          </cell>
          <cell r="G23023">
            <v>44179</v>
          </cell>
          <cell r="H23023" t="str">
            <v>CD</v>
          </cell>
        </row>
        <row r="23024">
          <cell r="F23024" t="str">
            <v>CD1370221</v>
          </cell>
          <cell r="G23024">
            <v>44179</v>
          </cell>
          <cell r="H23024" t="str">
            <v>CD</v>
          </cell>
        </row>
        <row r="23025">
          <cell r="F23025" t="str">
            <v>CD1379491</v>
          </cell>
          <cell r="G23025">
            <v>44211</v>
          </cell>
          <cell r="H23025" t="str">
            <v>CD</v>
          </cell>
        </row>
        <row r="23026">
          <cell r="F23026" t="str">
            <v>CD1381869</v>
          </cell>
          <cell r="G23026">
            <v>44211</v>
          </cell>
          <cell r="H23026" t="str">
            <v>CD</v>
          </cell>
        </row>
        <row r="23027">
          <cell r="F23027" t="str">
            <v>CD1382901</v>
          </cell>
          <cell r="G23027">
            <v>44211</v>
          </cell>
          <cell r="H23027" t="str">
            <v>CD</v>
          </cell>
        </row>
        <row r="23028">
          <cell r="F23028" t="str">
            <v>CD1382906</v>
          </cell>
          <cell r="G23028">
            <v>44211</v>
          </cell>
          <cell r="H23028" t="str">
            <v>CD</v>
          </cell>
        </row>
        <row r="23029">
          <cell r="F23029" t="str">
            <v>CD1383679</v>
          </cell>
          <cell r="G23029">
            <v>44211</v>
          </cell>
          <cell r="H23029" t="str">
            <v>CD</v>
          </cell>
        </row>
        <row r="23030">
          <cell r="F23030" t="str">
            <v>CD1383669</v>
          </cell>
          <cell r="G23030">
            <v>44211</v>
          </cell>
          <cell r="H23030" t="str">
            <v>CD</v>
          </cell>
        </row>
        <row r="23031">
          <cell r="F23031" t="str">
            <v>CD1383979</v>
          </cell>
          <cell r="G23031">
            <v>44211</v>
          </cell>
          <cell r="H23031" t="str">
            <v>CD</v>
          </cell>
        </row>
        <row r="23032">
          <cell r="F23032" t="str">
            <v>CD1384516</v>
          </cell>
          <cell r="G23032">
            <v>44211</v>
          </cell>
          <cell r="H23032" t="str">
            <v>CD</v>
          </cell>
        </row>
        <row r="23033">
          <cell r="F23033" t="str">
            <v>CD1384615</v>
          </cell>
          <cell r="G23033">
            <v>44211</v>
          </cell>
          <cell r="H23033" t="str">
            <v>CD</v>
          </cell>
        </row>
        <row r="23034">
          <cell r="F23034" t="str">
            <v>CD1386651</v>
          </cell>
          <cell r="G23034">
            <v>44211</v>
          </cell>
          <cell r="H23034" t="str">
            <v>CD</v>
          </cell>
        </row>
        <row r="23035">
          <cell r="F23035" t="str">
            <v>CD1386391</v>
          </cell>
          <cell r="G23035">
            <v>44211</v>
          </cell>
          <cell r="H23035" t="str">
            <v>CD</v>
          </cell>
        </row>
        <row r="23036">
          <cell r="F23036" t="str">
            <v>CD1387196</v>
          </cell>
          <cell r="G23036">
            <v>44211</v>
          </cell>
          <cell r="H23036" t="str">
            <v>CD</v>
          </cell>
        </row>
        <row r="23037">
          <cell r="F23037" t="str">
            <v>CD1388343</v>
          </cell>
          <cell r="G23037">
            <v>44211</v>
          </cell>
          <cell r="H23037" t="str">
            <v>CD</v>
          </cell>
        </row>
        <row r="23038">
          <cell r="F23038" t="str">
            <v>CD1385258</v>
          </cell>
          <cell r="G23038">
            <v>44211</v>
          </cell>
          <cell r="H23038" t="str">
            <v>CD</v>
          </cell>
        </row>
        <row r="23039">
          <cell r="F23039" t="str">
            <v>CD1388370</v>
          </cell>
          <cell r="G23039">
            <v>44211</v>
          </cell>
          <cell r="H23039" t="str">
            <v>CD</v>
          </cell>
        </row>
        <row r="23040">
          <cell r="F23040" t="str">
            <v>CD1388352</v>
          </cell>
          <cell r="G23040">
            <v>44211</v>
          </cell>
          <cell r="H23040" t="str">
            <v>CD</v>
          </cell>
        </row>
        <row r="23041">
          <cell r="F23041" t="str">
            <v>CD1388576</v>
          </cell>
          <cell r="G23041">
            <v>44211</v>
          </cell>
          <cell r="H23041" t="str">
            <v>CD</v>
          </cell>
        </row>
        <row r="23042">
          <cell r="F23042" t="str">
            <v>CD1388373</v>
          </cell>
          <cell r="G23042">
            <v>44211</v>
          </cell>
          <cell r="H23042" t="str">
            <v>CD</v>
          </cell>
        </row>
        <row r="23043">
          <cell r="F23043" t="str">
            <v>CD1388369</v>
          </cell>
          <cell r="G23043">
            <v>44211</v>
          </cell>
          <cell r="H23043" t="str">
            <v>CD</v>
          </cell>
        </row>
        <row r="23044">
          <cell r="F23044" t="str">
            <v>CD1388367</v>
          </cell>
          <cell r="G23044">
            <v>44211</v>
          </cell>
          <cell r="H23044" t="str">
            <v>CD</v>
          </cell>
        </row>
        <row r="23045">
          <cell r="F23045" t="str">
            <v>CD1388361</v>
          </cell>
          <cell r="G23045">
            <v>44211</v>
          </cell>
          <cell r="H23045" t="str">
            <v>CD</v>
          </cell>
        </row>
        <row r="23046">
          <cell r="F23046" t="str">
            <v>CD1388349</v>
          </cell>
          <cell r="G23046">
            <v>44211</v>
          </cell>
          <cell r="H23046" t="str">
            <v>CD</v>
          </cell>
        </row>
        <row r="23047">
          <cell r="F23047" t="str">
            <v>CD1388348</v>
          </cell>
          <cell r="G23047">
            <v>44211</v>
          </cell>
          <cell r="H23047" t="str">
            <v>CD</v>
          </cell>
        </row>
        <row r="23048">
          <cell r="F23048" t="str">
            <v>CD1388345</v>
          </cell>
          <cell r="G23048">
            <v>44211</v>
          </cell>
          <cell r="H23048" t="str">
            <v>CD</v>
          </cell>
        </row>
        <row r="23049">
          <cell r="F23049" t="str">
            <v>CD1388319</v>
          </cell>
          <cell r="G23049">
            <v>44211</v>
          </cell>
          <cell r="H23049" t="str">
            <v>CD</v>
          </cell>
        </row>
        <row r="23050">
          <cell r="F23050" t="str">
            <v>CD1388317</v>
          </cell>
          <cell r="G23050">
            <v>44211</v>
          </cell>
          <cell r="H23050" t="str">
            <v>CD</v>
          </cell>
        </row>
        <row r="23051">
          <cell r="F23051" t="str">
            <v>CD1387955</v>
          </cell>
          <cell r="G23051">
            <v>44211</v>
          </cell>
          <cell r="H23051" t="str">
            <v>CD</v>
          </cell>
        </row>
        <row r="23052">
          <cell r="F23052" t="str">
            <v>CD1387947</v>
          </cell>
          <cell r="G23052">
            <v>44211</v>
          </cell>
          <cell r="H23052" t="str">
            <v>CD</v>
          </cell>
        </row>
        <row r="23053">
          <cell r="F23053" t="str">
            <v>CD1387904</v>
          </cell>
          <cell r="G23053">
            <v>44211</v>
          </cell>
          <cell r="H23053" t="str">
            <v>CD</v>
          </cell>
        </row>
        <row r="23054">
          <cell r="F23054" t="str">
            <v>CD1387899</v>
          </cell>
          <cell r="G23054">
            <v>44211</v>
          </cell>
          <cell r="H23054" t="str">
            <v>CD</v>
          </cell>
        </row>
        <row r="23055">
          <cell r="F23055" t="str">
            <v>CD1387389</v>
          </cell>
          <cell r="G23055">
            <v>44211</v>
          </cell>
          <cell r="H23055" t="str">
            <v>CD</v>
          </cell>
        </row>
        <row r="23056">
          <cell r="F23056" t="str">
            <v>CD1387055</v>
          </cell>
          <cell r="G23056">
            <v>44211</v>
          </cell>
          <cell r="H23056" t="str">
            <v>CD</v>
          </cell>
        </row>
        <row r="23057">
          <cell r="F23057" t="str">
            <v>CD1387046</v>
          </cell>
          <cell r="G23057">
            <v>44211</v>
          </cell>
          <cell r="H23057" t="str">
            <v>CD</v>
          </cell>
        </row>
        <row r="23058">
          <cell r="F23058" t="str">
            <v>CD1386671</v>
          </cell>
          <cell r="G23058">
            <v>44211</v>
          </cell>
          <cell r="H23058" t="str">
            <v>CD</v>
          </cell>
        </row>
        <row r="23059">
          <cell r="F23059" t="str">
            <v>CD1386606</v>
          </cell>
          <cell r="G23059">
            <v>44211</v>
          </cell>
          <cell r="H23059" t="str">
            <v>CD</v>
          </cell>
        </row>
        <row r="23060">
          <cell r="F23060" t="str">
            <v>CD1386594</v>
          </cell>
          <cell r="G23060">
            <v>44211</v>
          </cell>
          <cell r="H23060" t="str">
            <v>CD</v>
          </cell>
        </row>
        <row r="23061">
          <cell r="F23061" t="str">
            <v>CD1386534</v>
          </cell>
          <cell r="G23061">
            <v>44211</v>
          </cell>
          <cell r="H23061" t="str">
            <v>CD</v>
          </cell>
        </row>
        <row r="23062">
          <cell r="F23062" t="str">
            <v>CD1386131</v>
          </cell>
          <cell r="G23062">
            <v>44211</v>
          </cell>
          <cell r="H23062" t="str">
            <v>CD</v>
          </cell>
        </row>
        <row r="23063">
          <cell r="F23063" t="str">
            <v>CD1386124</v>
          </cell>
          <cell r="G23063">
            <v>44211</v>
          </cell>
          <cell r="H23063" t="str">
            <v>CD</v>
          </cell>
        </row>
        <row r="23064">
          <cell r="F23064" t="str">
            <v>CD1385852</v>
          </cell>
          <cell r="G23064">
            <v>44211</v>
          </cell>
          <cell r="H23064" t="str">
            <v>CD</v>
          </cell>
        </row>
        <row r="23065">
          <cell r="F23065" t="str">
            <v>CD1385641</v>
          </cell>
          <cell r="G23065">
            <v>44211</v>
          </cell>
          <cell r="H23065" t="str">
            <v>CD</v>
          </cell>
        </row>
        <row r="23066">
          <cell r="F23066" t="str">
            <v>CD1385639</v>
          </cell>
          <cell r="G23066">
            <v>44211</v>
          </cell>
          <cell r="H23066" t="str">
            <v>CD</v>
          </cell>
        </row>
        <row r="23067">
          <cell r="F23067" t="str">
            <v>CD1385501</v>
          </cell>
          <cell r="G23067">
            <v>44211</v>
          </cell>
          <cell r="H23067" t="str">
            <v>CD</v>
          </cell>
        </row>
        <row r="23068">
          <cell r="F23068" t="str">
            <v>CD1385322</v>
          </cell>
          <cell r="G23068">
            <v>44211</v>
          </cell>
          <cell r="H23068" t="str">
            <v>CD</v>
          </cell>
        </row>
        <row r="23069">
          <cell r="F23069" t="str">
            <v>CD1385210</v>
          </cell>
          <cell r="G23069">
            <v>44211</v>
          </cell>
          <cell r="H23069" t="str">
            <v>CD</v>
          </cell>
        </row>
        <row r="23070">
          <cell r="F23070" t="str">
            <v>CD1385207</v>
          </cell>
          <cell r="G23070">
            <v>44211</v>
          </cell>
          <cell r="H23070" t="str">
            <v>CD</v>
          </cell>
        </row>
        <row r="23071">
          <cell r="F23071" t="str">
            <v>CD1385204</v>
          </cell>
          <cell r="G23071">
            <v>44211</v>
          </cell>
          <cell r="H23071" t="str">
            <v>CD</v>
          </cell>
        </row>
        <row r="23072">
          <cell r="F23072" t="str">
            <v>CD1384611</v>
          </cell>
          <cell r="G23072">
            <v>44211</v>
          </cell>
          <cell r="H23072" t="str">
            <v>CD</v>
          </cell>
        </row>
        <row r="23073">
          <cell r="F23073" t="str">
            <v>CD1384610</v>
          </cell>
          <cell r="G23073">
            <v>44211</v>
          </cell>
          <cell r="H23073" t="str">
            <v>CD</v>
          </cell>
        </row>
        <row r="23074">
          <cell r="F23074" t="str">
            <v>CD1384609</v>
          </cell>
          <cell r="G23074">
            <v>44211</v>
          </cell>
          <cell r="H23074" t="str">
            <v>CD</v>
          </cell>
        </row>
        <row r="23075">
          <cell r="F23075" t="str">
            <v>CD1384514</v>
          </cell>
          <cell r="G23075">
            <v>44211</v>
          </cell>
          <cell r="H23075" t="str">
            <v>CD</v>
          </cell>
        </row>
        <row r="23076">
          <cell r="F23076" t="str">
            <v>CD1384434</v>
          </cell>
          <cell r="G23076">
            <v>44211</v>
          </cell>
          <cell r="H23076" t="str">
            <v>CD</v>
          </cell>
        </row>
        <row r="23077">
          <cell r="F23077" t="str">
            <v>CD1384406</v>
          </cell>
          <cell r="G23077">
            <v>44211</v>
          </cell>
          <cell r="H23077" t="str">
            <v>CD</v>
          </cell>
        </row>
        <row r="23078">
          <cell r="F23078" t="str">
            <v>CD1383986</v>
          </cell>
          <cell r="G23078">
            <v>44211</v>
          </cell>
          <cell r="H23078" t="str">
            <v>CD</v>
          </cell>
        </row>
        <row r="23079">
          <cell r="F23079" t="str">
            <v>CD1383984</v>
          </cell>
          <cell r="G23079">
            <v>44211</v>
          </cell>
          <cell r="H23079" t="str">
            <v>CD</v>
          </cell>
        </row>
        <row r="23080">
          <cell r="F23080" t="str">
            <v>CD1383981</v>
          </cell>
          <cell r="G23080">
            <v>44211</v>
          </cell>
          <cell r="H23080" t="str">
            <v>CD</v>
          </cell>
        </row>
        <row r="23081">
          <cell r="F23081" t="str">
            <v>CD1383980</v>
          </cell>
          <cell r="G23081">
            <v>44211</v>
          </cell>
          <cell r="H23081" t="str">
            <v>CD</v>
          </cell>
        </row>
        <row r="23082">
          <cell r="F23082" t="str">
            <v>CD1383978</v>
          </cell>
          <cell r="G23082">
            <v>44211</v>
          </cell>
          <cell r="H23082" t="str">
            <v>CD</v>
          </cell>
        </row>
        <row r="23083">
          <cell r="F23083" t="str">
            <v>CD1383976</v>
          </cell>
          <cell r="G23083">
            <v>44211</v>
          </cell>
          <cell r="H23083" t="str">
            <v>CD</v>
          </cell>
        </row>
        <row r="23084">
          <cell r="F23084" t="str">
            <v>CD1383680</v>
          </cell>
          <cell r="G23084">
            <v>44211</v>
          </cell>
          <cell r="H23084" t="str">
            <v>CD</v>
          </cell>
        </row>
        <row r="23085">
          <cell r="F23085" t="str">
            <v>CD1383678</v>
          </cell>
          <cell r="G23085">
            <v>44211</v>
          </cell>
          <cell r="H23085" t="str">
            <v>CD</v>
          </cell>
        </row>
        <row r="23086">
          <cell r="F23086" t="str">
            <v>CD1383672</v>
          </cell>
          <cell r="G23086">
            <v>44211</v>
          </cell>
          <cell r="H23086" t="str">
            <v>CD</v>
          </cell>
        </row>
        <row r="23087">
          <cell r="F23087" t="str">
            <v>CD1383671</v>
          </cell>
          <cell r="G23087">
            <v>44211</v>
          </cell>
          <cell r="H23087" t="str">
            <v>CD</v>
          </cell>
        </row>
        <row r="23088">
          <cell r="F23088" t="str">
            <v>CD1383668</v>
          </cell>
          <cell r="G23088">
            <v>44211</v>
          </cell>
          <cell r="H23088" t="str">
            <v>CD</v>
          </cell>
        </row>
        <row r="23089">
          <cell r="F23089" t="str">
            <v>CD1383666</v>
          </cell>
          <cell r="G23089">
            <v>44211</v>
          </cell>
          <cell r="H23089" t="str">
            <v>CD</v>
          </cell>
        </row>
        <row r="23090">
          <cell r="F23090" t="str">
            <v>CD1383391</v>
          </cell>
          <cell r="G23090">
            <v>44211</v>
          </cell>
          <cell r="H23090" t="str">
            <v>CD</v>
          </cell>
        </row>
        <row r="23091">
          <cell r="F23091" t="str">
            <v>CD1383360</v>
          </cell>
          <cell r="G23091">
            <v>44211</v>
          </cell>
          <cell r="H23091" t="str">
            <v>CD</v>
          </cell>
        </row>
        <row r="23092">
          <cell r="F23092" t="str">
            <v>CD1383274</v>
          </cell>
          <cell r="G23092">
            <v>44211</v>
          </cell>
          <cell r="H23092" t="str">
            <v>CD</v>
          </cell>
        </row>
        <row r="23093">
          <cell r="F23093" t="str">
            <v>CD1383068</v>
          </cell>
          <cell r="G23093">
            <v>44211</v>
          </cell>
          <cell r="H23093" t="str">
            <v>CD</v>
          </cell>
        </row>
        <row r="23094">
          <cell r="F23094" t="str">
            <v>CD1382907</v>
          </cell>
          <cell r="G23094">
            <v>44211</v>
          </cell>
          <cell r="H23094" t="str">
            <v>CD</v>
          </cell>
        </row>
        <row r="23095">
          <cell r="F23095" t="str">
            <v>CD1382905</v>
          </cell>
          <cell r="G23095">
            <v>44211</v>
          </cell>
          <cell r="H23095" t="str">
            <v>CD</v>
          </cell>
        </row>
        <row r="23096">
          <cell r="F23096" t="str">
            <v>CD1382904</v>
          </cell>
          <cell r="G23096">
            <v>44211</v>
          </cell>
          <cell r="H23096" t="str">
            <v>CD</v>
          </cell>
        </row>
        <row r="23097">
          <cell r="F23097" t="str">
            <v>CD1382903</v>
          </cell>
          <cell r="G23097">
            <v>44211</v>
          </cell>
          <cell r="H23097" t="str">
            <v>CD</v>
          </cell>
        </row>
        <row r="23098">
          <cell r="F23098" t="str">
            <v>CD1382900</v>
          </cell>
          <cell r="G23098">
            <v>44211</v>
          </cell>
          <cell r="H23098" t="str">
            <v>CD</v>
          </cell>
        </row>
        <row r="23099">
          <cell r="F23099" t="str">
            <v>CD1382312</v>
          </cell>
          <cell r="G23099">
            <v>44211</v>
          </cell>
          <cell r="H23099" t="str">
            <v>CD</v>
          </cell>
        </row>
        <row r="23100">
          <cell r="F23100" t="str">
            <v>CD1381920</v>
          </cell>
          <cell r="G23100">
            <v>44211</v>
          </cell>
          <cell r="H23100" t="str">
            <v>CD</v>
          </cell>
        </row>
        <row r="23101">
          <cell r="F23101" t="str">
            <v>CD1381468</v>
          </cell>
          <cell r="G23101">
            <v>44211</v>
          </cell>
          <cell r="H23101" t="str">
            <v>CD</v>
          </cell>
        </row>
        <row r="23102">
          <cell r="F23102" t="str">
            <v>CD1381208</v>
          </cell>
          <cell r="G23102">
            <v>44211</v>
          </cell>
          <cell r="H23102" t="str">
            <v>CD</v>
          </cell>
        </row>
        <row r="23103">
          <cell r="F23103" t="str">
            <v>CD1380951</v>
          </cell>
          <cell r="G23103">
            <v>44211</v>
          </cell>
          <cell r="H23103" t="str">
            <v>CD</v>
          </cell>
        </row>
        <row r="23104">
          <cell r="F23104" t="str">
            <v>CD1380916</v>
          </cell>
          <cell r="G23104">
            <v>44211</v>
          </cell>
          <cell r="H23104" t="str">
            <v>CD</v>
          </cell>
        </row>
        <row r="23105">
          <cell r="F23105" t="str">
            <v>CD1380856</v>
          </cell>
          <cell r="G23105">
            <v>44211</v>
          </cell>
          <cell r="H23105" t="str">
            <v>CD</v>
          </cell>
        </row>
        <row r="23106">
          <cell r="F23106" t="str">
            <v>CD1380783</v>
          </cell>
          <cell r="G23106">
            <v>44211</v>
          </cell>
          <cell r="H23106" t="str">
            <v>CD</v>
          </cell>
        </row>
        <row r="23107">
          <cell r="F23107" t="str">
            <v>CD1379549</v>
          </cell>
          <cell r="G23107">
            <v>44211</v>
          </cell>
          <cell r="H23107" t="str">
            <v>CD</v>
          </cell>
        </row>
        <row r="23108">
          <cell r="F23108" t="str">
            <v>CD1379450</v>
          </cell>
          <cell r="G23108">
            <v>44211</v>
          </cell>
          <cell r="H23108" t="str">
            <v>CD</v>
          </cell>
        </row>
        <row r="23109">
          <cell r="F23109" t="str">
            <v>CD1379429</v>
          </cell>
          <cell r="G23109">
            <v>44211</v>
          </cell>
          <cell r="H23109" t="str">
            <v>CD</v>
          </cell>
        </row>
        <row r="23110">
          <cell r="F23110" t="str">
            <v>CD1378611</v>
          </cell>
          <cell r="G23110">
            <v>44211</v>
          </cell>
          <cell r="H23110" t="str">
            <v>CD</v>
          </cell>
        </row>
        <row r="23111">
          <cell r="F23111" t="str">
            <v>CD1377505</v>
          </cell>
          <cell r="G23111">
            <v>44211</v>
          </cell>
          <cell r="H23111" t="str">
            <v>CD</v>
          </cell>
        </row>
        <row r="23112">
          <cell r="F23112" t="str">
            <v>CD1377109</v>
          </cell>
          <cell r="G23112">
            <v>44211</v>
          </cell>
          <cell r="H23112" t="str">
            <v>CD</v>
          </cell>
        </row>
        <row r="23113">
          <cell r="F23113" t="str">
            <v>CD1376835</v>
          </cell>
          <cell r="G23113">
            <v>44211</v>
          </cell>
          <cell r="H23113" t="str">
            <v>CD</v>
          </cell>
        </row>
        <row r="23114">
          <cell r="F23114" t="str">
            <v>CD1376758</v>
          </cell>
          <cell r="G23114">
            <v>44211</v>
          </cell>
          <cell r="H23114" t="str">
            <v>CD</v>
          </cell>
        </row>
        <row r="23115">
          <cell r="F23115" t="str">
            <v>CD1376747</v>
          </cell>
          <cell r="G23115">
            <v>44211</v>
          </cell>
          <cell r="H23115" t="str">
            <v>CD</v>
          </cell>
        </row>
        <row r="23116">
          <cell r="F23116" t="str">
            <v>CD1375154</v>
          </cell>
          <cell r="G23116">
            <v>44211</v>
          </cell>
          <cell r="H23116" t="str">
            <v>CD</v>
          </cell>
        </row>
        <row r="23117">
          <cell r="F23117" t="str">
            <v>CD1374218</v>
          </cell>
          <cell r="G23117">
            <v>44211</v>
          </cell>
          <cell r="H23117" t="str">
            <v>CD</v>
          </cell>
        </row>
        <row r="23118">
          <cell r="F23118" t="str">
            <v>CD1383988</v>
          </cell>
          <cell r="G23118">
            <v>44211</v>
          </cell>
          <cell r="H23118" t="str">
            <v>CD</v>
          </cell>
        </row>
        <row r="23119">
          <cell r="F23119" t="str">
            <v>CD1386172</v>
          </cell>
          <cell r="G23119">
            <v>44211</v>
          </cell>
          <cell r="H23119" t="str">
            <v>CD</v>
          </cell>
        </row>
        <row r="23120">
          <cell r="F23120" t="str">
            <v>CD1384510</v>
          </cell>
          <cell r="G23120">
            <v>44211</v>
          </cell>
          <cell r="H23120" t="str">
            <v>CD</v>
          </cell>
        </row>
        <row r="23121">
          <cell r="F23121" t="str">
            <v>CD1386680</v>
          </cell>
          <cell r="G23121">
            <v>44211</v>
          </cell>
          <cell r="H23121" t="str">
            <v>CD</v>
          </cell>
        </row>
        <row r="23122">
          <cell r="F23122" t="str">
            <v>CD1388409</v>
          </cell>
          <cell r="G23122">
            <v>44211</v>
          </cell>
          <cell r="H23122" t="str">
            <v>CD</v>
          </cell>
        </row>
        <row r="23123">
          <cell r="F23123" t="str">
            <v>CD1376515</v>
          </cell>
          <cell r="G23123">
            <v>44211</v>
          </cell>
          <cell r="H23123" t="str">
            <v>CD</v>
          </cell>
        </row>
        <row r="23124">
          <cell r="F23124" t="str">
            <v>CD1388376</v>
          </cell>
          <cell r="G23124">
            <v>44211</v>
          </cell>
          <cell r="H23124" t="str">
            <v>CD</v>
          </cell>
        </row>
        <row r="23125">
          <cell r="F23125" t="str">
            <v>CD1388375</v>
          </cell>
          <cell r="G23125">
            <v>44211</v>
          </cell>
          <cell r="H23125" t="str">
            <v>CD</v>
          </cell>
        </row>
        <row r="23126">
          <cell r="F23126" t="str">
            <v>CD1388326</v>
          </cell>
          <cell r="G23126">
            <v>44211</v>
          </cell>
          <cell r="H23126" t="str">
            <v>CD</v>
          </cell>
        </row>
        <row r="23127">
          <cell r="F23127" t="str">
            <v>CD1386673</v>
          </cell>
          <cell r="G23127">
            <v>44211</v>
          </cell>
          <cell r="H23127" t="str">
            <v>CD</v>
          </cell>
        </row>
        <row r="23128">
          <cell r="F23128" t="str">
            <v>CD1386649</v>
          </cell>
          <cell r="G23128">
            <v>44211</v>
          </cell>
          <cell r="H23128" t="str">
            <v>CD</v>
          </cell>
        </row>
        <row r="23129">
          <cell r="F23129" t="str">
            <v>CD1386174</v>
          </cell>
          <cell r="G23129">
            <v>44211</v>
          </cell>
          <cell r="H23129" t="str">
            <v>CD</v>
          </cell>
        </row>
        <row r="23130">
          <cell r="F23130" t="str">
            <v>CD1386171</v>
          </cell>
          <cell r="G23130">
            <v>44211</v>
          </cell>
          <cell r="H23130" t="str">
            <v>CD</v>
          </cell>
        </row>
        <row r="23131">
          <cell r="F23131" t="str">
            <v>CD1385197</v>
          </cell>
          <cell r="G23131">
            <v>44211</v>
          </cell>
          <cell r="H23131" t="str">
            <v>CD</v>
          </cell>
        </row>
        <row r="23132">
          <cell r="F23132" t="str">
            <v>CD1384511</v>
          </cell>
          <cell r="G23132">
            <v>44211</v>
          </cell>
          <cell r="H23132" t="str">
            <v>CD</v>
          </cell>
        </row>
        <row r="23133">
          <cell r="F23133" t="str">
            <v>CD1384508</v>
          </cell>
          <cell r="G23133">
            <v>44211</v>
          </cell>
          <cell r="H23133" t="str">
            <v>CD</v>
          </cell>
        </row>
        <row r="23134">
          <cell r="F23134" t="str">
            <v>CD1384505</v>
          </cell>
          <cell r="G23134">
            <v>44211</v>
          </cell>
          <cell r="H23134" t="str">
            <v>CD</v>
          </cell>
        </row>
        <row r="23135">
          <cell r="F23135" t="str">
            <v>CD1384424</v>
          </cell>
          <cell r="G23135">
            <v>44211</v>
          </cell>
          <cell r="H23135" t="str">
            <v>CD</v>
          </cell>
        </row>
        <row r="23136">
          <cell r="F23136" t="str">
            <v>CD1383983</v>
          </cell>
          <cell r="G23136">
            <v>44211</v>
          </cell>
          <cell r="H23136" t="str">
            <v>CD</v>
          </cell>
        </row>
        <row r="23137">
          <cell r="F23137" t="str">
            <v>CD1383682</v>
          </cell>
          <cell r="G23137">
            <v>44211</v>
          </cell>
          <cell r="H23137" t="str">
            <v>CD</v>
          </cell>
        </row>
        <row r="23138">
          <cell r="F23138" t="str">
            <v>CD1380729</v>
          </cell>
          <cell r="G23138">
            <v>44211</v>
          </cell>
          <cell r="H23138" t="str">
            <v>CD</v>
          </cell>
        </row>
        <row r="23139">
          <cell r="F23139" t="str">
            <v>CD1378863</v>
          </cell>
          <cell r="G23139">
            <v>44211</v>
          </cell>
          <cell r="H23139" t="str">
            <v>CD</v>
          </cell>
        </row>
        <row r="23140">
          <cell r="F23140" t="str">
            <v>CD1378486</v>
          </cell>
          <cell r="G23140">
            <v>44211</v>
          </cell>
          <cell r="H23140" t="str">
            <v>CD</v>
          </cell>
        </row>
        <row r="23141">
          <cell r="F23141" t="str">
            <v>CD1377615</v>
          </cell>
          <cell r="G23141">
            <v>44211</v>
          </cell>
          <cell r="H23141" t="str">
            <v>CD</v>
          </cell>
        </row>
        <row r="23142">
          <cell r="F23142" t="str">
            <v>CD1377443</v>
          </cell>
          <cell r="G23142">
            <v>44211</v>
          </cell>
          <cell r="H23142" t="str">
            <v>CD</v>
          </cell>
        </row>
        <row r="23143">
          <cell r="F23143" t="str">
            <v>CD1376153</v>
          </cell>
          <cell r="G23143">
            <v>44211</v>
          </cell>
          <cell r="H23143" t="str">
            <v>CD</v>
          </cell>
        </row>
        <row r="23144">
          <cell r="F23144" t="str">
            <v>CD1375471</v>
          </cell>
          <cell r="G23144">
            <v>44211</v>
          </cell>
          <cell r="H23144" t="str">
            <v>CD</v>
          </cell>
        </row>
        <row r="23145">
          <cell r="F23145" t="str">
            <v>CD1375469</v>
          </cell>
          <cell r="G23145">
            <v>44211</v>
          </cell>
          <cell r="H23145" t="str">
            <v>CD</v>
          </cell>
        </row>
        <row r="23146">
          <cell r="F23146" t="str">
            <v>CD1375151</v>
          </cell>
          <cell r="G23146">
            <v>44211</v>
          </cell>
          <cell r="H23146" t="str">
            <v>CD</v>
          </cell>
        </row>
        <row r="23147">
          <cell r="F23147" t="str">
            <v>CD1375126</v>
          </cell>
          <cell r="G23147">
            <v>44211</v>
          </cell>
          <cell r="H23147" t="str">
            <v>CD</v>
          </cell>
        </row>
        <row r="23148">
          <cell r="F23148" t="str">
            <v>CD1375125</v>
          </cell>
          <cell r="G23148">
            <v>44211</v>
          </cell>
          <cell r="H23148" t="str">
            <v>CD</v>
          </cell>
        </row>
        <row r="23149">
          <cell r="F23149" t="str">
            <v>CD1373666</v>
          </cell>
          <cell r="G23149">
            <v>44211</v>
          </cell>
          <cell r="H23149" t="str">
            <v>CD</v>
          </cell>
        </row>
        <row r="23150">
          <cell r="F23150" t="str">
            <v>CD1373658</v>
          </cell>
          <cell r="G23150">
            <v>44211</v>
          </cell>
          <cell r="H23150" t="str">
            <v>CD</v>
          </cell>
        </row>
        <row r="23151">
          <cell r="F23151" t="str">
            <v>CD1372827</v>
          </cell>
          <cell r="G23151">
            <v>44211</v>
          </cell>
          <cell r="H23151" t="str">
            <v>CD</v>
          </cell>
        </row>
        <row r="23152">
          <cell r="F23152" t="str">
            <v>CD1370333</v>
          </cell>
          <cell r="G23152">
            <v>44211</v>
          </cell>
          <cell r="H23152" t="str">
            <v>CD</v>
          </cell>
        </row>
        <row r="23153">
          <cell r="F23153" t="str">
            <v>CD1369320</v>
          </cell>
          <cell r="G23153">
            <v>44211</v>
          </cell>
          <cell r="H23153" t="str">
            <v>CD</v>
          </cell>
        </row>
        <row r="23154">
          <cell r="F23154" t="str">
            <v>CD1375819</v>
          </cell>
          <cell r="G23154">
            <v>44211</v>
          </cell>
          <cell r="H23154" t="str">
            <v>CD</v>
          </cell>
        </row>
        <row r="23155">
          <cell r="F23155" t="str">
            <v>CD1370551</v>
          </cell>
          <cell r="G23155">
            <v>44211</v>
          </cell>
          <cell r="H23155" t="str">
            <v>CD</v>
          </cell>
        </row>
        <row r="23156">
          <cell r="F23156" t="str">
            <v>CD1370006</v>
          </cell>
          <cell r="G23156">
            <v>44211</v>
          </cell>
          <cell r="H23156" t="str">
            <v>CD</v>
          </cell>
        </row>
        <row r="23157">
          <cell r="F23157" t="str">
            <v>CD1383684</v>
          </cell>
          <cell r="G23157">
            <v>44211</v>
          </cell>
          <cell r="H23157" t="str">
            <v>CD</v>
          </cell>
        </row>
        <row r="23158">
          <cell r="F23158" t="str">
            <v>CD1376577</v>
          </cell>
          <cell r="G23158">
            <v>44211</v>
          </cell>
          <cell r="H23158" t="str">
            <v>CD</v>
          </cell>
        </row>
        <row r="23159">
          <cell r="F23159" t="str">
            <v>CD1387465</v>
          </cell>
          <cell r="G23159">
            <v>44211</v>
          </cell>
          <cell r="H23159" t="str">
            <v>CD</v>
          </cell>
        </row>
        <row r="23160">
          <cell r="F23160" t="str">
            <v>CD1383681</v>
          </cell>
          <cell r="G23160">
            <v>44211</v>
          </cell>
          <cell r="H23160" t="str">
            <v>CD</v>
          </cell>
        </row>
        <row r="23161">
          <cell r="F23161" t="str">
            <v>CD1383278</v>
          </cell>
          <cell r="G23161">
            <v>44211</v>
          </cell>
          <cell r="H23161" t="str">
            <v>CD</v>
          </cell>
        </row>
        <row r="23162">
          <cell r="F23162" t="str">
            <v>CD1376612</v>
          </cell>
          <cell r="G23162">
            <v>44211</v>
          </cell>
          <cell r="H23162" t="str">
            <v>CD</v>
          </cell>
        </row>
        <row r="23163">
          <cell r="F23163" t="str">
            <v>CD1376549</v>
          </cell>
          <cell r="G23163">
            <v>44211</v>
          </cell>
          <cell r="H23163" t="str">
            <v>CD</v>
          </cell>
        </row>
        <row r="23164">
          <cell r="F23164" t="str">
            <v>CD1372350</v>
          </cell>
          <cell r="G23164">
            <v>44211</v>
          </cell>
          <cell r="H23164" t="str">
            <v>CD</v>
          </cell>
        </row>
        <row r="23165">
          <cell r="F23165" t="str">
            <v>CD1370065</v>
          </cell>
          <cell r="G23165">
            <v>44211</v>
          </cell>
          <cell r="H23165" t="str">
            <v>CD</v>
          </cell>
        </row>
        <row r="23166">
          <cell r="F23166" t="str">
            <v>CD1369418</v>
          </cell>
          <cell r="G23166">
            <v>44211</v>
          </cell>
          <cell r="H23166" t="str">
            <v>CD</v>
          </cell>
        </row>
        <row r="23167">
          <cell r="F23167" t="str">
            <v>CD1369211</v>
          </cell>
          <cell r="G23167">
            <v>44211</v>
          </cell>
          <cell r="H23167" t="str">
            <v>CD</v>
          </cell>
        </row>
        <row r="23168">
          <cell r="F23168" t="str">
            <v>CD1368910</v>
          </cell>
          <cell r="G23168">
            <v>44211</v>
          </cell>
          <cell r="H23168" t="str">
            <v>CD</v>
          </cell>
        </row>
        <row r="23169">
          <cell r="F23169" t="str">
            <v>CD1366601</v>
          </cell>
          <cell r="G23169">
            <v>44211</v>
          </cell>
          <cell r="H23169" t="str">
            <v>CD</v>
          </cell>
        </row>
        <row r="23170">
          <cell r="F23170" t="str">
            <v>CD1364354</v>
          </cell>
          <cell r="G23170">
            <v>44211</v>
          </cell>
          <cell r="H23170" t="str">
            <v>CD</v>
          </cell>
        </row>
        <row r="23171">
          <cell r="F23171" t="str">
            <v>CD1362238</v>
          </cell>
          <cell r="G23171">
            <v>44211</v>
          </cell>
          <cell r="H23171" t="str">
            <v>CD</v>
          </cell>
        </row>
        <row r="23172">
          <cell r="F23172" t="str">
            <v>CD1358964</v>
          </cell>
          <cell r="G23172">
            <v>44211</v>
          </cell>
          <cell r="H23172" t="str">
            <v>CD</v>
          </cell>
        </row>
        <row r="23173">
          <cell r="F23173" t="str">
            <v>CD1358176</v>
          </cell>
          <cell r="G23173">
            <v>44211</v>
          </cell>
          <cell r="H23173" t="str">
            <v>CD</v>
          </cell>
        </row>
        <row r="23174">
          <cell r="F23174" t="str">
            <v>CD1386825</v>
          </cell>
          <cell r="G23174">
            <v>44211</v>
          </cell>
          <cell r="H23174" t="str">
            <v>CD</v>
          </cell>
        </row>
        <row r="23175">
          <cell r="F23175" t="str">
            <v>CD1383168</v>
          </cell>
          <cell r="G23175">
            <v>44211</v>
          </cell>
          <cell r="H23175" t="str">
            <v>CD</v>
          </cell>
        </row>
        <row r="23176">
          <cell r="F23176" t="str">
            <v>CD1375729</v>
          </cell>
          <cell r="G23176">
            <v>44211</v>
          </cell>
          <cell r="H23176" t="str">
            <v>CD</v>
          </cell>
        </row>
        <row r="23177">
          <cell r="F23177" t="str">
            <v>CD1369427</v>
          </cell>
          <cell r="G23177">
            <v>44211</v>
          </cell>
          <cell r="H23177" t="str">
            <v>CD</v>
          </cell>
        </row>
        <row r="23178">
          <cell r="F23178" t="str">
            <v>CD1368230</v>
          </cell>
          <cell r="G23178">
            <v>44211</v>
          </cell>
          <cell r="H23178" t="str">
            <v>CD</v>
          </cell>
        </row>
        <row r="23179">
          <cell r="F23179" t="str">
            <v>CD1361851</v>
          </cell>
          <cell r="G23179">
            <v>44211</v>
          </cell>
          <cell r="H23179" t="str">
            <v>CD</v>
          </cell>
        </row>
        <row r="23180">
          <cell r="F23180" t="str">
            <v>CD1360888</v>
          </cell>
          <cell r="G23180">
            <v>44211</v>
          </cell>
          <cell r="H23180" t="str">
            <v>CD</v>
          </cell>
        </row>
        <row r="23181">
          <cell r="F23181" t="str">
            <v>CD1357747</v>
          </cell>
          <cell r="G23181">
            <v>44211</v>
          </cell>
          <cell r="H23181" t="str">
            <v>CD</v>
          </cell>
        </row>
        <row r="23182">
          <cell r="F23182" t="str">
            <v>CD1273175</v>
          </cell>
          <cell r="G23182">
            <v>44211</v>
          </cell>
          <cell r="H23182" t="str">
            <v>CD</v>
          </cell>
        </row>
        <row r="23183">
          <cell r="F23183" t="str">
            <v>CD1272870</v>
          </cell>
          <cell r="G23183">
            <v>44211</v>
          </cell>
          <cell r="H23183" t="str">
            <v>CD</v>
          </cell>
        </row>
        <row r="23184">
          <cell r="F23184" t="str">
            <v>CD1369308</v>
          </cell>
          <cell r="G23184">
            <v>44211</v>
          </cell>
          <cell r="H23184" t="str">
            <v>CD</v>
          </cell>
        </row>
        <row r="23185">
          <cell r="F23185" t="str">
            <v>CD1384849</v>
          </cell>
          <cell r="G23185">
            <v>44211</v>
          </cell>
          <cell r="H23185" t="str">
            <v>CD</v>
          </cell>
        </row>
        <row r="23186">
          <cell r="F23186" t="str">
            <v>CD1369560</v>
          </cell>
          <cell r="G23186">
            <v>44211</v>
          </cell>
          <cell r="H23186" t="str">
            <v>CD</v>
          </cell>
        </row>
        <row r="23187">
          <cell r="F23187" t="str">
            <v>CD1393454</v>
          </cell>
          <cell r="G23187">
            <v>44239</v>
          </cell>
          <cell r="H23187" t="str">
            <v>CD</v>
          </cell>
        </row>
        <row r="23188">
          <cell r="F23188" t="str">
            <v>CD1393917</v>
          </cell>
          <cell r="G23188">
            <v>44239</v>
          </cell>
          <cell r="H23188" t="str">
            <v>CD</v>
          </cell>
        </row>
        <row r="23189">
          <cell r="F23189" t="str">
            <v>CD1393994</v>
          </cell>
          <cell r="G23189">
            <v>44239</v>
          </cell>
          <cell r="H23189" t="str">
            <v>CD</v>
          </cell>
        </row>
        <row r="23190">
          <cell r="F23190" t="str">
            <v>CD1393925</v>
          </cell>
          <cell r="G23190">
            <v>44239</v>
          </cell>
          <cell r="H23190" t="str">
            <v>CD</v>
          </cell>
        </row>
        <row r="23191">
          <cell r="F23191" t="str">
            <v>CD1395594</v>
          </cell>
          <cell r="G23191">
            <v>44239</v>
          </cell>
          <cell r="H23191" t="str">
            <v>CD</v>
          </cell>
        </row>
        <row r="23192">
          <cell r="F23192" t="str">
            <v>CD1389280</v>
          </cell>
          <cell r="G23192">
            <v>44239</v>
          </cell>
          <cell r="H23192" t="str">
            <v>CD</v>
          </cell>
        </row>
        <row r="23193">
          <cell r="F23193" t="str">
            <v>CD1389816</v>
          </cell>
          <cell r="G23193">
            <v>44239</v>
          </cell>
          <cell r="H23193" t="str">
            <v>CD</v>
          </cell>
        </row>
        <row r="23194">
          <cell r="F23194" t="str">
            <v>CD1389290</v>
          </cell>
          <cell r="G23194">
            <v>44239</v>
          </cell>
          <cell r="H23194" t="str">
            <v>CD</v>
          </cell>
        </row>
        <row r="23195">
          <cell r="F23195" t="str">
            <v>CD1391607</v>
          </cell>
          <cell r="G23195">
            <v>44239</v>
          </cell>
          <cell r="H23195" t="str">
            <v>CD</v>
          </cell>
        </row>
        <row r="23196">
          <cell r="F23196" t="str">
            <v>CD1391635</v>
          </cell>
          <cell r="G23196">
            <v>44239</v>
          </cell>
          <cell r="H23196" t="str">
            <v>CD</v>
          </cell>
        </row>
        <row r="23197">
          <cell r="F23197" t="str">
            <v>CD1391666</v>
          </cell>
          <cell r="G23197">
            <v>44239</v>
          </cell>
          <cell r="H23197" t="str">
            <v>CD</v>
          </cell>
        </row>
        <row r="23198">
          <cell r="F23198" t="str">
            <v>CD1391690</v>
          </cell>
          <cell r="G23198">
            <v>44239</v>
          </cell>
          <cell r="H23198" t="str">
            <v>CD</v>
          </cell>
        </row>
        <row r="23199">
          <cell r="F23199" t="str">
            <v>CD1391701</v>
          </cell>
          <cell r="G23199">
            <v>44239</v>
          </cell>
          <cell r="H23199" t="str">
            <v>CD</v>
          </cell>
        </row>
        <row r="23200">
          <cell r="F23200" t="str">
            <v>CD1391569</v>
          </cell>
          <cell r="G23200">
            <v>44239</v>
          </cell>
          <cell r="H23200" t="str">
            <v>CD</v>
          </cell>
        </row>
        <row r="23201">
          <cell r="F23201" t="str">
            <v>CD1391720</v>
          </cell>
          <cell r="G23201">
            <v>44239</v>
          </cell>
          <cell r="H23201" t="str">
            <v>CD</v>
          </cell>
        </row>
        <row r="23202">
          <cell r="F23202" t="str">
            <v>CD1391729</v>
          </cell>
          <cell r="G23202">
            <v>44239</v>
          </cell>
          <cell r="H23202" t="str">
            <v>CD</v>
          </cell>
        </row>
        <row r="23203">
          <cell r="F23203" t="str">
            <v>CD1392918</v>
          </cell>
          <cell r="G23203">
            <v>44239</v>
          </cell>
          <cell r="H23203" t="str">
            <v>CD</v>
          </cell>
        </row>
        <row r="23204">
          <cell r="F23204" t="str">
            <v>CD1392034</v>
          </cell>
          <cell r="G23204">
            <v>44239</v>
          </cell>
          <cell r="H23204" t="str">
            <v>CD</v>
          </cell>
        </row>
        <row r="23205">
          <cell r="F23205" t="str">
            <v>CD1395593</v>
          </cell>
          <cell r="G23205">
            <v>44239</v>
          </cell>
          <cell r="H23205" t="str">
            <v>CD</v>
          </cell>
        </row>
        <row r="23206">
          <cell r="F23206" t="str">
            <v>CD1395073</v>
          </cell>
          <cell r="G23206">
            <v>44239</v>
          </cell>
          <cell r="H23206" t="str">
            <v>CD</v>
          </cell>
        </row>
        <row r="23207">
          <cell r="F23207" t="str">
            <v>CD1394564</v>
          </cell>
          <cell r="G23207">
            <v>44239</v>
          </cell>
          <cell r="H23207" t="str">
            <v>CD</v>
          </cell>
        </row>
        <row r="23208">
          <cell r="F23208" t="str">
            <v>CD1393936</v>
          </cell>
          <cell r="G23208">
            <v>44239</v>
          </cell>
          <cell r="H23208" t="str">
            <v>CD</v>
          </cell>
        </row>
        <row r="23209">
          <cell r="F23209" t="str">
            <v>CD1393927</v>
          </cell>
          <cell r="G23209">
            <v>44239</v>
          </cell>
          <cell r="H23209" t="str">
            <v>CD</v>
          </cell>
        </row>
        <row r="23210">
          <cell r="F23210" t="str">
            <v>CD1393926</v>
          </cell>
          <cell r="G23210">
            <v>44239</v>
          </cell>
          <cell r="H23210" t="str">
            <v>CD</v>
          </cell>
        </row>
        <row r="23211">
          <cell r="F23211" t="str">
            <v>CD1393922</v>
          </cell>
          <cell r="G23211">
            <v>44239</v>
          </cell>
          <cell r="H23211" t="str">
            <v>CD</v>
          </cell>
        </row>
        <row r="23212">
          <cell r="F23212" t="str">
            <v>CD1393921</v>
          </cell>
          <cell r="G23212">
            <v>44239</v>
          </cell>
          <cell r="H23212" t="str">
            <v>CD</v>
          </cell>
        </row>
        <row r="23213">
          <cell r="F23213" t="str">
            <v>CD1393918</v>
          </cell>
          <cell r="G23213">
            <v>44239</v>
          </cell>
          <cell r="H23213" t="str">
            <v>CD</v>
          </cell>
        </row>
        <row r="23214">
          <cell r="F23214" t="str">
            <v>CD1393914</v>
          </cell>
          <cell r="G23214">
            <v>44239</v>
          </cell>
          <cell r="H23214" t="str">
            <v>CD</v>
          </cell>
        </row>
        <row r="23215">
          <cell r="F23215" t="str">
            <v>CD1393913</v>
          </cell>
          <cell r="G23215">
            <v>44239</v>
          </cell>
          <cell r="H23215" t="str">
            <v>CD</v>
          </cell>
        </row>
        <row r="23216">
          <cell r="F23216" t="str">
            <v>CD1393909</v>
          </cell>
          <cell r="G23216">
            <v>44239</v>
          </cell>
          <cell r="H23216" t="str">
            <v>CD</v>
          </cell>
        </row>
        <row r="23217">
          <cell r="F23217" t="str">
            <v>CD1393908</v>
          </cell>
          <cell r="G23217">
            <v>44239</v>
          </cell>
          <cell r="H23217" t="str">
            <v>CD</v>
          </cell>
        </row>
        <row r="23218">
          <cell r="F23218" t="str">
            <v>CD1393906</v>
          </cell>
          <cell r="G23218">
            <v>44239</v>
          </cell>
          <cell r="H23218" t="str">
            <v>CD</v>
          </cell>
        </row>
        <row r="23219">
          <cell r="F23219" t="str">
            <v>CD1393509</v>
          </cell>
          <cell r="G23219">
            <v>44239</v>
          </cell>
          <cell r="H23219" t="str">
            <v>CD</v>
          </cell>
        </row>
        <row r="23220">
          <cell r="F23220" t="str">
            <v>CD1393490</v>
          </cell>
          <cell r="G23220">
            <v>44239</v>
          </cell>
          <cell r="H23220" t="str">
            <v>CD</v>
          </cell>
        </row>
        <row r="23221">
          <cell r="F23221" t="str">
            <v>CD1393417</v>
          </cell>
          <cell r="G23221">
            <v>44239</v>
          </cell>
          <cell r="H23221" t="str">
            <v>CD</v>
          </cell>
        </row>
        <row r="23222">
          <cell r="F23222" t="str">
            <v>CD1393303</v>
          </cell>
          <cell r="G23222">
            <v>44239</v>
          </cell>
          <cell r="H23222" t="str">
            <v>CD</v>
          </cell>
        </row>
        <row r="23223">
          <cell r="F23223" t="str">
            <v>CD1392952</v>
          </cell>
          <cell r="G23223">
            <v>44239</v>
          </cell>
          <cell r="H23223" t="str">
            <v>CD</v>
          </cell>
        </row>
        <row r="23224">
          <cell r="F23224" t="str">
            <v>CD1392886</v>
          </cell>
          <cell r="G23224">
            <v>44239</v>
          </cell>
          <cell r="H23224" t="str">
            <v>CD</v>
          </cell>
        </row>
        <row r="23225">
          <cell r="F23225" t="str">
            <v>CD1392827</v>
          </cell>
          <cell r="G23225">
            <v>44239</v>
          </cell>
          <cell r="H23225" t="str">
            <v>CD</v>
          </cell>
        </row>
        <row r="23226">
          <cell r="F23226" t="str">
            <v>CD1392119</v>
          </cell>
          <cell r="G23226">
            <v>44239</v>
          </cell>
          <cell r="H23226" t="str">
            <v>CD</v>
          </cell>
        </row>
        <row r="23227">
          <cell r="F23227" t="str">
            <v>CD1392062</v>
          </cell>
          <cell r="G23227">
            <v>44239</v>
          </cell>
          <cell r="H23227" t="str">
            <v>CD</v>
          </cell>
        </row>
        <row r="23228">
          <cell r="F23228" t="str">
            <v>CD1392055</v>
          </cell>
          <cell r="G23228">
            <v>44239</v>
          </cell>
          <cell r="H23228" t="str">
            <v>CD</v>
          </cell>
        </row>
        <row r="23229">
          <cell r="F23229" t="str">
            <v>CD1392052</v>
          </cell>
          <cell r="G23229">
            <v>44239</v>
          </cell>
          <cell r="H23229" t="str">
            <v>CD</v>
          </cell>
        </row>
        <row r="23230">
          <cell r="F23230" t="str">
            <v>CD1392049</v>
          </cell>
          <cell r="G23230">
            <v>44239</v>
          </cell>
          <cell r="H23230" t="str">
            <v>CD</v>
          </cell>
        </row>
        <row r="23231">
          <cell r="F23231" t="str">
            <v>CD1392042</v>
          </cell>
          <cell r="G23231">
            <v>44239</v>
          </cell>
          <cell r="H23231" t="str">
            <v>CD</v>
          </cell>
        </row>
        <row r="23232">
          <cell r="F23232" t="str">
            <v>CD1392041</v>
          </cell>
          <cell r="G23232">
            <v>44239</v>
          </cell>
          <cell r="H23232" t="str">
            <v>CD</v>
          </cell>
        </row>
        <row r="23233">
          <cell r="F23233" t="str">
            <v>CD1392038</v>
          </cell>
          <cell r="G23233">
            <v>44239</v>
          </cell>
          <cell r="H23233" t="str">
            <v>CD</v>
          </cell>
        </row>
        <row r="23234">
          <cell r="F23234" t="str">
            <v>CD1392033</v>
          </cell>
          <cell r="G23234">
            <v>44239</v>
          </cell>
          <cell r="H23234" t="str">
            <v>CD</v>
          </cell>
        </row>
        <row r="23235">
          <cell r="F23235" t="str">
            <v>CD1391731</v>
          </cell>
          <cell r="G23235">
            <v>44239</v>
          </cell>
          <cell r="H23235" t="str">
            <v>CD</v>
          </cell>
        </row>
        <row r="23236">
          <cell r="F23236" t="str">
            <v>CD1391730</v>
          </cell>
          <cell r="G23236">
            <v>44239</v>
          </cell>
          <cell r="H23236" t="str">
            <v>CD</v>
          </cell>
        </row>
        <row r="23237">
          <cell r="F23237" t="str">
            <v>CD1391727</v>
          </cell>
          <cell r="G23237">
            <v>44239</v>
          </cell>
          <cell r="H23237" t="str">
            <v>CD</v>
          </cell>
        </row>
        <row r="23238">
          <cell r="F23238" t="str">
            <v>CD1391726</v>
          </cell>
          <cell r="G23238">
            <v>44239</v>
          </cell>
          <cell r="H23238" t="str">
            <v>CD</v>
          </cell>
        </row>
        <row r="23239">
          <cell r="F23239" t="str">
            <v>CD1391724</v>
          </cell>
          <cell r="G23239">
            <v>44239</v>
          </cell>
          <cell r="H23239" t="str">
            <v>CD</v>
          </cell>
        </row>
        <row r="23240">
          <cell r="F23240" t="str">
            <v>CD1391718</v>
          </cell>
          <cell r="G23240">
            <v>44239</v>
          </cell>
          <cell r="H23240" t="str">
            <v>CD</v>
          </cell>
        </row>
        <row r="23241">
          <cell r="F23241" t="str">
            <v>CD1391716</v>
          </cell>
          <cell r="G23241">
            <v>44239</v>
          </cell>
          <cell r="H23241" t="str">
            <v>CD</v>
          </cell>
        </row>
        <row r="23242">
          <cell r="F23242" t="str">
            <v>CD1391714</v>
          </cell>
          <cell r="G23242">
            <v>44239</v>
          </cell>
          <cell r="H23242" t="str">
            <v>CD</v>
          </cell>
        </row>
        <row r="23243">
          <cell r="F23243" t="str">
            <v>CD1391712</v>
          </cell>
          <cell r="G23243">
            <v>44239</v>
          </cell>
          <cell r="H23243" t="str">
            <v>CD</v>
          </cell>
        </row>
        <row r="23244">
          <cell r="F23244" t="str">
            <v>CD1391710</v>
          </cell>
          <cell r="G23244">
            <v>44239</v>
          </cell>
          <cell r="H23244" t="str">
            <v>CD</v>
          </cell>
        </row>
        <row r="23245">
          <cell r="F23245" t="str">
            <v>CD1391707</v>
          </cell>
          <cell r="G23245">
            <v>44239</v>
          </cell>
          <cell r="H23245" t="str">
            <v>CD</v>
          </cell>
        </row>
        <row r="23246">
          <cell r="F23246" t="str">
            <v>CD1391703</v>
          </cell>
          <cell r="G23246">
            <v>44239</v>
          </cell>
          <cell r="H23246" t="str">
            <v>CD</v>
          </cell>
        </row>
        <row r="23247">
          <cell r="F23247" t="str">
            <v>CD1391699</v>
          </cell>
          <cell r="G23247">
            <v>44239</v>
          </cell>
          <cell r="H23247" t="str">
            <v>CD</v>
          </cell>
        </row>
        <row r="23248">
          <cell r="F23248" t="str">
            <v>CD1391696</v>
          </cell>
          <cell r="G23248">
            <v>44239</v>
          </cell>
          <cell r="H23248" t="str">
            <v>CD</v>
          </cell>
        </row>
        <row r="23249">
          <cell r="F23249" t="str">
            <v>CD1391694</v>
          </cell>
          <cell r="G23249">
            <v>44239</v>
          </cell>
          <cell r="H23249" t="str">
            <v>CD</v>
          </cell>
        </row>
        <row r="23250">
          <cell r="F23250" t="str">
            <v>CD1391688</v>
          </cell>
          <cell r="G23250">
            <v>44239</v>
          </cell>
          <cell r="H23250" t="str">
            <v>CD</v>
          </cell>
        </row>
        <row r="23251">
          <cell r="F23251" t="str">
            <v>CD1391675</v>
          </cell>
          <cell r="G23251">
            <v>44239</v>
          </cell>
          <cell r="H23251" t="str">
            <v>CD</v>
          </cell>
        </row>
        <row r="23252">
          <cell r="F23252" t="str">
            <v>CD1391672</v>
          </cell>
          <cell r="G23252">
            <v>44239</v>
          </cell>
          <cell r="H23252" t="str">
            <v>CD</v>
          </cell>
        </row>
        <row r="23253">
          <cell r="F23253" t="str">
            <v>CD1391664</v>
          </cell>
          <cell r="G23253">
            <v>44239</v>
          </cell>
          <cell r="H23253" t="str">
            <v>CD</v>
          </cell>
        </row>
        <row r="23254">
          <cell r="F23254" t="str">
            <v>CD1391663</v>
          </cell>
          <cell r="G23254">
            <v>44239</v>
          </cell>
          <cell r="H23254" t="str">
            <v>CD</v>
          </cell>
        </row>
        <row r="23255">
          <cell r="F23255" t="str">
            <v>CD1391656</v>
          </cell>
          <cell r="G23255">
            <v>44239</v>
          </cell>
          <cell r="H23255" t="str">
            <v>CD</v>
          </cell>
        </row>
        <row r="23256">
          <cell r="F23256" t="str">
            <v>CD1391652</v>
          </cell>
          <cell r="G23256">
            <v>44239</v>
          </cell>
          <cell r="H23256" t="str">
            <v>CD</v>
          </cell>
        </row>
        <row r="23257">
          <cell r="F23257" t="str">
            <v>CD1391648</v>
          </cell>
          <cell r="G23257">
            <v>44239</v>
          </cell>
          <cell r="H23257" t="str">
            <v>CD</v>
          </cell>
        </row>
        <row r="23258">
          <cell r="F23258" t="str">
            <v>CD1391639</v>
          </cell>
          <cell r="G23258">
            <v>44239</v>
          </cell>
          <cell r="H23258" t="str">
            <v>CD</v>
          </cell>
        </row>
        <row r="23259">
          <cell r="F23259" t="str">
            <v>CD1391637</v>
          </cell>
          <cell r="G23259">
            <v>44239</v>
          </cell>
          <cell r="H23259" t="str">
            <v>CD</v>
          </cell>
        </row>
        <row r="23260">
          <cell r="F23260" t="str">
            <v>CD1391629</v>
          </cell>
          <cell r="G23260">
            <v>44239</v>
          </cell>
          <cell r="H23260" t="str">
            <v>CD</v>
          </cell>
        </row>
        <row r="23261">
          <cell r="F23261" t="str">
            <v>CD1391626</v>
          </cell>
          <cell r="G23261">
            <v>44239</v>
          </cell>
          <cell r="H23261" t="str">
            <v>CD</v>
          </cell>
        </row>
        <row r="23262">
          <cell r="F23262" t="str">
            <v>CD1391614</v>
          </cell>
          <cell r="G23262">
            <v>44239</v>
          </cell>
          <cell r="H23262" t="str">
            <v>CD</v>
          </cell>
        </row>
        <row r="23263">
          <cell r="F23263" t="str">
            <v>CD1391598</v>
          </cell>
          <cell r="G23263">
            <v>44239</v>
          </cell>
          <cell r="H23263" t="str">
            <v>CD</v>
          </cell>
        </row>
        <row r="23264">
          <cell r="F23264" t="str">
            <v>CD1391591</v>
          </cell>
          <cell r="G23264">
            <v>44239</v>
          </cell>
          <cell r="H23264" t="str">
            <v>CD</v>
          </cell>
        </row>
        <row r="23265">
          <cell r="F23265" t="str">
            <v>CD1391577</v>
          </cell>
          <cell r="G23265">
            <v>44239</v>
          </cell>
          <cell r="H23265" t="str">
            <v>CD</v>
          </cell>
        </row>
        <row r="23266">
          <cell r="F23266" t="str">
            <v>CD1391562</v>
          </cell>
          <cell r="G23266">
            <v>44239</v>
          </cell>
          <cell r="H23266" t="str">
            <v>CD</v>
          </cell>
        </row>
        <row r="23267">
          <cell r="F23267" t="str">
            <v>CD1391559</v>
          </cell>
          <cell r="G23267">
            <v>44239</v>
          </cell>
          <cell r="H23267" t="str">
            <v>CD</v>
          </cell>
        </row>
        <row r="23268">
          <cell r="F23268" t="str">
            <v>CD1391551</v>
          </cell>
          <cell r="G23268">
            <v>44239</v>
          </cell>
          <cell r="H23268" t="str">
            <v>CD</v>
          </cell>
        </row>
        <row r="23269">
          <cell r="F23269" t="str">
            <v>CD1391535</v>
          </cell>
          <cell r="G23269">
            <v>44239</v>
          </cell>
          <cell r="H23269" t="str">
            <v>CD</v>
          </cell>
        </row>
        <row r="23270">
          <cell r="F23270" t="str">
            <v>CD1391381</v>
          </cell>
          <cell r="G23270">
            <v>44239</v>
          </cell>
          <cell r="H23270" t="str">
            <v>CD</v>
          </cell>
        </row>
        <row r="23271">
          <cell r="F23271" t="str">
            <v>CD1391370</v>
          </cell>
          <cell r="G23271">
            <v>44239</v>
          </cell>
          <cell r="H23271" t="str">
            <v>CD</v>
          </cell>
        </row>
        <row r="23272">
          <cell r="F23272" t="str">
            <v>CD1391180</v>
          </cell>
          <cell r="G23272">
            <v>44239</v>
          </cell>
          <cell r="H23272" t="str">
            <v>CD</v>
          </cell>
        </row>
        <row r="23273">
          <cell r="F23273" t="str">
            <v>CD1389313</v>
          </cell>
          <cell r="G23273">
            <v>44239</v>
          </cell>
          <cell r="H23273" t="str">
            <v>CD</v>
          </cell>
        </row>
        <row r="23274">
          <cell r="F23274" t="str">
            <v>CD1389310</v>
          </cell>
          <cell r="G23274">
            <v>44239</v>
          </cell>
          <cell r="H23274" t="str">
            <v>CD</v>
          </cell>
        </row>
        <row r="23275">
          <cell r="F23275" t="str">
            <v>CD1389291</v>
          </cell>
          <cell r="G23275">
            <v>44239</v>
          </cell>
          <cell r="H23275" t="str">
            <v>CD</v>
          </cell>
        </row>
        <row r="23276">
          <cell r="F23276" t="str">
            <v>CD1389289</v>
          </cell>
          <cell r="G23276">
            <v>44239</v>
          </cell>
          <cell r="H23276" t="str">
            <v>CD</v>
          </cell>
        </row>
        <row r="23277">
          <cell r="F23277" t="str">
            <v>CD1389284</v>
          </cell>
          <cell r="G23277">
            <v>44239</v>
          </cell>
          <cell r="H23277" t="str">
            <v>CD</v>
          </cell>
        </row>
        <row r="23278">
          <cell r="F23278" t="str">
            <v>CD1389282</v>
          </cell>
          <cell r="G23278">
            <v>44239</v>
          </cell>
          <cell r="H23278" t="str">
            <v>CD</v>
          </cell>
        </row>
        <row r="23279">
          <cell r="F23279" t="str">
            <v>CD1389275</v>
          </cell>
          <cell r="G23279">
            <v>44239</v>
          </cell>
          <cell r="H23279" t="str">
            <v>CD</v>
          </cell>
        </row>
        <row r="23280">
          <cell r="F23280" t="str">
            <v>CD1389273</v>
          </cell>
          <cell r="G23280">
            <v>44239</v>
          </cell>
          <cell r="H23280" t="str">
            <v>CD</v>
          </cell>
        </row>
        <row r="23281">
          <cell r="F23281" t="str">
            <v>CD1389272</v>
          </cell>
          <cell r="G23281">
            <v>44239</v>
          </cell>
          <cell r="H23281" t="str">
            <v>CD</v>
          </cell>
        </row>
        <row r="23282">
          <cell r="F23282" t="str">
            <v>CD1389270</v>
          </cell>
          <cell r="G23282">
            <v>44239</v>
          </cell>
          <cell r="H23282" t="str">
            <v>CD</v>
          </cell>
        </row>
        <row r="23283">
          <cell r="F23283" t="str">
            <v>CD1389269</v>
          </cell>
          <cell r="G23283">
            <v>44239</v>
          </cell>
          <cell r="H23283" t="str">
            <v>CD</v>
          </cell>
        </row>
        <row r="23284">
          <cell r="F23284" t="str">
            <v>CD1389268</v>
          </cell>
          <cell r="G23284">
            <v>44239</v>
          </cell>
          <cell r="H23284" t="str">
            <v>CD</v>
          </cell>
        </row>
        <row r="23285">
          <cell r="F23285" t="str">
            <v>CD1389267</v>
          </cell>
          <cell r="G23285">
            <v>44239</v>
          </cell>
          <cell r="H23285" t="str">
            <v>CD</v>
          </cell>
        </row>
        <row r="23286">
          <cell r="F23286" t="str">
            <v>CD1389265</v>
          </cell>
          <cell r="G23286">
            <v>44239</v>
          </cell>
          <cell r="H23286" t="str">
            <v>CD</v>
          </cell>
        </row>
        <row r="23287">
          <cell r="F23287" t="str">
            <v>CD1389263</v>
          </cell>
          <cell r="G23287">
            <v>44239</v>
          </cell>
          <cell r="H23287" t="str">
            <v>CD</v>
          </cell>
        </row>
        <row r="23288">
          <cell r="F23288" t="str">
            <v>CD1378835</v>
          </cell>
          <cell r="G23288">
            <v>44239</v>
          </cell>
          <cell r="H23288" t="str">
            <v>CD</v>
          </cell>
        </row>
        <row r="23289">
          <cell r="F23289" t="str">
            <v>CD1392065</v>
          </cell>
          <cell r="G23289">
            <v>44239</v>
          </cell>
          <cell r="H23289" t="str">
            <v>CD</v>
          </cell>
        </row>
        <row r="23290">
          <cell r="F23290" t="str">
            <v>CD1391668</v>
          </cell>
          <cell r="G23290">
            <v>44239</v>
          </cell>
          <cell r="H23290" t="str">
            <v>CD</v>
          </cell>
        </row>
        <row r="23291">
          <cell r="F23291" t="str">
            <v>CD1393933</v>
          </cell>
          <cell r="G23291">
            <v>44239</v>
          </cell>
          <cell r="H23291" t="str">
            <v>CD</v>
          </cell>
        </row>
        <row r="23292">
          <cell r="F23292" t="str">
            <v>CD1393929</v>
          </cell>
          <cell r="G23292">
            <v>44239</v>
          </cell>
          <cell r="H23292" t="str">
            <v>CD</v>
          </cell>
        </row>
        <row r="23293">
          <cell r="F23293" t="str">
            <v>CD1389846</v>
          </cell>
          <cell r="G23293">
            <v>44239</v>
          </cell>
          <cell r="H23293" t="str">
            <v>CD</v>
          </cell>
        </row>
        <row r="23294">
          <cell r="F23294" t="str">
            <v>CD1389315</v>
          </cell>
          <cell r="G23294">
            <v>44239</v>
          </cell>
          <cell r="H23294" t="str">
            <v>CD</v>
          </cell>
        </row>
        <row r="23295">
          <cell r="F23295" t="str">
            <v>CD1396684</v>
          </cell>
          <cell r="G23295">
            <v>44239</v>
          </cell>
          <cell r="H23295" t="str">
            <v>CD</v>
          </cell>
        </row>
        <row r="23296">
          <cell r="F23296" t="str">
            <v>CD1396694</v>
          </cell>
          <cell r="G23296">
            <v>44239</v>
          </cell>
          <cell r="H23296" t="str">
            <v>CD</v>
          </cell>
        </row>
        <row r="23297">
          <cell r="F23297" t="str">
            <v>CD1396725</v>
          </cell>
          <cell r="G23297">
            <v>44239</v>
          </cell>
          <cell r="H23297" t="str">
            <v>CD</v>
          </cell>
        </row>
        <row r="23298">
          <cell r="F23298" t="str">
            <v>CD1396742</v>
          </cell>
          <cell r="G23298">
            <v>44239</v>
          </cell>
          <cell r="H23298" t="str">
            <v>CD</v>
          </cell>
        </row>
        <row r="23299">
          <cell r="F23299" t="str">
            <v>CD1397339</v>
          </cell>
          <cell r="G23299">
            <v>44239</v>
          </cell>
          <cell r="H23299" t="str">
            <v>CD</v>
          </cell>
        </row>
        <row r="23300">
          <cell r="F23300" t="str">
            <v>CD1397461</v>
          </cell>
          <cell r="G23300">
            <v>44239</v>
          </cell>
          <cell r="H23300" t="str">
            <v>CD</v>
          </cell>
        </row>
        <row r="23301">
          <cell r="F23301" t="str">
            <v>CD1397323</v>
          </cell>
          <cell r="G23301">
            <v>44239</v>
          </cell>
          <cell r="H23301" t="str">
            <v>CD</v>
          </cell>
        </row>
        <row r="23302">
          <cell r="F23302" t="str">
            <v>CD1397481</v>
          </cell>
          <cell r="G23302">
            <v>44239</v>
          </cell>
          <cell r="H23302" t="str">
            <v>CD</v>
          </cell>
        </row>
        <row r="23303">
          <cell r="F23303" t="str">
            <v>CD1397672</v>
          </cell>
          <cell r="G23303">
            <v>44239</v>
          </cell>
          <cell r="H23303" t="str">
            <v>CD</v>
          </cell>
        </row>
        <row r="23304">
          <cell r="F23304" t="str">
            <v>CD1397671</v>
          </cell>
          <cell r="G23304">
            <v>44239</v>
          </cell>
          <cell r="H23304" t="str">
            <v>CD</v>
          </cell>
        </row>
        <row r="23305">
          <cell r="F23305" t="str">
            <v>CD1397666</v>
          </cell>
          <cell r="G23305">
            <v>44239</v>
          </cell>
          <cell r="H23305" t="str">
            <v>CD</v>
          </cell>
        </row>
        <row r="23306">
          <cell r="F23306" t="str">
            <v>CD1397631</v>
          </cell>
          <cell r="G23306">
            <v>44239</v>
          </cell>
          <cell r="H23306" t="str">
            <v>CD</v>
          </cell>
        </row>
        <row r="23307">
          <cell r="F23307" t="str">
            <v>CD1397604</v>
          </cell>
          <cell r="G23307">
            <v>44239</v>
          </cell>
          <cell r="H23307" t="str">
            <v>CD</v>
          </cell>
        </row>
        <row r="23308">
          <cell r="F23308" t="str">
            <v>CD1397597</v>
          </cell>
          <cell r="G23308">
            <v>44239</v>
          </cell>
          <cell r="H23308" t="str">
            <v>CD</v>
          </cell>
        </row>
        <row r="23309">
          <cell r="F23309" t="str">
            <v>CD1397589</v>
          </cell>
          <cell r="G23309">
            <v>44239</v>
          </cell>
          <cell r="H23309" t="str">
            <v>CD</v>
          </cell>
        </row>
        <row r="23310">
          <cell r="F23310" t="str">
            <v>CD1397587</v>
          </cell>
          <cell r="G23310">
            <v>44239</v>
          </cell>
          <cell r="H23310" t="str">
            <v>CD</v>
          </cell>
        </row>
        <row r="23311">
          <cell r="F23311" t="str">
            <v>CD1397582</v>
          </cell>
          <cell r="G23311">
            <v>44239</v>
          </cell>
          <cell r="H23311" t="str">
            <v>CD</v>
          </cell>
        </row>
        <row r="23312">
          <cell r="F23312" t="str">
            <v>CD1397580</v>
          </cell>
          <cell r="G23312">
            <v>44239</v>
          </cell>
          <cell r="H23312" t="str">
            <v>CD</v>
          </cell>
        </row>
        <row r="23313">
          <cell r="F23313" t="str">
            <v>CD1397505</v>
          </cell>
          <cell r="G23313">
            <v>44239</v>
          </cell>
          <cell r="H23313" t="str">
            <v>CD</v>
          </cell>
        </row>
        <row r="23314">
          <cell r="F23314" t="str">
            <v>CD1397500</v>
          </cell>
          <cell r="G23314">
            <v>44239</v>
          </cell>
          <cell r="H23314" t="str">
            <v>CD</v>
          </cell>
        </row>
        <row r="23315">
          <cell r="F23315" t="str">
            <v>CD1397498</v>
          </cell>
          <cell r="G23315">
            <v>44239</v>
          </cell>
          <cell r="H23315" t="str">
            <v>CD</v>
          </cell>
        </row>
        <row r="23316">
          <cell r="F23316" t="str">
            <v>CD1397496</v>
          </cell>
          <cell r="G23316">
            <v>44239</v>
          </cell>
          <cell r="H23316" t="str">
            <v>CD</v>
          </cell>
        </row>
        <row r="23317">
          <cell r="F23317" t="str">
            <v>CD1397493</v>
          </cell>
          <cell r="G23317">
            <v>44239</v>
          </cell>
          <cell r="H23317" t="str">
            <v>CD</v>
          </cell>
        </row>
        <row r="23318">
          <cell r="F23318" t="str">
            <v>CD1397488</v>
          </cell>
          <cell r="G23318">
            <v>44239</v>
          </cell>
          <cell r="H23318" t="str">
            <v>CD</v>
          </cell>
        </row>
        <row r="23319">
          <cell r="F23319" t="str">
            <v>CD1397485</v>
          </cell>
          <cell r="G23319">
            <v>44239</v>
          </cell>
          <cell r="H23319" t="str">
            <v>CD</v>
          </cell>
        </row>
        <row r="23320">
          <cell r="F23320" t="str">
            <v>CD1397483</v>
          </cell>
          <cell r="G23320">
            <v>44239</v>
          </cell>
          <cell r="H23320" t="str">
            <v>CD</v>
          </cell>
        </row>
        <row r="23321">
          <cell r="F23321" t="str">
            <v>CD1397480</v>
          </cell>
          <cell r="G23321">
            <v>44239</v>
          </cell>
          <cell r="H23321" t="str">
            <v>CD</v>
          </cell>
        </row>
        <row r="23322">
          <cell r="F23322" t="str">
            <v>CD1397478</v>
          </cell>
          <cell r="G23322">
            <v>44239</v>
          </cell>
          <cell r="H23322" t="str">
            <v>CD</v>
          </cell>
        </row>
        <row r="23323">
          <cell r="F23323" t="str">
            <v>CD1397463</v>
          </cell>
          <cell r="G23323">
            <v>44239</v>
          </cell>
          <cell r="H23323" t="str">
            <v>CD</v>
          </cell>
        </row>
        <row r="23324">
          <cell r="F23324" t="str">
            <v>CD1397458</v>
          </cell>
          <cell r="G23324">
            <v>44239</v>
          </cell>
          <cell r="H23324" t="str">
            <v>CD</v>
          </cell>
        </row>
        <row r="23325">
          <cell r="F23325" t="str">
            <v>CD1397457</v>
          </cell>
          <cell r="G23325">
            <v>44239</v>
          </cell>
          <cell r="H23325" t="str">
            <v>CD</v>
          </cell>
        </row>
        <row r="23326">
          <cell r="F23326" t="str">
            <v>CD1397455</v>
          </cell>
          <cell r="G23326">
            <v>44239</v>
          </cell>
          <cell r="H23326" t="str">
            <v>CD</v>
          </cell>
        </row>
        <row r="23327">
          <cell r="F23327" t="str">
            <v>CD1397337</v>
          </cell>
          <cell r="G23327">
            <v>44239</v>
          </cell>
          <cell r="H23327" t="str">
            <v>CD</v>
          </cell>
        </row>
        <row r="23328">
          <cell r="F23328" t="str">
            <v>CD1397335</v>
          </cell>
          <cell r="G23328">
            <v>44239</v>
          </cell>
          <cell r="H23328" t="str">
            <v>CD</v>
          </cell>
        </row>
        <row r="23329">
          <cell r="F23329" t="str">
            <v>CD1397332</v>
          </cell>
          <cell r="G23329">
            <v>44239</v>
          </cell>
          <cell r="H23329" t="str">
            <v>CD</v>
          </cell>
        </row>
        <row r="23330">
          <cell r="F23330" t="str">
            <v>CD1397330</v>
          </cell>
          <cell r="G23330">
            <v>44239</v>
          </cell>
          <cell r="H23330" t="str">
            <v>CD</v>
          </cell>
        </row>
        <row r="23331">
          <cell r="F23331" t="str">
            <v>CD1397327</v>
          </cell>
          <cell r="G23331">
            <v>44239</v>
          </cell>
          <cell r="H23331" t="str">
            <v>CD</v>
          </cell>
        </row>
        <row r="23332">
          <cell r="F23332" t="str">
            <v>CD1397325</v>
          </cell>
          <cell r="G23332">
            <v>44239</v>
          </cell>
          <cell r="H23332" t="str">
            <v>CD</v>
          </cell>
        </row>
        <row r="23333">
          <cell r="F23333" t="str">
            <v>CD1397324</v>
          </cell>
          <cell r="G23333">
            <v>44239</v>
          </cell>
          <cell r="H23333" t="str">
            <v>CD</v>
          </cell>
        </row>
        <row r="23334">
          <cell r="F23334" t="str">
            <v>CD1396750</v>
          </cell>
          <cell r="G23334">
            <v>44239</v>
          </cell>
          <cell r="H23334" t="str">
            <v>CD</v>
          </cell>
        </row>
        <row r="23335">
          <cell r="F23335" t="str">
            <v>CD1396748</v>
          </cell>
          <cell r="G23335">
            <v>44239</v>
          </cell>
          <cell r="H23335" t="str">
            <v>CD</v>
          </cell>
        </row>
        <row r="23336">
          <cell r="F23336" t="str">
            <v>CD1396743</v>
          </cell>
          <cell r="G23336">
            <v>44239</v>
          </cell>
          <cell r="H23336" t="str">
            <v>CD</v>
          </cell>
        </row>
        <row r="23337">
          <cell r="F23337" t="str">
            <v>CD1396736</v>
          </cell>
          <cell r="G23337">
            <v>44239</v>
          </cell>
          <cell r="H23337" t="str">
            <v>CD</v>
          </cell>
        </row>
        <row r="23338">
          <cell r="F23338" t="str">
            <v>CD1396730</v>
          </cell>
          <cell r="G23338">
            <v>44239</v>
          </cell>
          <cell r="H23338" t="str">
            <v>CD</v>
          </cell>
        </row>
        <row r="23339">
          <cell r="F23339" t="str">
            <v>CD1396728</v>
          </cell>
          <cell r="G23339">
            <v>44239</v>
          </cell>
          <cell r="H23339" t="str">
            <v>CD</v>
          </cell>
        </row>
        <row r="23340">
          <cell r="F23340" t="str">
            <v>CD1396723</v>
          </cell>
          <cell r="G23340">
            <v>44239</v>
          </cell>
          <cell r="H23340" t="str">
            <v>CD</v>
          </cell>
        </row>
        <row r="23341">
          <cell r="F23341" t="str">
            <v>CD1396721</v>
          </cell>
          <cell r="G23341">
            <v>44239</v>
          </cell>
          <cell r="H23341" t="str">
            <v>CD</v>
          </cell>
        </row>
        <row r="23342">
          <cell r="F23342" t="str">
            <v>CD1396711</v>
          </cell>
          <cell r="G23342">
            <v>44239</v>
          </cell>
          <cell r="H23342" t="str">
            <v>CD</v>
          </cell>
        </row>
        <row r="23343">
          <cell r="F23343" t="str">
            <v>CD1396708</v>
          </cell>
          <cell r="G23343">
            <v>44239</v>
          </cell>
          <cell r="H23343" t="str">
            <v>CD</v>
          </cell>
        </row>
        <row r="23344">
          <cell r="F23344" t="str">
            <v>CD1396705</v>
          </cell>
          <cell r="G23344">
            <v>44239</v>
          </cell>
          <cell r="H23344" t="str">
            <v>CD</v>
          </cell>
        </row>
        <row r="23345">
          <cell r="F23345" t="str">
            <v>CD1396702</v>
          </cell>
          <cell r="G23345">
            <v>44239</v>
          </cell>
          <cell r="H23345" t="str">
            <v>CD</v>
          </cell>
        </row>
        <row r="23346">
          <cell r="F23346" t="str">
            <v>CD1396698</v>
          </cell>
          <cell r="G23346">
            <v>44239</v>
          </cell>
          <cell r="H23346" t="str">
            <v>CD</v>
          </cell>
        </row>
        <row r="23347">
          <cell r="F23347" t="str">
            <v>CD1396690</v>
          </cell>
          <cell r="G23347">
            <v>44239</v>
          </cell>
          <cell r="H23347" t="str">
            <v>CD</v>
          </cell>
        </row>
        <row r="23348">
          <cell r="F23348" t="str">
            <v>CD1396687</v>
          </cell>
          <cell r="G23348">
            <v>44239</v>
          </cell>
          <cell r="H23348" t="str">
            <v>CD</v>
          </cell>
        </row>
        <row r="23349">
          <cell r="F23349" t="str">
            <v>CD1396686</v>
          </cell>
          <cell r="G23349">
            <v>44239</v>
          </cell>
          <cell r="H23349" t="str">
            <v>CD</v>
          </cell>
        </row>
        <row r="23350">
          <cell r="F23350" t="str">
            <v>CD1396683</v>
          </cell>
          <cell r="G23350">
            <v>44239</v>
          </cell>
          <cell r="H23350" t="str">
            <v>CD</v>
          </cell>
        </row>
        <row r="23351">
          <cell r="F23351" t="str">
            <v>CD1396680</v>
          </cell>
          <cell r="G23351">
            <v>44239</v>
          </cell>
          <cell r="H23351" t="str">
            <v>CD</v>
          </cell>
        </row>
        <row r="23352">
          <cell r="F23352" t="str">
            <v>CD1396678</v>
          </cell>
          <cell r="G23352">
            <v>44239</v>
          </cell>
          <cell r="H23352" t="str">
            <v>CD</v>
          </cell>
        </row>
        <row r="23353">
          <cell r="F23353" t="str">
            <v>CD1396677</v>
          </cell>
          <cell r="G23353">
            <v>44239</v>
          </cell>
          <cell r="H23353" t="str">
            <v>CD</v>
          </cell>
        </row>
        <row r="23354">
          <cell r="F23354" t="str">
            <v>CD1396674</v>
          </cell>
          <cell r="G23354">
            <v>44239</v>
          </cell>
          <cell r="H23354" t="str">
            <v>CD</v>
          </cell>
        </row>
        <row r="23355">
          <cell r="F23355" t="str">
            <v>CD1391721</v>
          </cell>
          <cell r="G23355">
            <v>44239</v>
          </cell>
          <cell r="H23355" t="str">
            <v>CD</v>
          </cell>
        </row>
        <row r="23356">
          <cell r="F23356" t="str">
            <v>CD1389826</v>
          </cell>
          <cell r="G23356">
            <v>44239</v>
          </cell>
          <cell r="H23356" t="str">
            <v>CD</v>
          </cell>
        </row>
        <row r="23357">
          <cell r="F23357" t="str">
            <v>CD1397584</v>
          </cell>
          <cell r="G23357">
            <v>44239</v>
          </cell>
          <cell r="H23357" t="str">
            <v>CD</v>
          </cell>
        </row>
        <row r="23358">
          <cell r="F23358" t="str">
            <v>CD1397503</v>
          </cell>
          <cell r="G23358">
            <v>44239</v>
          </cell>
          <cell r="H23358" t="str">
            <v>CD</v>
          </cell>
        </row>
        <row r="23359">
          <cell r="F23359" t="str">
            <v>CD1397669</v>
          </cell>
          <cell r="G23359">
            <v>44239</v>
          </cell>
          <cell r="H23359" t="str">
            <v>CD</v>
          </cell>
        </row>
        <row r="23360">
          <cell r="F23360" t="str">
            <v>CD1397603</v>
          </cell>
          <cell r="G23360">
            <v>44239</v>
          </cell>
          <cell r="H23360" t="str">
            <v>CD</v>
          </cell>
        </row>
        <row r="23361">
          <cell r="F23361" t="str">
            <v>CD1397601</v>
          </cell>
          <cell r="G23361">
            <v>44239</v>
          </cell>
          <cell r="H23361" t="str">
            <v>CD</v>
          </cell>
        </row>
        <row r="23362">
          <cell r="F23362" t="str">
            <v>CD1396739</v>
          </cell>
          <cell r="G23362">
            <v>44239</v>
          </cell>
          <cell r="H23362" t="str">
            <v>CD</v>
          </cell>
        </row>
        <row r="23363">
          <cell r="F23363" t="str">
            <v>CD1397664</v>
          </cell>
          <cell r="G23363">
            <v>44239</v>
          </cell>
          <cell r="H23363" t="str">
            <v>CD</v>
          </cell>
        </row>
        <row r="23364">
          <cell r="F23364" t="str">
            <v>CD1397660</v>
          </cell>
          <cell r="G23364">
            <v>44239</v>
          </cell>
          <cell r="H23364" t="str">
            <v>CD</v>
          </cell>
        </row>
        <row r="23365">
          <cell r="F23365" t="str">
            <v>CD1397529</v>
          </cell>
          <cell r="G23365">
            <v>44239</v>
          </cell>
          <cell r="H23365" t="str">
            <v>CD</v>
          </cell>
        </row>
        <row r="23366">
          <cell r="F23366" t="str">
            <v>CD1397471</v>
          </cell>
          <cell r="G23366">
            <v>44239</v>
          </cell>
          <cell r="H23366" t="str">
            <v>CD</v>
          </cell>
        </row>
        <row r="23367">
          <cell r="F23367" t="str">
            <v>CD1396671</v>
          </cell>
          <cell r="G23367">
            <v>44239</v>
          </cell>
          <cell r="H23367" t="str">
            <v>CD</v>
          </cell>
        </row>
        <row r="23368">
          <cell r="F23368" t="str">
            <v>CD1396664</v>
          </cell>
          <cell r="G23368">
            <v>44239</v>
          </cell>
          <cell r="H23368" t="str">
            <v>CD</v>
          </cell>
        </row>
        <row r="23369">
          <cell r="F23369" t="str">
            <v>CD1392026</v>
          </cell>
          <cell r="G23369">
            <v>44242</v>
          </cell>
          <cell r="H23369" t="str">
            <v>CD</v>
          </cell>
        </row>
        <row r="23370">
          <cell r="F23370" t="str">
            <v>CD1391680</v>
          </cell>
          <cell r="G23370">
            <v>44242</v>
          </cell>
          <cell r="H23370" t="str">
            <v>CD</v>
          </cell>
        </row>
        <row r="23371">
          <cell r="F23371" t="str">
            <v>CD1397340</v>
          </cell>
          <cell r="G23371">
            <v>44242</v>
          </cell>
          <cell r="H23371" t="str">
            <v>CD</v>
          </cell>
        </row>
        <row r="23372">
          <cell r="F23372" t="str">
            <v>CD1396668</v>
          </cell>
          <cell r="G23372">
            <v>44242</v>
          </cell>
          <cell r="H23372" t="str">
            <v>CD</v>
          </cell>
        </row>
        <row r="23373">
          <cell r="F23373" t="str">
            <v>CD1393802</v>
          </cell>
          <cell r="G23373">
            <v>44242</v>
          </cell>
          <cell r="H23373" t="str">
            <v>CD</v>
          </cell>
        </row>
        <row r="23374">
          <cell r="F23374" t="str">
            <v>CD1392020</v>
          </cell>
          <cell r="G23374">
            <v>44242</v>
          </cell>
          <cell r="H23374" t="str">
            <v>CD</v>
          </cell>
        </row>
        <row r="23375">
          <cell r="F23375" t="str">
            <v>CD1391732</v>
          </cell>
          <cell r="G23375">
            <v>44242</v>
          </cell>
          <cell r="H23375" t="str">
            <v>CD</v>
          </cell>
        </row>
        <row r="23376">
          <cell r="F23376" t="str">
            <v>CD1391719</v>
          </cell>
          <cell r="G23376">
            <v>44242</v>
          </cell>
          <cell r="H23376" t="str">
            <v>CD</v>
          </cell>
        </row>
        <row r="23377">
          <cell r="F23377" t="str">
            <v>CD1391677</v>
          </cell>
          <cell r="G23377">
            <v>44242</v>
          </cell>
          <cell r="H23377" t="str">
            <v>CD</v>
          </cell>
        </row>
        <row r="23378">
          <cell r="F23378" t="str">
            <v>CD1391676</v>
          </cell>
          <cell r="G23378">
            <v>44242</v>
          </cell>
          <cell r="H23378" t="str">
            <v>CD</v>
          </cell>
        </row>
        <row r="23379">
          <cell r="F23379" t="str">
            <v>CD1391545</v>
          </cell>
          <cell r="G23379">
            <v>44242</v>
          </cell>
          <cell r="H23379" t="str">
            <v>CD</v>
          </cell>
        </row>
        <row r="23380">
          <cell r="F23380" t="str">
            <v>CD1391541</v>
          </cell>
          <cell r="G23380">
            <v>44242</v>
          </cell>
          <cell r="H23380" t="str">
            <v>CD</v>
          </cell>
        </row>
        <row r="23381">
          <cell r="F23381" t="str">
            <v>CD1389298</v>
          </cell>
          <cell r="G23381">
            <v>44242</v>
          </cell>
          <cell r="H23381" t="str">
            <v>CD</v>
          </cell>
        </row>
        <row r="23382">
          <cell r="F23382" t="str">
            <v>CD1395150</v>
          </cell>
          <cell r="G23382">
            <v>44242</v>
          </cell>
          <cell r="H23382" t="str">
            <v>CD</v>
          </cell>
        </row>
        <row r="23383">
          <cell r="F23383" t="str">
            <v>CD1395287</v>
          </cell>
          <cell r="G23383">
            <v>44242</v>
          </cell>
          <cell r="H23383" t="str">
            <v>CD</v>
          </cell>
        </row>
        <row r="23384">
          <cell r="F23384" t="str">
            <v>CD1393554</v>
          </cell>
          <cell r="G23384">
            <v>44242</v>
          </cell>
          <cell r="H23384" t="str">
            <v>CD</v>
          </cell>
        </row>
        <row r="23385">
          <cell r="F23385" t="str">
            <v>CD1391302</v>
          </cell>
          <cell r="G23385">
            <v>44242</v>
          </cell>
          <cell r="H23385" t="str">
            <v>CD</v>
          </cell>
        </row>
        <row r="23386">
          <cell r="F23386" t="str">
            <v>CD1390544</v>
          </cell>
          <cell r="G23386">
            <v>44242</v>
          </cell>
          <cell r="H23386" t="str">
            <v>CD</v>
          </cell>
        </row>
        <row r="23387">
          <cell r="F23387" t="str">
            <v>CD1389579</v>
          </cell>
          <cell r="G23387">
            <v>44242</v>
          </cell>
          <cell r="H23387" t="str">
            <v>CD</v>
          </cell>
        </row>
        <row r="23388">
          <cell r="F23388" t="str">
            <v>CD1397487</v>
          </cell>
          <cell r="G23388">
            <v>44242</v>
          </cell>
          <cell r="H23388" t="str">
            <v>CD</v>
          </cell>
        </row>
        <row r="23389">
          <cell r="F23389" t="str">
            <v>CD1392031</v>
          </cell>
          <cell r="G23389">
            <v>44242</v>
          </cell>
          <cell r="H23389" t="str">
            <v>CD</v>
          </cell>
        </row>
        <row r="23390">
          <cell r="F23390" t="str">
            <v>CD1392029</v>
          </cell>
          <cell r="G23390">
            <v>44242</v>
          </cell>
          <cell r="H23390" t="str">
            <v>CD</v>
          </cell>
        </row>
        <row r="23391">
          <cell r="F23391" t="str">
            <v>CD1392023</v>
          </cell>
          <cell r="G23391">
            <v>44242</v>
          </cell>
          <cell r="H23391" t="str">
            <v>CD</v>
          </cell>
        </row>
        <row r="23392">
          <cell r="F23392" t="str">
            <v>CD1391574</v>
          </cell>
          <cell r="G23392">
            <v>44242</v>
          </cell>
          <cell r="H23392" t="str">
            <v>CD</v>
          </cell>
        </row>
        <row r="23393">
          <cell r="F23393" t="str">
            <v>CD1397452</v>
          </cell>
          <cell r="G23393">
            <v>44242</v>
          </cell>
          <cell r="H23393" t="str">
            <v>CD</v>
          </cell>
        </row>
        <row r="23394">
          <cell r="F23394" t="str">
            <v>CD1369950</v>
          </cell>
          <cell r="G23394">
            <v>44242</v>
          </cell>
          <cell r="H23394" t="str">
            <v>CD</v>
          </cell>
        </row>
        <row r="23395">
          <cell r="F23395" t="str">
            <v>CD1393279</v>
          </cell>
          <cell r="G23395">
            <v>44265</v>
          </cell>
          <cell r="H23395" t="str">
            <v>CD</v>
          </cell>
        </row>
        <row r="23396">
          <cell r="F23396" t="str">
            <v>CD1392793</v>
          </cell>
          <cell r="G23396">
            <v>44265</v>
          </cell>
          <cell r="H23396" t="str">
            <v>CD</v>
          </cell>
        </row>
        <row r="23397">
          <cell r="F23397" t="str">
            <v>CD1393705</v>
          </cell>
          <cell r="G23397">
            <v>44265</v>
          </cell>
          <cell r="H23397" t="str">
            <v>CD</v>
          </cell>
        </row>
        <row r="23398">
          <cell r="F23398" t="str">
            <v>CD1399743</v>
          </cell>
          <cell r="G23398">
            <v>44265</v>
          </cell>
          <cell r="H23398" t="str">
            <v>CD</v>
          </cell>
        </row>
        <row r="23399">
          <cell r="F23399" t="str">
            <v>CD1399880</v>
          </cell>
          <cell r="G23399">
            <v>44265</v>
          </cell>
          <cell r="H23399" t="str">
            <v>CD</v>
          </cell>
        </row>
        <row r="23400">
          <cell r="F23400" t="str">
            <v>CD1399930</v>
          </cell>
          <cell r="G23400">
            <v>44265</v>
          </cell>
          <cell r="H23400" t="str">
            <v>CD</v>
          </cell>
        </row>
        <row r="23401">
          <cell r="F23401" t="str">
            <v>CD1399839</v>
          </cell>
          <cell r="G23401">
            <v>44265</v>
          </cell>
          <cell r="H23401" t="str">
            <v>CD</v>
          </cell>
        </row>
        <row r="23402">
          <cell r="F23402" t="str">
            <v>CD1399959</v>
          </cell>
          <cell r="G23402">
            <v>44265</v>
          </cell>
          <cell r="H23402" t="str">
            <v>CD</v>
          </cell>
        </row>
        <row r="23403">
          <cell r="F23403" t="str">
            <v>CD1400010</v>
          </cell>
          <cell r="G23403">
            <v>44265</v>
          </cell>
          <cell r="H23403" t="str">
            <v>CD</v>
          </cell>
        </row>
        <row r="23404">
          <cell r="F23404" t="str">
            <v>CD1400139</v>
          </cell>
          <cell r="G23404">
            <v>44265</v>
          </cell>
          <cell r="H23404" t="str">
            <v>CD</v>
          </cell>
        </row>
        <row r="23405">
          <cell r="F23405" t="str">
            <v>CD1401400</v>
          </cell>
          <cell r="G23405">
            <v>44265</v>
          </cell>
          <cell r="H23405" t="str">
            <v>CD</v>
          </cell>
        </row>
        <row r="23406">
          <cell r="F23406" t="str">
            <v>CD1402121</v>
          </cell>
          <cell r="G23406">
            <v>44265</v>
          </cell>
          <cell r="H23406" t="str">
            <v>CD</v>
          </cell>
        </row>
        <row r="23407">
          <cell r="F23407" t="str">
            <v>CD1402202</v>
          </cell>
          <cell r="G23407">
            <v>44265</v>
          </cell>
          <cell r="H23407" t="str">
            <v>CD</v>
          </cell>
        </row>
        <row r="23408">
          <cell r="F23408" t="str">
            <v>CD1402219</v>
          </cell>
          <cell r="G23408">
            <v>44265</v>
          </cell>
          <cell r="H23408" t="str">
            <v>CD</v>
          </cell>
        </row>
        <row r="23409">
          <cell r="F23409" t="str">
            <v>CD1403366</v>
          </cell>
          <cell r="G23409">
            <v>44265</v>
          </cell>
          <cell r="H23409" t="str">
            <v>CD</v>
          </cell>
        </row>
        <row r="23410">
          <cell r="F23410" t="str">
            <v>CD1402708</v>
          </cell>
          <cell r="G23410">
            <v>44265</v>
          </cell>
          <cell r="H23410" t="str">
            <v>CD</v>
          </cell>
        </row>
        <row r="23411">
          <cell r="F23411" t="str">
            <v>CD1402216</v>
          </cell>
          <cell r="G23411">
            <v>44265</v>
          </cell>
          <cell r="H23411" t="str">
            <v>CD</v>
          </cell>
        </row>
        <row r="23412">
          <cell r="F23412" t="str">
            <v>CD1402210</v>
          </cell>
          <cell r="G23412">
            <v>44265</v>
          </cell>
          <cell r="H23412" t="str">
            <v>CD</v>
          </cell>
        </row>
        <row r="23413">
          <cell r="F23413" t="str">
            <v>CD1402207</v>
          </cell>
          <cell r="G23413">
            <v>44265</v>
          </cell>
          <cell r="H23413" t="str">
            <v>CD</v>
          </cell>
        </row>
        <row r="23414">
          <cell r="F23414" t="str">
            <v>CD1402182</v>
          </cell>
          <cell r="G23414">
            <v>44265</v>
          </cell>
          <cell r="H23414" t="str">
            <v>CD</v>
          </cell>
        </row>
        <row r="23415">
          <cell r="F23415" t="str">
            <v>CD1402178</v>
          </cell>
          <cell r="G23415">
            <v>44265</v>
          </cell>
          <cell r="H23415" t="str">
            <v>CD</v>
          </cell>
        </row>
        <row r="23416">
          <cell r="F23416" t="str">
            <v>CD1402176</v>
          </cell>
          <cell r="G23416">
            <v>44265</v>
          </cell>
          <cell r="H23416" t="str">
            <v>CD</v>
          </cell>
        </row>
        <row r="23417">
          <cell r="F23417" t="str">
            <v>CD1402171</v>
          </cell>
          <cell r="G23417">
            <v>44265</v>
          </cell>
          <cell r="H23417" t="str">
            <v>CD</v>
          </cell>
        </row>
        <row r="23418">
          <cell r="F23418" t="str">
            <v>CD1402160</v>
          </cell>
          <cell r="G23418">
            <v>44265</v>
          </cell>
          <cell r="H23418" t="str">
            <v>CD</v>
          </cell>
        </row>
        <row r="23419">
          <cell r="F23419" t="str">
            <v>CD1402147</v>
          </cell>
          <cell r="G23419">
            <v>44265</v>
          </cell>
          <cell r="H23419" t="str">
            <v>CD</v>
          </cell>
        </row>
        <row r="23420">
          <cell r="F23420" t="str">
            <v>CD1402135</v>
          </cell>
          <cell r="G23420">
            <v>44265</v>
          </cell>
          <cell r="H23420" t="str">
            <v>CD</v>
          </cell>
        </row>
        <row r="23421">
          <cell r="F23421" t="str">
            <v>CD1402097</v>
          </cell>
          <cell r="G23421">
            <v>44265</v>
          </cell>
          <cell r="H23421" t="str">
            <v>CD</v>
          </cell>
        </row>
        <row r="23422">
          <cell r="F23422" t="str">
            <v>CD1402094</v>
          </cell>
          <cell r="G23422">
            <v>44265</v>
          </cell>
          <cell r="H23422" t="str">
            <v>CD</v>
          </cell>
        </row>
        <row r="23423">
          <cell r="F23423" t="str">
            <v>CD1402084</v>
          </cell>
          <cell r="G23423">
            <v>44265</v>
          </cell>
          <cell r="H23423" t="str">
            <v>CD</v>
          </cell>
        </row>
        <row r="23424">
          <cell r="F23424" t="str">
            <v>CD1400156</v>
          </cell>
          <cell r="G23424">
            <v>44265</v>
          </cell>
          <cell r="H23424" t="str">
            <v>CD</v>
          </cell>
        </row>
        <row r="23425">
          <cell r="F23425" t="str">
            <v>CD1400153</v>
          </cell>
          <cell r="G23425">
            <v>44265</v>
          </cell>
          <cell r="H23425" t="str">
            <v>CD</v>
          </cell>
        </row>
        <row r="23426">
          <cell r="F23426" t="str">
            <v>CD1400141</v>
          </cell>
          <cell r="G23426">
            <v>44265</v>
          </cell>
          <cell r="H23426" t="str">
            <v>CD</v>
          </cell>
        </row>
        <row r="23427">
          <cell r="F23427" t="str">
            <v>CD1400135</v>
          </cell>
          <cell r="G23427">
            <v>44265</v>
          </cell>
          <cell r="H23427" t="str">
            <v>CD</v>
          </cell>
        </row>
        <row r="23428">
          <cell r="F23428" t="str">
            <v>CD1400117</v>
          </cell>
          <cell r="G23428">
            <v>44265</v>
          </cell>
          <cell r="H23428" t="str">
            <v>CD</v>
          </cell>
        </row>
        <row r="23429">
          <cell r="F23429" t="str">
            <v>CD1400102</v>
          </cell>
          <cell r="G23429">
            <v>44265</v>
          </cell>
          <cell r="H23429" t="str">
            <v>CD</v>
          </cell>
        </row>
        <row r="23430">
          <cell r="F23430" t="str">
            <v>CD1400090</v>
          </cell>
          <cell r="G23430">
            <v>44265</v>
          </cell>
          <cell r="H23430" t="str">
            <v>CD</v>
          </cell>
        </row>
        <row r="23431">
          <cell r="F23431" t="str">
            <v>CD1400081</v>
          </cell>
          <cell r="G23431">
            <v>44265</v>
          </cell>
          <cell r="H23431" t="str">
            <v>CD</v>
          </cell>
        </row>
        <row r="23432">
          <cell r="F23432" t="str">
            <v>CD1400073</v>
          </cell>
          <cell r="G23432">
            <v>44265</v>
          </cell>
          <cell r="H23432" t="str">
            <v>CD</v>
          </cell>
        </row>
        <row r="23433">
          <cell r="F23433" t="str">
            <v>CD1400013</v>
          </cell>
          <cell r="G23433">
            <v>44265</v>
          </cell>
          <cell r="H23433" t="str">
            <v>CD</v>
          </cell>
        </row>
        <row r="23434">
          <cell r="F23434" t="str">
            <v>CD1399999</v>
          </cell>
          <cell r="G23434">
            <v>44265</v>
          </cell>
          <cell r="H23434" t="str">
            <v>CD</v>
          </cell>
        </row>
        <row r="23435">
          <cell r="F23435" t="str">
            <v>CD1399976</v>
          </cell>
          <cell r="G23435">
            <v>44265</v>
          </cell>
          <cell r="H23435" t="str">
            <v>CD</v>
          </cell>
        </row>
        <row r="23436">
          <cell r="F23436" t="str">
            <v>CD1399962</v>
          </cell>
          <cell r="G23436">
            <v>44265</v>
          </cell>
          <cell r="H23436" t="str">
            <v>CD</v>
          </cell>
        </row>
        <row r="23437">
          <cell r="F23437" t="str">
            <v>CD1399957</v>
          </cell>
          <cell r="G23437">
            <v>44265</v>
          </cell>
          <cell r="H23437" t="str">
            <v>CD</v>
          </cell>
        </row>
        <row r="23438">
          <cell r="F23438" t="str">
            <v>CD1399955</v>
          </cell>
          <cell r="G23438">
            <v>44265</v>
          </cell>
          <cell r="H23438" t="str">
            <v>CD</v>
          </cell>
        </row>
        <row r="23439">
          <cell r="F23439" t="str">
            <v>CD1399953</v>
          </cell>
          <cell r="G23439">
            <v>44265</v>
          </cell>
          <cell r="H23439" t="str">
            <v>CD</v>
          </cell>
        </row>
        <row r="23440">
          <cell r="F23440" t="str">
            <v>CD1399925</v>
          </cell>
          <cell r="G23440">
            <v>44265</v>
          </cell>
          <cell r="H23440" t="str">
            <v>CD</v>
          </cell>
        </row>
        <row r="23441">
          <cell r="F23441" t="str">
            <v>CD1399900</v>
          </cell>
          <cell r="G23441">
            <v>44265</v>
          </cell>
          <cell r="H23441" t="str">
            <v>CD</v>
          </cell>
        </row>
        <row r="23442">
          <cell r="F23442" t="str">
            <v>CD1399897</v>
          </cell>
          <cell r="G23442">
            <v>44265</v>
          </cell>
          <cell r="H23442" t="str">
            <v>CD</v>
          </cell>
        </row>
        <row r="23443">
          <cell r="F23443" t="str">
            <v>CD1399894</v>
          </cell>
          <cell r="G23443">
            <v>44265</v>
          </cell>
          <cell r="H23443" t="str">
            <v>CD</v>
          </cell>
        </row>
        <row r="23444">
          <cell r="F23444" t="str">
            <v>CD1399890</v>
          </cell>
          <cell r="G23444">
            <v>44265</v>
          </cell>
          <cell r="H23444" t="str">
            <v>CD</v>
          </cell>
        </row>
        <row r="23445">
          <cell r="F23445" t="str">
            <v>CD1399885</v>
          </cell>
          <cell r="G23445">
            <v>44265</v>
          </cell>
          <cell r="H23445" t="str">
            <v>CD</v>
          </cell>
        </row>
        <row r="23446">
          <cell r="F23446" t="str">
            <v>CD1399884</v>
          </cell>
          <cell r="G23446">
            <v>44265</v>
          </cell>
          <cell r="H23446" t="str">
            <v>CD</v>
          </cell>
        </row>
        <row r="23447">
          <cell r="F23447" t="str">
            <v>CD1399869</v>
          </cell>
          <cell r="G23447">
            <v>44265</v>
          </cell>
          <cell r="H23447" t="str">
            <v>CD</v>
          </cell>
        </row>
        <row r="23448">
          <cell r="F23448" t="str">
            <v>CD1399864</v>
          </cell>
          <cell r="G23448">
            <v>44265</v>
          </cell>
          <cell r="H23448" t="str">
            <v>CD</v>
          </cell>
        </row>
        <row r="23449">
          <cell r="F23449" t="str">
            <v>CD1399840</v>
          </cell>
          <cell r="G23449">
            <v>44265</v>
          </cell>
          <cell r="H23449" t="str">
            <v>CD</v>
          </cell>
        </row>
        <row r="23450">
          <cell r="F23450" t="str">
            <v>CD1399835</v>
          </cell>
          <cell r="G23450">
            <v>44265</v>
          </cell>
          <cell r="H23450" t="str">
            <v>CD</v>
          </cell>
        </row>
        <row r="23451">
          <cell r="F23451" t="str">
            <v>CD1399824</v>
          </cell>
          <cell r="G23451">
            <v>44265</v>
          </cell>
          <cell r="H23451" t="str">
            <v>CD</v>
          </cell>
        </row>
        <row r="23452">
          <cell r="F23452" t="str">
            <v>CD1399746</v>
          </cell>
          <cell r="G23452">
            <v>44265</v>
          </cell>
          <cell r="H23452" t="str">
            <v>CD</v>
          </cell>
        </row>
        <row r="23453">
          <cell r="F23453" t="str">
            <v>CD1397691</v>
          </cell>
          <cell r="G23453">
            <v>44265</v>
          </cell>
          <cell r="H23453" t="str">
            <v>CD</v>
          </cell>
        </row>
        <row r="23454">
          <cell r="F23454" t="str">
            <v>CD1396236</v>
          </cell>
          <cell r="G23454">
            <v>44265</v>
          </cell>
          <cell r="H23454" t="str">
            <v>CD</v>
          </cell>
        </row>
        <row r="23455">
          <cell r="F23455" t="str">
            <v>CD1395690</v>
          </cell>
          <cell r="G23455">
            <v>44265</v>
          </cell>
          <cell r="H23455" t="str">
            <v>CD</v>
          </cell>
        </row>
        <row r="23456">
          <cell r="F23456" t="str">
            <v>CD1395687</v>
          </cell>
          <cell r="G23456">
            <v>44265</v>
          </cell>
          <cell r="H23456" t="str">
            <v>CD</v>
          </cell>
        </row>
        <row r="23457">
          <cell r="F23457" t="str">
            <v>CD1393788</v>
          </cell>
          <cell r="G23457">
            <v>44265</v>
          </cell>
          <cell r="H23457" t="str">
            <v>CD</v>
          </cell>
        </row>
        <row r="23458">
          <cell r="F23458" t="str">
            <v>CD1393783</v>
          </cell>
          <cell r="G23458">
            <v>44265</v>
          </cell>
          <cell r="H23458" t="str">
            <v>CD</v>
          </cell>
        </row>
        <row r="23459">
          <cell r="F23459" t="str">
            <v>CD1393717</v>
          </cell>
          <cell r="G23459">
            <v>44265</v>
          </cell>
          <cell r="H23459" t="str">
            <v>CD</v>
          </cell>
        </row>
        <row r="23460">
          <cell r="F23460" t="str">
            <v>CD1393539</v>
          </cell>
          <cell r="G23460">
            <v>44265</v>
          </cell>
          <cell r="H23460" t="str">
            <v>CD</v>
          </cell>
        </row>
        <row r="23461">
          <cell r="F23461" t="str">
            <v>CD1393491</v>
          </cell>
          <cell r="G23461">
            <v>44265</v>
          </cell>
          <cell r="H23461" t="str">
            <v>CD</v>
          </cell>
        </row>
        <row r="23462">
          <cell r="F23462" t="str">
            <v>CD1393373</v>
          </cell>
          <cell r="G23462">
            <v>44265</v>
          </cell>
          <cell r="H23462" t="str">
            <v>CD</v>
          </cell>
        </row>
        <row r="23463">
          <cell r="F23463" t="str">
            <v>CD1393277</v>
          </cell>
          <cell r="G23463">
            <v>44265</v>
          </cell>
          <cell r="H23463" t="str">
            <v>CD</v>
          </cell>
        </row>
        <row r="23464">
          <cell r="F23464" t="str">
            <v>CD1392850</v>
          </cell>
          <cell r="G23464">
            <v>44265</v>
          </cell>
          <cell r="H23464" t="str">
            <v>CD</v>
          </cell>
        </row>
        <row r="23465">
          <cell r="F23465" t="str">
            <v>CD1392830</v>
          </cell>
          <cell r="G23465">
            <v>44265</v>
          </cell>
          <cell r="H23465" t="str">
            <v>CD</v>
          </cell>
        </row>
        <row r="23466">
          <cell r="F23466" t="str">
            <v>CD1392776</v>
          </cell>
          <cell r="G23466">
            <v>44265</v>
          </cell>
          <cell r="H23466" t="str">
            <v>CD</v>
          </cell>
        </row>
        <row r="23467">
          <cell r="F23467" t="str">
            <v>CD1391556</v>
          </cell>
          <cell r="G23467">
            <v>44265</v>
          </cell>
          <cell r="H23467" t="str">
            <v>CD</v>
          </cell>
        </row>
        <row r="23468">
          <cell r="F23468" t="str">
            <v>CD1389278</v>
          </cell>
          <cell r="G23468">
            <v>44265</v>
          </cell>
          <cell r="H23468" t="str">
            <v>CD</v>
          </cell>
        </row>
        <row r="23469">
          <cell r="F23469" t="str">
            <v>CD1384827</v>
          </cell>
          <cell r="G23469">
            <v>44265</v>
          </cell>
          <cell r="H23469" t="str">
            <v>CD</v>
          </cell>
        </row>
        <row r="23470">
          <cell r="F23470" t="str">
            <v>CD1384826</v>
          </cell>
          <cell r="G23470">
            <v>44265</v>
          </cell>
          <cell r="H23470" t="str">
            <v>CD</v>
          </cell>
        </row>
        <row r="23471">
          <cell r="F23471" t="str">
            <v>CD1384814</v>
          </cell>
          <cell r="G23471">
            <v>44265</v>
          </cell>
          <cell r="H23471" t="str">
            <v>CD</v>
          </cell>
        </row>
        <row r="23472">
          <cell r="F23472" t="str">
            <v>CD1384803</v>
          </cell>
          <cell r="G23472">
            <v>44265</v>
          </cell>
          <cell r="H23472" t="str">
            <v>CD</v>
          </cell>
        </row>
        <row r="23473">
          <cell r="F23473" t="str">
            <v>CD1384771</v>
          </cell>
          <cell r="G23473">
            <v>44265</v>
          </cell>
          <cell r="H23473" t="str">
            <v>CD</v>
          </cell>
        </row>
        <row r="23474">
          <cell r="F23474" t="str">
            <v>CD1384770</v>
          </cell>
          <cell r="G23474">
            <v>44265</v>
          </cell>
          <cell r="H23474" t="str">
            <v>CD</v>
          </cell>
        </row>
        <row r="23475">
          <cell r="F23475" t="str">
            <v>CD1402101</v>
          </cell>
          <cell r="G23475">
            <v>44265</v>
          </cell>
          <cell r="H23475" t="str">
            <v>CD</v>
          </cell>
        </row>
        <row r="23476">
          <cell r="F23476" t="str">
            <v>CD1399831</v>
          </cell>
          <cell r="G23476">
            <v>44265</v>
          </cell>
          <cell r="H23476" t="str">
            <v>CD</v>
          </cell>
        </row>
        <row r="23477">
          <cell r="F23477" t="str">
            <v>CD1392854</v>
          </cell>
          <cell r="G23477">
            <v>44265</v>
          </cell>
          <cell r="H23477" t="str">
            <v>CD</v>
          </cell>
        </row>
        <row r="23478">
          <cell r="F23478" t="str">
            <v>CD1400091</v>
          </cell>
          <cell r="G23478">
            <v>44265</v>
          </cell>
          <cell r="H23478" t="str">
            <v>CD</v>
          </cell>
        </row>
        <row r="23479">
          <cell r="F23479" t="str">
            <v>CD1402398</v>
          </cell>
          <cell r="G23479">
            <v>44265</v>
          </cell>
          <cell r="H23479" t="str">
            <v>CD</v>
          </cell>
        </row>
        <row r="23480">
          <cell r="F23480" t="str">
            <v>CD1402157</v>
          </cell>
          <cell r="G23480">
            <v>44265</v>
          </cell>
          <cell r="H23480" t="str">
            <v>CD</v>
          </cell>
        </row>
        <row r="23481">
          <cell r="F23481" t="str">
            <v>CD1402148</v>
          </cell>
          <cell r="G23481">
            <v>44265</v>
          </cell>
          <cell r="H23481" t="str">
            <v>CD</v>
          </cell>
        </row>
        <row r="23482">
          <cell r="F23482" t="str">
            <v>CD1401997</v>
          </cell>
          <cell r="G23482">
            <v>44265</v>
          </cell>
          <cell r="H23482" t="str">
            <v>CD</v>
          </cell>
        </row>
        <row r="23483">
          <cell r="F23483" t="str">
            <v>CD1400084</v>
          </cell>
          <cell r="G23483">
            <v>44265</v>
          </cell>
          <cell r="H23483" t="str">
            <v>CD</v>
          </cell>
        </row>
        <row r="23484">
          <cell r="F23484" t="str">
            <v>CD1400083</v>
          </cell>
          <cell r="G23484">
            <v>44265</v>
          </cell>
          <cell r="H23484" t="str">
            <v>CD</v>
          </cell>
        </row>
        <row r="23485">
          <cell r="F23485" t="str">
            <v>CD1400017</v>
          </cell>
          <cell r="G23485">
            <v>44265</v>
          </cell>
          <cell r="H23485" t="str">
            <v>CD</v>
          </cell>
        </row>
        <row r="23486">
          <cell r="F23486" t="str">
            <v>CD1399954</v>
          </cell>
          <cell r="G23486">
            <v>44265</v>
          </cell>
          <cell r="H23486" t="str">
            <v>CD</v>
          </cell>
        </row>
        <row r="23487">
          <cell r="F23487" t="str">
            <v>CD1399906</v>
          </cell>
          <cell r="G23487">
            <v>44265</v>
          </cell>
          <cell r="H23487" t="str">
            <v>CD</v>
          </cell>
        </row>
        <row r="23488">
          <cell r="F23488" t="str">
            <v>CD1400149</v>
          </cell>
          <cell r="G23488">
            <v>44265</v>
          </cell>
          <cell r="H23488" t="str">
            <v>CD</v>
          </cell>
        </row>
        <row r="23489">
          <cell r="F23489" t="str">
            <v>CD1400147</v>
          </cell>
          <cell r="G23489">
            <v>44265</v>
          </cell>
          <cell r="H23489" t="str">
            <v>CD</v>
          </cell>
        </row>
        <row r="23490">
          <cell r="F23490" t="str">
            <v>CD1401892</v>
          </cell>
          <cell r="G23490">
            <v>44265</v>
          </cell>
          <cell r="H23490" t="str">
            <v>CD</v>
          </cell>
        </row>
        <row r="23491">
          <cell r="F23491" t="str">
            <v>CD1402080</v>
          </cell>
          <cell r="G23491">
            <v>44265</v>
          </cell>
          <cell r="H23491" t="str">
            <v>CD</v>
          </cell>
        </row>
        <row r="23492">
          <cell r="F23492" t="str">
            <v>CD1402078</v>
          </cell>
          <cell r="G23492">
            <v>44265</v>
          </cell>
          <cell r="H23492" t="str">
            <v>CD</v>
          </cell>
        </row>
        <row r="23493">
          <cell r="F23493" t="str">
            <v>CD1400459</v>
          </cell>
          <cell r="G23493">
            <v>44265</v>
          </cell>
          <cell r="H23493" t="str">
            <v>CD</v>
          </cell>
        </row>
        <row r="23494">
          <cell r="F23494" t="str">
            <v>CD1399967</v>
          </cell>
          <cell r="G23494">
            <v>44265</v>
          </cell>
          <cell r="H23494" t="str">
            <v>CD</v>
          </cell>
        </row>
        <row r="23495">
          <cell r="F23495" t="str">
            <v>CD1399876</v>
          </cell>
          <cell r="G23495">
            <v>44265</v>
          </cell>
          <cell r="H23495" t="str">
            <v>CD</v>
          </cell>
        </row>
        <row r="23496">
          <cell r="F23496" t="str">
            <v>CD1400722</v>
          </cell>
          <cell r="G23496">
            <v>44265</v>
          </cell>
          <cell r="H23496" t="str">
            <v>CD</v>
          </cell>
        </row>
        <row r="23497">
          <cell r="F23497" t="str">
            <v>CD1399987</v>
          </cell>
          <cell r="G23497">
            <v>44265</v>
          </cell>
          <cell r="H23497" t="str">
            <v>CD</v>
          </cell>
        </row>
        <row r="23498">
          <cell r="F23498" t="str">
            <v>CD1397549</v>
          </cell>
          <cell r="G23498">
            <v>44265</v>
          </cell>
          <cell r="H23498" t="str">
            <v>CD</v>
          </cell>
        </row>
        <row r="23499">
          <cell r="F23499" t="str">
            <v>CD1402208</v>
          </cell>
          <cell r="G23499">
            <v>44265</v>
          </cell>
          <cell r="H23499" t="str">
            <v>CD</v>
          </cell>
        </row>
        <row r="23500">
          <cell r="F23500" t="str">
            <v>CD1402154</v>
          </cell>
          <cell r="G23500">
            <v>44265</v>
          </cell>
          <cell r="H23500" t="str">
            <v>CD</v>
          </cell>
        </row>
        <row r="23501">
          <cell r="F23501" t="str">
            <v>CD1400093</v>
          </cell>
          <cell r="G23501">
            <v>44265</v>
          </cell>
          <cell r="H23501" t="str">
            <v>CD</v>
          </cell>
        </row>
        <row r="23502">
          <cell r="F23502" t="str">
            <v>CD1400150</v>
          </cell>
          <cell r="G23502">
            <v>44265</v>
          </cell>
          <cell r="H23502" t="str">
            <v>CD</v>
          </cell>
        </row>
        <row r="23503">
          <cell r="F23503" t="str">
            <v>CD1402073</v>
          </cell>
          <cell r="G23503">
            <v>44265</v>
          </cell>
          <cell r="H23503" t="str">
            <v>CD</v>
          </cell>
        </row>
        <row r="23504">
          <cell r="F23504" t="str">
            <v>CD1400143</v>
          </cell>
          <cell r="G23504">
            <v>44265</v>
          </cell>
          <cell r="H23504" t="str">
            <v>CD</v>
          </cell>
        </row>
        <row r="23505">
          <cell r="F23505" t="str">
            <v>CD1400032</v>
          </cell>
          <cell r="G23505">
            <v>44265</v>
          </cell>
          <cell r="H23505" t="str">
            <v>CD</v>
          </cell>
        </row>
        <row r="23506">
          <cell r="F23506" t="str">
            <v>CD1398288</v>
          </cell>
          <cell r="G23506">
            <v>44265</v>
          </cell>
          <cell r="H23506" t="str">
            <v>CD</v>
          </cell>
        </row>
        <row r="23507">
          <cell r="F23507" t="str">
            <v>CD1392571</v>
          </cell>
          <cell r="G23507">
            <v>44265</v>
          </cell>
          <cell r="H23507" t="str">
            <v>CD</v>
          </cell>
        </row>
        <row r="23508">
          <cell r="F23508" t="str">
            <v>CD1384782</v>
          </cell>
          <cell r="G23508">
            <v>44265</v>
          </cell>
          <cell r="H23508" t="str">
            <v>CD</v>
          </cell>
        </row>
        <row r="23509">
          <cell r="F23509" t="str">
            <v>CD1406618</v>
          </cell>
          <cell r="G23509">
            <v>44265</v>
          </cell>
          <cell r="H23509" t="str">
            <v>CD</v>
          </cell>
        </row>
        <row r="23510">
          <cell r="F23510" t="str">
            <v>CD1406609</v>
          </cell>
          <cell r="G23510">
            <v>44265</v>
          </cell>
          <cell r="H23510" t="str">
            <v>CD</v>
          </cell>
        </row>
        <row r="23511">
          <cell r="F23511" t="str">
            <v>CD1402075</v>
          </cell>
          <cell r="G23511">
            <v>44265</v>
          </cell>
          <cell r="H23511" t="str">
            <v>CD</v>
          </cell>
        </row>
        <row r="23512">
          <cell r="F23512" t="str">
            <v>CD1393938</v>
          </cell>
          <cell r="G23512">
            <v>44265</v>
          </cell>
          <cell r="H23512" t="str">
            <v>CD</v>
          </cell>
        </row>
        <row r="23513">
          <cell r="F23513" t="str">
            <v>CD1393932</v>
          </cell>
          <cell r="G23513">
            <v>44265</v>
          </cell>
          <cell r="H23513" t="str">
            <v>CD</v>
          </cell>
        </row>
        <row r="23514">
          <cell r="F23514" t="str">
            <v>CD1384832</v>
          </cell>
          <cell r="G23514">
            <v>44265</v>
          </cell>
          <cell r="H23514" t="str">
            <v>CD</v>
          </cell>
        </row>
        <row r="23515">
          <cell r="F23515" t="str">
            <v>CD1362844</v>
          </cell>
          <cell r="G23515">
            <v>44265</v>
          </cell>
          <cell r="H23515" t="str">
            <v>CD</v>
          </cell>
        </row>
        <row r="23516">
          <cell r="F23516" t="str">
            <v>CD1277786</v>
          </cell>
          <cell r="G23516">
            <v>44265</v>
          </cell>
          <cell r="H23516" t="str">
            <v>CD</v>
          </cell>
        </row>
        <row r="23517">
          <cell r="F23517" t="str">
            <v>CD1253175</v>
          </cell>
          <cell r="G23517">
            <v>44265</v>
          </cell>
          <cell r="H23517" t="str">
            <v>CD</v>
          </cell>
        </row>
        <row r="23518">
          <cell r="F23518" t="str">
            <v>CD1389320</v>
          </cell>
          <cell r="G23518">
            <v>44265</v>
          </cell>
          <cell r="H23518" t="str">
            <v>CD</v>
          </cell>
        </row>
        <row r="23519">
          <cell r="F23519" t="str">
            <v>CD1400070</v>
          </cell>
          <cell r="G23519">
            <v>44265</v>
          </cell>
          <cell r="H23519" t="str">
            <v>CD</v>
          </cell>
        </row>
        <row r="23520">
          <cell r="F23520" t="str">
            <v>CD1410021</v>
          </cell>
          <cell r="G23520">
            <v>44295</v>
          </cell>
          <cell r="H23520" t="str">
            <v>CD</v>
          </cell>
        </row>
        <row r="23521">
          <cell r="F23521" t="str">
            <v>CD1410437</v>
          </cell>
          <cell r="G23521">
            <v>44295</v>
          </cell>
          <cell r="H23521" t="str">
            <v>CD</v>
          </cell>
        </row>
        <row r="23522">
          <cell r="F23522" t="str">
            <v>CD1410204</v>
          </cell>
          <cell r="G23522">
            <v>44295</v>
          </cell>
          <cell r="H23522" t="str">
            <v>CD</v>
          </cell>
        </row>
        <row r="23523">
          <cell r="F23523" t="str">
            <v>CD1409943</v>
          </cell>
          <cell r="G23523">
            <v>44295</v>
          </cell>
          <cell r="H23523" t="str">
            <v>CD</v>
          </cell>
        </row>
        <row r="23524">
          <cell r="F23524" t="str">
            <v>CD1405249</v>
          </cell>
          <cell r="G23524">
            <v>44295</v>
          </cell>
          <cell r="H23524" t="str">
            <v>CD</v>
          </cell>
        </row>
        <row r="23525">
          <cell r="F23525" t="str">
            <v>CD1408528</v>
          </cell>
          <cell r="G23525">
            <v>44295</v>
          </cell>
          <cell r="H23525" t="str">
            <v>CD</v>
          </cell>
        </row>
        <row r="23526">
          <cell r="F23526" t="str">
            <v>CD1403845</v>
          </cell>
          <cell r="G23526">
            <v>44295</v>
          </cell>
          <cell r="H23526" t="str">
            <v>CD</v>
          </cell>
        </row>
        <row r="23527">
          <cell r="F23527" t="str">
            <v>CD1411679</v>
          </cell>
          <cell r="G23527">
            <v>44295</v>
          </cell>
          <cell r="H23527" t="str">
            <v>CD</v>
          </cell>
        </row>
        <row r="23528">
          <cell r="F23528" t="str">
            <v>CD1411867</v>
          </cell>
          <cell r="G23528">
            <v>44295</v>
          </cell>
          <cell r="H23528" t="str">
            <v>CD</v>
          </cell>
        </row>
        <row r="23529">
          <cell r="F23529" t="str">
            <v>CD1411930</v>
          </cell>
          <cell r="G23529">
            <v>44295</v>
          </cell>
          <cell r="H23529" t="str">
            <v>CD</v>
          </cell>
        </row>
        <row r="23530">
          <cell r="F23530" t="str">
            <v>CD1412796</v>
          </cell>
          <cell r="G23530">
            <v>44295</v>
          </cell>
          <cell r="H23530" t="str">
            <v>CD</v>
          </cell>
        </row>
        <row r="23531">
          <cell r="F23531" t="str">
            <v>CD1413365</v>
          </cell>
          <cell r="G23531">
            <v>44295</v>
          </cell>
          <cell r="H23531" t="str">
            <v>CD</v>
          </cell>
        </row>
        <row r="23532">
          <cell r="F23532" t="str">
            <v>CD1412577</v>
          </cell>
          <cell r="G23532">
            <v>44295</v>
          </cell>
          <cell r="H23532" t="str">
            <v>CD</v>
          </cell>
        </row>
        <row r="23533">
          <cell r="F23533" t="str">
            <v>CD1413690</v>
          </cell>
          <cell r="G23533">
            <v>44295</v>
          </cell>
          <cell r="H23533" t="str">
            <v>CD</v>
          </cell>
        </row>
        <row r="23534">
          <cell r="F23534" t="str">
            <v>CD1414426</v>
          </cell>
          <cell r="G23534">
            <v>44295</v>
          </cell>
          <cell r="H23534" t="str">
            <v>CD</v>
          </cell>
        </row>
        <row r="23535">
          <cell r="F23535" t="str">
            <v>CD1414043</v>
          </cell>
          <cell r="G23535">
            <v>44295</v>
          </cell>
          <cell r="H23535" t="str">
            <v>CD</v>
          </cell>
        </row>
        <row r="23536">
          <cell r="F23536" t="str">
            <v>CD1415567</v>
          </cell>
          <cell r="G23536">
            <v>44295</v>
          </cell>
          <cell r="H23536" t="str">
            <v>CD</v>
          </cell>
        </row>
        <row r="23537">
          <cell r="F23537" t="str">
            <v>CD1409406</v>
          </cell>
          <cell r="G23537">
            <v>44295</v>
          </cell>
          <cell r="H23537" t="str">
            <v>CD</v>
          </cell>
        </row>
        <row r="23538">
          <cell r="F23538" t="str">
            <v>CD1409126</v>
          </cell>
          <cell r="G23538">
            <v>44295</v>
          </cell>
          <cell r="H23538" t="str">
            <v>CD</v>
          </cell>
        </row>
        <row r="23539">
          <cell r="F23539" t="str">
            <v>CD1412348</v>
          </cell>
          <cell r="G23539">
            <v>44295</v>
          </cell>
          <cell r="H23539" t="str">
            <v>CD</v>
          </cell>
        </row>
        <row r="23540">
          <cell r="F23540" t="str">
            <v>CD1408763</v>
          </cell>
          <cell r="G23540">
            <v>44295</v>
          </cell>
          <cell r="H23540" t="str">
            <v>CD</v>
          </cell>
        </row>
        <row r="23541">
          <cell r="F23541" t="str">
            <v>CD1405730</v>
          </cell>
          <cell r="G23541">
            <v>44295</v>
          </cell>
          <cell r="H23541" t="str">
            <v>CD</v>
          </cell>
        </row>
        <row r="23542">
          <cell r="F23542" t="str">
            <v>CD1406221</v>
          </cell>
          <cell r="G23542">
            <v>44295</v>
          </cell>
          <cell r="H23542" t="str">
            <v>CD</v>
          </cell>
        </row>
        <row r="23543">
          <cell r="F23543" t="str">
            <v>CD1405954</v>
          </cell>
          <cell r="G23543">
            <v>44295</v>
          </cell>
          <cell r="H23543" t="str">
            <v>CD</v>
          </cell>
        </row>
        <row r="23544">
          <cell r="F23544" t="str">
            <v>CD1404990</v>
          </cell>
          <cell r="G23544">
            <v>44295</v>
          </cell>
          <cell r="H23544" t="str">
            <v>CD</v>
          </cell>
        </row>
        <row r="23545">
          <cell r="F23545" t="str">
            <v>CD1408166</v>
          </cell>
          <cell r="G23545">
            <v>44295</v>
          </cell>
          <cell r="H23545" t="str">
            <v>CD</v>
          </cell>
        </row>
        <row r="23546">
          <cell r="F23546" t="str">
            <v>CD1404386</v>
          </cell>
          <cell r="G23546">
            <v>44295</v>
          </cell>
          <cell r="H23546" t="str">
            <v>CD</v>
          </cell>
        </row>
        <row r="23547">
          <cell r="F23547" t="str">
            <v>CD1402288</v>
          </cell>
          <cell r="G23547">
            <v>44295</v>
          </cell>
          <cell r="H23547" t="str">
            <v>CD</v>
          </cell>
        </row>
        <row r="23548">
          <cell r="F23548" t="str">
            <v>CD1404019</v>
          </cell>
          <cell r="G23548">
            <v>44295</v>
          </cell>
          <cell r="H23548" t="str">
            <v>CD</v>
          </cell>
        </row>
        <row r="23549">
          <cell r="F23549" t="str">
            <v>CD1415632</v>
          </cell>
          <cell r="G23549">
            <v>44295</v>
          </cell>
          <cell r="H23549" t="str">
            <v>CD</v>
          </cell>
        </row>
        <row r="23550">
          <cell r="F23550" t="str">
            <v>CD1415083</v>
          </cell>
          <cell r="G23550">
            <v>44295</v>
          </cell>
          <cell r="H23550" t="str">
            <v>CD</v>
          </cell>
        </row>
        <row r="23551">
          <cell r="F23551" t="str">
            <v>CD1414862</v>
          </cell>
          <cell r="G23551">
            <v>44295</v>
          </cell>
          <cell r="H23551" t="str">
            <v>CD</v>
          </cell>
        </row>
        <row r="23552">
          <cell r="F23552" t="str">
            <v>CD1414587</v>
          </cell>
          <cell r="G23552">
            <v>44295</v>
          </cell>
          <cell r="H23552" t="str">
            <v>CD</v>
          </cell>
        </row>
        <row r="23553">
          <cell r="F23553" t="str">
            <v>CD1414170</v>
          </cell>
          <cell r="G23553">
            <v>44295</v>
          </cell>
          <cell r="H23553" t="str">
            <v>CD</v>
          </cell>
        </row>
        <row r="23554">
          <cell r="F23554" t="str">
            <v>CD1414169</v>
          </cell>
          <cell r="G23554">
            <v>44295</v>
          </cell>
          <cell r="H23554" t="str">
            <v>CD</v>
          </cell>
        </row>
        <row r="23555">
          <cell r="F23555" t="str">
            <v>CD1414163</v>
          </cell>
          <cell r="G23555">
            <v>44295</v>
          </cell>
          <cell r="H23555" t="str">
            <v>CD</v>
          </cell>
        </row>
        <row r="23556">
          <cell r="F23556" t="str">
            <v>CD1414033</v>
          </cell>
          <cell r="G23556">
            <v>44295</v>
          </cell>
          <cell r="H23556" t="str">
            <v>CD</v>
          </cell>
        </row>
        <row r="23557">
          <cell r="F23557" t="str">
            <v>CD1413759</v>
          </cell>
          <cell r="G23557">
            <v>44295</v>
          </cell>
          <cell r="H23557" t="str">
            <v>CD</v>
          </cell>
        </row>
        <row r="23558">
          <cell r="F23558" t="str">
            <v>CD1413717</v>
          </cell>
          <cell r="G23558">
            <v>44295</v>
          </cell>
          <cell r="H23558" t="str">
            <v>CD</v>
          </cell>
        </row>
        <row r="23559">
          <cell r="F23559" t="str">
            <v>CD1413459</v>
          </cell>
          <cell r="G23559">
            <v>44295</v>
          </cell>
          <cell r="H23559" t="str">
            <v>CD</v>
          </cell>
        </row>
        <row r="23560">
          <cell r="F23560" t="str">
            <v>CD1413442</v>
          </cell>
          <cell r="G23560">
            <v>44295</v>
          </cell>
          <cell r="H23560" t="str">
            <v>CD</v>
          </cell>
        </row>
        <row r="23561">
          <cell r="F23561" t="str">
            <v>CD1413406</v>
          </cell>
          <cell r="G23561">
            <v>44295</v>
          </cell>
          <cell r="H23561" t="str">
            <v>CD</v>
          </cell>
        </row>
        <row r="23562">
          <cell r="F23562" t="str">
            <v>CD1413278</v>
          </cell>
          <cell r="G23562">
            <v>44295</v>
          </cell>
          <cell r="H23562" t="str">
            <v>CD</v>
          </cell>
        </row>
        <row r="23563">
          <cell r="F23563" t="str">
            <v>CD1413205</v>
          </cell>
          <cell r="G23563">
            <v>44295</v>
          </cell>
          <cell r="H23563" t="str">
            <v>CD</v>
          </cell>
        </row>
        <row r="23564">
          <cell r="F23564" t="str">
            <v>CD1413019</v>
          </cell>
          <cell r="G23564">
            <v>44295</v>
          </cell>
          <cell r="H23564" t="str">
            <v>CD</v>
          </cell>
        </row>
        <row r="23565">
          <cell r="F23565" t="str">
            <v>CD1412968</v>
          </cell>
          <cell r="G23565">
            <v>44295</v>
          </cell>
          <cell r="H23565" t="str">
            <v>CD</v>
          </cell>
        </row>
        <row r="23566">
          <cell r="F23566" t="str">
            <v>CD1412939</v>
          </cell>
          <cell r="G23566">
            <v>44295</v>
          </cell>
          <cell r="H23566" t="str">
            <v>CD</v>
          </cell>
        </row>
        <row r="23567">
          <cell r="F23567" t="str">
            <v>CD1412834</v>
          </cell>
          <cell r="G23567">
            <v>44295</v>
          </cell>
          <cell r="H23567" t="str">
            <v>CD</v>
          </cell>
        </row>
        <row r="23568">
          <cell r="F23568" t="str">
            <v>CD1412826</v>
          </cell>
          <cell r="G23568">
            <v>44295</v>
          </cell>
          <cell r="H23568" t="str">
            <v>CD</v>
          </cell>
        </row>
        <row r="23569">
          <cell r="F23569" t="str">
            <v>CD1412736</v>
          </cell>
          <cell r="G23569">
            <v>44295</v>
          </cell>
          <cell r="H23569" t="str">
            <v>CD</v>
          </cell>
        </row>
        <row r="23570">
          <cell r="F23570" t="str">
            <v>CD1412609</v>
          </cell>
          <cell r="G23570">
            <v>44295</v>
          </cell>
          <cell r="H23570" t="str">
            <v>CD</v>
          </cell>
        </row>
        <row r="23571">
          <cell r="F23571" t="str">
            <v>CD1412583</v>
          </cell>
          <cell r="G23571">
            <v>44295</v>
          </cell>
          <cell r="H23571" t="str">
            <v>CD</v>
          </cell>
        </row>
        <row r="23572">
          <cell r="F23572" t="str">
            <v>CD1412560</v>
          </cell>
          <cell r="G23572">
            <v>44295</v>
          </cell>
          <cell r="H23572" t="str">
            <v>CD</v>
          </cell>
        </row>
        <row r="23573">
          <cell r="F23573" t="str">
            <v>CD1412500</v>
          </cell>
          <cell r="G23573">
            <v>44295</v>
          </cell>
          <cell r="H23573" t="str">
            <v>CD</v>
          </cell>
        </row>
        <row r="23574">
          <cell r="F23574" t="str">
            <v>CD1412496</v>
          </cell>
          <cell r="G23574">
            <v>44295</v>
          </cell>
          <cell r="H23574" t="str">
            <v>CD</v>
          </cell>
        </row>
        <row r="23575">
          <cell r="F23575" t="str">
            <v>CD1412277</v>
          </cell>
          <cell r="G23575">
            <v>44295</v>
          </cell>
          <cell r="H23575" t="str">
            <v>CD</v>
          </cell>
        </row>
        <row r="23576">
          <cell r="F23576" t="str">
            <v>CD1412202</v>
          </cell>
          <cell r="G23576">
            <v>44295</v>
          </cell>
          <cell r="H23576" t="str">
            <v>CD</v>
          </cell>
        </row>
        <row r="23577">
          <cell r="F23577" t="str">
            <v>CD1412156</v>
          </cell>
          <cell r="G23577">
            <v>44295</v>
          </cell>
          <cell r="H23577" t="str">
            <v>CD</v>
          </cell>
        </row>
        <row r="23578">
          <cell r="F23578" t="str">
            <v>CD1412149</v>
          </cell>
          <cell r="G23578">
            <v>44295</v>
          </cell>
          <cell r="H23578" t="str">
            <v>CD</v>
          </cell>
        </row>
        <row r="23579">
          <cell r="F23579" t="str">
            <v>CD1412047</v>
          </cell>
          <cell r="G23579">
            <v>44295</v>
          </cell>
          <cell r="H23579" t="str">
            <v>CD</v>
          </cell>
        </row>
        <row r="23580">
          <cell r="F23580" t="str">
            <v>CD1412006</v>
          </cell>
          <cell r="G23580">
            <v>44295</v>
          </cell>
          <cell r="H23580" t="str">
            <v>CD</v>
          </cell>
        </row>
        <row r="23581">
          <cell r="F23581" t="str">
            <v>CD1411992</v>
          </cell>
          <cell r="G23581">
            <v>44295</v>
          </cell>
          <cell r="H23581" t="str">
            <v>CD</v>
          </cell>
        </row>
        <row r="23582">
          <cell r="F23582" t="str">
            <v>CD1411894</v>
          </cell>
          <cell r="G23582">
            <v>44295</v>
          </cell>
          <cell r="H23582" t="str">
            <v>CD</v>
          </cell>
        </row>
        <row r="23583">
          <cell r="F23583" t="str">
            <v>CD1411891</v>
          </cell>
          <cell r="G23583">
            <v>44295</v>
          </cell>
          <cell r="H23583" t="str">
            <v>CD</v>
          </cell>
        </row>
        <row r="23584">
          <cell r="F23584" t="str">
            <v>CD1411873</v>
          </cell>
          <cell r="G23584">
            <v>44295</v>
          </cell>
          <cell r="H23584" t="str">
            <v>CD</v>
          </cell>
        </row>
        <row r="23585">
          <cell r="F23585" t="str">
            <v>CD1411852</v>
          </cell>
          <cell r="G23585">
            <v>44295</v>
          </cell>
          <cell r="H23585" t="str">
            <v>CD</v>
          </cell>
        </row>
        <row r="23586">
          <cell r="F23586" t="str">
            <v>CD1411844</v>
          </cell>
          <cell r="G23586">
            <v>44295</v>
          </cell>
          <cell r="H23586" t="str">
            <v>CD</v>
          </cell>
        </row>
        <row r="23587">
          <cell r="F23587" t="str">
            <v>CD1411780</v>
          </cell>
          <cell r="G23587">
            <v>44295</v>
          </cell>
          <cell r="H23587" t="str">
            <v>CD</v>
          </cell>
        </row>
        <row r="23588">
          <cell r="F23588" t="str">
            <v>CD1411652</v>
          </cell>
          <cell r="G23588">
            <v>44295</v>
          </cell>
          <cell r="H23588" t="str">
            <v>CD</v>
          </cell>
        </row>
        <row r="23589">
          <cell r="F23589" t="str">
            <v>CD1411650</v>
          </cell>
          <cell r="G23589">
            <v>44295</v>
          </cell>
          <cell r="H23589" t="str">
            <v>CD</v>
          </cell>
        </row>
        <row r="23590">
          <cell r="F23590" t="str">
            <v>CD1411261</v>
          </cell>
          <cell r="G23590">
            <v>44295</v>
          </cell>
          <cell r="H23590" t="str">
            <v>CD</v>
          </cell>
        </row>
        <row r="23591">
          <cell r="F23591" t="str">
            <v>CD1411170</v>
          </cell>
          <cell r="G23591">
            <v>44295</v>
          </cell>
          <cell r="H23591" t="str">
            <v>CD</v>
          </cell>
        </row>
        <row r="23592">
          <cell r="F23592" t="str">
            <v>CD1411045</v>
          </cell>
          <cell r="G23592">
            <v>44295</v>
          </cell>
          <cell r="H23592" t="str">
            <v>CD</v>
          </cell>
        </row>
        <row r="23593">
          <cell r="F23593" t="str">
            <v>CD1410917</v>
          </cell>
          <cell r="G23593">
            <v>44295</v>
          </cell>
          <cell r="H23593" t="str">
            <v>CD</v>
          </cell>
        </row>
        <row r="23594">
          <cell r="F23594" t="str">
            <v>CD1410734</v>
          </cell>
          <cell r="G23594">
            <v>44295</v>
          </cell>
          <cell r="H23594" t="str">
            <v>CD</v>
          </cell>
        </row>
        <row r="23595">
          <cell r="F23595" t="str">
            <v>CD1410434</v>
          </cell>
          <cell r="G23595">
            <v>44295</v>
          </cell>
          <cell r="H23595" t="str">
            <v>CD</v>
          </cell>
        </row>
        <row r="23596">
          <cell r="F23596" t="str">
            <v>CD1410404</v>
          </cell>
          <cell r="G23596">
            <v>44295</v>
          </cell>
          <cell r="H23596" t="str">
            <v>CD</v>
          </cell>
        </row>
        <row r="23597">
          <cell r="F23597" t="str">
            <v>CD1410398</v>
          </cell>
          <cell r="G23597">
            <v>44295</v>
          </cell>
          <cell r="H23597" t="str">
            <v>CD</v>
          </cell>
        </row>
        <row r="23598">
          <cell r="F23598" t="str">
            <v>CD1410173</v>
          </cell>
          <cell r="G23598">
            <v>44295</v>
          </cell>
          <cell r="H23598" t="str">
            <v>CD</v>
          </cell>
        </row>
        <row r="23599">
          <cell r="F23599" t="str">
            <v>CD1410142</v>
          </cell>
          <cell r="G23599">
            <v>44295</v>
          </cell>
          <cell r="H23599" t="str">
            <v>CD</v>
          </cell>
        </row>
        <row r="23600">
          <cell r="F23600" t="str">
            <v>CD1410047</v>
          </cell>
          <cell r="G23600">
            <v>44295</v>
          </cell>
          <cell r="H23600" t="str">
            <v>CD</v>
          </cell>
        </row>
        <row r="23601">
          <cell r="F23601" t="str">
            <v>CD1409976</v>
          </cell>
          <cell r="G23601">
            <v>44295</v>
          </cell>
          <cell r="H23601" t="str">
            <v>CD</v>
          </cell>
        </row>
        <row r="23602">
          <cell r="F23602" t="str">
            <v>CD1409972</v>
          </cell>
          <cell r="G23602">
            <v>44295</v>
          </cell>
          <cell r="H23602" t="str">
            <v>CD</v>
          </cell>
        </row>
        <row r="23603">
          <cell r="F23603" t="str">
            <v>CD1409970</v>
          </cell>
          <cell r="G23603">
            <v>44295</v>
          </cell>
          <cell r="H23603" t="str">
            <v>CD</v>
          </cell>
        </row>
        <row r="23604">
          <cell r="F23604" t="str">
            <v>CD1409969</v>
          </cell>
          <cell r="G23604">
            <v>44295</v>
          </cell>
          <cell r="H23604" t="str">
            <v>CD</v>
          </cell>
        </row>
        <row r="23605">
          <cell r="F23605" t="str">
            <v>CD1409960</v>
          </cell>
          <cell r="G23605">
            <v>44295</v>
          </cell>
          <cell r="H23605" t="str">
            <v>CD</v>
          </cell>
        </row>
        <row r="23606">
          <cell r="F23606" t="str">
            <v>CD1409958</v>
          </cell>
          <cell r="G23606">
            <v>44295</v>
          </cell>
          <cell r="H23606" t="str">
            <v>CD</v>
          </cell>
        </row>
        <row r="23607">
          <cell r="F23607" t="str">
            <v>CD1409956</v>
          </cell>
          <cell r="G23607">
            <v>44295</v>
          </cell>
          <cell r="H23607" t="str">
            <v>CD</v>
          </cell>
        </row>
        <row r="23608">
          <cell r="F23608" t="str">
            <v>CD1409940</v>
          </cell>
          <cell r="G23608">
            <v>44295</v>
          </cell>
          <cell r="H23608" t="str">
            <v>CD</v>
          </cell>
        </row>
        <row r="23609">
          <cell r="F23609" t="str">
            <v>CD1409937</v>
          </cell>
          <cell r="G23609">
            <v>44295</v>
          </cell>
          <cell r="H23609" t="str">
            <v>CD</v>
          </cell>
        </row>
        <row r="23610">
          <cell r="F23610" t="str">
            <v>CD1409408</v>
          </cell>
          <cell r="G23610">
            <v>44295</v>
          </cell>
          <cell r="H23610" t="str">
            <v>CD</v>
          </cell>
        </row>
        <row r="23611">
          <cell r="F23611" t="str">
            <v>CD1409327</v>
          </cell>
          <cell r="G23611">
            <v>44295</v>
          </cell>
          <cell r="H23611" t="str">
            <v>CD</v>
          </cell>
        </row>
        <row r="23612">
          <cell r="F23612" t="str">
            <v>CD1409236</v>
          </cell>
          <cell r="G23612">
            <v>44295</v>
          </cell>
          <cell r="H23612" t="str">
            <v>CD</v>
          </cell>
        </row>
        <row r="23613">
          <cell r="F23613" t="str">
            <v>CD1409187</v>
          </cell>
          <cell r="G23613">
            <v>44295</v>
          </cell>
          <cell r="H23613" t="str">
            <v>CD</v>
          </cell>
        </row>
        <row r="23614">
          <cell r="F23614" t="str">
            <v>CD1409037</v>
          </cell>
          <cell r="G23614">
            <v>44295</v>
          </cell>
          <cell r="H23614" t="str">
            <v>CD</v>
          </cell>
        </row>
        <row r="23615">
          <cell r="F23615" t="str">
            <v>CD1408974</v>
          </cell>
          <cell r="G23615">
            <v>44295</v>
          </cell>
          <cell r="H23615" t="str">
            <v>CD</v>
          </cell>
        </row>
        <row r="23616">
          <cell r="F23616" t="str">
            <v>CD1408933</v>
          </cell>
          <cell r="G23616">
            <v>44295</v>
          </cell>
          <cell r="H23616" t="str">
            <v>CD</v>
          </cell>
        </row>
        <row r="23617">
          <cell r="F23617" t="str">
            <v>CD1408932</v>
          </cell>
          <cell r="G23617">
            <v>44295</v>
          </cell>
          <cell r="H23617" t="str">
            <v>CD</v>
          </cell>
        </row>
        <row r="23618">
          <cell r="F23618" t="str">
            <v>CD1408931</v>
          </cell>
          <cell r="G23618">
            <v>44295</v>
          </cell>
          <cell r="H23618" t="str">
            <v>CD</v>
          </cell>
        </row>
        <row r="23619">
          <cell r="F23619" t="str">
            <v>CD1408930</v>
          </cell>
          <cell r="G23619">
            <v>44295</v>
          </cell>
          <cell r="H23619" t="str">
            <v>CD</v>
          </cell>
        </row>
        <row r="23620">
          <cell r="F23620" t="str">
            <v>CD1408905</v>
          </cell>
          <cell r="G23620">
            <v>44295</v>
          </cell>
          <cell r="H23620" t="str">
            <v>CD</v>
          </cell>
        </row>
        <row r="23621">
          <cell r="F23621" t="str">
            <v>CD1408694</v>
          </cell>
          <cell r="G23621">
            <v>44295</v>
          </cell>
          <cell r="H23621" t="str">
            <v>CD</v>
          </cell>
        </row>
        <row r="23622">
          <cell r="F23622" t="str">
            <v>CD1408684</v>
          </cell>
          <cell r="G23622">
            <v>44295</v>
          </cell>
          <cell r="H23622" t="str">
            <v>CD</v>
          </cell>
        </row>
        <row r="23623">
          <cell r="F23623" t="str">
            <v>CD1408570</v>
          </cell>
          <cell r="G23623">
            <v>44295</v>
          </cell>
          <cell r="H23623" t="str">
            <v>CD</v>
          </cell>
        </row>
        <row r="23624">
          <cell r="F23624" t="str">
            <v>CD1408520</v>
          </cell>
          <cell r="G23624">
            <v>44295</v>
          </cell>
          <cell r="H23624" t="str">
            <v>CD</v>
          </cell>
        </row>
        <row r="23625">
          <cell r="F23625" t="str">
            <v>CD1408328</v>
          </cell>
          <cell r="G23625">
            <v>44295</v>
          </cell>
          <cell r="H23625" t="str">
            <v>CD</v>
          </cell>
        </row>
        <row r="23626">
          <cell r="F23626" t="str">
            <v>CD1408182</v>
          </cell>
          <cell r="G23626">
            <v>44295</v>
          </cell>
          <cell r="H23626" t="str">
            <v>CD</v>
          </cell>
        </row>
        <row r="23627">
          <cell r="F23627" t="str">
            <v>CD1408041</v>
          </cell>
          <cell r="G23627">
            <v>44295</v>
          </cell>
          <cell r="H23627" t="str">
            <v>CD</v>
          </cell>
        </row>
        <row r="23628">
          <cell r="F23628" t="str">
            <v>CD1408037</v>
          </cell>
          <cell r="G23628">
            <v>44295</v>
          </cell>
          <cell r="H23628" t="str">
            <v>CD</v>
          </cell>
        </row>
        <row r="23629">
          <cell r="F23629" t="str">
            <v>CD1408032</v>
          </cell>
          <cell r="G23629">
            <v>44295</v>
          </cell>
          <cell r="H23629" t="str">
            <v>CD</v>
          </cell>
        </row>
        <row r="23630">
          <cell r="F23630" t="str">
            <v>CD1408021</v>
          </cell>
          <cell r="G23630">
            <v>44295</v>
          </cell>
          <cell r="H23630" t="str">
            <v>CD</v>
          </cell>
        </row>
        <row r="23631">
          <cell r="F23631" t="str">
            <v>CD1408006</v>
          </cell>
          <cell r="G23631">
            <v>44295</v>
          </cell>
          <cell r="H23631" t="str">
            <v>CD</v>
          </cell>
        </row>
        <row r="23632">
          <cell r="F23632" t="str">
            <v>CD1407866</v>
          </cell>
          <cell r="G23632">
            <v>44295</v>
          </cell>
          <cell r="H23632" t="str">
            <v>CD</v>
          </cell>
        </row>
        <row r="23633">
          <cell r="F23633" t="str">
            <v>CD1407850</v>
          </cell>
          <cell r="G23633">
            <v>44295</v>
          </cell>
          <cell r="H23633" t="str">
            <v>CD</v>
          </cell>
        </row>
        <row r="23634">
          <cell r="F23634" t="str">
            <v>CD1407701</v>
          </cell>
          <cell r="G23634">
            <v>44295</v>
          </cell>
          <cell r="H23634" t="str">
            <v>CD</v>
          </cell>
        </row>
        <row r="23635">
          <cell r="F23635" t="str">
            <v>CD1407573</v>
          </cell>
          <cell r="G23635">
            <v>44295</v>
          </cell>
          <cell r="H23635" t="str">
            <v>CD</v>
          </cell>
        </row>
        <row r="23636">
          <cell r="F23636" t="str">
            <v>CD1407441</v>
          </cell>
          <cell r="G23636">
            <v>44295</v>
          </cell>
          <cell r="H23636" t="str">
            <v>CD</v>
          </cell>
        </row>
        <row r="23637">
          <cell r="F23637" t="str">
            <v>CD1407312</v>
          </cell>
          <cell r="G23637">
            <v>44295</v>
          </cell>
          <cell r="H23637" t="str">
            <v>CD</v>
          </cell>
        </row>
        <row r="23638">
          <cell r="F23638" t="str">
            <v>CD1407157</v>
          </cell>
          <cell r="G23638">
            <v>44295</v>
          </cell>
          <cell r="H23638" t="str">
            <v>CD</v>
          </cell>
        </row>
        <row r="23639">
          <cell r="F23639" t="str">
            <v>CD1407087</v>
          </cell>
          <cell r="G23639">
            <v>44295</v>
          </cell>
          <cell r="H23639" t="str">
            <v>CD</v>
          </cell>
        </row>
        <row r="23640">
          <cell r="F23640" t="str">
            <v>CD1406777</v>
          </cell>
          <cell r="G23640">
            <v>44295</v>
          </cell>
          <cell r="H23640" t="str">
            <v>CD</v>
          </cell>
        </row>
        <row r="23641">
          <cell r="F23641" t="str">
            <v>CD1406630</v>
          </cell>
          <cell r="G23641">
            <v>44295</v>
          </cell>
          <cell r="H23641" t="str">
            <v>CD</v>
          </cell>
        </row>
        <row r="23642">
          <cell r="F23642" t="str">
            <v>CD1406591</v>
          </cell>
          <cell r="G23642">
            <v>44295</v>
          </cell>
          <cell r="H23642" t="str">
            <v>CD</v>
          </cell>
        </row>
        <row r="23643">
          <cell r="F23643" t="str">
            <v>CD1406573</v>
          </cell>
          <cell r="G23643">
            <v>44295</v>
          </cell>
          <cell r="H23643" t="str">
            <v>CD</v>
          </cell>
        </row>
        <row r="23644">
          <cell r="F23644" t="str">
            <v>CD1406437</v>
          </cell>
          <cell r="G23644">
            <v>44295</v>
          </cell>
          <cell r="H23644" t="str">
            <v>CD</v>
          </cell>
        </row>
        <row r="23645">
          <cell r="F23645" t="str">
            <v>CD1406313</v>
          </cell>
          <cell r="G23645">
            <v>44295</v>
          </cell>
          <cell r="H23645" t="str">
            <v>CD</v>
          </cell>
        </row>
        <row r="23646">
          <cell r="F23646" t="str">
            <v>CD1406223</v>
          </cell>
          <cell r="G23646">
            <v>44295</v>
          </cell>
          <cell r="H23646" t="str">
            <v>CD</v>
          </cell>
        </row>
        <row r="23647">
          <cell r="F23647" t="str">
            <v>CD1406195</v>
          </cell>
          <cell r="G23647">
            <v>44295</v>
          </cell>
          <cell r="H23647" t="str">
            <v>CD</v>
          </cell>
        </row>
        <row r="23648">
          <cell r="F23648" t="str">
            <v>CD1406108</v>
          </cell>
          <cell r="G23648">
            <v>44295</v>
          </cell>
          <cell r="H23648" t="str">
            <v>CD</v>
          </cell>
        </row>
        <row r="23649">
          <cell r="F23649" t="str">
            <v>CD1406095</v>
          </cell>
          <cell r="G23649">
            <v>44295</v>
          </cell>
          <cell r="H23649" t="str">
            <v>CD</v>
          </cell>
        </row>
        <row r="23650">
          <cell r="F23650" t="str">
            <v>CD1405877</v>
          </cell>
          <cell r="G23650">
            <v>44295</v>
          </cell>
          <cell r="H23650" t="str">
            <v>CD</v>
          </cell>
        </row>
        <row r="23651">
          <cell r="F23651" t="str">
            <v>CD1405875</v>
          </cell>
          <cell r="G23651">
            <v>44295</v>
          </cell>
          <cell r="H23651" t="str">
            <v>CD</v>
          </cell>
        </row>
        <row r="23652">
          <cell r="F23652" t="str">
            <v>CD1405872</v>
          </cell>
          <cell r="G23652">
            <v>44295</v>
          </cell>
          <cell r="H23652" t="str">
            <v>CD</v>
          </cell>
        </row>
        <row r="23653">
          <cell r="F23653" t="str">
            <v>CD1405692</v>
          </cell>
          <cell r="G23653">
            <v>44295</v>
          </cell>
          <cell r="H23653" t="str">
            <v>CD</v>
          </cell>
        </row>
        <row r="23654">
          <cell r="F23654" t="str">
            <v>CD1405653</v>
          </cell>
          <cell r="G23654">
            <v>44295</v>
          </cell>
          <cell r="H23654" t="str">
            <v>CD</v>
          </cell>
        </row>
        <row r="23655">
          <cell r="F23655" t="str">
            <v>CD1405462</v>
          </cell>
          <cell r="G23655">
            <v>44295</v>
          </cell>
          <cell r="H23655" t="str">
            <v>CD</v>
          </cell>
        </row>
        <row r="23656">
          <cell r="F23656" t="str">
            <v>CD1405458</v>
          </cell>
          <cell r="G23656">
            <v>44295</v>
          </cell>
          <cell r="H23656" t="str">
            <v>CD</v>
          </cell>
        </row>
        <row r="23657">
          <cell r="F23657" t="str">
            <v>CD1405425</v>
          </cell>
          <cell r="G23657">
            <v>44295</v>
          </cell>
          <cell r="H23657" t="str">
            <v>CD</v>
          </cell>
        </row>
        <row r="23658">
          <cell r="F23658" t="str">
            <v>CD1405422</v>
          </cell>
          <cell r="G23658">
            <v>44295</v>
          </cell>
          <cell r="H23658" t="str">
            <v>CD</v>
          </cell>
        </row>
        <row r="23659">
          <cell r="F23659" t="str">
            <v>CD1405274</v>
          </cell>
          <cell r="G23659">
            <v>44295</v>
          </cell>
          <cell r="H23659" t="str">
            <v>CD</v>
          </cell>
        </row>
        <row r="23660">
          <cell r="F23660" t="str">
            <v>CD1405246</v>
          </cell>
          <cell r="G23660">
            <v>44295</v>
          </cell>
          <cell r="H23660" t="str">
            <v>CD</v>
          </cell>
        </row>
        <row r="23661">
          <cell r="F23661" t="str">
            <v>CD1405078</v>
          </cell>
          <cell r="G23661">
            <v>44295</v>
          </cell>
          <cell r="H23661" t="str">
            <v>CD</v>
          </cell>
        </row>
        <row r="23662">
          <cell r="F23662" t="str">
            <v>CD1405008</v>
          </cell>
          <cell r="G23662">
            <v>44295</v>
          </cell>
          <cell r="H23662" t="str">
            <v>CD</v>
          </cell>
        </row>
        <row r="23663">
          <cell r="F23663" t="str">
            <v>CD1404984</v>
          </cell>
          <cell r="G23663">
            <v>44295</v>
          </cell>
          <cell r="H23663" t="str">
            <v>CD</v>
          </cell>
        </row>
        <row r="23664">
          <cell r="F23664" t="str">
            <v>CD1404962</v>
          </cell>
          <cell r="G23664">
            <v>44295</v>
          </cell>
          <cell r="H23664" t="str">
            <v>CD</v>
          </cell>
        </row>
        <row r="23665">
          <cell r="F23665" t="str">
            <v>CD1404855</v>
          </cell>
          <cell r="G23665">
            <v>44295</v>
          </cell>
          <cell r="H23665" t="str">
            <v>CD</v>
          </cell>
        </row>
        <row r="23666">
          <cell r="F23666" t="str">
            <v>CD1404798</v>
          </cell>
          <cell r="G23666">
            <v>44295</v>
          </cell>
          <cell r="H23666" t="str">
            <v>CD</v>
          </cell>
        </row>
        <row r="23667">
          <cell r="F23667" t="str">
            <v>CD1404790</v>
          </cell>
          <cell r="G23667">
            <v>44295</v>
          </cell>
          <cell r="H23667" t="str">
            <v>CD</v>
          </cell>
        </row>
        <row r="23668">
          <cell r="F23668" t="str">
            <v>CD1404694</v>
          </cell>
          <cell r="G23668">
            <v>44295</v>
          </cell>
          <cell r="H23668" t="str">
            <v>CD</v>
          </cell>
        </row>
        <row r="23669">
          <cell r="F23669" t="str">
            <v>CD1404669</v>
          </cell>
          <cell r="G23669">
            <v>44295</v>
          </cell>
          <cell r="H23669" t="str">
            <v>CD</v>
          </cell>
        </row>
        <row r="23670">
          <cell r="F23670" t="str">
            <v>CD1404582</v>
          </cell>
          <cell r="G23670">
            <v>44295</v>
          </cell>
          <cell r="H23670" t="str">
            <v>CD</v>
          </cell>
        </row>
        <row r="23671">
          <cell r="F23671" t="str">
            <v>CD1404489</v>
          </cell>
          <cell r="G23671">
            <v>44295</v>
          </cell>
          <cell r="H23671" t="str">
            <v>CD</v>
          </cell>
        </row>
        <row r="23672">
          <cell r="F23672" t="str">
            <v>CD1404479</v>
          </cell>
          <cell r="G23672">
            <v>44295</v>
          </cell>
          <cell r="H23672" t="str">
            <v>CD</v>
          </cell>
        </row>
        <row r="23673">
          <cell r="F23673" t="str">
            <v>CD1404320</v>
          </cell>
          <cell r="G23673">
            <v>44295</v>
          </cell>
          <cell r="H23673" t="str">
            <v>CD</v>
          </cell>
        </row>
        <row r="23674">
          <cell r="F23674" t="str">
            <v>CD1404316</v>
          </cell>
          <cell r="G23674">
            <v>44295</v>
          </cell>
          <cell r="H23674" t="str">
            <v>CD</v>
          </cell>
        </row>
        <row r="23675">
          <cell r="F23675" t="str">
            <v>CD1404242</v>
          </cell>
          <cell r="G23675">
            <v>44295</v>
          </cell>
          <cell r="H23675" t="str">
            <v>CD</v>
          </cell>
        </row>
        <row r="23676">
          <cell r="F23676" t="str">
            <v>CD1404011</v>
          </cell>
          <cell r="G23676">
            <v>44295</v>
          </cell>
          <cell r="H23676" t="str">
            <v>CD</v>
          </cell>
        </row>
        <row r="23677">
          <cell r="F23677" t="str">
            <v>CD1403983</v>
          </cell>
          <cell r="G23677">
            <v>44295</v>
          </cell>
          <cell r="H23677" t="str">
            <v>CD</v>
          </cell>
        </row>
        <row r="23678">
          <cell r="F23678" t="str">
            <v>CD1403961</v>
          </cell>
          <cell r="G23678">
            <v>44295</v>
          </cell>
          <cell r="H23678" t="str">
            <v>CD</v>
          </cell>
        </row>
        <row r="23679">
          <cell r="F23679" t="str">
            <v>CD1403204</v>
          </cell>
          <cell r="G23679">
            <v>44295</v>
          </cell>
          <cell r="H23679" t="str">
            <v>CD</v>
          </cell>
        </row>
        <row r="23680">
          <cell r="F23680" t="str">
            <v>CD1403033</v>
          </cell>
          <cell r="G23680">
            <v>44295</v>
          </cell>
          <cell r="H23680" t="str">
            <v>CD</v>
          </cell>
        </row>
        <row r="23681">
          <cell r="F23681" t="str">
            <v>CD1402597</v>
          </cell>
          <cell r="G23681">
            <v>44295</v>
          </cell>
          <cell r="H23681" t="str">
            <v>CD</v>
          </cell>
        </row>
        <row r="23682">
          <cell r="F23682" t="str">
            <v>CD1402539</v>
          </cell>
          <cell r="G23682">
            <v>44295</v>
          </cell>
          <cell r="H23682" t="str">
            <v>CD</v>
          </cell>
        </row>
        <row r="23683">
          <cell r="F23683" t="str">
            <v>CD1402509</v>
          </cell>
          <cell r="G23683">
            <v>44295</v>
          </cell>
          <cell r="H23683" t="str">
            <v>CD</v>
          </cell>
        </row>
        <row r="23684">
          <cell r="F23684" t="str">
            <v>CD1402505</v>
          </cell>
          <cell r="G23684">
            <v>44295</v>
          </cell>
          <cell r="H23684" t="str">
            <v>CD</v>
          </cell>
        </row>
        <row r="23685">
          <cell r="F23685" t="str">
            <v>CD1402346</v>
          </cell>
          <cell r="G23685">
            <v>44295</v>
          </cell>
          <cell r="H23685" t="str">
            <v>CD</v>
          </cell>
        </row>
        <row r="23686">
          <cell r="F23686" t="str">
            <v>CD1402277</v>
          </cell>
          <cell r="G23686">
            <v>44295</v>
          </cell>
          <cell r="H23686" t="str">
            <v>CD</v>
          </cell>
        </row>
        <row r="23687">
          <cell r="F23687" t="str">
            <v>CD1402069</v>
          </cell>
          <cell r="G23687">
            <v>44295</v>
          </cell>
          <cell r="H23687" t="str">
            <v>CD</v>
          </cell>
        </row>
        <row r="23688">
          <cell r="F23688" t="str">
            <v>CD1401868</v>
          </cell>
          <cell r="G23688">
            <v>44295</v>
          </cell>
          <cell r="H23688" t="str">
            <v>CD</v>
          </cell>
        </row>
        <row r="23689">
          <cell r="F23689" t="str">
            <v>CD1401545</v>
          </cell>
          <cell r="G23689">
            <v>44295</v>
          </cell>
          <cell r="H23689" t="str">
            <v>CD</v>
          </cell>
        </row>
        <row r="23690">
          <cell r="F23690" t="str">
            <v>CD1401531</v>
          </cell>
          <cell r="G23690">
            <v>44295</v>
          </cell>
          <cell r="H23690" t="str">
            <v>CD</v>
          </cell>
        </row>
        <row r="23691">
          <cell r="F23691" t="str">
            <v>CD1401406</v>
          </cell>
          <cell r="G23691">
            <v>44295</v>
          </cell>
          <cell r="H23691" t="str">
            <v>CD</v>
          </cell>
        </row>
        <row r="23692">
          <cell r="F23692" t="str">
            <v>CD1401397</v>
          </cell>
          <cell r="G23692">
            <v>44295</v>
          </cell>
          <cell r="H23692" t="str">
            <v>CD</v>
          </cell>
        </row>
        <row r="23693">
          <cell r="F23693" t="str">
            <v>CD1400884</v>
          </cell>
          <cell r="G23693">
            <v>44295</v>
          </cell>
          <cell r="H23693" t="str">
            <v>CD</v>
          </cell>
        </row>
        <row r="23694">
          <cell r="F23694" t="str">
            <v>CD1400785</v>
          </cell>
          <cell r="G23694">
            <v>44295</v>
          </cell>
          <cell r="H23694" t="str">
            <v>CD</v>
          </cell>
        </row>
        <row r="23695">
          <cell r="F23695" t="str">
            <v>CD1400662</v>
          </cell>
          <cell r="G23695">
            <v>44295</v>
          </cell>
          <cell r="H23695" t="str">
            <v>CD</v>
          </cell>
        </row>
        <row r="23696">
          <cell r="F23696" t="str">
            <v>CD1388983</v>
          </cell>
          <cell r="G23696">
            <v>44295</v>
          </cell>
          <cell r="H23696" t="str">
            <v>CD</v>
          </cell>
        </row>
        <row r="23697">
          <cell r="F23697" t="str">
            <v>CD1407407</v>
          </cell>
          <cell r="G23697">
            <v>44295</v>
          </cell>
          <cell r="H23697" t="str">
            <v>CD</v>
          </cell>
        </row>
        <row r="23698">
          <cell r="F23698" t="str">
            <v>CD1407834</v>
          </cell>
          <cell r="G23698">
            <v>44295</v>
          </cell>
          <cell r="H23698" t="str">
            <v>CD</v>
          </cell>
        </row>
        <row r="23699">
          <cell r="F23699" t="str">
            <v>CD1406799</v>
          </cell>
          <cell r="G23699">
            <v>44295</v>
          </cell>
          <cell r="H23699" t="str">
            <v>CD</v>
          </cell>
        </row>
        <row r="23700">
          <cell r="F23700" t="str">
            <v>CD1404800</v>
          </cell>
          <cell r="G23700">
            <v>44295</v>
          </cell>
          <cell r="H23700" t="str">
            <v>CD</v>
          </cell>
        </row>
        <row r="23701">
          <cell r="F23701" t="str">
            <v>CD1414167</v>
          </cell>
          <cell r="G23701">
            <v>44295</v>
          </cell>
          <cell r="H23701" t="str">
            <v>CD</v>
          </cell>
        </row>
        <row r="23702">
          <cell r="F23702" t="str">
            <v>CD1407148</v>
          </cell>
          <cell r="G23702">
            <v>44295</v>
          </cell>
          <cell r="H23702" t="str">
            <v>CD</v>
          </cell>
        </row>
        <row r="23703">
          <cell r="F23703" t="str">
            <v>CD1413267</v>
          </cell>
          <cell r="G23703">
            <v>44295</v>
          </cell>
          <cell r="H23703" t="str">
            <v>CD</v>
          </cell>
        </row>
        <row r="23704">
          <cell r="F23704" t="str">
            <v>CD1408620</v>
          </cell>
          <cell r="G23704">
            <v>44295</v>
          </cell>
          <cell r="H23704" t="str">
            <v>CD</v>
          </cell>
        </row>
        <row r="23705">
          <cell r="F23705" t="str">
            <v>CD1415200</v>
          </cell>
          <cell r="G23705">
            <v>44295</v>
          </cell>
          <cell r="H23705" t="str">
            <v>CD</v>
          </cell>
        </row>
        <row r="23706">
          <cell r="F23706" t="str">
            <v>CD1415173</v>
          </cell>
          <cell r="G23706">
            <v>44295</v>
          </cell>
          <cell r="H23706" t="str">
            <v>CD</v>
          </cell>
        </row>
        <row r="23707">
          <cell r="F23707" t="str">
            <v>CD1415158</v>
          </cell>
          <cell r="G23707">
            <v>44295</v>
          </cell>
          <cell r="H23707" t="str">
            <v>CD</v>
          </cell>
        </row>
        <row r="23708">
          <cell r="F23708" t="str">
            <v>CD1413985</v>
          </cell>
          <cell r="G23708">
            <v>44295</v>
          </cell>
          <cell r="H23708" t="str">
            <v>CD</v>
          </cell>
        </row>
        <row r="23709">
          <cell r="F23709" t="str">
            <v>CD1410918</v>
          </cell>
          <cell r="G23709">
            <v>44295</v>
          </cell>
          <cell r="H23709" t="str">
            <v>CD</v>
          </cell>
        </row>
        <row r="23710">
          <cell r="F23710" t="str">
            <v>CD1408995</v>
          </cell>
          <cell r="G23710">
            <v>44295</v>
          </cell>
          <cell r="H23710" t="str">
            <v>CD</v>
          </cell>
        </row>
        <row r="23711">
          <cell r="F23711" t="str">
            <v>CD1408994</v>
          </cell>
          <cell r="G23711">
            <v>44295</v>
          </cell>
          <cell r="H23711" t="str">
            <v>CD</v>
          </cell>
        </row>
        <row r="23712">
          <cell r="F23712" t="str">
            <v>CD1408452</v>
          </cell>
          <cell r="G23712">
            <v>44295</v>
          </cell>
          <cell r="H23712" t="str">
            <v>CD</v>
          </cell>
        </row>
        <row r="23713">
          <cell r="F23713" t="str">
            <v>CD1407770</v>
          </cell>
          <cell r="G23713">
            <v>44295</v>
          </cell>
          <cell r="H23713" t="str">
            <v>CD</v>
          </cell>
        </row>
        <row r="23714">
          <cell r="F23714" t="str">
            <v>CD1407636</v>
          </cell>
          <cell r="G23714">
            <v>44295</v>
          </cell>
          <cell r="H23714" t="str">
            <v>CD</v>
          </cell>
        </row>
        <row r="23715">
          <cell r="F23715" t="str">
            <v>CD1407139</v>
          </cell>
          <cell r="G23715">
            <v>44295</v>
          </cell>
          <cell r="H23715" t="str">
            <v>CD</v>
          </cell>
        </row>
        <row r="23716">
          <cell r="F23716" t="str">
            <v>CD1406505</v>
          </cell>
          <cell r="G23716">
            <v>44295</v>
          </cell>
          <cell r="H23716" t="str">
            <v>CD</v>
          </cell>
        </row>
        <row r="23717">
          <cell r="F23717" t="str">
            <v>CD1405778</v>
          </cell>
          <cell r="G23717">
            <v>44295</v>
          </cell>
          <cell r="H23717" t="str">
            <v>CD</v>
          </cell>
        </row>
        <row r="23718">
          <cell r="F23718" t="str">
            <v>CD1405506</v>
          </cell>
          <cell r="G23718">
            <v>44295</v>
          </cell>
          <cell r="H23718" t="str">
            <v>CD</v>
          </cell>
        </row>
        <row r="23719">
          <cell r="F23719" t="str">
            <v>CD1405281</v>
          </cell>
          <cell r="G23719">
            <v>44295</v>
          </cell>
          <cell r="H23719" t="str">
            <v>CD</v>
          </cell>
        </row>
        <row r="23720">
          <cell r="F23720" t="str">
            <v>CD1401974</v>
          </cell>
          <cell r="G23720">
            <v>44295</v>
          </cell>
          <cell r="H23720" t="str">
            <v>CD</v>
          </cell>
        </row>
        <row r="23721">
          <cell r="F23721" t="str">
            <v>CD1404594</v>
          </cell>
          <cell r="G23721">
            <v>44295</v>
          </cell>
          <cell r="H23721" t="str">
            <v>CD</v>
          </cell>
        </row>
        <row r="23722">
          <cell r="F23722" t="str">
            <v>CD1411898</v>
          </cell>
          <cell r="G23722">
            <v>44295</v>
          </cell>
          <cell r="H23722" t="str">
            <v>CD</v>
          </cell>
        </row>
        <row r="23723">
          <cell r="F23723" t="str">
            <v>CD1414236</v>
          </cell>
          <cell r="G23723">
            <v>44295</v>
          </cell>
          <cell r="H23723" t="str">
            <v>CD</v>
          </cell>
        </row>
        <row r="23724">
          <cell r="F23724" t="str">
            <v>CD1414509</v>
          </cell>
          <cell r="G23724">
            <v>44295</v>
          </cell>
          <cell r="H23724" t="str">
            <v>CD</v>
          </cell>
        </row>
        <row r="23725">
          <cell r="F23725" t="str">
            <v>CD1413339</v>
          </cell>
          <cell r="G23725">
            <v>44295</v>
          </cell>
          <cell r="H23725" t="str">
            <v>CD</v>
          </cell>
        </row>
        <row r="23726">
          <cell r="F23726" t="str">
            <v>CD1413311</v>
          </cell>
          <cell r="G23726">
            <v>44295</v>
          </cell>
          <cell r="H23726" t="str">
            <v>CD</v>
          </cell>
        </row>
        <row r="23727">
          <cell r="F23727" t="str">
            <v>CD1412790</v>
          </cell>
          <cell r="G23727">
            <v>44295</v>
          </cell>
          <cell r="H23727" t="str">
            <v>CD</v>
          </cell>
        </row>
        <row r="23728">
          <cell r="F23728" t="str">
            <v>CD1408918</v>
          </cell>
          <cell r="G23728">
            <v>44295</v>
          </cell>
          <cell r="H23728" t="str">
            <v>CD</v>
          </cell>
        </row>
        <row r="23729">
          <cell r="F23729" t="str">
            <v>CD1407841</v>
          </cell>
          <cell r="G23729">
            <v>44295</v>
          </cell>
          <cell r="H23729" t="str">
            <v>CD</v>
          </cell>
        </row>
        <row r="23730">
          <cell r="F23730" t="str">
            <v>CD1406589</v>
          </cell>
          <cell r="G23730">
            <v>44295</v>
          </cell>
          <cell r="H23730" t="str">
            <v>CD</v>
          </cell>
        </row>
        <row r="23731">
          <cell r="F23731" t="str">
            <v>CD1404159</v>
          </cell>
          <cell r="G23731">
            <v>44295</v>
          </cell>
          <cell r="H23731" t="str">
            <v>CD</v>
          </cell>
        </row>
        <row r="23732">
          <cell r="F23732" t="str">
            <v>CD1403823</v>
          </cell>
          <cell r="G23732">
            <v>44295</v>
          </cell>
          <cell r="H23732" t="str">
            <v>CD</v>
          </cell>
        </row>
        <row r="23733">
          <cell r="F23733" t="str">
            <v>CD1402815</v>
          </cell>
          <cell r="G23733">
            <v>44295</v>
          </cell>
          <cell r="H23733" t="str">
            <v>CD</v>
          </cell>
        </row>
        <row r="23734">
          <cell r="F23734" t="str">
            <v>CD1401186</v>
          </cell>
          <cell r="G23734">
            <v>44295</v>
          </cell>
          <cell r="H23734" t="str">
            <v>CD</v>
          </cell>
        </row>
        <row r="23735">
          <cell r="F23735" t="str">
            <v>CD1400849</v>
          </cell>
          <cell r="G23735">
            <v>44295</v>
          </cell>
          <cell r="H23735" t="str">
            <v>CD</v>
          </cell>
        </row>
        <row r="23736">
          <cell r="F23736" t="str">
            <v>CD1366966</v>
          </cell>
          <cell r="G23736">
            <v>44295</v>
          </cell>
          <cell r="H23736" t="str">
            <v>CD</v>
          </cell>
        </row>
        <row r="23737">
          <cell r="F23737" t="str">
            <v>CD1352921</v>
          </cell>
          <cell r="G23737">
            <v>44295</v>
          </cell>
          <cell r="H23737" t="str">
            <v>CD</v>
          </cell>
        </row>
        <row r="23738">
          <cell r="F23738" t="str">
            <v>CD1414234</v>
          </cell>
          <cell r="G23738">
            <v>44295</v>
          </cell>
          <cell r="H23738" t="str">
            <v>CD</v>
          </cell>
        </row>
        <row r="23739">
          <cell r="F23739" t="str">
            <v>CD1413312</v>
          </cell>
          <cell r="G23739">
            <v>44295</v>
          </cell>
          <cell r="H23739" t="str">
            <v>CD</v>
          </cell>
        </row>
        <row r="23740">
          <cell r="F23740" t="str">
            <v>CD1409750</v>
          </cell>
          <cell r="G23740">
            <v>44295</v>
          </cell>
          <cell r="H23740" t="str">
            <v>CD</v>
          </cell>
        </row>
        <row r="23741">
          <cell r="F23741" t="str">
            <v>CD1408922</v>
          </cell>
          <cell r="G23741">
            <v>44295</v>
          </cell>
          <cell r="H23741" t="str">
            <v>CD</v>
          </cell>
        </row>
        <row r="23742">
          <cell r="F23742" t="str">
            <v>CD1404296</v>
          </cell>
          <cell r="G23742">
            <v>44295</v>
          </cell>
          <cell r="H23742" t="str">
            <v>CD</v>
          </cell>
        </row>
        <row r="23743">
          <cell r="F23743" t="str">
            <v>CD1415148</v>
          </cell>
          <cell r="G23743">
            <v>44295</v>
          </cell>
          <cell r="H23743" t="str">
            <v>CD</v>
          </cell>
        </row>
        <row r="23744">
          <cell r="F23744" t="str">
            <v>CD1415079</v>
          </cell>
          <cell r="G23744">
            <v>44295</v>
          </cell>
          <cell r="H23744" t="str">
            <v>CD</v>
          </cell>
        </row>
        <row r="23745">
          <cell r="F23745" t="str">
            <v>CD1415074</v>
          </cell>
          <cell r="G23745">
            <v>44295</v>
          </cell>
          <cell r="H23745" t="str">
            <v>CD</v>
          </cell>
        </row>
        <row r="23746">
          <cell r="F23746" t="str">
            <v>CD1415072</v>
          </cell>
          <cell r="G23746">
            <v>44295</v>
          </cell>
          <cell r="H23746" t="str">
            <v>CD</v>
          </cell>
        </row>
        <row r="23747">
          <cell r="F23747" t="str">
            <v>CD1415067</v>
          </cell>
          <cell r="G23747">
            <v>44295</v>
          </cell>
          <cell r="H23747" t="str">
            <v>CD</v>
          </cell>
        </row>
        <row r="23748">
          <cell r="F23748" t="str">
            <v>CD1415064</v>
          </cell>
          <cell r="G23748">
            <v>44295</v>
          </cell>
          <cell r="H23748" t="str">
            <v>CD</v>
          </cell>
        </row>
        <row r="23749">
          <cell r="F23749" t="str">
            <v>CD1413153</v>
          </cell>
          <cell r="G23749">
            <v>44295</v>
          </cell>
          <cell r="H23749" t="str">
            <v>CD</v>
          </cell>
        </row>
        <row r="23750">
          <cell r="F23750" t="str">
            <v>CD1412700</v>
          </cell>
          <cell r="G23750">
            <v>44295</v>
          </cell>
          <cell r="H23750" t="str">
            <v>CD</v>
          </cell>
        </row>
        <row r="23751">
          <cell r="F23751" t="str">
            <v>CD1408392</v>
          </cell>
          <cell r="G23751">
            <v>44295</v>
          </cell>
          <cell r="H23751" t="str">
            <v>CD</v>
          </cell>
        </row>
        <row r="23752">
          <cell r="F23752" t="str">
            <v>CD1407826</v>
          </cell>
          <cell r="G23752">
            <v>44295</v>
          </cell>
          <cell r="H23752" t="str">
            <v>CD</v>
          </cell>
        </row>
        <row r="23753">
          <cell r="F23753" t="str">
            <v>CD1406365</v>
          </cell>
          <cell r="G23753">
            <v>44295</v>
          </cell>
          <cell r="H23753" t="str">
            <v>CD</v>
          </cell>
        </row>
        <row r="23754">
          <cell r="F23754" t="str">
            <v>CD1406360</v>
          </cell>
          <cell r="G23754">
            <v>44295</v>
          </cell>
          <cell r="H23754" t="str">
            <v>CD</v>
          </cell>
        </row>
        <row r="23755">
          <cell r="F23755" t="str">
            <v>CD1404704</v>
          </cell>
          <cell r="G23755">
            <v>44295</v>
          </cell>
          <cell r="H23755" t="str">
            <v>CD</v>
          </cell>
        </row>
        <row r="23756">
          <cell r="F23756" t="str">
            <v>CD1405160</v>
          </cell>
          <cell r="G23756">
            <v>44295</v>
          </cell>
          <cell r="H23756" t="str">
            <v>CD</v>
          </cell>
        </row>
        <row r="23757">
          <cell r="F23757" t="str">
            <v>CD1415820</v>
          </cell>
          <cell r="G23757">
            <v>44295</v>
          </cell>
          <cell r="H23757" t="str">
            <v>CD</v>
          </cell>
        </row>
        <row r="23758">
          <cell r="F23758" t="str">
            <v>CD1408137</v>
          </cell>
          <cell r="G23758">
            <v>44295</v>
          </cell>
          <cell r="H23758" t="str">
            <v>CD</v>
          </cell>
        </row>
        <row r="23759">
          <cell r="F23759" t="str">
            <v>CD1405353</v>
          </cell>
          <cell r="G23759">
            <v>44295</v>
          </cell>
          <cell r="H23759" t="str">
            <v>CD</v>
          </cell>
        </row>
        <row r="23760">
          <cell r="F23760" t="str">
            <v>CD1404888</v>
          </cell>
          <cell r="G23760">
            <v>44295</v>
          </cell>
          <cell r="H23760" t="str">
            <v>CD</v>
          </cell>
        </row>
        <row r="23761">
          <cell r="F23761" t="str">
            <v>CD1404616</v>
          </cell>
          <cell r="G23761">
            <v>44295</v>
          </cell>
          <cell r="H23761" t="str">
            <v>CD</v>
          </cell>
        </row>
        <row r="23762">
          <cell r="F23762" t="str">
            <v>CD1415819</v>
          </cell>
          <cell r="G23762">
            <v>44295</v>
          </cell>
          <cell r="H23762" t="str">
            <v>CD</v>
          </cell>
        </row>
        <row r="23763">
          <cell r="F23763" t="str">
            <v>CD1422168</v>
          </cell>
          <cell r="G23763">
            <v>44330</v>
          </cell>
          <cell r="H23763" t="str">
            <v>CD</v>
          </cell>
        </row>
        <row r="23764">
          <cell r="F23764" t="str">
            <v>CD1425305</v>
          </cell>
          <cell r="G23764">
            <v>44330</v>
          </cell>
          <cell r="H23764" t="str">
            <v>CD</v>
          </cell>
        </row>
        <row r="23765">
          <cell r="F23765" t="str">
            <v>CD1420878</v>
          </cell>
          <cell r="G23765">
            <v>44330</v>
          </cell>
          <cell r="H23765" t="str">
            <v>CD</v>
          </cell>
        </row>
        <row r="23766">
          <cell r="F23766" t="str">
            <v>CD1417773</v>
          </cell>
          <cell r="G23766">
            <v>44330</v>
          </cell>
          <cell r="H23766" t="str">
            <v>CD</v>
          </cell>
        </row>
        <row r="23767">
          <cell r="F23767" t="str">
            <v>CD1417734</v>
          </cell>
          <cell r="G23767">
            <v>44330</v>
          </cell>
          <cell r="H23767" t="str">
            <v>CD</v>
          </cell>
        </row>
        <row r="23768">
          <cell r="F23768" t="str">
            <v>CD1416725</v>
          </cell>
          <cell r="G23768">
            <v>44330</v>
          </cell>
          <cell r="H23768" t="str">
            <v>CD</v>
          </cell>
        </row>
        <row r="23769">
          <cell r="F23769" t="str">
            <v>CD1426853</v>
          </cell>
          <cell r="G23769">
            <v>44330</v>
          </cell>
          <cell r="H23769" t="str">
            <v>CD</v>
          </cell>
        </row>
        <row r="23770">
          <cell r="F23770" t="str">
            <v>CD1426587</v>
          </cell>
          <cell r="G23770">
            <v>44330</v>
          </cell>
          <cell r="H23770" t="str">
            <v>CD</v>
          </cell>
        </row>
        <row r="23771">
          <cell r="F23771" t="str">
            <v>CD1425565</v>
          </cell>
          <cell r="G23771">
            <v>44330</v>
          </cell>
          <cell r="H23771" t="str">
            <v>CD</v>
          </cell>
        </row>
        <row r="23772">
          <cell r="F23772" t="str">
            <v>CD1425545</v>
          </cell>
          <cell r="G23772">
            <v>44330</v>
          </cell>
          <cell r="H23772" t="str">
            <v>CD</v>
          </cell>
        </row>
        <row r="23773">
          <cell r="F23773" t="str">
            <v>CD1425476</v>
          </cell>
          <cell r="G23773">
            <v>44330</v>
          </cell>
          <cell r="H23773" t="str">
            <v>CD</v>
          </cell>
        </row>
        <row r="23774">
          <cell r="F23774" t="str">
            <v>CD1425367</v>
          </cell>
          <cell r="G23774">
            <v>44330</v>
          </cell>
          <cell r="H23774" t="str">
            <v>CD</v>
          </cell>
        </row>
        <row r="23775">
          <cell r="F23775" t="str">
            <v>CD1425078</v>
          </cell>
          <cell r="G23775">
            <v>44330</v>
          </cell>
          <cell r="H23775" t="str">
            <v>CD</v>
          </cell>
        </row>
        <row r="23776">
          <cell r="F23776" t="str">
            <v>CD1425068</v>
          </cell>
          <cell r="G23776">
            <v>44330</v>
          </cell>
          <cell r="H23776" t="str">
            <v>CD</v>
          </cell>
        </row>
        <row r="23777">
          <cell r="F23777" t="str">
            <v>CD1423282</v>
          </cell>
          <cell r="G23777">
            <v>44330</v>
          </cell>
          <cell r="H23777" t="str">
            <v>CD</v>
          </cell>
        </row>
        <row r="23778">
          <cell r="F23778" t="str">
            <v>CD1423220</v>
          </cell>
          <cell r="G23778">
            <v>44330</v>
          </cell>
          <cell r="H23778" t="str">
            <v>CD</v>
          </cell>
        </row>
        <row r="23779">
          <cell r="F23779" t="str">
            <v>CD1421935</v>
          </cell>
          <cell r="G23779">
            <v>44330</v>
          </cell>
          <cell r="H23779" t="str">
            <v>CD</v>
          </cell>
        </row>
        <row r="23780">
          <cell r="F23780" t="str">
            <v>CD1421922</v>
          </cell>
          <cell r="G23780">
            <v>44330</v>
          </cell>
          <cell r="H23780" t="str">
            <v>CD</v>
          </cell>
        </row>
        <row r="23781">
          <cell r="F23781" t="str">
            <v>CD1421903</v>
          </cell>
          <cell r="G23781">
            <v>44330</v>
          </cell>
          <cell r="H23781" t="str">
            <v>CD</v>
          </cell>
        </row>
        <row r="23782">
          <cell r="F23782" t="str">
            <v>CD1421664</v>
          </cell>
          <cell r="G23782">
            <v>44330</v>
          </cell>
          <cell r="H23782" t="str">
            <v>CD</v>
          </cell>
        </row>
        <row r="23783">
          <cell r="F23783" t="str">
            <v>CD1421661</v>
          </cell>
          <cell r="G23783">
            <v>44330</v>
          </cell>
          <cell r="H23783" t="str">
            <v>CD</v>
          </cell>
        </row>
        <row r="23784">
          <cell r="F23784" t="str">
            <v>CD1420307</v>
          </cell>
          <cell r="G23784">
            <v>44330</v>
          </cell>
          <cell r="H23784" t="str">
            <v>CD</v>
          </cell>
        </row>
        <row r="23785">
          <cell r="F23785" t="str">
            <v>CD1420253</v>
          </cell>
          <cell r="G23785">
            <v>44330</v>
          </cell>
          <cell r="H23785" t="str">
            <v>CD</v>
          </cell>
        </row>
        <row r="23786">
          <cell r="F23786" t="str">
            <v>CD1420106</v>
          </cell>
          <cell r="G23786">
            <v>44330</v>
          </cell>
          <cell r="H23786" t="str">
            <v>CD</v>
          </cell>
        </row>
        <row r="23787">
          <cell r="F23787" t="str">
            <v>CD1419955</v>
          </cell>
          <cell r="G23787">
            <v>44330</v>
          </cell>
          <cell r="H23787" t="str">
            <v>CD</v>
          </cell>
        </row>
        <row r="23788">
          <cell r="F23788" t="str">
            <v>CD1419588</v>
          </cell>
          <cell r="G23788">
            <v>44330</v>
          </cell>
          <cell r="H23788" t="str">
            <v>CD</v>
          </cell>
        </row>
        <row r="23789">
          <cell r="F23789" t="str">
            <v>CD1419258</v>
          </cell>
          <cell r="G23789">
            <v>44330</v>
          </cell>
          <cell r="H23789" t="str">
            <v>CD</v>
          </cell>
        </row>
        <row r="23790">
          <cell r="F23790" t="str">
            <v>CD1419188</v>
          </cell>
          <cell r="G23790">
            <v>44330</v>
          </cell>
          <cell r="H23790" t="str">
            <v>CD</v>
          </cell>
        </row>
        <row r="23791">
          <cell r="F23791" t="str">
            <v>CD1419096</v>
          </cell>
          <cell r="G23791">
            <v>44330</v>
          </cell>
          <cell r="H23791" t="str">
            <v>CD</v>
          </cell>
        </row>
        <row r="23792">
          <cell r="F23792" t="str">
            <v>CD1418828</v>
          </cell>
          <cell r="G23792">
            <v>44330</v>
          </cell>
          <cell r="H23792" t="str">
            <v>CD</v>
          </cell>
        </row>
        <row r="23793">
          <cell r="F23793" t="str">
            <v>CD1418696</v>
          </cell>
          <cell r="G23793">
            <v>44330</v>
          </cell>
          <cell r="H23793" t="str">
            <v>CD</v>
          </cell>
        </row>
        <row r="23794">
          <cell r="F23794" t="str">
            <v>CD1418666</v>
          </cell>
          <cell r="G23794">
            <v>44330</v>
          </cell>
          <cell r="H23794" t="str">
            <v>CD</v>
          </cell>
        </row>
        <row r="23795">
          <cell r="F23795" t="str">
            <v>CD1418590</v>
          </cell>
          <cell r="G23795">
            <v>44330</v>
          </cell>
          <cell r="H23795" t="str">
            <v>CD</v>
          </cell>
        </row>
        <row r="23796">
          <cell r="F23796" t="str">
            <v>CD1418204</v>
          </cell>
          <cell r="G23796">
            <v>44330</v>
          </cell>
          <cell r="H23796" t="str">
            <v>CD</v>
          </cell>
        </row>
        <row r="23797">
          <cell r="F23797" t="str">
            <v>CD1418201</v>
          </cell>
          <cell r="G23797">
            <v>44330</v>
          </cell>
          <cell r="H23797" t="str">
            <v>CD</v>
          </cell>
        </row>
        <row r="23798">
          <cell r="F23798" t="str">
            <v>CD1418196</v>
          </cell>
          <cell r="G23798">
            <v>44330</v>
          </cell>
          <cell r="H23798" t="str">
            <v>CD</v>
          </cell>
        </row>
        <row r="23799">
          <cell r="F23799" t="str">
            <v>CD1418174</v>
          </cell>
          <cell r="G23799">
            <v>44330</v>
          </cell>
          <cell r="H23799" t="str">
            <v>CD</v>
          </cell>
        </row>
        <row r="23800">
          <cell r="F23800" t="str">
            <v>CD1418170</v>
          </cell>
          <cell r="G23800">
            <v>44330</v>
          </cell>
          <cell r="H23800" t="str">
            <v>CD</v>
          </cell>
        </row>
        <row r="23801">
          <cell r="F23801" t="str">
            <v>CD1418136</v>
          </cell>
          <cell r="G23801">
            <v>44330</v>
          </cell>
          <cell r="H23801" t="str">
            <v>CD</v>
          </cell>
        </row>
        <row r="23802">
          <cell r="F23802" t="str">
            <v>CD1418114</v>
          </cell>
          <cell r="G23802">
            <v>44330</v>
          </cell>
          <cell r="H23802" t="str">
            <v>CD</v>
          </cell>
        </row>
        <row r="23803">
          <cell r="F23803" t="str">
            <v>CD1417816</v>
          </cell>
          <cell r="G23803">
            <v>44330</v>
          </cell>
          <cell r="H23803" t="str">
            <v>CD</v>
          </cell>
        </row>
        <row r="23804">
          <cell r="F23804" t="str">
            <v>CD1417813</v>
          </cell>
          <cell r="G23804">
            <v>44330</v>
          </cell>
          <cell r="H23804" t="str">
            <v>CD</v>
          </cell>
        </row>
        <row r="23805">
          <cell r="F23805" t="str">
            <v>CD1417808</v>
          </cell>
          <cell r="G23805">
            <v>44330</v>
          </cell>
          <cell r="H23805" t="str">
            <v>CD</v>
          </cell>
        </row>
        <row r="23806">
          <cell r="F23806" t="str">
            <v>CD1417804</v>
          </cell>
          <cell r="G23806">
            <v>44330</v>
          </cell>
          <cell r="H23806" t="str">
            <v>CD</v>
          </cell>
        </row>
        <row r="23807">
          <cell r="F23807" t="str">
            <v>CD1417775</v>
          </cell>
          <cell r="G23807">
            <v>44330</v>
          </cell>
          <cell r="H23807" t="str">
            <v>CD</v>
          </cell>
        </row>
        <row r="23808">
          <cell r="F23808" t="str">
            <v>CD1417765</v>
          </cell>
          <cell r="G23808">
            <v>44330</v>
          </cell>
          <cell r="H23808" t="str">
            <v>CD</v>
          </cell>
        </row>
        <row r="23809">
          <cell r="F23809" t="str">
            <v>CD1417763</v>
          </cell>
          <cell r="G23809">
            <v>44330</v>
          </cell>
          <cell r="H23809" t="str">
            <v>CD</v>
          </cell>
        </row>
        <row r="23810">
          <cell r="F23810" t="str">
            <v>CD1417753</v>
          </cell>
          <cell r="G23810">
            <v>44330</v>
          </cell>
          <cell r="H23810" t="str">
            <v>CD</v>
          </cell>
        </row>
        <row r="23811">
          <cell r="F23811" t="str">
            <v>CD1417751</v>
          </cell>
          <cell r="G23811">
            <v>44330</v>
          </cell>
          <cell r="H23811" t="str">
            <v>CD</v>
          </cell>
        </row>
        <row r="23812">
          <cell r="F23812" t="str">
            <v>CD1417749</v>
          </cell>
          <cell r="G23812">
            <v>44330</v>
          </cell>
          <cell r="H23812" t="str">
            <v>CD</v>
          </cell>
        </row>
        <row r="23813">
          <cell r="F23813" t="str">
            <v>CD1417742</v>
          </cell>
          <cell r="G23813">
            <v>44330</v>
          </cell>
          <cell r="H23813" t="str">
            <v>CD</v>
          </cell>
        </row>
        <row r="23814">
          <cell r="F23814" t="str">
            <v>CD1417740</v>
          </cell>
          <cell r="G23814">
            <v>44330</v>
          </cell>
          <cell r="H23814" t="str">
            <v>CD</v>
          </cell>
        </row>
        <row r="23815">
          <cell r="F23815" t="str">
            <v>CD1417736</v>
          </cell>
          <cell r="G23815">
            <v>44330</v>
          </cell>
          <cell r="H23815" t="str">
            <v>CD</v>
          </cell>
        </row>
        <row r="23816">
          <cell r="F23816" t="str">
            <v>CD1417732</v>
          </cell>
          <cell r="G23816">
            <v>44330</v>
          </cell>
          <cell r="H23816" t="str">
            <v>CD</v>
          </cell>
        </row>
        <row r="23817">
          <cell r="F23817" t="str">
            <v>CD1417730</v>
          </cell>
          <cell r="G23817">
            <v>44330</v>
          </cell>
          <cell r="H23817" t="str">
            <v>CD</v>
          </cell>
        </row>
        <row r="23818">
          <cell r="F23818" t="str">
            <v>CD1417726</v>
          </cell>
          <cell r="G23818">
            <v>44330</v>
          </cell>
          <cell r="H23818" t="str">
            <v>CD</v>
          </cell>
        </row>
        <row r="23819">
          <cell r="F23819" t="str">
            <v>CD1417723</v>
          </cell>
          <cell r="G23819">
            <v>44330</v>
          </cell>
          <cell r="H23819" t="str">
            <v>CD</v>
          </cell>
        </row>
        <row r="23820">
          <cell r="F23820" t="str">
            <v>CD1417721</v>
          </cell>
          <cell r="G23820">
            <v>44330</v>
          </cell>
          <cell r="H23820" t="str">
            <v>CD</v>
          </cell>
        </row>
        <row r="23821">
          <cell r="F23821" t="str">
            <v>CD1417644</v>
          </cell>
          <cell r="G23821">
            <v>44330</v>
          </cell>
          <cell r="H23821" t="str">
            <v>CD</v>
          </cell>
        </row>
        <row r="23822">
          <cell r="F23822" t="str">
            <v>CD1417637</v>
          </cell>
          <cell r="G23822">
            <v>44330</v>
          </cell>
          <cell r="H23822" t="str">
            <v>CD</v>
          </cell>
        </row>
        <row r="23823">
          <cell r="F23823" t="str">
            <v>CD1417622</v>
          </cell>
          <cell r="G23823">
            <v>44330</v>
          </cell>
          <cell r="H23823" t="str">
            <v>CD</v>
          </cell>
        </row>
        <row r="23824">
          <cell r="F23824" t="str">
            <v>CD1417606</v>
          </cell>
          <cell r="G23824">
            <v>44330</v>
          </cell>
          <cell r="H23824" t="str">
            <v>CD</v>
          </cell>
        </row>
        <row r="23825">
          <cell r="F23825" t="str">
            <v>CD1417529</v>
          </cell>
          <cell r="G23825">
            <v>44330</v>
          </cell>
          <cell r="H23825" t="str">
            <v>CD</v>
          </cell>
        </row>
        <row r="23826">
          <cell r="F23826" t="str">
            <v>CD1417525</v>
          </cell>
          <cell r="G23826">
            <v>44330</v>
          </cell>
          <cell r="H23826" t="str">
            <v>CD</v>
          </cell>
        </row>
        <row r="23827">
          <cell r="F23827" t="str">
            <v>CD1417366</v>
          </cell>
          <cell r="G23827">
            <v>44330</v>
          </cell>
          <cell r="H23827" t="str">
            <v>CD</v>
          </cell>
        </row>
        <row r="23828">
          <cell r="F23828" t="str">
            <v>CD1417318</v>
          </cell>
          <cell r="G23828">
            <v>44330</v>
          </cell>
          <cell r="H23828" t="str">
            <v>CD</v>
          </cell>
        </row>
        <row r="23829">
          <cell r="F23829" t="str">
            <v>CD1417294</v>
          </cell>
          <cell r="G23829">
            <v>44330</v>
          </cell>
          <cell r="H23829" t="str">
            <v>CD</v>
          </cell>
        </row>
        <row r="23830">
          <cell r="F23830" t="str">
            <v>CD1417161</v>
          </cell>
          <cell r="G23830">
            <v>44330</v>
          </cell>
          <cell r="H23830" t="str">
            <v>CD</v>
          </cell>
        </row>
        <row r="23831">
          <cell r="F23831" t="str">
            <v>CD1417159</v>
          </cell>
          <cell r="G23831">
            <v>44330</v>
          </cell>
          <cell r="H23831" t="str">
            <v>CD</v>
          </cell>
        </row>
        <row r="23832">
          <cell r="F23832" t="str">
            <v>CD1417155</v>
          </cell>
          <cell r="G23832">
            <v>44330</v>
          </cell>
          <cell r="H23832" t="str">
            <v>CD</v>
          </cell>
        </row>
        <row r="23833">
          <cell r="F23833" t="str">
            <v>CD1417153</v>
          </cell>
          <cell r="G23833">
            <v>44330</v>
          </cell>
          <cell r="H23833" t="str">
            <v>CD</v>
          </cell>
        </row>
        <row r="23834">
          <cell r="F23834" t="str">
            <v>CD1417147</v>
          </cell>
          <cell r="G23834">
            <v>44330</v>
          </cell>
          <cell r="H23834" t="str">
            <v>CD</v>
          </cell>
        </row>
        <row r="23835">
          <cell r="F23835" t="str">
            <v>CD1417023</v>
          </cell>
          <cell r="G23835">
            <v>44330</v>
          </cell>
          <cell r="H23835" t="str">
            <v>CD</v>
          </cell>
        </row>
        <row r="23836">
          <cell r="F23836" t="str">
            <v>CD1416727</v>
          </cell>
          <cell r="G23836">
            <v>44330</v>
          </cell>
          <cell r="H23836" t="str">
            <v>CD</v>
          </cell>
        </row>
        <row r="23837">
          <cell r="F23837" t="str">
            <v>CD1416722</v>
          </cell>
          <cell r="G23837">
            <v>44330</v>
          </cell>
          <cell r="H23837" t="str">
            <v>CD</v>
          </cell>
        </row>
        <row r="23838">
          <cell r="F23838" t="str">
            <v>CD1416661</v>
          </cell>
          <cell r="G23838">
            <v>44330</v>
          </cell>
          <cell r="H23838" t="str">
            <v>CD</v>
          </cell>
        </row>
        <row r="23839">
          <cell r="F23839" t="str">
            <v>CD1416606</v>
          </cell>
          <cell r="G23839">
            <v>44330</v>
          </cell>
          <cell r="H23839" t="str">
            <v>CD</v>
          </cell>
        </row>
        <row r="23840">
          <cell r="F23840" t="str">
            <v>CD1416599</v>
          </cell>
          <cell r="G23840">
            <v>44330</v>
          </cell>
          <cell r="H23840" t="str">
            <v>CD</v>
          </cell>
        </row>
        <row r="23841">
          <cell r="F23841" t="str">
            <v>CD1416553</v>
          </cell>
          <cell r="G23841">
            <v>44330</v>
          </cell>
          <cell r="H23841" t="str">
            <v>CD</v>
          </cell>
        </row>
        <row r="23842">
          <cell r="F23842" t="str">
            <v>CD1416534</v>
          </cell>
          <cell r="G23842">
            <v>44330</v>
          </cell>
          <cell r="H23842" t="str">
            <v>CD</v>
          </cell>
        </row>
        <row r="23843">
          <cell r="F23843" t="str">
            <v>CD1416527</v>
          </cell>
          <cell r="G23843">
            <v>44330</v>
          </cell>
          <cell r="H23843" t="str">
            <v>CD</v>
          </cell>
        </row>
        <row r="23844">
          <cell r="F23844" t="str">
            <v>CD1416313</v>
          </cell>
          <cell r="G23844">
            <v>44330</v>
          </cell>
          <cell r="H23844" t="str">
            <v>CD</v>
          </cell>
        </row>
        <row r="23845">
          <cell r="F23845" t="str">
            <v>CD1416225</v>
          </cell>
          <cell r="G23845">
            <v>44330</v>
          </cell>
          <cell r="H23845" t="str">
            <v>CD</v>
          </cell>
        </row>
        <row r="23846">
          <cell r="F23846" t="str">
            <v>CD1416184</v>
          </cell>
          <cell r="G23846">
            <v>44330</v>
          </cell>
          <cell r="H23846" t="str">
            <v>CD</v>
          </cell>
        </row>
        <row r="23847">
          <cell r="F23847" t="str">
            <v>CD1416087</v>
          </cell>
          <cell r="G23847">
            <v>44330</v>
          </cell>
          <cell r="H23847" t="str">
            <v>CD</v>
          </cell>
        </row>
        <row r="23848">
          <cell r="F23848" t="str">
            <v>CD1415393</v>
          </cell>
          <cell r="G23848">
            <v>44330</v>
          </cell>
          <cell r="H23848" t="str">
            <v>CD</v>
          </cell>
        </row>
        <row r="23849">
          <cell r="F23849" t="str">
            <v>CD1415372</v>
          </cell>
          <cell r="G23849">
            <v>44330</v>
          </cell>
          <cell r="H23849" t="str">
            <v>CD</v>
          </cell>
        </row>
        <row r="23850">
          <cell r="F23850" t="str">
            <v>CD1410880</v>
          </cell>
          <cell r="G23850">
            <v>44330</v>
          </cell>
          <cell r="H23850" t="str">
            <v>CD</v>
          </cell>
        </row>
        <row r="23851">
          <cell r="F23851" t="str">
            <v>CD1417759</v>
          </cell>
          <cell r="G23851">
            <v>44330</v>
          </cell>
          <cell r="H23851" t="str">
            <v>CD</v>
          </cell>
        </row>
        <row r="23852">
          <cell r="F23852" t="str">
            <v>CD1412664</v>
          </cell>
          <cell r="G23852">
            <v>44330</v>
          </cell>
          <cell r="H23852" t="str">
            <v>CD</v>
          </cell>
        </row>
        <row r="23853">
          <cell r="F23853" t="str">
            <v>CD1410383</v>
          </cell>
          <cell r="G23853">
            <v>44330</v>
          </cell>
          <cell r="H23853" t="str">
            <v>CD</v>
          </cell>
        </row>
        <row r="23854">
          <cell r="F23854" t="str">
            <v>CD1418135</v>
          </cell>
          <cell r="G23854">
            <v>44330</v>
          </cell>
          <cell r="H23854" t="str">
            <v>CD</v>
          </cell>
        </row>
        <row r="23855">
          <cell r="F23855" t="str">
            <v>CD1417792</v>
          </cell>
          <cell r="G23855">
            <v>44330</v>
          </cell>
          <cell r="H23855" t="str">
            <v>CD</v>
          </cell>
        </row>
        <row r="23856">
          <cell r="F23856" t="str">
            <v>CD1417783</v>
          </cell>
          <cell r="G23856">
            <v>44330</v>
          </cell>
          <cell r="H23856" t="str">
            <v>CD</v>
          </cell>
        </row>
        <row r="23857">
          <cell r="F23857" t="str">
            <v>CD1417777</v>
          </cell>
          <cell r="G23857">
            <v>44330</v>
          </cell>
          <cell r="H23857" t="str">
            <v>CD</v>
          </cell>
        </row>
        <row r="23858">
          <cell r="F23858" t="str">
            <v>CD1416656</v>
          </cell>
          <cell r="G23858">
            <v>44330</v>
          </cell>
          <cell r="H23858" t="str">
            <v>CD</v>
          </cell>
        </row>
        <row r="23859">
          <cell r="F23859" t="str">
            <v>CD1409752</v>
          </cell>
          <cell r="G23859">
            <v>44330</v>
          </cell>
          <cell r="H23859" t="str">
            <v>CD</v>
          </cell>
        </row>
        <row r="23860">
          <cell r="F23860" t="str">
            <v>CD1427153</v>
          </cell>
          <cell r="G23860">
            <v>44330</v>
          </cell>
          <cell r="H23860" t="str">
            <v>CD</v>
          </cell>
        </row>
        <row r="23861">
          <cell r="F23861" t="str">
            <v>CD1426845</v>
          </cell>
          <cell r="G23861">
            <v>44330</v>
          </cell>
          <cell r="H23861" t="str">
            <v>CD</v>
          </cell>
        </row>
        <row r="23862">
          <cell r="F23862" t="str">
            <v>CD1426842</v>
          </cell>
          <cell r="G23862">
            <v>44330</v>
          </cell>
          <cell r="H23862" t="str">
            <v>CD</v>
          </cell>
        </row>
        <row r="23863">
          <cell r="F23863" t="str">
            <v>CD1426661</v>
          </cell>
          <cell r="G23863">
            <v>44330</v>
          </cell>
          <cell r="H23863" t="str">
            <v>CD</v>
          </cell>
        </row>
        <row r="23864">
          <cell r="F23864" t="str">
            <v>CD1423302</v>
          </cell>
          <cell r="G23864">
            <v>44330</v>
          </cell>
          <cell r="H23864" t="str">
            <v>CD</v>
          </cell>
        </row>
        <row r="23865">
          <cell r="F23865" t="str">
            <v>CD1423257</v>
          </cell>
          <cell r="G23865">
            <v>44330</v>
          </cell>
          <cell r="H23865" t="str">
            <v>CD</v>
          </cell>
        </row>
        <row r="23866">
          <cell r="F23866" t="str">
            <v>CD1427207</v>
          </cell>
          <cell r="G23866">
            <v>44330</v>
          </cell>
          <cell r="H23866" t="str">
            <v>CD</v>
          </cell>
        </row>
        <row r="23867">
          <cell r="F23867" t="str">
            <v>CD1426705</v>
          </cell>
          <cell r="G23867">
            <v>44330</v>
          </cell>
          <cell r="H23867" t="str">
            <v>CD</v>
          </cell>
        </row>
        <row r="23868">
          <cell r="F23868" t="str">
            <v>CD1417352</v>
          </cell>
          <cell r="G23868">
            <v>44330</v>
          </cell>
          <cell r="H23868" t="str">
            <v>CD</v>
          </cell>
        </row>
        <row r="23869">
          <cell r="F23869" t="str">
            <v>CD1406227</v>
          </cell>
          <cell r="G23869">
            <v>44330</v>
          </cell>
          <cell r="H23869" t="str">
            <v>CD</v>
          </cell>
        </row>
        <row r="23870">
          <cell r="F23870" t="str">
            <v>CD1422887</v>
          </cell>
          <cell r="G23870">
            <v>44362</v>
          </cell>
          <cell r="H23870" t="str">
            <v>CD</v>
          </cell>
        </row>
        <row r="23871">
          <cell r="F23871" t="str">
            <v>CD1427184</v>
          </cell>
          <cell r="G23871">
            <v>44362</v>
          </cell>
          <cell r="H23871" t="str">
            <v>CD</v>
          </cell>
        </row>
        <row r="23872">
          <cell r="F23872" t="str">
            <v>CD1427128</v>
          </cell>
          <cell r="G23872">
            <v>44362</v>
          </cell>
          <cell r="H23872" t="str">
            <v>CD</v>
          </cell>
        </row>
        <row r="23873">
          <cell r="F23873" t="str">
            <v>CD1427629</v>
          </cell>
          <cell r="G23873">
            <v>44362</v>
          </cell>
          <cell r="H23873" t="str">
            <v>CD</v>
          </cell>
        </row>
        <row r="23874">
          <cell r="F23874" t="str">
            <v>CD1419100</v>
          </cell>
          <cell r="G23874">
            <v>44362</v>
          </cell>
          <cell r="H23874" t="str">
            <v>CD</v>
          </cell>
        </row>
        <row r="23875">
          <cell r="F23875" t="str">
            <v>CD1427902</v>
          </cell>
          <cell r="G23875">
            <v>44362</v>
          </cell>
          <cell r="H23875" t="str">
            <v>CD</v>
          </cell>
        </row>
        <row r="23876">
          <cell r="F23876" t="str">
            <v>CD1428080</v>
          </cell>
          <cell r="G23876">
            <v>44362</v>
          </cell>
          <cell r="H23876" t="str">
            <v>CD</v>
          </cell>
        </row>
        <row r="23877">
          <cell r="F23877" t="str">
            <v>CD1428507</v>
          </cell>
          <cell r="G23877">
            <v>44362</v>
          </cell>
          <cell r="H23877" t="str">
            <v>CD</v>
          </cell>
        </row>
        <row r="23878">
          <cell r="F23878" t="str">
            <v>CD1432906</v>
          </cell>
          <cell r="G23878">
            <v>44362</v>
          </cell>
          <cell r="H23878" t="str">
            <v>CD</v>
          </cell>
        </row>
        <row r="23879">
          <cell r="F23879" t="str">
            <v>CD1432822</v>
          </cell>
          <cell r="G23879">
            <v>44362</v>
          </cell>
          <cell r="H23879" t="str">
            <v>CD</v>
          </cell>
        </row>
        <row r="23880">
          <cell r="F23880" t="str">
            <v>CD1420737</v>
          </cell>
          <cell r="G23880">
            <v>44362</v>
          </cell>
          <cell r="H23880" t="str">
            <v>CD</v>
          </cell>
        </row>
        <row r="23881">
          <cell r="F23881" t="str">
            <v>CD1420899</v>
          </cell>
          <cell r="G23881">
            <v>44362</v>
          </cell>
          <cell r="H23881" t="str">
            <v>CD</v>
          </cell>
        </row>
        <row r="23882">
          <cell r="F23882" t="str">
            <v>CD1421728</v>
          </cell>
          <cell r="G23882">
            <v>44362</v>
          </cell>
          <cell r="H23882" t="str">
            <v>CD</v>
          </cell>
        </row>
        <row r="23883">
          <cell r="F23883" t="str">
            <v>CD1419139</v>
          </cell>
          <cell r="G23883">
            <v>44362</v>
          </cell>
          <cell r="H23883" t="str">
            <v>CD</v>
          </cell>
        </row>
        <row r="23884">
          <cell r="F23884" t="str">
            <v>CD1418895</v>
          </cell>
          <cell r="G23884">
            <v>44362</v>
          </cell>
          <cell r="H23884" t="str">
            <v>CD</v>
          </cell>
        </row>
        <row r="23885">
          <cell r="F23885" t="str">
            <v>CD1432899</v>
          </cell>
          <cell r="G23885">
            <v>44362</v>
          </cell>
          <cell r="H23885" t="str">
            <v>CD</v>
          </cell>
        </row>
        <row r="23886">
          <cell r="F23886" t="str">
            <v>CD1432882</v>
          </cell>
          <cell r="G23886">
            <v>44362</v>
          </cell>
          <cell r="H23886" t="str">
            <v>CD</v>
          </cell>
        </row>
        <row r="23887">
          <cell r="F23887" t="str">
            <v>CD1432829</v>
          </cell>
          <cell r="G23887">
            <v>44362</v>
          </cell>
          <cell r="H23887" t="str">
            <v>CD</v>
          </cell>
        </row>
        <row r="23888">
          <cell r="F23888" t="str">
            <v>CD1432672</v>
          </cell>
          <cell r="G23888">
            <v>44362</v>
          </cell>
          <cell r="H23888" t="str">
            <v>CD</v>
          </cell>
        </row>
        <row r="23889">
          <cell r="F23889" t="str">
            <v>CD1428791</v>
          </cell>
          <cell r="G23889">
            <v>44362</v>
          </cell>
          <cell r="H23889" t="str">
            <v>CD</v>
          </cell>
        </row>
        <row r="23890">
          <cell r="F23890" t="str">
            <v>CD1428535</v>
          </cell>
          <cell r="G23890">
            <v>44362</v>
          </cell>
          <cell r="H23890" t="str">
            <v>CD</v>
          </cell>
        </row>
        <row r="23891">
          <cell r="F23891" t="str">
            <v>CD1428390</v>
          </cell>
          <cell r="G23891">
            <v>44362</v>
          </cell>
          <cell r="H23891" t="str">
            <v>CD</v>
          </cell>
        </row>
        <row r="23892">
          <cell r="F23892" t="str">
            <v>CD1428380</v>
          </cell>
          <cell r="G23892">
            <v>44362</v>
          </cell>
          <cell r="H23892" t="str">
            <v>CD</v>
          </cell>
        </row>
        <row r="23893">
          <cell r="F23893" t="str">
            <v>CD1428356</v>
          </cell>
          <cell r="G23893">
            <v>44362</v>
          </cell>
          <cell r="H23893" t="str">
            <v>CD</v>
          </cell>
        </row>
        <row r="23894">
          <cell r="F23894" t="str">
            <v>CD1428347</v>
          </cell>
          <cell r="G23894">
            <v>44362</v>
          </cell>
          <cell r="H23894" t="str">
            <v>CD</v>
          </cell>
        </row>
        <row r="23895">
          <cell r="F23895" t="str">
            <v>CD1428307</v>
          </cell>
          <cell r="G23895">
            <v>44362</v>
          </cell>
          <cell r="H23895" t="str">
            <v>CD</v>
          </cell>
        </row>
        <row r="23896">
          <cell r="F23896" t="str">
            <v>CD1428298</v>
          </cell>
          <cell r="G23896">
            <v>44362</v>
          </cell>
          <cell r="H23896" t="str">
            <v>CD</v>
          </cell>
        </row>
        <row r="23897">
          <cell r="F23897" t="str">
            <v>CD1428151</v>
          </cell>
          <cell r="G23897">
            <v>44362</v>
          </cell>
          <cell r="H23897" t="str">
            <v>CD</v>
          </cell>
        </row>
        <row r="23898">
          <cell r="F23898" t="str">
            <v>CD1428075</v>
          </cell>
          <cell r="G23898">
            <v>44362</v>
          </cell>
          <cell r="H23898" t="str">
            <v>CD</v>
          </cell>
        </row>
        <row r="23899">
          <cell r="F23899" t="str">
            <v>CD1427972</v>
          </cell>
          <cell r="G23899">
            <v>44362</v>
          </cell>
          <cell r="H23899" t="str">
            <v>CD</v>
          </cell>
        </row>
        <row r="23900">
          <cell r="F23900" t="str">
            <v>CD1427939</v>
          </cell>
          <cell r="G23900">
            <v>44362</v>
          </cell>
          <cell r="H23900" t="str">
            <v>CD</v>
          </cell>
        </row>
        <row r="23901">
          <cell r="F23901" t="str">
            <v>CD1427824</v>
          </cell>
          <cell r="G23901">
            <v>44362</v>
          </cell>
          <cell r="H23901" t="str">
            <v>CD</v>
          </cell>
        </row>
        <row r="23902">
          <cell r="F23902" t="str">
            <v>CD1427743</v>
          </cell>
          <cell r="G23902">
            <v>44362</v>
          </cell>
          <cell r="H23902" t="str">
            <v>CD</v>
          </cell>
        </row>
        <row r="23903">
          <cell r="F23903" t="str">
            <v>CD1427660</v>
          </cell>
          <cell r="G23903">
            <v>44362</v>
          </cell>
          <cell r="H23903" t="str">
            <v>CD</v>
          </cell>
        </row>
        <row r="23904">
          <cell r="F23904" t="str">
            <v>CD1427589</v>
          </cell>
          <cell r="G23904">
            <v>44362</v>
          </cell>
          <cell r="H23904" t="str">
            <v>CD</v>
          </cell>
        </row>
        <row r="23905">
          <cell r="F23905" t="str">
            <v>CD1427574</v>
          </cell>
          <cell r="G23905">
            <v>44362</v>
          </cell>
          <cell r="H23905" t="str">
            <v>CD</v>
          </cell>
        </row>
        <row r="23906">
          <cell r="F23906" t="str">
            <v>CD1427546</v>
          </cell>
          <cell r="G23906">
            <v>44362</v>
          </cell>
          <cell r="H23906" t="str">
            <v>CD</v>
          </cell>
        </row>
        <row r="23907">
          <cell r="F23907" t="str">
            <v>CD1427474</v>
          </cell>
          <cell r="G23907">
            <v>44362</v>
          </cell>
          <cell r="H23907" t="str">
            <v>CD</v>
          </cell>
        </row>
        <row r="23908">
          <cell r="F23908" t="str">
            <v>CD1427278</v>
          </cell>
          <cell r="G23908">
            <v>44362</v>
          </cell>
          <cell r="H23908" t="str">
            <v>CD</v>
          </cell>
        </row>
        <row r="23909">
          <cell r="F23909" t="str">
            <v>CD1427222</v>
          </cell>
          <cell r="G23909">
            <v>44362</v>
          </cell>
          <cell r="H23909" t="str">
            <v>CD</v>
          </cell>
        </row>
        <row r="23910">
          <cell r="F23910" t="str">
            <v>CD1427217</v>
          </cell>
          <cell r="G23910">
            <v>44362</v>
          </cell>
          <cell r="H23910" t="str">
            <v>CD</v>
          </cell>
        </row>
        <row r="23911">
          <cell r="F23911" t="str">
            <v>CD1427174</v>
          </cell>
          <cell r="G23911">
            <v>44362</v>
          </cell>
          <cell r="H23911" t="str">
            <v>CD</v>
          </cell>
        </row>
        <row r="23912">
          <cell r="F23912" t="str">
            <v>CD1427160</v>
          </cell>
          <cell r="G23912">
            <v>44362</v>
          </cell>
          <cell r="H23912" t="str">
            <v>CD</v>
          </cell>
        </row>
        <row r="23913">
          <cell r="F23913" t="str">
            <v>CD1427144</v>
          </cell>
          <cell r="G23913">
            <v>44362</v>
          </cell>
          <cell r="H23913" t="str">
            <v>CD</v>
          </cell>
        </row>
        <row r="23914">
          <cell r="F23914" t="str">
            <v>CD1427119</v>
          </cell>
          <cell r="G23914">
            <v>44362</v>
          </cell>
          <cell r="H23914" t="str">
            <v>CD</v>
          </cell>
        </row>
        <row r="23915">
          <cell r="F23915" t="str">
            <v>CD1426797</v>
          </cell>
          <cell r="G23915">
            <v>44362</v>
          </cell>
          <cell r="H23915" t="str">
            <v>CD</v>
          </cell>
        </row>
        <row r="23916">
          <cell r="F23916" t="str">
            <v>CD1423347</v>
          </cell>
          <cell r="G23916">
            <v>44362</v>
          </cell>
          <cell r="H23916" t="str">
            <v>CD</v>
          </cell>
        </row>
        <row r="23917">
          <cell r="F23917" t="str">
            <v>CD1422605</v>
          </cell>
          <cell r="G23917">
            <v>44362</v>
          </cell>
          <cell r="H23917" t="str">
            <v>CD</v>
          </cell>
        </row>
        <row r="23918">
          <cell r="F23918" t="str">
            <v>CD1422518</v>
          </cell>
          <cell r="G23918">
            <v>44362</v>
          </cell>
          <cell r="H23918" t="str">
            <v>CD</v>
          </cell>
        </row>
        <row r="23919">
          <cell r="F23919" t="str">
            <v>CD1422516</v>
          </cell>
          <cell r="G23919">
            <v>44362</v>
          </cell>
          <cell r="H23919" t="str">
            <v>CD</v>
          </cell>
        </row>
        <row r="23920">
          <cell r="F23920" t="str">
            <v>CD1422494</v>
          </cell>
          <cell r="G23920">
            <v>44362</v>
          </cell>
          <cell r="H23920" t="str">
            <v>CD</v>
          </cell>
        </row>
        <row r="23921">
          <cell r="F23921" t="str">
            <v>CD1422403</v>
          </cell>
          <cell r="G23921">
            <v>44362</v>
          </cell>
          <cell r="H23921" t="str">
            <v>CD</v>
          </cell>
        </row>
        <row r="23922">
          <cell r="F23922" t="str">
            <v>CD1422017</v>
          </cell>
          <cell r="G23922">
            <v>44362</v>
          </cell>
          <cell r="H23922" t="str">
            <v>CD</v>
          </cell>
        </row>
        <row r="23923">
          <cell r="F23923" t="str">
            <v>CD1421929</v>
          </cell>
          <cell r="G23923">
            <v>44362</v>
          </cell>
          <cell r="H23923" t="str">
            <v>CD</v>
          </cell>
        </row>
        <row r="23924">
          <cell r="F23924" t="str">
            <v>CD1421421</v>
          </cell>
          <cell r="G23924">
            <v>44362</v>
          </cell>
          <cell r="H23924" t="str">
            <v>CD</v>
          </cell>
        </row>
        <row r="23925">
          <cell r="F23925" t="str">
            <v>CD1421342</v>
          </cell>
          <cell r="G23925">
            <v>44362</v>
          </cell>
          <cell r="H23925" t="str">
            <v>CD</v>
          </cell>
        </row>
        <row r="23926">
          <cell r="F23926" t="str">
            <v>CD1421200</v>
          </cell>
          <cell r="G23926">
            <v>44362</v>
          </cell>
          <cell r="H23926" t="str">
            <v>CD</v>
          </cell>
        </row>
        <row r="23927">
          <cell r="F23927" t="str">
            <v>CD1420826</v>
          </cell>
          <cell r="G23927">
            <v>44362</v>
          </cell>
          <cell r="H23927" t="str">
            <v>CD</v>
          </cell>
        </row>
        <row r="23928">
          <cell r="F23928" t="str">
            <v>CD1420784</v>
          </cell>
          <cell r="G23928">
            <v>44362</v>
          </cell>
          <cell r="H23928" t="str">
            <v>CD</v>
          </cell>
        </row>
        <row r="23929">
          <cell r="F23929" t="str">
            <v>CD1420775</v>
          </cell>
          <cell r="G23929">
            <v>44362</v>
          </cell>
          <cell r="H23929" t="str">
            <v>CD</v>
          </cell>
        </row>
        <row r="23930">
          <cell r="F23930" t="str">
            <v>CD1420726</v>
          </cell>
          <cell r="G23930">
            <v>44362</v>
          </cell>
          <cell r="H23930" t="str">
            <v>CD</v>
          </cell>
        </row>
        <row r="23931">
          <cell r="F23931" t="str">
            <v>CD1420719</v>
          </cell>
          <cell r="G23931">
            <v>44362</v>
          </cell>
          <cell r="H23931" t="str">
            <v>CD</v>
          </cell>
        </row>
        <row r="23932">
          <cell r="F23932" t="str">
            <v>CD1419885</v>
          </cell>
          <cell r="G23932">
            <v>44362</v>
          </cell>
          <cell r="H23932" t="str">
            <v>CD</v>
          </cell>
        </row>
        <row r="23933">
          <cell r="F23933" t="str">
            <v>CD1419726</v>
          </cell>
          <cell r="G23933">
            <v>44362</v>
          </cell>
          <cell r="H23933" t="str">
            <v>CD</v>
          </cell>
        </row>
        <row r="23934">
          <cell r="F23934" t="str">
            <v>CD1419436</v>
          </cell>
          <cell r="G23934">
            <v>44362</v>
          </cell>
          <cell r="H23934" t="str">
            <v>CD</v>
          </cell>
        </row>
        <row r="23935">
          <cell r="F23935" t="str">
            <v>CD1419318</v>
          </cell>
          <cell r="G23935">
            <v>44362</v>
          </cell>
          <cell r="H23935" t="str">
            <v>CD</v>
          </cell>
        </row>
        <row r="23936">
          <cell r="F23936" t="str">
            <v>CD1419141</v>
          </cell>
          <cell r="G23936">
            <v>44362</v>
          </cell>
          <cell r="H23936" t="str">
            <v>CD</v>
          </cell>
        </row>
        <row r="23937">
          <cell r="F23937" t="str">
            <v>CD1419131</v>
          </cell>
          <cell r="G23937">
            <v>44362</v>
          </cell>
          <cell r="H23937" t="str">
            <v>CD</v>
          </cell>
        </row>
        <row r="23938">
          <cell r="F23938" t="str">
            <v>CD1419129</v>
          </cell>
          <cell r="G23938">
            <v>44362</v>
          </cell>
          <cell r="H23938" t="str">
            <v>CD</v>
          </cell>
        </row>
        <row r="23939">
          <cell r="F23939" t="str">
            <v>CD1419108</v>
          </cell>
          <cell r="G23939">
            <v>44362</v>
          </cell>
          <cell r="H23939" t="str">
            <v>CD</v>
          </cell>
        </row>
        <row r="23940">
          <cell r="F23940" t="str">
            <v>CD1419054</v>
          </cell>
          <cell r="G23940">
            <v>44362</v>
          </cell>
          <cell r="H23940" t="str">
            <v>CD</v>
          </cell>
        </row>
        <row r="23941">
          <cell r="F23941" t="str">
            <v>CD1419053</v>
          </cell>
          <cell r="G23941">
            <v>44362</v>
          </cell>
          <cell r="H23941" t="str">
            <v>CD</v>
          </cell>
        </row>
        <row r="23942">
          <cell r="F23942" t="str">
            <v>CD1419051</v>
          </cell>
          <cell r="G23942">
            <v>44362</v>
          </cell>
          <cell r="H23942" t="str">
            <v>CD</v>
          </cell>
        </row>
        <row r="23943">
          <cell r="F23943" t="str">
            <v>CD1418886</v>
          </cell>
          <cell r="G23943">
            <v>44362</v>
          </cell>
          <cell r="H23943" t="str">
            <v>CD</v>
          </cell>
        </row>
        <row r="23944">
          <cell r="F23944" t="str">
            <v>CD1418702</v>
          </cell>
          <cell r="G23944">
            <v>44362</v>
          </cell>
          <cell r="H23944" t="str">
            <v>CD</v>
          </cell>
        </row>
        <row r="23945">
          <cell r="F23945" t="str">
            <v>CD1418678</v>
          </cell>
          <cell r="G23945">
            <v>44362</v>
          </cell>
          <cell r="H23945" t="str">
            <v>CD</v>
          </cell>
        </row>
        <row r="23946">
          <cell r="F23946" t="str">
            <v>CD1418501</v>
          </cell>
          <cell r="G23946">
            <v>44362</v>
          </cell>
          <cell r="H23946" t="str">
            <v>CD</v>
          </cell>
        </row>
        <row r="23947">
          <cell r="F23947" t="str">
            <v>CD1416864</v>
          </cell>
          <cell r="G23947">
            <v>44362</v>
          </cell>
          <cell r="H23947" t="str">
            <v>CD</v>
          </cell>
        </row>
        <row r="23948">
          <cell r="F23948" t="str">
            <v>CD1416852</v>
          </cell>
          <cell r="G23948">
            <v>44362</v>
          </cell>
          <cell r="H23948" t="str">
            <v>CD</v>
          </cell>
        </row>
        <row r="23949">
          <cell r="F23949" t="str">
            <v>CD1416472</v>
          </cell>
          <cell r="G23949">
            <v>44362</v>
          </cell>
          <cell r="H23949" t="str">
            <v>CD</v>
          </cell>
        </row>
        <row r="23950">
          <cell r="F23950" t="str">
            <v>CD1429302</v>
          </cell>
          <cell r="G23950">
            <v>44362</v>
          </cell>
          <cell r="H23950" t="str">
            <v>CD</v>
          </cell>
        </row>
        <row r="23951">
          <cell r="F23951" t="str">
            <v>CD1429944</v>
          </cell>
          <cell r="G23951">
            <v>44362</v>
          </cell>
          <cell r="H23951" t="str">
            <v>CD</v>
          </cell>
        </row>
        <row r="23952">
          <cell r="F23952" t="str">
            <v>CD1418410</v>
          </cell>
          <cell r="G23952">
            <v>44362</v>
          </cell>
          <cell r="H23952" t="str">
            <v>CD</v>
          </cell>
        </row>
        <row r="23953">
          <cell r="F23953" t="str">
            <v>CD1418987</v>
          </cell>
          <cell r="G23953">
            <v>44362</v>
          </cell>
          <cell r="H23953" t="str">
            <v>CD</v>
          </cell>
        </row>
        <row r="23954">
          <cell r="F23954" t="str">
            <v>CD1420232</v>
          </cell>
          <cell r="G23954">
            <v>44362</v>
          </cell>
          <cell r="H23954" t="str">
            <v>CD</v>
          </cell>
        </row>
        <row r="23955">
          <cell r="F23955" t="str">
            <v>CD1421817</v>
          </cell>
          <cell r="G23955">
            <v>44362</v>
          </cell>
          <cell r="H23955" t="str">
            <v>CD</v>
          </cell>
        </row>
        <row r="23956">
          <cell r="F23956" t="str">
            <v>CD1421549</v>
          </cell>
          <cell r="G23956">
            <v>44362</v>
          </cell>
          <cell r="H23956" t="str">
            <v>CD</v>
          </cell>
        </row>
        <row r="23957">
          <cell r="F23957" t="str">
            <v>CD1425473</v>
          </cell>
          <cell r="G23957">
            <v>44362</v>
          </cell>
          <cell r="H23957" t="str">
            <v>CD</v>
          </cell>
        </row>
        <row r="23958">
          <cell r="F23958" t="str">
            <v>CD1426813</v>
          </cell>
          <cell r="G23958">
            <v>44362</v>
          </cell>
          <cell r="H23958" t="str">
            <v>CD</v>
          </cell>
        </row>
        <row r="23959">
          <cell r="F23959" t="str">
            <v>CD1431820</v>
          </cell>
          <cell r="G23959">
            <v>44362</v>
          </cell>
          <cell r="H23959" t="str">
            <v>CD</v>
          </cell>
        </row>
        <row r="23960">
          <cell r="F23960" t="str">
            <v>CD1425092</v>
          </cell>
          <cell r="G23960">
            <v>44362</v>
          </cell>
          <cell r="H23960" t="str">
            <v>CD</v>
          </cell>
        </row>
        <row r="23961">
          <cell r="F23961" t="str">
            <v>CD1418960</v>
          </cell>
          <cell r="G23961">
            <v>44362</v>
          </cell>
          <cell r="H23961" t="str">
            <v>CD</v>
          </cell>
        </row>
        <row r="23962">
          <cell r="F23962" t="str">
            <v>CD1435207</v>
          </cell>
          <cell r="G23962">
            <v>44362</v>
          </cell>
          <cell r="H23962" t="str">
            <v>CD</v>
          </cell>
        </row>
        <row r="23963">
          <cell r="F23963" t="str">
            <v>CD1431891</v>
          </cell>
          <cell r="G23963">
            <v>44362</v>
          </cell>
          <cell r="H23963" t="str">
            <v>CD</v>
          </cell>
        </row>
        <row r="23964">
          <cell r="F23964" t="str">
            <v>CD1431073</v>
          </cell>
          <cell r="G23964">
            <v>44362</v>
          </cell>
          <cell r="H23964" t="str">
            <v>CD</v>
          </cell>
        </row>
        <row r="23965">
          <cell r="F23965" t="str">
            <v>CD1430808</v>
          </cell>
          <cell r="G23965">
            <v>44362</v>
          </cell>
          <cell r="H23965" t="str">
            <v>CD</v>
          </cell>
        </row>
        <row r="23966">
          <cell r="F23966" t="str">
            <v>CD1430047</v>
          </cell>
          <cell r="G23966">
            <v>44362</v>
          </cell>
          <cell r="H23966" t="str">
            <v>CD</v>
          </cell>
        </row>
        <row r="23967">
          <cell r="F23967" t="str">
            <v>CD1429721</v>
          </cell>
          <cell r="G23967">
            <v>44362</v>
          </cell>
          <cell r="H23967" t="str">
            <v>CD</v>
          </cell>
        </row>
        <row r="23968">
          <cell r="F23968" t="str">
            <v>CD1429659</v>
          </cell>
          <cell r="G23968">
            <v>44362</v>
          </cell>
          <cell r="H23968" t="str">
            <v>CD</v>
          </cell>
        </row>
        <row r="23969">
          <cell r="F23969" t="str">
            <v>CD1429645</v>
          </cell>
          <cell r="G23969">
            <v>44362</v>
          </cell>
          <cell r="H23969" t="str">
            <v>CD</v>
          </cell>
        </row>
        <row r="23970">
          <cell r="F23970" t="str">
            <v>CD1429286</v>
          </cell>
          <cell r="G23970">
            <v>44362</v>
          </cell>
          <cell r="H23970" t="str">
            <v>CD</v>
          </cell>
        </row>
        <row r="23971">
          <cell r="F23971" t="str">
            <v>CD1428836</v>
          </cell>
          <cell r="G23971">
            <v>44362</v>
          </cell>
          <cell r="H23971" t="str">
            <v>CD</v>
          </cell>
        </row>
        <row r="23972">
          <cell r="F23972" t="str">
            <v>CD1428777</v>
          </cell>
          <cell r="G23972">
            <v>44362</v>
          </cell>
          <cell r="H23972" t="str">
            <v>CD</v>
          </cell>
        </row>
        <row r="23973">
          <cell r="F23973" t="str">
            <v>CD1428739</v>
          </cell>
          <cell r="G23973">
            <v>44362</v>
          </cell>
          <cell r="H23973" t="str">
            <v>CD</v>
          </cell>
        </row>
        <row r="23974">
          <cell r="F23974" t="str">
            <v>CD1428606</v>
          </cell>
          <cell r="G23974">
            <v>44362</v>
          </cell>
          <cell r="H23974" t="str">
            <v>CD</v>
          </cell>
        </row>
        <row r="23975">
          <cell r="F23975" t="str">
            <v>CD1428601</v>
          </cell>
          <cell r="G23975">
            <v>44362</v>
          </cell>
          <cell r="H23975" t="str">
            <v>CD</v>
          </cell>
        </row>
        <row r="23976">
          <cell r="F23976" t="str">
            <v>CD1428509</v>
          </cell>
          <cell r="G23976">
            <v>44362</v>
          </cell>
          <cell r="H23976" t="str">
            <v>CD</v>
          </cell>
        </row>
        <row r="23977">
          <cell r="F23977" t="str">
            <v>CD1428041</v>
          </cell>
          <cell r="G23977">
            <v>44362</v>
          </cell>
          <cell r="H23977" t="str">
            <v>CD</v>
          </cell>
        </row>
        <row r="23978">
          <cell r="F23978" t="str">
            <v>CD1427319</v>
          </cell>
          <cell r="G23978">
            <v>44362</v>
          </cell>
          <cell r="H23978" t="str">
            <v>CD</v>
          </cell>
        </row>
        <row r="23979">
          <cell r="F23979" t="str">
            <v>CD1427317</v>
          </cell>
          <cell r="G23979">
            <v>44362</v>
          </cell>
          <cell r="H23979" t="str">
            <v>CD</v>
          </cell>
        </row>
        <row r="23980">
          <cell r="F23980" t="str">
            <v>CD1426811</v>
          </cell>
          <cell r="G23980">
            <v>44362</v>
          </cell>
          <cell r="H23980" t="str">
            <v>CD</v>
          </cell>
        </row>
        <row r="23981">
          <cell r="F23981" t="str">
            <v>CD1426154</v>
          </cell>
          <cell r="G23981">
            <v>44362</v>
          </cell>
          <cell r="H23981" t="str">
            <v>CD</v>
          </cell>
        </row>
        <row r="23982">
          <cell r="F23982" t="str">
            <v>CD1425994</v>
          </cell>
          <cell r="G23982">
            <v>44362</v>
          </cell>
          <cell r="H23982" t="str">
            <v>CD</v>
          </cell>
        </row>
        <row r="23983">
          <cell r="F23983" t="str">
            <v>CD1425291</v>
          </cell>
          <cell r="G23983">
            <v>44362</v>
          </cell>
          <cell r="H23983" t="str">
            <v>CD</v>
          </cell>
        </row>
        <row r="23984">
          <cell r="F23984" t="str">
            <v>CD1425235</v>
          </cell>
          <cell r="G23984">
            <v>44362</v>
          </cell>
          <cell r="H23984" t="str">
            <v>CD</v>
          </cell>
        </row>
        <row r="23985">
          <cell r="F23985" t="str">
            <v>CD1425226</v>
          </cell>
          <cell r="G23985">
            <v>44362</v>
          </cell>
          <cell r="H23985" t="str">
            <v>CD</v>
          </cell>
        </row>
        <row r="23986">
          <cell r="F23986" t="str">
            <v>CD1424895</v>
          </cell>
          <cell r="G23986">
            <v>44362</v>
          </cell>
          <cell r="H23986" t="str">
            <v>CD</v>
          </cell>
        </row>
        <row r="23987">
          <cell r="F23987" t="str">
            <v>CD1424798</v>
          </cell>
          <cell r="G23987">
            <v>44362</v>
          </cell>
          <cell r="H23987" t="str">
            <v>CD</v>
          </cell>
        </row>
        <row r="23988">
          <cell r="F23988" t="str">
            <v>CD1422920</v>
          </cell>
          <cell r="G23988">
            <v>44362</v>
          </cell>
          <cell r="H23988" t="str">
            <v>CD</v>
          </cell>
        </row>
        <row r="23989">
          <cell r="F23989" t="str">
            <v>CD1422916</v>
          </cell>
          <cell r="G23989">
            <v>44362</v>
          </cell>
          <cell r="H23989" t="str">
            <v>CD</v>
          </cell>
        </row>
        <row r="23990">
          <cell r="F23990" t="str">
            <v>CD1422838</v>
          </cell>
          <cell r="G23990">
            <v>44362</v>
          </cell>
          <cell r="H23990" t="str">
            <v>CD</v>
          </cell>
        </row>
        <row r="23991">
          <cell r="F23991" t="str">
            <v>CD1422628</v>
          </cell>
          <cell r="G23991">
            <v>44362</v>
          </cell>
          <cell r="H23991" t="str">
            <v>CD</v>
          </cell>
        </row>
        <row r="23992">
          <cell r="F23992" t="str">
            <v>CD1422582</v>
          </cell>
          <cell r="G23992">
            <v>44362</v>
          </cell>
          <cell r="H23992" t="str">
            <v>CD</v>
          </cell>
        </row>
        <row r="23993">
          <cell r="F23993" t="str">
            <v>CD1421726</v>
          </cell>
          <cell r="G23993">
            <v>44362</v>
          </cell>
          <cell r="H23993" t="str">
            <v>CD</v>
          </cell>
        </row>
        <row r="23994">
          <cell r="F23994" t="str">
            <v>CD1421565</v>
          </cell>
          <cell r="G23994">
            <v>44362</v>
          </cell>
          <cell r="H23994" t="str">
            <v>CD</v>
          </cell>
        </row>
        <row r="23995">
          <cell r="F23995" t="str">
            <v>CD1421554</v>
          </cell>
          <cell r="G23995">
            <v>44362</v>
          </cell>
          <cell r="H23995" t="str">
            <v>CD</v>
          </cell>
        </row>
        <row r="23996">
          <cell r="F23996" t="str">
            <v>CD1421547</v>
          </cell>
          <cell r="G23996">
            <v>44362</v>
          </cell>
          <cell r="H23996" t="str">
            <v>CD</v>
          </cell>
        </row>
        <row r="23997">
          <cell r="F23997" t="str">
            <v>CD1421539</v>
          </cell>
          <cell r="G23997">
            <v>44362</v>
          </cell>
          <cell r="H23997" t="str">
            <v>CD</v>
          </cell>
        </row>
        <row r="23998">
          <cell r="F23998" t="str">
            <v>CD1421534</v>
          </cell>
          <cell r="G23998">
            <v>44362</v>
          </cell>
          <cell r="H23998" t="str">
            <v>CD</v>
          </cell>
        </row>
        <row r="23999">
          <cell r="F23999" t="str">
            <v>CD1420126</v>
          </cell>
          <cell r="G23999">
            <v>44362</v>
          </cell>
          <cell r="H23999" t="str">
            <v>CD</v>
          </cell>
        </row>
        <row r="24000">
          <cell r="F24000" t="str">
            <v>CD1420077</v>
          </cell>
          <cell r="G24000">
            <v>44362</v>
          </cell>
          <cell r="H24000" t="str">
            <v>CD</v>
          </cell>
        </row>
        <row r="24001">
          <cell r="F24001" t="str">
            <v>CD1420075</v>
          </cell>
          <cell r="G24001">
            <v>44362</v>
          </cell>
          <cell r="H24001" t="str">
            <v>CD</v>
          </cell>
        </row>
        <row r="24002">
          <cell r="F24002" t="str">
            <v>CD1419487</v>
          </cell>
          <cell r="G24002">
            <v>44362</v>
          </cell>
          <cell r="H24002" t="str">
            <v>CD</v>
          </cell>
        </row>
        <row r="24003">
          <cell r="F24003" t="str">
            <v>CD1419032</v>
          </cell>
          <cell r="G24003">
            <v>44362</v>
          </cell>
          <cell r="H24003" t="str">
            <v>CD</v>
          </cell>
        </row>
        <row r="24004">
          <cell r="F24004" t="str">
            <v>CD1419006</v>
          </cell>
          <cell r="G24004">
            <v>44362</v>
          </cell>
          <cell r="H24004" t="str">
            <v>CD</v>
          </cell>
        </row>
        <row r="24005">
          <cell r="F24005" t="str">
            <v>CD1419005</v>
          </cell>
          <cell r="G24005">
            <v>44362</v>
          </cell>
          <cell r="H24005" t="str">
            <v>CD</v>
          </cell>
        </row>
        <row r="24006">
          <cell r="F24006" t="str">
            <v>CD1418983</v>
          </cell>
          <cell r="G24006">
            <v>44362</v>
          </cell>
          <cell r="H24006" t="str">
            <v>CD</v>
          </cell>
        </row>
        <row r="24007">
          <cell r="F24007" t="str">
            <v>CD1418971</v>
          </cell>
          <cell r="G24007">
            <v>44362</v>
          </cell>
          <cell r="H24007" t="str">
            <v>CD</v>
          </cell>
        </row>
        <row r="24008">
          <cell r="F24008" t="str">
            <v>CD1418967</v>
          </cell>
          <cell r="G24008">
            <v>44362</v>
          </cell>
          <cell r="H24008" t="str">
            <v>CD</v>
          </cell>
        </row>
        <row r="24009">
          <cell r="F24009" t="str">
            <v>CD1418952</v>
          </cell>
          <cell r="G24009">
            <v>44362</v>
          </cell>
          <cell r="H24009" t="str">
            <v>CD</v>
          </cell>
        </row>
        <row r="24010">
          <cell r="F24010" t="str">
            <v>CD1418947</v>
          </cell>
          <cell r="G24010">
            <v>44362</v>
          </cell>
          <cell r="H24010" t="str">
            <v>CD</v>
          </cell>
        </row>
        <row r="24011">
          <cell r="F24011" t="str">
            <v>CD1418512</v>
          </cell>
          <cell r="G24011">
            <v>44362</v>
          </cell>
          <cell r="H24011" t="str">
            <v>CD</v>
          </cell>
        </row>
        <row r="24012">
          <cell r="F24012" t="str">
            <v>CD1416868</v>
          </cell>
          <cell r="G24012">
            <v>44362</v>
          </cell>
          <cell r="H24012" t="str">
            <v>CD</v>
          </cell>
        </row>
        <row r="24013">
          <cell r="F24013" t="str">
            <v>CD1416854</v>
          </cell>
          <cell r="G24013">
            <v>44362</v>
          </cell>
          <cell r="H24013" t="str">
            <v>CD</v>
          </cell>
        </row>
        <row r="24014">
          <cell r="F24014" t="str">
            <v>CD1416851</v>
          </cell>
          <cell r="G24014">
            <v>44362</v>
          </cell>
          <cell r="H24014" t="str">
            <v>CD</v>
          </cell>
        </row>
        <row r="24015">
          <cell r="F24015" t="str">
            <v>CD1416844</v>
          </cell>
          <cell r="G24015">
            <v>44362</v>
          </cell>
          <cell r="H24015" t="str">
            <v>CD</v>
          </cell>
        </row>
        <row r="24016">
          <cell r="F24016" t="str">
            <v>CD1416836</v>
          </cell>
          <cell r="G24016">
            <v>44362</v>
          </cell>
          <cell r="H24016" t="str">
            <v>CD</v>
          </cell>
        </row>
        <row r="24017">
          <cell r="F24017" t="str">
            <v>CD1416814</v>
          </cell>
          <cell r="G24017">
            <v>44362</v>
          </cell>
          <cell r="H24017" t="str">
            <v>CD</v>
          </cell>
        </row>
        <row r="24018">
          <cell r="F24018" t="str">
            <v>CD1415796</v>
          </cell>
          <cell r="G24018">
            <v>44362</v>
          </cell>
          <cell r="H24018" t="str">
            <v>CD</v>
          </cell>
        </row>
        <row r="24019">
          <cell r="F24019" t="str">
            <v>CD1428746</v>
          </cell>
          <cell r="G24019">
            <v>44362</v>
          </cell>
          <cell r="H24019" t="str">
            <v>CD</v>
          </cell>
        </row>
        <row r="24020">
          <cell r="F24020" t="str">
            <v>CD1418734</v>
          </cell>
          <cell r="G24020">
            <v>44363</v>
          </cell>
          <cell r="H24020" t="str">
            <v>CD</v>
          </cell>
        </row>
        <row r="24021">
          <cell r="F24021" t="str">
            <v>CD1421156</v>
          </cell>
          <cell r="G24021">
            <v>44363</v>
          </cell>
          <cell r="H24021" t="str">
            <v>CD</v>
          </cell>
        </row>
        <row r="24022">
          <cell r="F24022" t="str">
            <v>CD1426502</v>
          </cell>
          <cell r="G24022">
            <v>44363</v>
          </cell>
          <cell r="H24022" t="str">
            <v>CD</v>
          </cell>
        </row>
        <row r="24023">
          <cell r="F24023" t="str">
            <v>CD1425090</v>
          </cell>
          <cell r="G24023">
            <v>44363</v>
          </cell>
          <cell r="H24023" t="str">
            <v>CD</v>
          </cell>
        </row>
        <row r="24024">
          <cell r="F24024" t="str">
            <v>CD1435865</v>
          </cell>
          <cell r="G24024">
            <v>44363</v>
          </cell>
          <cell r="H24024" t="str">
            <v>CD</v>
          </cell>
        </row>
        <row r="24025">
          <cell r="F24025" t="str">
            <v>CD1428492</v>
          </cell>
          <cell r="G24025">
            <v>44363</v>
          </cell>
          <cell r="H24025" t="str">
            <v>CD</v>
          </cell>
        </row>
        <row r="24026">
          <cell r="F24026" t="str">
            <v>CD1426658</v>
          </cell>
          <cell r="G24026">
            <v>44363</v>
          </cell>
          <cell r="H24026" t="str">
            <v>CD</v>
          </cell>
        </row>
        <row r="24027">
          <cell r="F24027" t="str">
            <v>CD1435869</v>
          </cell>
          <cell r="G24027">
            <v>44363</v>
          </cell>
          <cell r="H24027" t="str">
            <v>CD</v>
          </cell>
        </row>
        <row r="24028">
          <cell r="F24028" t="str">
            <v>CD1435867</v>
          </cell>
          <cell r="G24028">
            <v>44363</v>
          </cell>
          <cell r="H24028" t="str">
            <v>CD</v>
          </cell>
        </row>
        <row r="24029">
          <cell r="F24029" t="str">
            <v>CD1431801</v>
          </cell>
          <cell r="G24029">
            <v>44363</v>
          </cell>
          <cell r="H24029" t="str">
            <v>CD</v>
          </cell>
        </row>
        <row r="24030">
          <cell r="F24030" t="str">
            <v>CD1429752</v>
          </cell>
          <cell r="G24030">
            <v>44363</v>
          </cell>
          <cell r="H24030" t="str">
            <v>CD</v>
          </cell>
        </row>
        <row r="24031">
          <cell r="F24031" t="str">
            <v>CD1429751</v>
          </cell>
          <cell r="G24031">
            <v>44363</v>
          </cell>
          <cell r="H24031" t="str">
            <v>CD</v>
          </cell>
        </row>
        <row r="24032">
          <cell r="F24032" t="str">
            <v>CD1428111</v>
          </cell>
          <cell r="G24032">
            <v>44363</v>
          </cell>
          <cell r="H24032" t="str">
            <v>CD</v>
          </cell>
        </row>
        <row r="24033">
          <cell r="F24033" t="str">
            <v>CD1428064</v>
          </cell>
          <cell r="G24033">
            <v>44363</v>
          </cell>
          <cell r="H24033" t="str">
            <v>CD</v>
          </cell>
        </row>
        <row r="24034">
          <cell r="F24034" t="str">
            <v>CD1427674</v>
          </cell>
          <cell r="G24034">
            <v>44363</v>
          </cell>
          <cell r="H24034" t="str">
            <v>CD</v>
          </cell>
        </row>
        <row r="24035">
          <cell r="F24035" t="str">
            <v>CD1426633</v>
          </cell>
          <cell r="G24035">
            <v>44363</v>
          </cell>
          <cell r="H24035" t="str">
            <v>CD</v>
          </cell>
        </row>
        <row r="24036">
          <cell r="F24036" t="str">
            <v>CD1426631</v>
          </cell>
          <cell r="G24036">
            <v>44363</v>
          </cell>
          <cell r="H24036" t="str">
            <v>CD</v>
          </cell>
        </row>
        <row r="24037">
          <cell r="F24037" t="str">
            <v>CD1426629</v>
          </cell>
          <cell r="G24037">
            <v>44363</v>
          </cell>
          <cell r="H24037" t="str">
            <v>CD</v>
          </cell>
        </row>
        <row r="24038">
          <cell r="F24038" t="str">
            <v>CD1425664</v>
          </cell>
          <cell r="G24038">
            <v>44363</v>
          </cell>
          <cell r="H24038" t="str">
            <v>CD</v>
          </cell>
        </row>
        <row r="24039">
          <cell r="F24039" t="str">
            <v>CD1425662</v>
          </cell>
          <cell r="G24039">
            <v>44363</v>
          </cell>
          <cell r="H24039" t="str">
            <v>CD</v>
          </cell>
        </row>
        <row r="24040">
          <cell r="F24040" t="str">
            <v>CD1425361</v>
          </cell>
          <cell r="G24040">
            <v>44363</v>
          </cell>
          <cell r="H24040" t="str">
            <v>CD</v>
          </cell>
        </row>
        <row r="24041">
          <cell r="F24041" t="str">
            <v>CD1424884</v>
          </cell>
          <cell r="G24041">
            <v>44363</v>
          </cell>
          <cell r="H24041" t="str">
            <v>CD</v>
          </cell>
        </row>
        <row r="24042">
          <cell r="F24042" t="str">
            <v>CD1424838</v>
          </cell>
          <cell r="G24042">
            <v>44363</v>
          </cell>
          <cell r="H24042" t="str">
            <v>CD</v>
          </cell>
        </row>
        <row r="24043">
          <cell r="F24043" t="str">
            <v>CD1423352</v>
          </cell>
          <cell r="G24043">
            <v>44363</v>
          </cell>
          <cell r="H24043" t="str">
            <v>CD</v>
          </cell>
        </row>
        <row r="24044">
          <cell r="F24044" t="str">
            <v>CD1423303</v>
          </cell>
          <cell r="G24044">
            <v>44363</v>
          </cell>
          <cell r="H24044" t="str">
            <v>CD</v>
          </cell>
        </row>
        <row r="24045">
          <cell r="F24045" t="str">
            <v>CD1422843</v>
          </cell>
          <cell r="G24045">
            <v>44363</v>
          </cell>
          <cell r="H24045" t="str">
            <v>CD</v>
          </cell>
        </row>
        <row r="24046">
          <cell r="F24046" t="str">
            <v>CD1421560</v>
          </cell>
          <cell r="G24046">
            <v>44363</v>
          </cell>
          <cell r="H24046" t="str">
            <v>CD</v>
          </cell>
        </row>
        <row r="24047">
          <cell r="F24047" t="str">
            <v>CD1421521</v>
          </cell>
          <cell r="G24047">
            <v>44363</v>
          </cell>
          <cell r="H24047" t="str">
            <v>CD</v>
          </cell>
        </row>
        <row r="24048">
          <cell r="F24048" t="str">
            <v>CD1421155</v>
          </cell>
          <cell r="G24048">
            <v>44363</v>
          </cell>
          <cell r="H24048" t="str">
            <v>CD</v>
          </cell>
        </row>
        <row r="24049">
          <cell r="F24049" t="str">
            <v>CD1420072</v>
          </cell>
          <cell r="G24049">
            <v>44363</v>
          </cell>
          <cell r="H24049" t="str">
            <v>CD</v>
          </cell>
        </row>
        <row r="24050">
          <cell r="F24050" t="str">
            <v>CD1420071</v>
          </cell>
          <cell r="G24050">
            <v>44363</v>
          </cell>
          <cell r="H24050" t="str">
            <v>CD</v>
          </cell>
        </row>
        <row r="24051">
          <cell r="F24051" t="str">
            <v>CD1418728</v>
          </cell>
          <cell r="G24051">
            <v>44363</v>
          </cell>
          <cell r="H24051" t="str">
            <v>CD</v>
          </cell>
        </row>
        <row r="24052">
          <cell r="F24052" t="str">
            <v>CD1418637</v>
          </cell>
          <cell r="G24052">
            <v>44363</v>
          </cell>
          <cell r="H24052" t="str">
            <v>CD</v>
          </cell>
        </row>
        <row r="24053">
          <cell r="F24053" t="str">
            <v>CD1418636</v>
          </cell>
          <cell r="G24053">
            <v>44363</v>
          </cell>
          <cell r="H24053" t="str">
            <v>CD</v>
          </cell>
        </row>
        <row r="24054">
          <cell r="F24054" t="str">
            <v>CD1418635</v>
          </cell>
          <cell r="G24054">
            <v>44363</v>
          </cell>
          <cell r="H24054" t="str">
            <v>CD</v>
          </cell>
        </row>
        <row r="24055">
          <cell r="F24055" t="str">
            <v>CD1402227</v>
          </cell>
          <cell r="G24055">
            <v>44363</v>
          </cell>
          <cell r="H24055" t="str">
            <v>CD</v>
          </cell>
        </row>
        <row r="24056">
          <cell r="F24056" t="str">
            <v>CD1434832</v>
          </cell>
          <cell r="G24056">
            <v>44363</v>
          </cell>
          <cell r="H24056" t="str">
            <v>CD</v>
          </cell>
        </row>
        <row r="24057">
          <cell r="F24057" t="str">
            <v>CD1434290</v>
          </cell>
          <cell r="G24057">
            <v>44363</v>
          </cell>
          <cell r="H24057" t="str">
            <v>CD</v>
          </cell>
        </row>
        <row r="24058">
          <cell r="F24058" t="str">
            <v>CD1435277</v>
          </cell>
          <cell r="G24058">
            <v>44396</v>
          </cell>
          <cell r="H24058" t="str">
            <v>CD</v>
          </cell>
        </row>
        <row r="24059">
          <cell r="F24059" t="str">
            <v>CD1434723</v>
          </cell>
          <cell r="G24059">
            <v>44396</v>
          </cell>
          <cell r="H24059" t="str">
            <v>CD</v>
          </cell>
        </row>
        <row r="24060">
          <cell r="F24060" t="str">
            <v>CD1435823</v>
          </cell>
          <cell r="G24060">
            <v>44396</v>
          </cell>
          <cell r="H24060" t="str">
            <v>CD</v>
          </cell>
        </row>
        <row r="24061">
          <cell r="F24061" t="str">
            <v>CD1436963</v>
          </cell>
          <cell r="G24061">
            <v>44396</v>
          </cell>
          <cell r="H24061" t="str">
            <v>CD</v>
          </cell>
        </row>
        <row r="24062">
          <cell r="F24062" t="str">
            <v>CD1437129</v>
          </cell>
          <cell r="G24062">
            <v>44396</v>
          </cell>
          <cell r="H24062" t="str">
            <v>CD</v>
          </cell>
        </row>
        <row r="24063">
          <cell r="F24063" t="str">
            <v>CD1432472</v>
          </cell>
          <cell r="G24063">
            <v>44396</v>
          </cell>
          <cell r="H24063" t="str">
            <v>CD</v>
          </cell>
        </row>
        <row r="24064">
          <cell r="F24064" t="str">
            <v>CD1439033</v>
          </cell>
          <cell r="G24064">
            <v>44396</v>
          </cell>
          <cell r="H24064" t="str">
            <v>CD</v>
          </cell>
        </row>
        <row r="24065">
          <cell r="F24065" t="str">
            <v>CD1438712</v>
          </cell>
          <cell r="G24065">
            <v>44396</v>
          </cell>
          <cell r="H24065" t="str">
            <v>CD</v>
          </cell>
        </row>
        <row r="24066">
          <cell r="F24066" t="str">
            <v>CD1440336</v>
          </cell>
          <cell r="G24066">
            <v>44396</v>
          </cell>
          <cell r="H24066" t="str">
            <v>CD</v>
          </cell>
        </row>
        <row r="24067">
          <cell r="F24067" t="str">
            <v>CD1440612</v>
          </cell>
          <cell r="G24067">
            <v>44396</v>
          </cell>
          <cell r="H24067" t="str">
            <v>CD</v>
          </cell>
        </row>
        <row r="24068">
          <cell r="F24068" t="str">
            <v>CD1440738</v>
          </cell>
          <cell r="G24068">
            <v>44396</v>
          </cell>
          <cell r="H24068" t="str">
            <v>CD</v>
          </cell>
        </row>
        <row r="24069">
          <cell r="F24069" t="str">
            <v>CD1441873</v>
          </cell>
          <cell r="G24069">
            <v>44396</v>
          </cell>
          <cell r="H24069" t="str">
            <v>CD</v>
          </cell>
        </row>
        <row r="24070">
          <cell r="F24070" t="str">
            <v>CD1442599</v>
          </cell>
          <cell r="G24070">
            <v>44396</v>
          </cell>
          <cell r="H24070" t="str">
            <v>CD</v>
          </cell>
        </row>
        <row r="24071">
          <cell r="F24071" t="str">
            <v>CD1443104</v>
          </cell>
          <cell r="G24071">
            <v>44396</v>
          </cell>
          <cell r="H24071" t="str">
            <v>CD</v>
          </cell>
        </row>
        <row r="24072">
          <cell r="F24072" t="str">
            <v>CD1442342</v>
          </cell>
          <cell r="G24072">
            <v>44396</v>
          </cell>
          <cell r="H24072" t="str">
            <v>CD</v>
          </cell>
        </row>
        <row r="24073">
          <cell r="F24073" t="str">
            <v>CD1443289</v>
          </cell>
          <cell r="G24073">
            <v>44396</v>
          </cell>
          <cell r="H24073" t="str">
            <v>CD</v>
          </cell>
        </row>
        <row r="24074">
          <cell r="F24074" t="str">
            <v>CD1443458</v>
          </cell>
          <cell r="G24074">
            <v>44396</v>
          </cell>
          <cell r="H24074" t="str">
            <v>CD</v>
          </cell>
        </row>
        <row r="24075">
          <cell r="F24075" t="str">
            <v>CD1439438</v>
          </cell>
          <cell r="G24075">
            <v>44396</v>
          </cell>
          <cell r="H24075" t="str">
            <v>CD</v>
          </cell>
        </row>
        <row r="24076">
          <cell r="F24076" t="str">
            <v>CD1443895</v>
          </cell>
          <cell r="G24076">
            <v>44396</v>
          </cell>
          <cell r="H24076" t="str">
            <v>CD</v>
          </cell>
        </row>
        <row r="24077">
          <cell r="F24077" t="str">
            <v>CD1444065</v>
          </cell>
          <cell r="G24077">
            <v>44396</v>
          </cell>
          <cell r="H24077" t="str">
            <v>CD</v>
          </cell>
        </row>
        <row r="24078">
          <cell r="F24078" t="str">
            <v>CD1444106</v>
          </cell>
          <cell r="G24078">
            <v>44396</v>
          </cell>
          <cell r="H24078" t="str">
            <v>CD</v>
          </cell>
        </row>
        <row r="24079">
          <cell r="F24079" t="str">
            <v>CD1445363</v>
          </cell>
          <cell r="G24079">
            <v>44396</v>
          </cell>
          <cell r="H24079" t="str">
            <v>CD</v>
          </cell>
        </row>
        <row r="24080">
          <cell r="F24080" t="str">
            <v>CD1445547</v>
          </cell>
          <cell r="G24080">
            <v>44396</v>
          </cell>
          <cell r="H24080" t="str">
            <v>CD</v>
          </cell>
        </row>
        <row r="24081">
          <cell r="F24081" t="str">
            <v>CD1446512</v>
          </cell>
          <cell r="G24081">
            <v>44396</v>
          </cell>
          <cell r="H24081" t="str">
            <v>CD</v>
          </cell>
        </row>
        <row r="24082">
          <cell r="F24082" t="str">
            <v>CD1447065</v>
          </cell>
          <cell r="G24082">
            <v>44396</v>
          </cell>
          <cell r="H24082" t="str">
            <v>CD</v>
          </cell>
        </row>
        <row r="24083">
          <cell r="F24083" t="str">
            <v>CD1445606</v>
          </cell>
          <cell r="G24083">
            <v>44396</v>
          </cell>
          <cell r="H24083" t="str">
            <v>CD</v>
          </cell>
        </row>
        <row r="24084">
          <cell r="F24084" t="str">
            <v>CD1447453</v>
          </cell>
          <cell r="G24084">
            <v>44396</v>
          </cell>
          <cell r="H24084" t="str">
            <v>CD</v>
          </cell>
        </row>
        <row r="24085">
          <cell r="F24085" t="str">
            <v>CD1448488</v>
          </cell>
          <cell r="G24085">
            <v>44396</v>
          </cell>
          <cell r="H24085" t="str">
            <v>CD</v>
          </cell>
        </row>
        <row r="24086">
          <cell r="F24086" t="str">
            <v>CD1449187</v>
          </cell>
          <cell r="G24086">
            <v>44396</v>
          </cell>
          <cell r="H24086" t="str">
            <v>CD</v>
          </cell>
        </row>
        <row r="24087">
          <cell r="F24087" t="str">
            <v>CD1433753</v>
          </cell>
          <cell r="G24087">
            <v>44396</v>
          </cell>
          <cell r="H24087" t="str">
            <v>CD</v>
          </cell>
        </row>
        <row r="24088">
          <cell r="F24088" t="str">
            <v>CD1437553</v>
          </cell>
          <cell r="G24088">
            <v>44396</v>
          </cell>
          <cell r="H24088" t="str">
            <v>CD</v>
          </cell>
        </row>
        <row r="24089">
          <cell r="F24089" t="str">
            <v>CD1433949</v>
          </cell>
          <cell r="G24089">
            <v>44396</v>
          </cell>
          <cell r="H24089" t="str">
            <v>CD</v>
          </cell>
        </row>
        <row r="24090">
          <cell r="F24090" t="str">
            <v>CD1447868</v>
          </cell>
          <cell r="G24090">
            <v>44396</v>
          </cell>
          <cell r="H24090" t="str">
            <v>CD</v>
          </cell>
        </row>
        <row r="24091">
          <cell r="F24091" t="str">
            <v>CD1433460</v>
          </cell>
          <cell r="G24091">
            <v>44396</v>
          </cell>
          <cell r="H24091" t="str">
            <v>CD</v>
          </cell>
        </row>
        <row r="24092">
          <cell r="F24092" t="str">
            <v>CD1420037</v>
          </cell>
          <cell r="G24092">
            <v>44396</v>
          </cell>
          <cell r="H24092" t="str">
            <v>CD</v>
          </cell>
        </row>
        <row r="24093">
          <cell r="F24093" t="str">
            <v>CD1419526</v>
          </cell>
          <cell r="G24093">
            <v>44396</v>
          </cell>
          <cell r="H24093" t="str">
            <v>CD</v>
          </cell>
        </row>
        <row r="24094">
          <cell r="F24094" t="str">
            <v>CD1421015</v>
          </cell>
          <cell r="G24094">
            <v>44396</v>
          </cell>
          <cell r="H24094" t="str">
            <v>CD</v>
          </cell>
        </row>
        <row r="24095">
          <cell r="F24095" t="str">
            <v>CD1421695</v>
          </cell>
          <cell r="G24095">
            <v>44396</v>
          </cell>
          <cell r="H24095" t="str">
            <v>CD</v>
          </cell>
        </row>
        <row r="24096">
          <cell r="F24096" t="str">
            <v>CD1423277</v>
          </cell>
          <cell r="G24096">
            <v>44396</v>
          </cell>
          <cell r="H24096" t="str">
            <v>CD</v>
          </cell>
        </row>
        <row r="24097">
          <cell r="F24097" t="str">
            <v>CD1423084</v>
          </cell>
          <cell r="G24097">
            <v>44396</v>
          </cell>
          <cell r="H24097" t="str">
            <v>CD</v>
          </cell>
        </row>
        <row r="24098">
          <cell r="F24098" t="str">
            <v>CD1429841</v>
          </cell>
          <cell r="G24098">
            <v>44396</v>
          </cell>
          <cell r="H24098" t="str">
            <v>CD</v>
          </cell>
        </row>
        <row r="24099">
          <cell r="F24099" t="str">
            <v>CD1430590</v>
          </cell>
          <cell r="G24099">
            <v>44396</v>
          </cell>
          <cell r="H24099" t="str">
            <v>CD</v>
          </cell>
        </row>
        <row r="24100">
          <cell r="F24100" t="str">
            <v>CD1428889</v>
          </cell>
          <cell r="G24100">
            <v>44396</v>
          </cell>
          <cell r="H24100" t="str">
            <v>CD</v>
          </cell>
        </row>
        <row r="24101">
          <cell r="F24101" t="str">
            <v>CD1451054</v>
          </cell>
          <cell r="G24101">
            <v>44396</v>
          </cell>
          <cell r="H24101" t="str">
            <v>CD</v>
          </cell>
        </row>
        <row r="24102">
          <cell r="F24102" t="str">
            <v>CD1450285</v>
          </cell>
          <cell r="G24102">
            <v>44396</v>
          </cell>
          <cell r="H24102" t="str">
            <v>CD</v>
          </cell>
        </row>
        <row r="24103">
          <cell r="F24103" t="str">
            <v>CD1450212</v>
          </cell>
          <cell r="G24103">
            <v>44396</v>
          </cell>
          <cell r="H24103" t="str">
            <v>CD</v>
          </cell>
        </row>
        <row r="24104">
          <cell r="F24104" t="str">
            <v>CD1450058</v>
          </cell>
          <cell r="G24104">
            <v>44396</v>
          </cell>
          <cell r="H24104" t="str">
            <v>CD</v>
          </cell>
        </row>
        <row r="24105">
          <cell r="F24105" t="str">
            <v>CD1449707</v>
          </cell>
          <cell r="G24105">
            <v>44396</v>
          </cell>
          <cell r="H24105" t="str">
            <v>CD</v>
          </cell>
        </row>
        <row r="24106">
          <cell r="F24106" t="str">
            <v>CD1449670</v>
          </cell>
          <cell r="G24106">
            <v>44396</v>
          </cell>
          <cell r="H24106" t="str">
            <v>CD</v>
          </cell>
        </row>
        <row r="24107">
          <cell r="F24107" t="str">
            <v>CD1449592</v>
          </cell>
          <cell r="G24107">
            <v>44396</v>
          </cell>
          <cell r="H24107" t="str">
            <v>CD</v>
          </cell>
        </row>
        <row r="24108">
          <cell r="F24108" t="str">
            <v>CD1449536</v>
          </cell>
          <cell r="G24108">
            <v>44396</v>
          </cell>
          <cell r="H24108" t="str">
            <v>CD</v>
          </cell>
        </row>
        <row r="24109">
          <cell r="F24109" t="str">
            <v>CD1449489</v>
          </cell>
          <cell r="G24109">
            <v>44396</v>
          </cell>
          <cell r="H24109" t="str">
            <v>CD</v>
          </cell>
        </row>
        <row r="24110">
          <cell r="F24110" t="str">
            <v>CD1449319</v>
          </cell>
          <cell r="G24110">
            <v>44396</v>
          </cell>
          <cell r="H24110" t="str">
            <v>CD</v>
          </cell>
        </row>
        <row r="24111">
          <cell r="F24111" t="str">
            <v>CD1449305</v>
          </cell>
          <cell r="G24111">
            <v>44396</v>
          </cell>
          <cell r="H24111" t="str">
            <v>CD</v>
          </cell>
        </row>
        <row r="24112">
          <cell r="F24112" t="str">
            <v>CD1449119</v>
          </cell>
          <cell r="G24112">
            <v>44396</v>
          </cell>
          <cell r="H24112" t="str">
            <v>CD</v>
          </cell>
        </row>
        <row r="24113">
          <cell r="F24113" t="str">
            <v>CD1448950</v>
          </cell>
          <cell r="G24113">
            <v>44396</v>
          </cell>
          <cell r="H24113" t="str">
            <v>CD</v>
          </cell>
        </row>
        <row r="24114">
          <cell r="F24114" t="str">
            <v>CD1448583</v>
          </cell>
          <cell r="G24114">
            <v>44396</v>
          </cell>
          <cell r="H24114" t="str">
            <v>CD</v>
          </cell>
        </row>
        <row r="24115">
          <cell r="F24115" t="str">
            <v>CD1448335</v>
          </cell>
          <cell r="G24115">
            <v>44396</v>
          </cell>
          <cell r="H24115" t="str">
            <v>CD</v>
          </cell>
        </row>
        <row r="24116">
          <cell r="F24116" t="str">
            <v>CD1448077</v>
          </cell>
          <cell r="G24116">
            <v>44396</v>
          </cell>
          <cell r="H24116" t="str">
            <v>CD</v>
          </cell>
        </row>
        <row r="24117">
          <cell r="F24117" t="str">
            <v>CD1448034</v>
          </cell>
          <cell r="G24117">
            <v>44396</v>
          </cell>
          <cell r="H24117" t="str">
            <v>CD</v>
          </cell>
        </row>
        <row r="24118">
          <cell r="F24118" t="str">
            <v>CD1447751</v>
          </cell>
          <cell r="G24118">
            <v>44396</v>
          </cell>
          <cell r="H24118" t="str">
            <v>CD</v>
          </cell>
        </row>
        <row r="24119">
          <cell r="F24119" t="str">
            <v>CD1447730</v>
          </cell>
          <cell r="G24119">
            <v>44396</v>
          </cell>
          <cell r="H24119" t="str">
            <v>CD</v>
          </cell>
        </row>
        <row r="24120">
          <cell r="F24120" t="str">
            <v>CD1447672</v>
          </cell>
          <cell r="G24120">
            <v>44396</v>
          </cell>
          <cell r="H24120" t="str">
            <v>CD</v>
          </cell>
        </row>
        <row r="24121">
          <cell r="F24121" t="str">
            <v>CD1447548</v>
          </cell>
          <cell r="G24121">
            <v>44396</v>
          </cell>
          <cell r="H24121" t="str">
            <v>CD</v>
          </cell>
        </row>
        <row r="24122">
          <cell r="F24122" t="str">
            <v>CD1447523</v>
          </cell>
          <cell r="G24122">
            <v>44396</v>
          </cell>
          <cell r="H24122" t="str">
            <v>CD</v>
          </cell>
        </row>
        <row r="24123">
          <cell r="F24123" t="str">
            <v>CD1447521</v>
          </cell>
          <cell r="G24123">
            <v>44396</v>
          </cell>
          <cell r="H24123" t="str">
            <v>CD</v>
          </cell>
        </row>
        <row r="24124">
          <cell r="F24124" t="str">
            <v>CD1447482</v>
          </cell>
          <cell r="G24124">
            <v>44396</v>
          </cell>
          <cell r="H24124" t="str">
            <v>CD</v>
          </cell>
        </row>
        <row r="24125">
          <cell r="F24125" t="str">
            <v>CD1447291</v>
          </cell>
          <cell r="G24125">
            <v>44396</v>
          </cell>
          <cell r="H24125" t="str">
            <v>CD</v>
          </cell>
        </row>
        <row r="24126">
          <cell r="F24126" t="str">
            <v>CD1447165</v>
          </cell>
          <cell r="G24126">
            <v>44396</v>
          </cell>
          <cell r="H24126" t="str">
            <v>CD</v>
          </cell>
        </row>
        <row r="24127">
          <cell r="F24127" t="str">
            <v>CD1447159</v>
          </cell>
          <cell r="G24127">
            <v>44396</v>
          </cell>
          <cell r="H24127" t="str">
            <v>CD</v>
          </cell>
        </row>
        <row r="24128">
          <cell r="F24128" t="str">
            <v>CD1447060</v>
          </cell>
          <cell r="G24128">
            <v>44396</v>
          </cell>
          <cell r="H24128" t="str">
            <v>CD</v>
          </cell>
        </row>
        <row r="24129">
          <cell r="F24129" t="str">
            <v>CD1446945</v>
          </cell>
          <cell r="G24129">
            <v>44396</v>
          </cell>
          <cell r="H24129" t="str">
            <v>CD</v>
          </cell>
        </row>
        <row r="24130">
          <cell r="F24130" t="str">
            <v>CD1446940</v>
          </cell>
          <cell r="G24130">
            <v>44396</v>
          </cell>
          <cell r="H24130" t="str">
            <v>CD</v>
          </cell>
        </row>
        <row r="24131">
          <cell r="F24131" t="str">
            <v>CD1446202</v>
          </cell>
          <cell r="G24131">
            <v>44396</v>
          </cell>
          <cell r="H24131" t="str">
            <v>CD</v>
          </cell>
        </row>
        <row r="24132">
          <cell r="F24132" t="str">
            <v>CD1446198</v>
          </cell>
          <cell r="G24132">
            <v>44396</v>
          </cell>
          <cell r="H24132" t="str">
            <v>CD</v>
          </cell>
        </row>
        <row r="24133">
          <cell r="F24133" t="str">
            <v>CD1446138</v>
          </cell>
          <cell r="G24133">
            <v>44396</v>
          </cell>
          <cell r="H24133" t="str">
            <v>CD</v>
          </cell>
        </row>
        <row r="24134">
          <cell r="F24134" t="str">
            <v>CD1446104</v>
          </cell>
          <cell r="G24134">
            <v>44396</v>
          </cell>
          <cell r="H24134" t="str">
            <v>CD</v>
          </cell>
        </row>
        <row r="24135">
          <cell r="F24135" t="str">
            <v>CD1446017</v>
          </cell>
          <cell r="G24135">
            <v>44396</v>
          </cell>
          <cell r="H24135" t="str">
            <v>CD</v>
          </cell>
        </row>
        <row r="24136">
          <cell r="F24136" t="str">
            <v>CD1446003</v>
          </cell>
          <cell r="G24136">
            <v>44396</v>
          </cell>
          <cell r="H24136" t="str">
            <v>CD</v>
          </cell>
        </row>
        <row r="24137">
          <cell r="F24137" t="str">
            <v>CD1445838</v>
          </cell>
          <cell r="G24137">
            <v>44396</v>
          </cell>
          <cell r="H24137" t="str">
            <v>CD</v>
          </cell>
        </row>
        <row r="24138">
          <cell r="F24138" t="str">
            <v>CD1445604</v>
          </cell>
          <cell r="G24138">
            <v>44396</v>
          </cell>
          <cell r="H24138" t="str">
            <v>CD</v>
          </cell>
        </row>
        <row r="24139">
          <cell r="F24139" t="str">
            <v>CD1445589</v>
          </cell>
          <cell r="G24139">
            <v>44396</v>
          </cell>
          <cell r="H24139" t="str">
            <v>CD</v>
          </cell>
        </row>
        <row r="24140">
          <cell r="F24140" t="str">
            <v>CD1445550</v>
          </cell>
          <cell r="G24140">
            <v>44396</v>
          </cell>
          <cell r="H24140" t="str">
            <v>CD</v>
          </cell>
        </row>
        <row r="24141">
          <cell r="F24141" t="str">
            <v>CD1445439</v>
          </cell>
          <cell r="G24141">
            <v>44396</v>
          </cell>
          <cell r="H24141" t="str">
            <v>CD</v>
          </cell>
        </row>
        <row r="24142">
          <cell r="F24142" t="str">
            <v>CD1445430</v>
          </cell>
          <cell r="G24142">
            <v>44396</v>
          </cell>
          <cell r="H24142" t="str">
            <v>CD</v>
          </cell>
        </row>
        <row r="24143">
          <cell r="F24143" t="str">
            <v>CD1445395</v>
          </cell>
          <cell r="G24143">
            <v>44396</v>
          </cell>
          <cell r="H24143" t="str">
            <v>CD</v>
          </cell>
        </row>
        <row r="24144">
          <cell r="F24144" t="str">
            <v>CD1445308</v>
          </cell>
          <cell r="G24144">
            <v>44396</v>
          </cell>
          <cell r="H24144" t="str">
            <v>CD</v>
          </cell>
        </row>
        <row r="24145">
          <cell r="F24145" t="str">
            <v>CD1445175</v>
          </cell>
          <cell r="G24145">
            <v>44396</v>
          </cell>
          <cell r="H24145" t="str">
            <v>CD</v>
          </cell>
        </row>
        <row r="24146">
          <cell r="F24146" t="str">
            <v>CD1445173</v>
          </cell>
          <cell r="G24146">
            <v>44396</v>
          </cell>
          <cell r="H24146" t="str">
            <v>CD</v>
          </cell>
        </row>
        <row r="24147">
          <cell r="F24147" t="str">
            <v>CD1444779</v>
          </cell>
          <cell r="G24147">
            <v>44396</v>
          </cell>
          <cell r="H24147" t="str">
            <v>CD</v>
          </cell>
        </row>
        <row r="24148">
          <cell r="F24148" t="str">
            <v>CD1444607</v>
          </cell>
          <cell r="G24148">
            <v>44396</v>
          </cell>
          <cell r="H24148" t="str">
            <v>CD</v>
          </cell>
        </row>
        <row r="24149">
          <cell r="F24149" t="str">
            <v>CD1444596</v>
          </cell>
          <cell r="G24149">
            <v>44396</v>
          </cell>
          <cell r="H24149" t="str">
            <v>CD</v>
          </cell>
        </row>
        <row r="24150">
          <cell r="F24150" t="str">
            <v>CD1444540</v>
          </cell>
          <cell r="G24150">
            <v>44396</v>
          </cell>
          <cell r="H24150" t="str">
            <v>CD</v>
          </cell>
        </row>
        <row r="24151">
          <cell r="F24151" t="str">
            <v>CD1444102</v>
          </cell>
          <cell r="G24151">
            <v>44396</v>
          </cell>
          <cell r="H24151" t="str">
            <v>CD</v>
          </cell>
        </row>
        <row r="24152">
          <cell r="F24152" t="str">
            <v>CD1444100</v>
          </cell>
          <cell r="G24152">
            <v>44396</v>
          </cell>
          <cell r="H24152" t="str">
            <v>CD</v>
          </cell>
        </row>
        <row r="24153">
          <cell r="F24153" t="str">
            <v>CD1444098</v>
          </cell>
          <cell r="G24153">
            <v>44396</v>
          </cell>
          <cell r="H24153" t="str">
            <v>CD</v>
          </cell>
        </row>
        <row r="24154">
          <cell r="F24154" t="str">
            <v>CD1444062</v>
          </cell>
          <cell r="G24154">
            <v>44396</v>
          </cell>
          <cell r="H24154" t="str">
            <v>CD</v>
          </cell>
        </row>
        <row r="24155">
          <cell r="F24155" t="str">
            <v>CD1444055</v>
          </cell>
          <cell r="G24155">
            <v>44396</v>
          </cell>
          <cell r="H24155" t="str">
            <v>CD</v>
          </cell>
        </row>
        <row r="24156">
          <cell r="F24156" t="str">
            <v>CD1444032</v>
          </cell>
          <cell r="G24156">
            <v>44396</v>
          </cell>
          <cell r="H24156" t="str">
            <v>CD</v>
          </cell>
        </row>
        <row r="24157">
          <cell r="F24157" t="str">
            <v>CD1443890</v>
          </cell>
          <cell r="G24157">
            <v>44396</v>
          </cell>
          <cell r="H24157" t="str">
            <v>CD</v>
          </cell>
        </row>
        <row r="24158">
          <cell r="F24158" t="str">
            <v>CD1443842</v>
          </cell>
          <cell r="G24158">
            <v>44396</v>
          </cell>
          <cell r="H24158" t="str">
            <v>CD</v>
          </cell>
        </row>
        <row r="24159">
          <cell r="F24159" t="str">
            <v>CD1443825</v>
          </cell>
          <cell r="G24159">
            <v>44396</v>
          </cell>
          <cell r="H24159" t="str">
            <v>CD</v>
          </cell>
        </row>
        <row r="24160">
          <cell r="F24160" t="str">
            <v>CD1443815</v>
          </cell>
          <cell r="G24160">
            <v>44396</v>
          </cell>
          <cell r="H24160" t="str">
            <v>CD</v>
          </cell>
        </row>
        <row r="24161">
          <cell r="F24161" t="str">
            <v>CD1443792</v>
          </cell>
          <cell r="G24161">
            <v>44396</v>
          </cell>
          <cell r="H24161" t="str">
            <v>CD</v>
          </cell>
        </row>
        <row r="24162">
          <cell r="F24162" t="str">
            <v>CD1443504</v>
          </cell>
          <cell r="G24162">
            <v>44396</v>
          </cell>
          <cell r="H24162" t="str">
            <v>CD</v>
          </cell>
        </row>
        <row r="24163">
          <cell r="F24163" t="str">
            <v>CD1443486</v>
          </cell>
          <cell r="G24163">
            <v>44396</v>
          </cell>
          <cell r="H24163" t="str">
            <v>CD</v>
          </cell>
        </row>
        <row r="24164">
          <cell r="F24164" t="str">
            <v>CD1443440</v>
          </cell>
          <cell r="G24164">
            <v>44396</v>
          </cell>
          <cell r="H24164" t="str">
            <v>CD</v>
          </cell>
        </row>
        <row r="24165">
          <cell r="F24165" t="str">
            <v>CD1443417</v>
          </cell>
          <cell r="G24165">
            <v>44396</v>
          </cell>
          <cell r="H24165" t="str">
            <v>CD</v>
          </cell>
        </row>
        <row r="24166">
          <cell r="F24166" t="str">
            <v>CD1443368</v>
          </cell>
          <cell r="G24166">
            <v>44396</v>
          </cell>
          <cell r="H24166" t="str">
            <v>CD</v>
          </cell>
        </row>
        <row r="24167">
          <cell r="F24167" t="str">
            <v>CD1443264</v>
          </cell>
          <cell r="G24167">
            <v>44396</v>
          </cell>
          <cell r="H24167" t="str">
            <v>CD</v>
          </cell>
        </row>
        <row r="24168">
          <cell r="F24168" t="str">
            <v>CD1443163</v>
          </cell>
          <cell r="G24168">
            <v>44396</v>
          </cell>
          <cell r="H24168" t="str">
            <v>CD</v>
          </cell>
        </row>
        <row r="24169">
          <cell r="F24169" t="str">
            <v>CD1443109</v>
          </cell>
          <cell r="G24169">
            <v>44396</v>
          </cell>
          <cell r="H24169" t="str">
            <v>CD</v>
          </cell>
        </row>
        <row r="24170">
          <cell r="F24170" t="str">
            <v>CD1442980</v>
          </cell>
          <cell r="G24170">
            <v>44396</v>
          </cell>
          <cell r="H24170" t="str">
            <v>CD</v>
          </cell>
        </row>
        <row r="24171">
          <cell r="F24171" t="str">
            <v>CD1442937</v>
          </cell>
          <cell r="G24171">
            <v>44396</v>
          </cell>
          <cell r="H24171" t="str">
            <v>CD</v>
          </cell>
        </row>
        <row r="24172">
          <cell r="F24172" t="str">
            <v>CD1442771</v>
          </cell>
          <cell r="G24172">
            <v>44396</v>
          </cell>
          <cell r="H24172" t="str">
            <v>CD</v>
          </cell>
        </row>
        <row r="24173">
          <cell r="F24173" t="str">
            <v>CD1442758</v>
          </cell>
          <cell r="G24173">
            <v>44396</v>
          </cell>
          <cell r="H24173" t="str">
            <v>CD</v>
          </cell>
        </row>
        <row r="24174">
          <cell r="F24174" t="str">
            <v>CD1442746</v>
          </cell>
          <cell r="G24174">
            <v>44396</v>
          </cell>
          <cell r="H24174" t="str">
            <v>CD</v>
          </cell>
        </row>
        <row r="24175">
          <cell r="F24175" t="str">
            <v>CD1442694</v>
          </cell>
          <cell r="G24175">
            <v>44396</v>
          </cell>
          <cell r="H24175" t="str">
            <v>CD</v>
          </cell>
        </row>
        <row r="24176">
          <cell r="F24176" t="str">
            <v>CD1442630</v>
          </cell>
          <cell r="G24176">
            <v>44396</v>
          </cell>
          <cell r="H24176" t="str">
            <v>CD</v>
          </cell>
        </row>
        <row r="24177">
          <cell r="F24177" t="str">
            <v>CD1442571</v>
          </cell>
          <cell r="G24177">
            <v>44396</v>
          </cell>
          <cell r="H24177" t="str">
            <v>CD</v>
          </cell>
        </row>
        <row r="24178">
          <cell r="F24178" t="str">
            <v>CD1442542</v>
          </cell>
          <cell r="G24178">
            <v>44396</v>
          </cell>
          <cell r="H24178" t="str">
            <v>CD</v>
          </cell>
        </row>
        <row r="24179">
          <cell r="F24179" t="str">
            <v>CD1442379</v>
          </cell>
          <cell r="G24179">
            <v>44396</v>
          </cell>
          <cell r="H24179" t="str">
            <v>CD</v>
          </cell>
        </row>
        <row r="24180">
          <cell r="F24180" t="str">
            <v>CD1442332</v>
          </cell>
          <cell r="G24180">
            <v>44396</v>
          </cell>
          <cell r="H24180" t="str">
            <v>CD</v>
          </cell>
        </row>
        <row r="24181">
          <cell r="F24181" t="str">
            <v>CD1441905</v>
          </cell>
          <cell r="G24181">
            <v>44396</v>
          </cell>
          <cell r="H24181" t="str">
            <v>CD</v>
          </cell>
        </row>
        <row r="24182">
          <cell r="F24182" t="str">
            <v>CD1441876</v>
          </cell>
          <cell r="G24182">
            <v>44396</v>
          </cell>
          <cell r="H24182" t="str">
            <v>CD</v>
          </cell>
        </row>
        <row r="24183">
          <cell r="F24183" t="str">
            <v>CD1441562</v>
          </cell>
          <cell r="G24183">
            <v>44396</v>
          </cell>
          <cell r="H24183" t="str">
            <v>CD</v>
          </cell>
        </row>
        <row r="24184">
          <cell r="F24184" t="str">
            <v>CD1441471</v>
          </cell>
          <cell r="G24184">
            <v>44396</v>
          </cell>
          <cell r="H24184" t="str">
            <v>CD</v>
          </cell>
        </row>
        <row r="24185">
          <cell r="F24185" t="str">
            <v>CD1441135</v>
          </cell>
          <cell r="G24185">
            <v>44396</v>
          </cell>
          <cell r="H24185" t="str">
            <v>CD</v>
          </cell>
        </row>
        <row r="24186">
          <cell r="F24186" t="str">
            <v>CD1441124</v>
          </cell>
          <cell r="G24186">
            <v>44396</v>
          </cell>
          <cell r="H24186" t="str">
            <v>CD</v>
          </cell>
        </row>
        <row r="24187">
          <cell r="F24187" t="str">
            <v>CD1441102</v>
          </cell>
          <cell r="G24187">
            <v>44396</v>
          </cell>
          <cell r="H24187" t="str">
            <v>CD</v>
          </cell>
        </row>
        <row r="24188">
          <cell r="F24188" t="str">
            <v>CD1441094</v>
          </cell>
          <cell r="G24188">
            <v>44396</v>
          </cell>
          <cell r="H24188" t="str">
            <v>CD</v>
          </cell>
        </row>
        <row r="24189">
          <cell r="F24189" t="str">
            <v>CD1440924</v>
          </cell>
          <cell r="G24189">
            <v>44396</v>
          </cell>
          <cell r="H24189" t="str">
            <v>CD</v>
          </cell>
        </row>
        <row r="24190">
          <cell r="F24190" t="str">
            <v>CD1440721</v>
          </cell>
          <cell r="G24190">
            <v>44396</v>
          </cell>
          <cell r="H24190" t="str">
            <v>CD</v>
          </cell>
        </row>
        <row r="24191">
          <cell r="F24191" t="str">
            <v>CD1440715</v>
          </cell>
          <cell r="G24191">
            <v>44396</v>
          </cell>
          <cell r="H24191" t="str">
            <v>CD</v>
          </cell>
        </row>
        <row r="24192">
          <cell r="F24192" t="str">
            <v>CD1440680</v>
          </cell>
          <cell r="G24192">
            <v>44396</v>
          </cell>
          <cell r="H24192" t="str">
            <v>CD</v>
          </cell>
        </row>
        <row r="24193">
          <cell r="F24193" t="str">
            <v>CD1440609</v>
          </cell>
          <cell r="G24193">
            <v>44396</v>
          </cell>
          <cell r="H24193" t="str">
            <v>CD</v>
          </cell>
        </row>
        <row r="24194">
          <cell r="F24194" t="str">
            <v>CD1440457</v>
          </cell>
          <cell r="G24194">
            <v>44396</v>
          </cell>
          <cell r="H24194" t="str">
            <v>CD</v>
          </cell>
        </row>
        <row r="24195">
          <cell r="F24195" t="str">
            <v>CD1440341</v>
          </cell>
          <cell r="G24195">
            <v>44396</v>
          </cell>
          <cell r="H24195" t="str">
            <v>CD</v>
          </cell>
        </row>
        <row r="24196">
          <cell r="F24196" t="str">
            <v>CD1440251</v>
          </cell>
          <cell r="G24196">
            <v>44396</v>
          </cell>
          <cell r="H24196" t="str">
            <v>CD</v>
          </cell>
        </row>
        <row r="24197">
          <cell r="F24197" t="str">
            <v>CD1439859</v>
          </cell>
          <cell r="G24197">
            <v>44396</v>
          </cell>
          <cell r="H24197" t="str">
            <v>CD</v>
          </cell>
        </row>
        <row r="24198">
          <cell r="F24198" t="str">
            <v>CD1439849</v>
          </cell>
          <cell r="G24198">
            <v>44396</v>
          </cell>
          <cell r="H24198" t="str">
            <v>CD</v>
          </cell>
        </row>
        <row r="24199">
          <cell r="F24199" t="str">
            <v>CD1439823</v>
          </cell>
          <cell r="G24199">
            <v>44396</v>
          </cell>
          <cell r="H24199" t="str">
            <v>CD</v>
          </cell>
        </row>
        <row r="24200">
          <cell r="F24200" t="str">
            <v>CD1439669</v>
          </cell>
          <cell r="G24200">
            <v>44396</v>
          </cell>
          <cell r="H24200" t="str">
            <v>CD</v>
          </cell>
        </row>
        <row r="24201">
          <cell r="F24201" t="str">
            <v>CD1439640</v>
          </cell>
          <cell r="G24201">
            <v>44396</v>
          </cell>
          <cell r="H24201" t="str">
            <v>CD</v>
          </cell>
        </row>
        <row r="24202">
          <cell r="F24202" t="str">
            <v>CD1439442</v>
          </cell>
          <cell r="G24202">
            <v>44396</v>
          </cell>
          <cell r="H24202" t="str">
            <v>CD</v>
          </cell>
        </row>
        <row r="24203">
          <cell r="F24203" t="str">
            <v>CD1439431</v>
          </cell>
          <cell r="G24203">
            <v>44396</v>
          </cell>
          <cell r="H24203" t="str">
            <v>CD</v>
          </cell>
        </row>
        <row r="24204">
          <cell r="F24204" t="str">
            <v>CD1439387</v>
          </cell>
          <cell r="G24204">
            <v>44396</v>
          </cell>
          <cell r="H24204" t="str">
            <v>CD</v>
          </cell>
        </row>
        <row r="24205">
          <cell r="F24205" t="str">
            <v>CD1439075</v>
          </cell>
          <cell r="G24205">
            <v>44396</v>
          </cell>
          <cell r="H24205" t="str">
            <v>CD</v>
          </cell>
        </row>
        <row r="24206">
          <cell r="F24206" t="str">
            <v>CD1438824</v>
          </cell>
          <cell r="G24206">
            <v>44396</v>
          </cell>
          <cell r="H24206" t="str">
            <v>CD</v>
          </cell>
        </row>
        <row r="24207">
          <cell r="F24207" t="str">
            <v>CD1438810</v>
          </cell>
          <cell r="G24207">
            <v>44396</v>
          </cell>
          <cell r="H24207" t="str">
            <v>CD</v>
          </cell>
        </row>
        <row r="24208">
          <cell r="F24208" t="str">
            <v>CD1438784</v>
          </cell>
          <cell r="G24208">
            <v>44396</v>
          </cell>
          <cell r="H24208" t="str">
            <v>CD</v>
          </cell>
        </row>
        <row r="24209">
          <cell r="F24209" t="str">
            <v>CD1438667</v>
          </cell>
          <cell r="G24209">
            <v>44396</v>
          </cell>
          <cell r="H24209" t="str">
            <v>CD</v>
          </cell>
        </row>
        <row r="24210">
          <cell r="F24210" t="str">
            <v>CD1438263</v>
          </cell>
          <cell r="G24210">
            <v>44396</v>
          </cell>
          <cell r="H24210" t="str">
            <v>CD</v>
          </cell>
        </row>
        <row r="24211">
          <cell r="F24211" t="str">
            <v>CD1438155</v>
          </cell>
          <cell r="G24211">
            <v>44396</v>
          </cell>
          <cell r="H24211" t="str">
            <v>CD</v>
          </cell>
        </row>
        <row r="24212">
          <cell r="F24212" t="str">
            <v>CD1437980</v>
          </cell>
          <cell r="G24212">
            <v>44396</v>
          </cell>
          <cell r="H24212" t="str">
            <v>CD</v>
          </cell>
        </row>
        <row r="24213">
          <cell r="F24213" t="str">
            <v>CD1437974</v>
          </cell>
          <cell r="G24213">
            <v>44396</v>
          </cell>
          <cell r="H24213" t="str">
            <v>CD</v>
          </cell>
        </row>
        <row r="24214">
          <cell r="F24214" t="str">
            <v>CD1437902</v>
          </cell>
          <cell r="G24214">
            <v>44396</v>
          </cell>
          <cell r="H24214" t="str">
            <v>CD</v>
          </cell>
        </row>
        <row r="24215">
          <cell r="F24215" t="str">
            <v>CD1437880</v>
          </cell>
          <cell r="G24215">
            <v>44396</v>
          </cell>
          <cell r="H24215" t="str">
            <v>CD</v>
          </cell>
        </row>
        <row r="24216">
          <cell r="F24216" t="str">
            <v>CD1437337</v>
          </cell>
          <cell r="G24216">
            <v>44396</v>
          </cell>
          <cell r="H24216" t="str">
            <v>CD</v>
          </cell>
        </row>
        <row r="24217">
          <cell r="F24217" t="str">
            <v>CD1437251</v>
          </cell>
          <cell r="G24217">
            <v>44396</v>
          </cell>
          <cell r="H24217" t="str">
            <v>CD</v>
          </cell>
        </row>
        <row r="24218">
          <cell r="F24218" t="str">
            <v>CD1437162</v>
          </cell>
          <cell r="G24218">
            <v>44396</v>
          </cell>
          <cell r="H24218" t="str">
            <v>CD</v>
          </cell>
        </row>
        <row r="24219">
          <cell r="F24219" t="str">
            <v>CD1437086</v>
          </cell>
          <cell r="G24219">
            <v>44396</v>
          </cell>
          <cell r="H24219" t="str">
            <v>CD</v>
          </cell>
        </row>
        <row r="24220">
          <cell r="F24220" t="str">
            <v>CD1437067</v>
          </cell>
          <cell r="G24220">
            <v>44396</v>
          </cell>
          <cell r="H24220" t="str">
            <v>CD</v>
          </cell>
        </row>
        <row r="24221">
          <cell r="F24221" t="str">
            <v>CD1437056</v>
          </cell>
          <cell r="G24221">
            <v>44396</v>
          </cell>
          <cell r="H24221" t="str">
            <v>CD</v>
          </cell>
        </row>
        <row r="24222">
          <cell r="F24222" t="str">
            <v>CD1436933</v>
          </cell>
          <cell r="G24222">
            <v>44396</v>
          </cell>
          <cell r="H24222" t="str">
            <v>CD</v>
          </cell>
        </row>
        <row r="24223">
          <cell r="F24223" t="str">
            <v>CD1436902</v>
          </cell>
          <cell r="G24223">
            <v>44396</v>
          </cell>
          <cell r="H24223" t="str">
            <v>CD</v>
          </cell>
        </row>
        <row r="24224">
          <cell r="F24224" t="str">
            <v>CD1436805</v>
          </cell>
          <cell r="G24224">
            <v>44396</v>
          </cell>
          <cell r="H24224" t="str">
            <v>CD</v>
          </cell>
        </row>
        <row r="24225">
          <cell r="F24225" t="str">
            <v>CD1436725</v>
          </cell>
          <cell r="G24225">
            <v>44396</v>
          </cell>
          <cell r="H24225" t="str">
            <v>CD</v>
          </cell>
        </row>
        <row r="24226">
          <cell r="F24226" t="str">
            <v>CD1436708</v>
          </cell>
          <cell r="G24226">
            <v>44396</v>
          </cell>
          <cell r="H24226" t="str">
            <v>CD</v>
          </cell>
        </row>
        <row r="24227">
          <cell r="F24227" t="str">
            <v>CD1436599</v>
          </cell>
          <cell r="G24227">
            <v>44396</v>
          </cell>
          <cell r="H24227" t="str">
            <v>CD</v>
          </cell>
        </row>
        <row r="24228">
          <cell r="F24228" t="str">
            <v>CD1436100</v>
          </cell>
          <cell r="G24228">
            <v>44396</v>
          </cell>
          <cell r="H24228" t="str">
            <v>CD</v>
          </cell>
        </row>
        <row r="24229">
          <cell r="F24229" t="str">
            <v>CD1435582</v>
          </cell>
          <cell r="G24229">
            <v>44396</v>
          </cell>
          <cell r="H24229" t="str">
            <v>CD</v>
          </cell>
        </row>
        <row r="24230">
          <cell r="F24230" t="str">
            <v>CD1435340</v>
          </cell>
          <cell r="G24230">
            <v>44396</v>
          </cell>
          <cell r="H24230" t="str">
            <v>CD</v>
          </cell>
        </row>
        <row r="24231">
          <cell r="F24231" t="str">
            <v>CD1435301</v>
          </cell>
          <cell r="G24231">
            <v>44396</v>
          </cell>
          <cell r="H24231" t="str">
            <v>CD</v>
          </cell>
        </row>
        <row r="24232">
          <cell r="F24232" t="str">
            <v>CD1435263</v>
          </cell>
          <cell r="G24232">
            <v>44396</v>
          </cell>
          <cell r="H24232" t="str">
            <v>CD</v>
          </cell>
        </row>
        <row r="24233">
          <cell r="F24233" t="str">
            <v>CD1435125</v>
          </cell>
          <cell r="G24233">
            <v>44396</v>
          </cell>
          <cell r="H24233" t="str">
            <v>CD</v>
          </cell>
        </row>
        <row r="24234">
          <cell r="F24234" t="str">
            <v>CD1434729</v>
          </cell>
          <cell r="G24234">
            <v>44396</v>
          </cell>
          <cell r="H24234" t="str">
            <v>CD</v>
          </cell>
        </row>
        <row r="24235">
          <cell r="F24235" t="str">
            <v>CD1434549</v>
          </cell>
          <cell r="G24235">
            <v>44396</v>
          </cell>
          <cell r="H24235" t="str">
            <v>CD</v>
          </cell>
        </row>
        <row r="24236">
          <cell r="F24236" t="str">
            <v>CD1434233</v>
          </cell>
          <cell r="G24236">
            <v>44396</v>
          </cell>
          <cell r="H24236" t="str">
            <v>CD</v>
          </cell>
        </row>
        <row r="24237">
          <cell r="F24237" t="str">
            <v>CD1434164</v>
          </cell>
          <cell r="G24237">
            <v>44396</v>
          </cell>
          <cell r="H24237" t="str">
            <v>CD</v>
          </cell>
        </row>
        <row r="24238">
          <cell r="F24238" t="str">
            <v>CD1434128</v>
          </cell>
          <cell r="G24238">
            <v>44396</v>
          </cell>
          <cell r="H24238" t="str">
            <v>CD</v>
          </cell>
        </row>
        <row r="24239">
          <cell r="F24239" t="str">
            <v>CD1434106</v>
          </cell>
          <cell r="G24239">
            <v>44396</v>
          </cell>
          <cell r="H24239" t="str">
            <v>CD</v>
          </cell>
        </row>
        <row r="24240">
          <cell r="F24240" t="str">
            <v>CD1434091</v>
          </cell>
          <cell r="G24240">
            <v>44396</v>
          </cell>
          <cell r="H24240" t="str">
            <v>CD</v>
          </cell>
        </row>
        <row r="24241">
          <cell r="F24241" t="str">
            <v>CD1434029</v>
          </cell>
          <cell r="G24241">
            <v>44396</v>
          </cell>
          <cell r="H24241" t="str">
            <v>CD</v>
          </cell>
        </row>
        <row r="24242">
          <cell r="F24242" t="str">
            <v>CD1433929</v>
          </cell>
          <cell r="G24242">
            <v>44396</v>
          </cell>
          <cell r="H24242" t="str">
            <v>CD</v>
          </cell>
        </row>
        <row r="24243">
          <cell r="F24243" t="str">
            <v>CD1433901</v>
          </cell>
          <cell r="G24243">
            <v>44396</v>
          </cell>
          <cell r="H24243" t="str">
            <v>CD</v>
          </cell>
        </row>
        <row r="24244">
          <cell r="F24244" t="str">
            <v>CD1433890</v>
          </cell>
          <cell r="G24244">
            <v>44396</v>
          </cell>
          <cell r="H24244" t="str">
            <v>CD</v>
          </cell>
        </row>
        <row r="24245">
          <cell r="F24245" t="str">
            <v>CD1433590</v>
          </cell>
          <cell r="G24245">
            <v>44396</v>
          </cell>
          <cell r="H24245" t="str">
            <v>CD</v>
          </cell>
        </row>
        <row r="24246">
          <cell r="F24246" t="str">
            <v>CD1433588</v>
          </cell>
          <cell r="G24246">
            <v>44396</v>
          </cell>
          <cell r="H24246" t="str">
            <v>CD</v>
          </cell>
        </row>
        <row r="24247">
          <cell r="F24247" t="str">
            <v>CD1433494</v>
          </cell>
          <cell r="G24247">
            <v>44396</v>
          </cell>
          <cell r="H24247" t="str">
            <v>CD</v>
          </cell>
        </row>
        <row r="24248">
          <cell r="F24248" t="str">
            <v>CD1433409</v>
          </cell>
          <cell r="G24248">
            <v>44396</v>
          </cell>
          <cell r="H24248" t="str">
            <v>CD</v>
          </cell>
        </row>
        <row r="24249">
          <cell r="F24249" t="str">
            <v>CD1433179</v>
          </cell>
          <cell r="G24249">
            <v>44396</v>
          </cell>
          <cell r="H24249" t="str">
            <v>CD</v>
          </cell>
        </row>
        <row r="24250">
          <cell r="F24250" t="str">
            <v>CD1433127</v>
          </cell>
          <cell r="G24250">
            <v>44396</v>
          </cell>
          <cell r="H24250" t="str">
            <v>CD</v>
          </cell>
        </row>
        <row r="24251">
          <cell r="F24251" t="str">
            <v>CD1433040</v>
          </cell>
          <cell r="G24251">
            <v>44396</v>
          </cell>
          <cell r="H24251" t="str">
            <v>CD</v>
          </cell>
        </row>
        <row r="24252">
          <cell r="F24252" t="str">
            <v>CD1433026</v>
          </cell>
          <cell r="G24252">
            <v>44396</v>
          </cell>
          <cell r="H24252" t="str">
            <v>CD</v>
          </cell>
        </row>
        <row r="24253">
          <cell r="F24253" t="str">
            <v>CD1432999</v>
          </cell>
          <cell r="G24253">
            <v>44396</v>
          </cell>
          <cell r="H24253" t="str">
            <v>CD</v>
          </cell>
        </row>
        <row r="24254">
          <cell r="F24254" t="str">
            <v>CD1432762</v>
          </cell>
          <cell r="G24254">
            <v>44396</v>
          </cell>
          <cell r="H24254" t="str">
            <v>CD</v>
          </cell>
        </row>
        <row r="24255">
          <cell r="F24255" t="str">
            <v>CD1432465</v>
          </cell>
          <cell r="G24255">
            <v>44396</v>
          </cell>
          <cell r="H24255" t="str">
            <v>CD</v>
          </cell>
        </row>
        <row r="24256">
          <cell r="F24256" t="str">
            <v>CD1432459</v>
          </cell>
          <cell r="G24256">
            <v>44396</v>
          </cell>
          <cell r="H24256" t="str">
            <v>CD</v>
          </cell>
        </row>
        <row r="24257">
          <cell r="F24257" t="str">
            <v>CD1432457</v>
          </cell>
          <cell r="G24257">
            <v>44396</v>
          </cell>
          <cell r="H24257" t="str">
            <v>CD</v>
          </cell>
        </row>
        <row r="24258">
          <cell r="F24258" t="str">
            <v>CD1432440</v>
          </cell>
          <cell r="G24258">
            <v>44396</v>
          </cell>
          <cell r="H24258" t="str">
            <v>CD</v>
          </cell>
        </row>
        <row r="24259">
          <cell r="F24259" t="str">
            <v>CD1432403</v>
          </cell>
          <cell r="G24259">
            <v>44396</v>
          </cell>
          <cell r="H24259" t="str">
            <v>CD</v>
          </cell>
        </row>
        <row r="24260">
          <cell r="F24260" t="str">
            <v>CD1431939</v>
          </cell>
          <cell r="G24260">
            <v>44396</v>
          </cell>
          <cell r="H24260" t="str">
            <v>CD</v>
          </cell>
        </row>
        <row r="24261">
          <cell r="F24261" t="str">
            <v>CD1431459</v>
          </cell>
          <cell r="G24261">
            <v>44396</v>
          </cell>
          <cell r="H24261" t="str">
            <v>CD</v>
          </cell>
        </row>
        <row r="24262">
          <cell r="F24262" t="str">
            <v>CD1431377</v>
          </cell>
          <cell r="G24262">
            <v>44396</v>
          </cell>
          <cell r="H24262" t="str">
            <v>CD</v>
          </cell>
        </row>
        <row r="24263">
          <cell r="F24263" t="str">
            <v>CD1431132</v>
          </cell>
          <cell r="G24263">
            <v>44396</v>
          </cell>
          <cell r="H24263" t="str">
            <v>CD</v>
          </cell>
        </row>
        <row r="24264">
          <cell r="F24264" t="str">
            <v>CD1431014</v>
          </cell>
          <cell r="G24264">
            <v>44396</v>
          </cell>
          <cell r="H24264" t="str">
            <v>CD</v>
          </cell>
        </row>
        <row r="24265">
          <cell r="F24265" t="str">
            <v>CD1431004</v>
          </cell>
          <cell r="G24265">
            <v>44396</v>
          </cell>
          <cell r="H24265" t="str">
            <v>CD</v>
          </cell>
        </row>
        <row r="24266">
          <cell r="F24266" t="str">
            <v>CD1430709</v>
          </cell>
          <cell r="G24266">
            <v>44396</v>
          </cell>
          <cell r="H24266" t="str">
            <v>CD</v>
          </cell>
        </row>
        <row r="24267">
          <cell r="F24267" t="str">
            <v>CD1430655</v>
          </cell>
          <cell r="G24267">
            <v>44396</v>
          </cell>
          <cell r="H24267" t="str">
            <v>CD</v>
          </cell>
        </row>
        <row r="24268">
          <cell r="F24268" t="str">
            <v>CD1430414</v>
          </cell>
          <cell r="G24268">
            <v>44396</v>
          </cell>
          <cell r="H24268" t="str">
            <v>CD</v>
          </cell>
        </row>
        <row r="24269">
          <cell r="F24269" t="str">
            <v>CD1430402</v>
          </cell>
          <cell r="G24269">
            <v>44396</v>
          </cell>
          <cell r="H24269" t="str">
            <v>CD</v>
          </cell>
        </row>
        <row r="24270">
          <cell r="F24270" t="str">
            <v>CD1429847</v>
          </cell>
          <cell r="G24270">
            <v>44396</v>
          </cell>
          <cell r="H24270" t="str">
            <v>CD</v>
          </cell>
        </row>
        <row r="24271">
          <cell r="F24271" t="str">
            <v>CD1429728</v>
          </cell>
          <cell r="G24271">
            <v>44396</v>
          </cell>
          <cell r="H24271" t="str">
            <v>CD</v>
          </cell>
        </row>
        <row r="24272">
          <cell r="F24272" t="str">
            <v>CD1429603</v>
          </cell>
          <cell r="G24272">
            <v>44396</v>
          </cell>
          <cell r="H24272" t="str">
            <v>CD</v>
          </cell>
        </row>
        <row r="24273">
          <cell r="F24273" t="str">
            <v>CD1429575</v>
          </cell>
          <cell r="G24273">
            <v>44396</v>
          </cell>
          <cell r="H24273" t="str">
            <v>CD</v>
          </cell>
        </row>
        <row r="24274">
          <cell r="F24274" t="str">
            <v>CD1428845</v>
          </cell>
          <cell r="G24274">
            <v>44396</v>
          </cell>
          <cell r="H24274" t="str">
            <v>CD</v>
          </cell>
        </row>
        <row r="24275">
          <cell r="F24275" t="str">
            <v>CD1428840</v>
          </cell>
          <cell r="G24275">
            <v>44396</v>
          </cell>
          <cell r="H24275" t="str">
            <v>CD</v>
          </cell>
        </row>
        <row r="24276">
          <cell r="F24276" t="str">
            <v>CD1427617</v>
          </cell>
          <cell r="G24276">
            <v>44396</v>
          </cell>
          <cell r="H24276" t="str">
            <v>CD</v>
          </cell>
        </row>
        <row r="24277">
          <cell r="F24277" t="str">
            <v>CD1425824</v>
          </cell>
          <cell r="G24277">
            <v>44396</v>
          </cell>
          <cell r="H24277" t="str">
            <v>CD</v>
          </cell>
        </row>
        <row r="24278">
          <cell r="F24278" t="str">
            <v>CD1423399</v>
          </cell>
          <cell r="G24278">
            <v>44396</v>
          </cell>
          <cell r="H24278" t="str">
            <v>CD</v>
          </cell>
        </row>
        <row r="24279">
          <cell r="F24279" t="str">
            <v>CD1423308</v>
          </cell>
          <cell r="G24279">
            <v>44396</v>
          </cell>
          <cell r="H24279" t="str">
            <v>CD</v>
          </cell>
        </row>
        <row r="24280">
          <cell r="F24280" t="str">
            <v>CD1423279</v>
          </cell>
          <cell r="G24280">
            <v>44396</v>
          </cell>
          <cell r="H24280" t="str">
            <v>CD</v>
          </cell>
        </row>
        <row r="24281">
          <cell r="F24281" t="str">
            <v>CD1423244</v>
          </cell>
          <cell r="G24281">
            <v>44396</v>
          </cell>
          <cell r="H24281" t="str">
            <v>CD</v>
          </cell>
        </row>
        <row r="24282">
          <cell r="F24282" t="str">
            <v>CD1423235</v>
          </cell>
          <cell r="G24282">
            <v>44396</v>
          </cell>
          <cell r="H24282" t="str">
            <v>CD</v>
          </cell>
        </row>
        <row r="24283">
          <cell r="F24283" t="str">
            <v>CD1423194</v>
          </cell>
          <cell r="G24283">
            <v>44396</v>
          </cell>
          <cell r="H24283" t="str">
            <v>CD</v>
          </cell>
        </row>
        <row r="24284">
          <cell r="F24284" t="str">
            <v>CD1423080</v>
          </cell>
          <cell r="G24284">
            <v>44396</v>
          </cell>
          <cell r="H24284" t="str">
            <v>CD</v>
          </cell>
        </row>
        <row r="24285">
          <cell r="F24285" t="str">
            <v>CD1423074</v>
          </cell>
          <cell r="G24285">
            <v>44396</v>
          </cell>
          <cell r="H24285" t="str">
            <v>CD</v>
          </cell>
        </row>
        <row r="24286">
          <cell r="F24286" t="str">
            <v>CD1422946</v>
          </cell>
          <cell r="G24286">
            <v>44396</v>
          </cell>
          <cell r="H24286" t="str">
            <v>CD</v>
          </cell>
        </row>
        <row r="24287">
          <cell r="F24287" t="str">
            <v>CD1421532</v>
          </cell>
          <cell r="G24287">
            <v>44396</v>
          </cell>
          <cell r="H24287" t="str">
            <v>CD</v>
          </cell>
        </row>
        <row r="24288">
          <cell r="F24288" t="str">
            <v>CD1421523</v>
          </cell>
          <cell r="G24288">
            <v>44396</v>
          </cell>
          <cell r="H24288" t="str">
            <v>CD</v>
          </cell>
        </row>
        <row r="24289">
          <cell r="F24289" t="str">
            <v>CD1421101</v>
          </cell>
          <cell r="G24289">
            <v>44396</v>
          </cell>
          <cell r="H24289" t="str">
            <v>CD</v>
          </cell>
        </row>
        <row r="24290">
          <cell r="F24290" t="str">
            <v>CD1421099</v>
          </cell>
          <cell r="G24290">
            <v>44396</v>
          </cell>
          <cell r="H24290" t="str">
            <v>CD</v>
          </cell>
        </row>
        <row r="24291">
          <cell r="F24291" t="str">
            <v>CD1421097</v>
          </cell>
          <cell r="G24291">
            <v>44396</v>
          </cell>
          <cell r="H24291" t="str">
            <v>CD</v>
          </cell>
        </row>
        <row r="24292">
          <cell r="F24292" t="str">
            <v>CD1421049</v>
          </cell>
          <cell r="G24292">
            <v>44396</v>
          </cell>
          <cell r="H24292" t="str">
            <v>CD</v>
          </cell>
        </row>
        <row r="24293">
          <cell r="F24293" t="str">
            <v>CD1421046</v>
          </cell>
          <cell r="G24293">
            <v>44396</v>
          </cell>
          <cell r="H24293" t="str">
            <v>CD</v>
          </cell>
        </row>
        <row r="24294">
          <cell r="F24294" t="str">
            <v>CD1421013</v>
          </cell>
          <cell r="G24294">
            <v>44396</v>
          </cell>
          <cell r="H24294" t="str">
            <v>CD</v>
          </cell>
        </row>
        <row r="24295">
          <cell r="F24295" t="str">
            <v>CD1421011</v>
          </cell>
          <cell r="G24295">
            <v>44396</v>
          </cell>
          <cell r="H24295" t="str">
            <v>CD</v>
          </cell>
        </row>
        <row r="24296">
          <cell r="F24296" t="str">
            <v>CD1421007</v>
          </cell>
          <cell r="G24296">
            <v>44396</v>
          </cell>
          <cell r="H24296" t="str">
            <v>CD</v>
          </cell>
        </row>
        <row r="24297">
          <cell r="F24297" t="str">
            <v>CD1419779</v>
          </cell>
          <cell r="G24297">
            <v>44396</v>
          </cell>
          <cell r="H24297" t="str">
            <v>CD</v>
          </cell>
        </row>
        <row r="24298">
          <cell r="F24298" t="str">
            <v>CD1419736</v>
          </cell>
          <cell r="G24298">
            <v>44396</v>
          </cell>
          <cell r="H24298" t="str">
            <v>CD</v>
          </cell>
        </row>
        <row r="24299">
          <cell r="F24299" t="str">
            <v>CD1419734</v>
          </cell>
          <cell r="G24299">
            <v>44396</v>
          </cell>
          <cell r="H24299" t="str">
            <v>CD</v>
          </cell>
        </row>
        <row r="24300">
          <cell r="F24300" t="str">
            <v>CD1419524</v>
          </cell>
          <cell r="G24300">
            <v>44396</v>
          </cell>
          <cell r="H24300" t="str">
            <v>CD</v>
          </cell>
        </row>
        <row r="24301">
          <cell r="F24301" t="str">
            <v>CD1419490</v>
          </cell>
          <cell r="G24301">
            <v>44396</v>
          </cell>
          <cell r="H24301" t="str">
            <v>CD</v>
          </cell>
        </row>
        <row r="24302">
          <cell r="F24302" t="str">
            <v>CD1419365</v>
          </cell>
          <cell r="G24302">
            <v>44396</v>
          </cell>
          <cell r="H24302" t="str">
            <v>CD</v>
          </cell>
        </row>
        <row r="24303">
          <cell r="F24303" t="str">
            <v>CD1419320</v>
          </cell>
          <cell r="G24303">
            <v>44396</v>
          </cell>
          <cell r="H24303" t="str">
            <v>CD</v>
          </cell>
        </row>
        <row r="24304">
          <cell r="F24304" t="str">
            <v>CD1419316</v>
          </cell>
          <cell r="G24304">
            <v>44396</v>
          </cell>
          <cell r="H24304" t="str">
            <v>CD</v>
          </cell>
        </row>
        <row r="24305">
          <cell r="F24305" t="str">
            <v>CD1419293</v>
          </cell>
          <cell r="G24305">
            <v>44396</v>
          </cell>
          <cell r="H24305" t="str">
            <v>CD</v>
          </cell>
        </row>
        <row r="24306">
          <cell r="F24306" t="str">
            <v>CD1419287</v>
          </cell>
          <cell r="G24306">
            <v>44396</v>
          </cell>
          <cell r="H24306" t="str">
            <v>CD</v>
          </cell>
        </row>
        <row r="24307">
          <cell r="F24307" t="str">
            <v>CD1419273</v>
          </cell>
          <cell r="G24307">
            <v>44396</v>
          </cell>
          <cell r="H24307" t="str">
            <v>CD</v>
          </cell>
        </row>
        <row r="24308">
          <cell r="F24308" t="str">
            <v>CD1418719</v>
          </cell>
          <cell r="G24308">
            <v>44396</v>
          </cell>
          <cell r="H24308" t="str">
            <v>CD</v>
          </cell>
        </row>
        <row r="24309">
          <cell r="F24309" t="str">
            <v>CD1418367</v>
          </cell>
          <cell r="G24309">
            <v>44396</v>
          </cell>
          <cell r="H24309" t="str">
            <v>CD</v>
          </cell>
        </row>
        <row r="24310">
          <cell r="F24310" t="str">
            <v>CD1418018</v>
          </cell>
          <cell r="G24310">
            <v>44396</v>
          </cell>
          <cell r="H24310" t="str">
            <v>CD</v>
          </cell>
        </row>
        <row r="24311">
          <cell r="F24311" t="str">
            <v>CD1431850</v>
          </cell>
          <cell r="G24311">
            <v>44396</v>
          </cell>
          <cell r="H24311" t="str">
            <v>CD</v>
          </cell>
        </row>
        <row r="24312">
          <cell r="F24312" t="str">
            <v>CD1449710</v>
          </cell>
          <cell r="G24312">
            <v>44396</v>
          </cell>
          <cell r="H24312" t="str">
            <v>CD</v>
          </cell>
        </row>
        <row r="24313">
          <cell r="F24313" t="str">
            <v>CD1432453</v>
          </cell>
          <cell r="G24313">
            <v>44396</v>
          </cell>
          <cell r="H24313" t="str">
            <v>CD</v>
          </cell>
        </row>
        <row r="24314">
          <cell r="F24314" t="str">
            <v>CD1450745</v>
          </cell>
          <cell r="G24314">
            <v>44396</v>
          </cell>
          <cell r="H24314" t="str">
            <v>CD</v>
          </cell>
        </row>
        <row r="24315">
          <cell r="F24315" t="str">
            <v>CD1438086</v>
          </cell>
          <cell r="G24315">
            <v>44401</v>
          </cell>
          <cell r="H24315" t="str">
            <v>CD</v>
          </cell>
        </row>
        <row r="24316">
          <cell r="F24316" t="str">
            <v>CD1451011</v>
          </cell>
          <cell r="G24316">
            <v>44401</v>
          </cell>
          <cell r="H24316" t="str">
            <v>CD</v>
          </cell>
        </row>
        <row r="24317">
          <cell r="F24317" t="str">
            <v>CD1450392</v>
          </cell>
          <cell r="G24317">
            <v>44401</v>
          </cell>
          <cell r="H24317" t="str">
            <v>CD</v>
          </cell>
        </row>
        <row r="24318">
          <cell r="F24318" t="str">
            <v>CD1446919</v>
          </cell>
          <cell r="G24318">
            <v>44401</v>
          </cell>
          <cell r="H24318" t="str">
            <v>CD</v>
          </cell>
        </row>
        <row r="24319">
          <cell r="F24319" t="str">
            <v>CD1452183</v>
          </cell>
          <cell r="G24319">
            <v>44401</v>
          </cell>
          <cell r="H24319" t="str">
            <v>CD</v>
          </cell>
        </row>
        <row r="24320">
          <cell r="F24320" t="str">
            <v>CD1435851</v>
          </cell>
          <cell r="G24320">
            <v>44401</v>
          </cell>
          <cell r="H24320" t="str">
            <v>CD</v>
          </cell>
        </row>
        <row r="24321">
          <cell r="F24321" t="str">
            <v>CD1437780</v>
          </cell>
          <cell r="G24321">
            <v>44401</v>
          </cell>
          <cell r="H24321" t="str">
            <v>CD</v>
          </cell>
        </row>
        <row r="24322">
          <cell r="F24322" t="str">
            <v>CD1438986</v>
          </cell>
          <cell r="G24322">
            <v>44401</v>
          </cell>
          <cell r="H24322" t="str">
            <v>CD</v>
          </cell>
        </row>
        <row r="24323">
          <cell r="F24323" t="str">
            <v>CD1435457</v>
          </cell>
          <cell r="G24323">
            <v>44401</v>
          </cell>
          <cell r="H24323" t="str">
            <v>CD</v>
          </cell>
        </row>
        <row r="24324">
          <cell r="F24324" t="str">
            <v>CD1432588</v>
          </cell>
          <cell r="G24324">
            <v>44401</v>
          </cell>
          <cell r="H24324" t="str">
            <v>CD</v>
          </cell>
        </row>
        <row r="24325">
          <cell r="F24325" t="str">
            <v>CD1452198</v>
          </cell>
          <cell r="G24325">
            <v>44401</v>
          </cell>
          <cell r="H24325" t="str">
            <v>CD</v>
          </cell>
        </row>
        <row r="24326">
          <cell r="F24326" t="str">
            <v>CD1451686</v>
          </cell>
          <cell r="G24326">
            <v>44401</v>
          </cell>
          <cell r="H24326" t="str">
            <v>CD</v>
          </cell>
        </row>
        <row r="24327">
          <cell r="F24327" t="str">
            <v>CD1451504</v>
          </cell>
          <cell r="G24327">
            <v>44401</v>
          </cell>
          <cell r="H24327" t="str">
            <v>CD</v>
          </cell>
        </row>
        <row r="24328">
          <cell r="F24328" t="str">
            <v>CD1451434</v>
          </cell>
          <cell r="G24328">
            <v>44401</v>
          </cell>
          <cell r="H24328" t="str">
            <v>CD</v>
          </cell>
        </row>
        <row r="24329">
          <cell r="F24329" t="str">
            <v>CD1450776</v>
          </cell>
          <cell r="G24329">
            <v>44401</v>
          </cell>
          <cell r="H24329" t="str">
            <v>CD</v>
          </cell>
        </row>
        <row r="24330">
          <cell r="F24330" t="str">
            <v>CD1450478</v>
          </cell>
          <cell r="G24330">
            <v>44401</v>
          </cell>
          <cell r="H24330" t="str">
            <v>CD</v>
          </cell>
        </row>
        <row r="24331">
          <cell r="F24331" t="str">
            <v>CD1450454</v>
          </cell>
          <cell r="G24331">
            <v>44401</v>
          </cell>
          <cell r="H24331" t="str">
            <v>CD</v>
          </cell>
        </row>
        <row r="24332">
          <cell r="F24332" t="str">
            <v>CD1450349</v>
          </cell>
          <cell r="G24332">
            <v>44401</v>
          </cell>
          <cell r="H24332" t="str">
            <v>CD</v>
          </cell>
        </row>
        <row r="24333">
          <cell r="F24333" t="str">
            <v>CD1450168</v>
          </cell>
          <cell r="G24333">
            <v>44401</v>
          </cell>
          <cell r="H24333" t="str">
            <v>CD</v>
          </cell>
        </row>
        <row r="24334">
          <cell r="F24334" t="str">
            <v>CD1448599</v>
          </cell>
          <cell r="G24334">
            <v>44401</v>
          </cell>
          <cell r="H24334" t="str">
            <v>CD</v>
          </cell>
        </row>
        <row r="24335">
          <cell r="F24335" t="str">
            <v>CD1446500</v>
          </cell>
          <cell r="G24335">
            <v>44401</v>
          </cell>
          <cell r="H24335" t="str">
            <v>CD</v>
          </cell>
        </row>
        <row r="24336">
          <cell r="F24336" t="str">
            <v>CD1446496</v>
          </cell>
          <cell r="G24336">
            <v>44401</v>
          </cell>
          <cell r="H24336" t="str">
            <v>CD</v>
          </cell>
        </row>
        <row r="24337">
          <cell r="F24337" t="str">
            <v>CD1444628</v>
          </cell>
          <cell r="G24337">
            <v>44401</v>
          </cell>
          <cell r="H24337" t="str">
            <v>CD</v>
          </cell>
        </row>
        <row r="24338">
          <cell r="F24338" t="str">
            <v>CD1444085</v>
          </cell>
          <cell r="G24338">
            <v>44401</v>
          </cell>
          <cell r="H24338" t="str">
            <v>CD</v>
          </cell>
        </row>
        <row r="24339">
          <cell r="F24339" t="str">
            <v>CD1444084</v>
          </cell>
          <cell r="G24339">
            <v>44401</v>
          </cell>
          <cell r="H24339" t="str">
            <v>CD</v>
          </cell>
        </row>
        <row r="24340">
          <cell r="F24340" t="str">
            <v>CD1443831</v>
          </cell>
          <cell r="G24340">
            <v>44401</v>
          </cell>
          <cell r="H24340" t="str">
            <v>CD</v>
          </cell>
        </row>
        <row r="24341">
          <cell r="F24341" t="str">
            <v>CD1443284</v>
          </cell>
          <cell r="G24341">
            <v>44401</v>
          </cell>
          <cell r="H24341" t="str">
            <v>CD</v>
          </cell>
        </row>
        <row r="24342">
          <cell r="F24342" t="str">
            <v>CD1443277</v>
          </cell>
          <cell r="G24342">
            <v>44401</v>
          </cell>
          <cell r="H24342" t="str">
            <v>CD</v>
          </cell>
        </row>
        <row r="24343">
          <cell r="F24343" t="str">
            <v>CD1443128</v>
          </cell>
          <cell r="G24343">
            <v>44401</v>
          </cell>
          <cell r="H24343" t="str">
            <v>CD</v>
          </cell>
        </row>
        <row r="24344">
          <cell r="F24344" t="str">
            <v>CD1443059</v>
          </cell>
          <cell r="G24344">
            <v>44401</v>
          </cell>
          <cell r="H24344" t="str">
            <v>CD</v>
          </cell>
        </row>
        <row r="24345">
          <cell r="F24345" t="str">
            <v>CD1442730</v>
          </cell>
          <cell r="G24345">
            <v>44401</v>
          </cell>
          <cell r="H24345" t="str">
            <v>CD</v>
          </cell>
        </row>
        <row r="24346">
          <cell r="F24346" t="str">
            <v>CD1442707</v>
          </cell>
          <cell r="G24346">
            <v>44401</v>
          </cell>
          <cell r="H24346" t="str">
            <v>CD</v>
          </cell>
        </row>
        <row r="24347">
          <cell r="F24347" t="str">
            <v>CD1442696</v>
          </cell>
          <cell r="G24347">
            <v>44401</v>
          </cell>
          <cell r="H24347" t="str">
            <v>CD</v>
          </cell>
        </row>
        <row r="24348">
          <cell r="F24348" t="str">
            <v>CD1441570</v>
          </cell>
          <cell r="G24348">
            <v>44401</v>
          </cell>
          <cell r="H24348" t="str">
            <v>CD</v>
          </cell>
        </row>
        <row r="24349">
          <cell r="F24349" t="str">
            <v>CD1441390</v>
          </cell>
          <cell r="G24349">
            <v>44401</v>
          </cell>
          <cell r="H24349" t="str">
            <v>CD</v>
          </cell>
        </row>
        <row r="24350">
          <cell r="F24350" t="str">
            <v>CD1441304</v>
          </cell>
          <cell r="G24350">
            <v>44401</v>
          </cell>
          <cell r="H24350" t="str">
            <v>CD</v>
          </cell>
        </row>
        <row r="24351">
          <cell r="F24351" t="str">
            <v>CD1440121</v>
          </cell>
          <cell r="G24351">
            <v>44401</v>
          </cell>
          <cell r="H24351" t="str">
            <v>CD</v>
          </cell>
        </row>
        <row r="24352">
          <cell r="F24352" t="str">
            <v>CD1439996</v>
          </cell>
          <cell r="G24352">
            <v>44401</v>
          </cell>
          <cell r="H24352" t="str">
            <v>CD</v>
          </cell>
        </row>
        <row r="24353">
          <cell r="F24353" t="str">
            <v>CD1439994</v>
          </cell>
          <cell r="G24353">
            <v>44401</v>
          </cell>
          <cell r="H24353" t="str">
            <v>CD</v>
          </cell>
        </row>
        <row r="24354">
          <cell r="F24354" t="str">
            <v>CD1439992</v>
          </cell>
          <cell r="G24354">
            <v>44401</v>
          </cell>
          <cell r="H24354" t="str">
            <v>CD</v>
          </cell>
        </row>
        <row r="24355">
          <cell r="F24355" t="str">
            <v>CD1439971</v>
          </cell>
          <cell r="G24355">
            <v>44401</v>
          </cell>
          <cell r="H24355" t="str">
            <v>CD</v>
          </cell>
        </row>
        <row r="24356">
          <cell r="F24356" t="str">
            <v>CD1439969</v>
          </cell>
          <cell r="G24356">
            <v>44401</v>
          </cell>
          <cell r="H24356" t="str">
            <v>CD</v>
          </cell>
        </row>
        <row r="24357">
          <cell r="F24357" t="str">
            <v>CD1439965</v>
          </cell>
          <cell r="G24357">
            <v>44401</v>
          </cell>
          <cell r="H24357" t="str">
            <v>CD</v>
          </cell>
        </row>
        <row r="24358">
          <cell r="F24358" t="str">
            <v>CD1438983</v>
          </cell>
          <cell r="G24358">
            <v>44401</v>
          </cell>
          <cell r="H24358" t="str">
            <v>CD</v>
          </cell>
        </row>
        <row r="24359">
          <cell r="F24359" t="str">
            <v>CD1438942</v>
          </cell>
          <cell r="G24359">
            <v>44401</v>
          </cell>
          <cell r="H24359" t="str">
            <v>CD</v>
          </cell>
        </row>
        <row r="24360">
          <cell r="F24360" t="str">
            <v>CD1438276</v>
          </cell>
          <cell r="G24360">
            <v>44401</v>
          </cell>
          <cell r="H24360" t="str">
            <v>CD</v>
          </cell>
        </row>
        <row r="24361">
          <cell r="F24361" t="str">
            <v>CD1438085</v>
          </cell>
          <cell r="G24361">
            <v>44401</v>
          </cell>
          <cell r="H24361" t="str">
            <v>CD</v>
          </cell>
        </row>
        <row r="24362">
          <cell r="F24362" t="str">
            <v>CD1437966</v>
          </cell>
          <cell r="G24362">
            <v>44401</v>
          </cell>
          <cell r="H24362" t="str">
            <v>CD</v>
          </cell>
        </row>
        <row r="24363">
          <cell r="F24363" t="str">
            <v>CD1437899</v>
          </cell>
          <cell r="G24363">
            <v>44401</v>
          </cell>
          <cell r="H24363" t="str">
            <v>CD</v>
          </cell>
        </row>
        <row r="24364">
          <cell r="F24364" t="str">
            <v>CD1437572</v>
          </cell>
          <cell r="G24364">
            <v>44401</v>
          </cell>
          <cell r="H24364" t="str">
            <v>CD</v>
          </cell>
        </row>
        <row r="24365">
          <cell r="F24365" t="str">
            <v>CD1437561</v>
          </cell>
          <cell r="G24365">
            <v>44401</v>
          </cell>
          <cell r="H24365" t="str">
            <v>CD</v>
          </cell>
        </row>
        <row r="24366">
          <cell r="F24366" t="str">
            <v>CD1436718</v>
          </cell>
          <cell r="G24366">
            <v>44401</v>
          </cell>
          <cell r="H24366" t="str">
            <v>CD</v>
          </cell>
        </row>
        <row r="24367">
          <cell r="F24367" t="str">
            <v>CD1436307</v>
          </cell>
          <cell r="G24367">
            <v>44401</v>
          </cell>
          <cell r="H24367" t="str">
            <v>CD</v>
          </cell>
        </row>
        <row r="24368">
          <cell r="F24368" t="str">
            <v>CD1436178</v>
          </cell>
          <cell r="G24368">
            <v>44401</v>
          </cell>
          <cell r="H24368" t="str">
            <v>CD</v>
          </cell>
        </row>
        <row r="24369">
          <cell r="F24369" t="str">
            <v>CD1436169</v>
          </cell>
          <cell r="G24369">
            <v>44401</v>
          </cell>
          <cell r="H24369" t="str">
            <v>CD</v>
          </cell>
        </row>
        <row r="24370">
          <cell r="F24370" t="str">
            <v>CD1436067</v>
          </cell>
          <cell r="G24370">
            <v>44401</v>
          </cell>
          <cell r="H24370" t="str">
            <v>CD</v>
          </cell>
        </row>
        <row r="24371">
          <cell r="F24371" t="str">
            <v>CD1435779</v>
          </cell>
          <cell r="G24371">
            <v>44401</v>
          </cell>
          <cell r="H24371" t="str">
            <v>CD</v>
          </cell>
        </row>
        <row r="24372">
          <cell r="F24372" t="str">
            <v>CD1435631</v>
          </cell>
          <cell r="G24372">
            <v>44401</v>
          </cell>
          <cell r="H24372" t="str">
            <v>CD</v>
          </cell>
        </row>
        <row r="24373">
          <cell r="F24373" t="str">
            <v>CD1435625</v>
          </cell>
          <cell r="G24373">
            <v>44401</v>
          </cell>
          <cell r="H24373" t="str">
            <v>CD</v>
          </cell>
        </row>
        <row r="24374">
          <cell r="F24374" t="str">
            <v>CD1434908</v>
          </cell>
          <cell r="G24374">
            <v>44401</v>
          </cell>
          <cell r="H24374" t="str">
            <v>CD</v>
          </cell>
        </row>
        <row r="24375">
          <cell r="F24375" t="str">
            <v>CD1432904</v>
          </cell>
          <cell r="G24375">
            <v>44401</v>
          </cell>
          <cell r="H24375" t="str">
            <v>CD</v>
          </cell>
        </row>
        <row r="24376">
          <cell r="F24376" t="str">
            <v>CD1432590</v>
          </cell>
          <cell r="G24376">
            <v>44401</v>
          </cell>
          <cell r="H24376" t="str">
            <v>CD</v>
          </cell>
        </row>
        <row r="24377">
          <cell r="F24377" t="str">
            <v>CD1432218</v>
          </cell>
          <cell r="G24377">
            <v>44401</v>
          </cell>
          <cell r="H24377" t="str">
            <v>CD</v>
          </cell>
        </row>
        <row r="24378">
          <cell r="F24378" t="str">
            <v>CD1432141</v>
          </cell>
          <cell r="G24378">
            <v>44401</v>
          </cell>
          <cell r="H24378" t="str">
            <v>CD</v>
          </cell>
        </row>
        <row r="24379">
          <cell r="F24379" t="str">
            <v>CD1431922</v>
          </cell>
          <cell r="G24379">
            <v>44401</v>
          </cell>
          <cell r="H24379" t="str">
            <v>CD</v>
          </cell>
        </row>
        <row r="24380">
          <cell r="F24380" t="str">
            <v>CD1431202</v>
          </cell>
          <cell r="G24380">
            <v>44401</v>
          </cell>
          <cell r="H24380" t="str">
            <v>CD</v>
          </cell>
        </row>
        <row r="24381">
          <cell r="F24381" t="str">
            <v>CD1429740</v>
          </cell>
          <cell r="G24381">
            <v>44401</v>
          </cell>
          <cell r="H24381" t="str">
            <v>CD</v>
          </cell>
        </row>
        <row r="24382">
          <cell r="F24382" t="str">
            <v>CD1429155</v>
          </cell>
          <cell r="G24382">
            <v>44401</v>
          </cell>
          <cell r="H24382" t="str">
            <v>CD</v>
          </cell>
        </row>
        <row r="24383">
          <cell r="F24383" t="str">
            <v>CD1428963</v>
          </cell>
          <cell r="G24383">
            <v>44401</v>
          </cell>
          <cell r="H24383" t="str">
            <v>CD</v>
          </cell>
        </row>
        <row r="24384">
          <cell r="F24384" t="str">
            <v>CD1423115</v>
          </cell>
          <cell r="G24384">
            <v>44401</v>
          </cell>
          <cell r="H24384" t="str">
            <v>CD</v>
          </cell>
        </row>
        <row r="24385">
          <cell r="F24385" t="str">
            <v>CD1423112</v>
          </cell>
          <cell r="G24385">
            <v>44401</v>
          </cell>
          <cell r="H24385" t="str">
            <v>CD</v>
          </cell>
        </row>
        <row r="24386">
          <cell r="F24386" t="str">
            <v>CD1423109</v>
          </cell>
          <cell r="G24386">
            <v>44401</v>
          </cell>
          <cell r="H24386" t="str">
            <v>CD</v>
          </cell>
        </row>
        <row r="24387">
          <cell r="F24387" t="str">
            <v>CD1444408</v>
          </cell>
          <cell r="G24387">
            <v>44401</v>
          </cell>
          <cell r="H24387" t="str">
            <v>CD</v>
          </cell>
        </row>
        <row r="24388">
          <cell r="F24388" t="str">
            <v>CD1441806</v>
          </cell>
          <cell r="G24388">
            <v>44401</v>
          </cell>
          <cell r="H24388" t="str">
            <v>CD</v>
          </cell>
        </row>
        <row r="24389">
          <cell r="F24389" t="str">
            <v>CD1442778</v>
          </cell>
          <cell r="G24389">
            <v>44401</v>
          </cell>
          <cell r="H24389" t="str">
            <v>CD</v>
          </cell>
        </row>
        <row r="24390">
          <cell r="F24390" t="str">
            <v>CD1441271</v>
          </cell>
          <cell r="G24390">
            <v>44401</v>
          </cell>
          <cell r="H24390" t="str">
            <v>CD</v>
          </cell>
        </row>
        <row r="24391">
          <cell r="F24391" t="str">
            <v>CD1441255</v>
          </cell>
          <cell r="G24391">
            <v>44401</v>
          </cell>
          <cell r="H24391" t="str">
            <v>CD</v>
          </cell>
        </row>
        <row r="24392">
          <cell r="F24392" t="str">
            <v>CD1433138</v>
          </cell>
          <cell r="G24392">
            <v>44401</v>
          </cell>
          <cell r="H24392" t="str">
            <v>CD</v>
          </cell>
        </row>
        <row r="24393">
          <cell r="F24393" t="str">
            <v>CD1432932</v>
          </cell>
          <cell r="G24393">
            <v>44401</v>
          </cell>
          <cell r="H24393" t="str">
            <v>CD</v>
          </cell>
        </row>
        <row r="24394">
          <cell r="F24394" t="str">
            <v>CD1430055</v>
          </cell>
          <cell r="G24394">
            <v>44401</v>
          </cell>
          <cell r="H24394" t="str">
            <v>CD</v>
          </cell>
        </row>
        <row r="24395">
          <cell r="F24395" t="str">
            <v>CD1424097</v>
          </cell>
          <cell r="G24395">
            <v>44401</v>
          </cell>
          <cell r="H24395" t="str">
            <v>CD</v>
          </cell>
        </row>
        <row r="24396">
          <cell r="F24396" t="str">
            <v>CD1423873</v>
          </cell>
          <cell r="G24396">
            <v>44401</v>
          </cell>
          <cell r="H24396" t="str">
            <v>CD</v>
          </cell>
        </row>
        <row r="24397">
          <cell r="F24397" t="str">
            <v>CD1423284</v>
          </cell>
          <cell r="G24397">
            <v>44401</v>
          </cell>
          <cell r="H24397" t="str">
            <v>CD</v>
          </cell>
        </row>
        <row r="24398">
          <cell r="F24398" t="str">
            <v>CD1423117</v>
          </cell>
          <cell r="G24398">
            <v>44401</v>
          </cell>
          <cell r="H24398" t="str">
            <v>CD</v>
          </cell>
        </row>
        <row r="24399">
          <cell r="F24399" t="str">
            <v>CD1422891</v>
          </cell>
          <cell r="G24399">
            <v>44401</v>
          </cell>
          <cell r="H24399" t="str">
            <v>CD</v>
          </cell>
        </row>
        <row r="24400">
          <cell r="F24400" t="str">
            <v>CD1414995</v>
          </cell>
          <cell r="G24400">
            <v>44401</v>
          </cell>
          <cell r="H24400" t="str">
            <v>CD</v>
          </cell>
        </row>
        <row r="24401">
          <cell r="F24401" t="str">
            <v>CD1406696</v>
          </cell>
          <cell r="G24401">
            <v>44401</v>
          </cell>
          <cell r="H24401" t="str">
            <v>CD</v>
          </cell>
        </row>
        <row r="24402">
          <cell r="F24402" t="str">
            <v>CD1400116</v>
          </cell>
          <cell r="G24402">
            <v>44401</v>
          </cell>
          <cell r="H24402" t="str">
            <v>CD</v>
          </cell>
        </row>
        <row r="24403">
          <cell r="F24403" t="str">
            <v>CD1382843</v>
          </cell>
          <cell r="G24403">
            <v>44401</v>
          </cell>
          <cell r="H24403" t="str">
            <v>CD</v>
          </cell>
        </row>
        <row r="24404">
          <cell r="F24404" t="str">
            <v>CD1450287</v>
          </cell>
          <cell r="G24404">
            <v>44419</v>
          </cell>
          <cell r="H24404" t="str">
            <v>CD</v>
          </cell>
        </row>
        <row r="24405">
          <cell r="F24405" t="str">
            <v>CD1450784</v>
          </cell>
          <cell r="G24405">
            <v>44419</v>
          </cell>
          <cell r="H24405" t="str">
            <v>CD</v>
          </cell>
        </row>
        <row r="24406">
          <cell r="F24406" t="str">
            <v>CD1453794</v>
          </cell>
          <cell r="G24406">
            <v>44419</v>
          </cell>
          <cell r="H24406" t="str">
            <v>CD</v>
          </cell>
        </row>
        <row r="24407">
          <cell r="F24407" t="str">
            <v>CD1453245</v>
          </cell>
          <cell r="G24407">
            <v>44419</v>
          </cell>
          <cell r="H24407" t="str">
            <v>CD</v>
          </cell>
        </row>
        <row r="24408">
          <cell r="F24408" t="str">
            <v>CD1454993</v>
          </cell>
          <cell r="G24408">
            <v>44419</v>
          </cell>
          <cell r="H24408" t="str">
            <v>CD</v>
          </cell>
        </row>
        <row r="24409">
          <cell r="F24409" t="str">
            <v>CD1454602</v>
          </cell>
          <cell r="G24409">
            <v>44419</v>
          </cell>
          <cell r="H24409" t="str">
            <v>CD</v>
          </cell>
        </row>
        <row r="24410">
          <cell r="F24410" t="str">
            <v>CD1455581</v>
          </cell>
          <cell r="G24410">
            <v>44419</v>
          </cell>
          <cell r="H24410" t="str">
            <v>CD</v>
          </cell>
        </row>
        <row r="24411">
          <cell r="F24411" t="str">
            <v>CD1456212</v>
          </cell>
          <cell r="G24411">
            <v>44419</v>
          </cell>
          <cell r="H24411" t="str">
            <v>CD</v>
          </cell>
        </row>
        <row r="24412">
          <cell r="F24412" t="str">
            <v>CD1456651</v>
          </cell>
          <cell r="G24412">
            <v>44419</v>
          </cell>
          <cell r="H24412" t="str">
            <v>CD</v>
          </cell>
        </row>
        <row r="24413">
          <cell r="F24413" t="str">
            <v>CD1458809</v>
          </cell>
          <cell r="G24413">
            <v>44419</v>
          </cell>
          <cell r="H24413" t="str">
            <v>CD</v>
          </cell>
        </row>
        <row r="24414">
          <cell r="F24414" t="str">
            <v>CD1458172</v>
          </cell>
          <cell r="G24414">
            <v>44419</v>
          </cell>
          <cell r="H24414" t="str">
            <v>CD</v>
          </cell>
        </row>
        <row r="24415">
          <cell r="F24415" t="str">
            <v>CD1459420</v>
          </cell>
          <cell r="G24415">
            <v>44419</v>
          </cell>
          <cell r="H24415" t="str">
            <v>CD</v>
          </cell>
        </row>
        <row r="24416">
          <cell r="F24416" t="str">
            <v>CD1460040</v>
          </cell>
          <cell r="G24416">
            <v>44419</v>
          </cell>
          <cell r="H24416" t="str">
            <v>CD</v>
          </cell>
        </row>
        <row r="24417">
          <cell r="F24417" t="str">
            <v>CD1460707</v>
          </cell>
          <cell r="G24417">
            <v>44419</v>
          </cell>
          <cell r="H24417" t="str">
            <v>CD</v>
          </cell>
        </row>
        <row r="24418">
          <cell r="F24418" t="str">
            <v>CD1457100</v>
          </cell>
          <cell r="G24418">
            <v>44419</v>
          </cell>
          <cell r="H24418" t="str">
            <v>CD</v>
          </cell>
        </row>
        <row r="24419">
          <cell r="F24419" t="str">
            <v>CD1436836</v>
          </cell>
          <cell r="G24419">
            <v>44419</v>
          </cell>
          <cell r="H24419" t="str">
            <v>CD</v>
          </cell>
        </row>
        <row r="24420">
          <cell r="F24420" t="str">
            <v>CD1438202</v>
          </cell>
          <cell r="G24420">
            <v>44419</v>
          </cell>
          <cell r="H24420" t="str">
            <v>CD</v>
          </cell>
        </row>
        <row r="24421">
          <cell r="F24421" t="str">
            <v>CD1438573</v>
          </cell>
          <cell r="G24421">
            <v>44419</v>
          </cell>
          <cell r="H24421" t="str">
            <v>CD</v>
          </cell>
        </row>
        <row r="24422">
          <cell r="F24422" t="str">
            <v>CD1441816</v>
          </cell>
          <cell r="G24422">
            <v>44419</v>
          </cell>
          <cell r="H24422" t="str">
            <v>CD</v>
          </cell>
        </row>
        <row r="24423">
          <cell r="F24423" t="str">
            <v>CD1443393</v>
          </cell>
          <cell r="G24423">
            <v>44419</v>
          </cell>
          <cell r="H24423" t="str">
            <v>CD</v>
          </cell>
        </row>
        <row r="24424">
          <cell r="F24424" t="str">
            <v>CD1443920</v>
          </cell>
          <cell r="G24424">
            <v>44419</v>
          </cell>
          <cell r="H24424" t="str">
            <v>CD</v>
          </cell>
        </row>
        <row r="24425">
          <cell r="F24425" t="str">
            <v>CD1445080</v>
          </cell>
          <cell r="G24425">
            <v>44419</v>
          </cell>
          <cell r="H24425" t="str">
            <v>CD</v>
          </cell>
        </row>
        <row r="24426">
          <cell r="F24426" t="str">
            <v>CD1448933</v>
          </cell>
          <cell r="G24426">
            <v>44419</v>
          </cell>
          <cell r="H24426" t="str">
            <v>CD</v>
          </cell>
        </row>
        <row r="24427">
          <cell r="F24427" t="str">
            <v>CD1452835</v>
          </cell>
          <cell r="G24427">
            <v>44419</v>
          </cell>
          <cell r="H24427" t="str">
            <v>CD</v>
          </cell>
        </row>
        <row r="24428">
          <cell r="F24428" t="str">
            <v>CD1446949</v>
          </cell>
          <cell r="G24428">
            <v>44419</v>
          </cell>
          <cell r="H24428" t="str">
            <v>CD</v>
          </cell>
        </row>
        <row r="24429">
          <cell r="F24429" t="str">
            <v>CD1445397</v>
          </cell>
          <cell r="G24429">
            <v>44419</v>
          </cell>
          <cell r="H24429" t="str">
            <v>CD</v>
          </cell>
        </row>
        <row r="24430">
          <cell r="F24430" t="str">
            <v>CD1460873</v>
          </cell>
          <cell r="G24430">
            <v>44419</v>
          </cell>
          <cell r="H24430" t="str">
            <v>CD</v>
          </cell>
        </row>
        <row r="24431">
          <cell r="F24431" t="str">
            <v>CD1460627</v>
          </cell>
          <cell r="G24431">
            <v>44419</v>
          </cell>
          <cell r="H24431" t="str">
            <v>CD</v>
          </cell>
        </row>
        <row r="24432">
          <cell r="F24432" t="str">
            <v>CD1460620</v>
          </cell>
          <cell r="G24432">
            <v>44419</v>
          </cell>
          <cell r="H24432" t="str">
            <v>CD</v>
          </cell>
        </row>
        <row r="24433">
          <cell r="F24433" t="str">
            <v>CD1460404</v>
          </cell>
          <cell r="G24433">
            <v>44419</v>
          </cell>
          <cell r="H24433" t="str">
            <v>CD</v>
          </cell>
        </row>
        <row r="24434">
          <cell r="F24434" t="str">
            <v>CD1459949</v>
          </cell>
          <cell r="G24434">
            <v>44419</v>
          </cell>
          <cell r="H24434" t="str">
            <v>CD</v>
          </cell>
        </row>
        <row r="24435">
          <cell r="F24435" t="str">
            <v>CD1459849</v>
          </cell>
          <cell r="G24435">
            <v>44419</v>
          </cell>
          <cell r="H24435" t="str">
            <v>CD</v>
          </cell>
        </row>
        <row r="24436">
          <cell r="F24436" t="str">
            <v>CD1459658</v>
          </cell>
          <cell r="G24436">
            <v>44419</v>
          </cell>
          <cell r="H24436" t="str">
            <v>CD</v>
          </cell>
        </row>
        <row r="24437">
          <cell r="F24437" t="str">
            <v>CD1459418</v>
          </cell>
          <cell r="G24437">
            <v>44419</v>
          </cell>
          <cell r="H24437" t="str">
            <v>CD</v>
          </cell>
        </row>
        <row r="24438">
          <cell r="F24438" t="str">
            <v>CD1459106</v>
          </cell>
          <cell r="G24438">
            <v>44419</v>
          </cell>
          <cell r="H24438" t="str">
            <v>CD</v>
          </cell>
        </row>
        <row r="24439">
          <cell r="F24439" t="str">
            <v>CD1458811</v>
          </cell>
          <cell r="G24439">
            <v>44419</v>
          </cell>
          <cell r="H24439" t="str">
            <v>CD</v>
          </cell>
        </row>
        <row r="24440">
          <cell r="F24440" t="str">
            <v>CD1458256</v>
          </cell>
          <cell r="G24440">
            <v>44419</v>
          </cell>
          <cell r="H24440" t="str">
            <v>CD</v>
          </cell>
        </row>
        <row r="24441">
          <cell r="F24441" t="str">
            <v>CD1458232</v>
          </cell>
          <cell r="G24441">
            <v>44419</v>
          </cell>
          <cell r="H24441" t="str">
            <v>CD</v>
          </cell>
        </row>
        <row r="24442">
          <cell r="F24442" t="str">
            <v>CD1458199</v>
          </cell>
          <cell r="G24442">
            <v>44419</v>
          </cell>
          <cell r="H24442" t="str">
            <v>CD</v>
          </cell>
        </row>
        <row r="24443">
          <cell r="F24443" t="str">
            <v>CD1458070</v>
          </cell>
          <cell r="G24443">
            <v>44419</v>
          </cell>
          <cell r="H24443" t="str">
            <v>CD</v>
          </cell>
        </row>
        <row r="24444">
          <cell r="F24444" t="str">
            <v>CD1458039</v>
          </cell>
          <cell r="G24444">
            <v>44419</v>
          </cell>
          <cell r="H24444" t="str">
            <v>CD</v>
          </cell>
        </row>
        <row r="24445">
          <cell r="F24445" t="str">
            <v>CD1457706</v>
          </cell>
          <cell r="G24445">
            <v>44419</v>
          </cell>
          <cell r="H24445" t="str">
            <v>CD</v>
          </cell>
        </row>
        <row r="24446">
          <cell r="F24446" t="str">
            <v>CD1457691</v>
          </cell>
          <cell r="G24446">
            <v>44419</v>
          </cell>
          <cell r="H24446" t="str">
            <v>CD</v>
          </cell>
        </row>
        <row r="24447">
          <cell r="F24447" t="str">
            <v>CD1457689</v>
          </cell>
          <cell r="G24447">
            <v>44419</v>
          </cell>
          <cell r="H24447" t="str">
            <v>CD</v>
          </cell>
        </row>
        <row r="24448">
          <cell r="F24448" t="str">
            <v>CD1457661</v>
          </cell>
          <cell r="G24448">
            <v>44419</v>
          </cell>
          <cell r="H24448" t="str">
            <v>CD</v>
          </cell>
        </row>
        <row r="24449">
          <cell r="F24449" t="str">
            <v>CD1457151</v>
          </cell>
          <cell r="G24449">
            <v>44419</v>
          </cell>
          <cell r="H24449" t="str">
            <v>CD</v>
          </cell>
        </row>
        <row r="24450">
          <cell r="F24450" t="str">
            <v>CD1457008</v>
          </cell>
          <cell r="G24450">
            <v>44419</v>
          </cell>
          <cell r="H24450" t="str">
            <v>CD</v>
          </cell>
        </row>
        <row r="24451">
          <cell r="F24451" t="str">
            <v>CD1456998</v>
          </cell>
          <cell r="G24451">
            <v>44419</v>
          </cell>
          <cell r="H24451" t="str">
            <v>CD</v>
          </cell>
        </row>
        <row r="24452">
          <cell r="F24452" t="str">
            <v>CD1456825</v>
          </cell>
          <cell r="G24452">
            <v>44419</v>
          </cell>
          <cell r="H24452" t="str">
            <v>CD</v>
          </cell>
        </row>
        <row r="24453">
          <cell r="F24453" t="str">
            <v>CD1456643</v>
          </cell>
          <cell r="G24453">
            <v>44419</v>
          </cell>
          <cell r="H24453" t="str">
            <v>CD</v>
          </cell>
        </row>
        <row r="24454">
          <cell r="F24454" t="str">
            <v>CD1456590</v>
          </cell>
          <cell r="G24454">
            <v>44419</v>
          </cell>
          <cell r="H24454" t="str">
            <v>CD</v>
          </cell>
        </row>
        <row r="24455">
          <cell r="F24455" t="str">
            <v>CD1456434</v>
          </cell>
          <cell r="G24455">
            <v>44419</v>
          </cell>
          <cell r="H24455" t="str">
            <v>CD</v>
          </cell>
        </row>
        <row r="24456">
          <cell r="F24456" t="str">
            <v>CD1456099</v>
          </cell>
          <cell r="G24456">
            <v>44419</v>
          </cell>
          <cell r="H24456" t="str">
            <v>CD</v>
          </cell>
        </row>
        <row r="24457">
          <cell r="F24457" t="str">
            <v>CD1456077</v>
          </cell>
          <cell r="G24457">
            <v>44419</v>
          </cell>
          <cell r="H24457" t="str">
            <v>CD</v>
          </cell>
        </row>
        <row r="24458">
          <cell r="F24458" t="str">
            <v>CD1456035</v>
          </cell>
          <cell r="G24458">
            <v>44419</v>
          </cell>
          <cell r="H24458" t="str">
            <v>CD</v>
          </cell>
        </row>
        <row r="24459">
          <cell r="F24459" t="str">
            <v>CD1455946</v>
          </cell>
          <cell r="G24459">
            <v>44419</v>
          </cell>
          <cell r="H24459" t="str">
            <v>CD</v>
          </cell>
        </row>
        <row r="24460">
          <cell r="F24460" t="str">
            <v>CD1455768</v>
          </cell>
          <cell r="G24460">
            <v>44419</v>
          </cell>
          <cell r="H24460" t="str">
            <v>CD</v>
          </cell>
        </row>
        <row r="24461">
          <cell r="F24461" t="str">
            <v>CD1455717</v>
          </cell>
          <cell r="G24461">
            <v>44419</v>
          </cell>
          <cell r="H24461" t="str">
            <v>CD</v>
          </cell>
        </row>
        <row r="24462">
          <cell r="F24462" t="str">
            <v>CD1455590</v>
          </cell>
          <cell r="G24462">
            <v>44419</v>
          </cell>
          <cell r="H24462" t="str">
            <v>CD</v>
          </cell>
        </row>
        <row r="24463">
          <cell r="F24463" t="str">
            <v>CD1455528</v>
          </cell>
          <cell r="G24463">
            <v>44419</v>
          </cell>
          <cell r="H24463" t="str">
            <v>CD</v>
          </cell>
        </row>
        <row r="24464">
          <cell r="F24464" t="str">
            <v>CD1455354</v>
          </cell>
          <cell r="G24464">
            <v>44419</v>
          </cell>
          <cell r="H24464" t="str">
            <v>CD</v>
          </cell>
        </row>
        <row r="24465">
          <cell r="F24465" t="str">
            <v>CD1455075</v>
          </cell>
          <cell r="G24465">
            <v>44419</v>
          </cell>
          <cell r="H24465" t="str">
            <v>CD</v>
          </cell>
        </row>
        <row r="24466">
          <cell r="F24466" t="str">
            <v>CD1454949</v>
          </cell>
          <cell r="G24466">
            <v>44419</v>
          </cell>
          <cell r="H24466" t="str">
            <v>CD</v>
          </cell>
        </row>
        <row r="24467">
          <cell r="F24467" t="str">
            <v>CD1454840</v>
          </cell>
          <cell r="G24467">
            <v>44419</v>
          </cell>
          <cell r="H24467" t="str">
            <v>CD</v>
          </cell>
        </row>
        <row r="24468">
          <cell r="F24468" t="str">
            <v>CD1454691</v>
          </cell>
          <cell r="G24468">
            <v>44419</v>
          </cell>
          <cell r="H24468" t="str">
            <v>CD</v>
          </cell>
        </row>
        <row r="24469">
          <cell r="F24469" t="str">
            <v>CD1454549</v>
          </cell>
          <cell r="G24469">
            <v>44419</v>
          </cell>
          <cell r="H24469" t="str">
            <v>CD</v>
          </cell>
        </row>
        <row r="24470">
          <cell r="F24470" t="str">
            <v>CD1454533</v>
          </cell>
          <cell r="G24470">
            <v>44419</v>
          </cell>
          <cell r="H24470" t="str">
            <v>CD</v>
          </cell>
        </row>
        <row r="24471">
          <cell r="F24471" t="str">
            <v>CD1454521</v>
          </cell>
          <cell r="G24471">
            <v>44419</v>
          </cell>
          <cell r="H24471" t="str">
            <v>CD</v>
          </cell>
        </row>
        <row r="24472">
          <cell r="F24472" t="str">
            <v>CD1454003</v>
          </cell>
          <cell r="G24472">
            <v>44419</v>
          </cell>
          <cell r="H24472" t="str">
            <v>CD</v>
          </cell>
        </row>
        <row r="24473">
          <cell r="F24473" t="str">
            <v>CD1454000</v>
          </cell>
          <cell r="G24473">
            <v>44419</v>
          </cell>
          <cell r="H24473" t="str">
            <v>CD</v>
          </cell>
        </row>
        <row r="24474">
          <cell r="F24474" t="str">
            <v>CD1453940</v>
          </cell>
          <cell r="G24474">
            <v>44419</v>
          </cell>
          <cell r="H24474" t="str">
            <v>CD</v>
          </cell>
        </row>
        <row r="24475">
          <cell r="F24475" t="str">
            <v>CD1453845</v>
          </cell>
          <cell r="G24475">
            <v>44419</v>
          </cell>
          <cell r="H24475" t="str">
            <v>CD</v>
          </cell>
        </row>
        <row r="24476">
          <cell r="F24476" t="str">
            <v>CD1453791</v>
          </cell>
          <cell r="G24476">
            <v>44419</v>
          </cell>
          <cell r="H24476" t="str">
            <v>CD</v>
          </cell>
        </row>
        <row r="24477">
          <cell r="F24477" t="str">
            <v>CD1453789</v>
          </cell>
          <cell r="G24477">
            <v>44419</v>
          </cell>
          <cell r="H24477" t="str">
            <v>CD</v>
          </cell>
        </row>
        <row r="24478">
          <cell r="F24478" t="str">
            <v>CD1453787</v>
          </cell>
          <cell r="G24478">
            <v>44419</v>
          </cell>
          <cell r="H24478" t="str">
            <v>CD</v>
          </cell>
        </row>
        <row r="24479">
          <cell r="F24479" t="str">
            <v>CD1453241</v>
          </cell>
          <cell r="G24479">
            <v>44419</v>
          </cell>
          <cell r="H24479" t="str">
            <v>CD</v>
          </cell>
        </row>
        <row r="24480">
          <cell r="F24480" t="str">
            <v>CD1453050</v>
          </cell>
          <cell r="G24480">
            <v>44419</v>
          </cell>
          <cell r="H24480" t="str">
            <v>CD</v>
          </cell>
        </row>
        <row r="24481">
          <cell r="F24481" t="str">
            <v>CD1452977</v>
          </cell>
          <cell r="G24481">
            <v>44419</v>
          </cell>
          <cell r="H24481" t="str">
            <v>CD</v>
          </cell>
        </row>
        <row r="24482">
          <cell r="F24482" t="str">
            <v>CD1452645</v>
          </cell>
          <cell r="G24482">
            <v>44419</v>
          </cell>
          <cell r="H24482" t="str">
            <v>CD</v>
          </cell>
        </row>
        <row r="24483">
          <cell r="F24483" t="str">
            <v>CD1452326</v>
          </cell>
          <cell r="G24483">
            <v>44419</v>
          </cell>
          <cell r="H24483" t="str">
            <v>CD</v>
          </cell>
        </row>
        <row r="24484">
          <cell r="F24484" t="str">
            <v>CD1452294</v>
          </cell>
          <cell r="G24484">
            <v>44419</v>
          </cell>
          <cell r="H24484" t="str">
            <v>CD</v>
          </cell>
        </row>
        <row r="24485">
          <cell r="F24485" t="str">
            <v>CD1451676</v>
          </cell>
          <cell r="G24485">
            <v>44419</v>
          </cell>
          <cell r="H24485" t="str">
            <v>CD</v>
          </cell>
        </row>
        <row r="24486">
          <cell r="F24486" t="str">
            <v>CD1451647</v>
          </cell>
          <cell r="G24486">
            <v>44419</v>
          </cell>
          <cell r="H24486" t="str">
            <v>CD</v>
          </cell>
        </row>
        <row r="24487">
          <cell r="F24487" t="str">
            <v>CD1451292</v>
          </cell>
          <cell r="G24487">
            <v>44419</v>
          </cell>
          <cell r="H24487" t="str">
            <v>CD</v>
          </cell>
        </row>
        <row r="24488">
          <cell r="F24488" t="str">
            <v>CD1451019</v>
          </cell>
          <cell r="G24488">
            <v>44419</v>
          </cell>
          <cell r="H24488" t="str">
            <v>CD</v>
          </cell>
        </row>
        <row r="24489">
          <cell r="F24489" t="str">
            <v>CD1450543</v>
          </cell>
          <cell r="G24489">
            <v>44419</v>
          </cell>
          <cell r="H24489" t="str">
            <v>CD</v>
          </cell>
        </row>
        <row r="24490">
          <cell r="F24490" t="str">
            <v>CD1450532</v>
          </cell>
          <cell r="G24490">
            <v>44419</v>
          </cell>
          <cell r="H24490" t="str">
            <v>CD</v>
          </cell>
        </row>
        <row r="24491">
          <cell r="F24491" t="str">
            <v>CD1450528</v>
          </cell>
          <cell r="G24491">
            <v>44419</v>
          </cell>
          <cell r="H24491" t="str">
            <v>CD</v>
          </cell>
        </row>
        <row r="24492">
          <cell r="F24492" t="str">
            <v>CD1450243</v>
          </cell>
          <cell r="G24492">
            <v>44419</v>
          </cell>
          <cell r="H24492" t="str">
            <v>CD</v>
          </cell>
        </row>
        <row r="24493">
          <cell r="F24493" t="str">
            <v>CD1450230</v>
          </cell>
          <cell r="G24493">
            <v>44419</v>
          </cell>
          <cell r="H24493" t="str">
            <v>CD</v>
          </cell>
        </row>
        <row r="24494">
          <cell r="F24494" t="str">
            <v>CD1449432</v>
          </cell>
          <cell r="G24494">
            <v>44419</v>
          </cell>
          <cell r="H24494" t="str">
            <v>CD</v>
          </cell>
        </row>
        <row r="24495">
          <cell r="F24495" t="str">
            <v>CD1448750</v>
          </cell>
          <cell r="G24495">
            <v>44419</v>
          </cell>
          <cell r="H24495" t="str">
            <v>CD</v>
          </cell>
        </row>
        <row r="24496">
          <cell r="F24496" t="str">
            <v>CD1448731</v>
          </cell>
          <cell r="G24496">
            <v>44419</v>
          </cell>
          <cell r="H24496" t="str">
            <v>CD</v>
          </cell>
        </row>
        <row r="24497">
          <cell r="F24497" t="str">
            <v>CD1448612</v>
          </cell>
          <cell r="G24497">
            <v>44419</v>
          </cell>
          <cell r="H24497" t="str">
            <v>CD</v>
          </cell>
        </row>
        <row r="24498">
          <cell r="F24498" t="str">
            <v>CD1448095</v>
          </cell>
          <cell r="G24498">
            <v>44419</v>
          </cell>
          <cell r="H24498" t="str">
            <v>CD</v>
          </cell>
        </row>
        <row r="24499">
          <cell r="F24499" t="str">
            <v>CD1447902</v>
          </cell>
          <cell r="G24499">
            <v>44419</v>
          </cell>
          <cell r="H24499" t="str">
            <v>CD</v>
          </cell>
        </row>
        <row r="24500">
          <cell r="F24500" t="str">
            <v>CD1447803</v>
          </cell>
          <cell r="G24500">
            <v>44419</v>
          </cell>
          <cell r="H24500" t="str">
            <v>CD</v>
          </cell>
        </row>
        <row r="24501">
          <cell r="F24501" t="str">
            <v>CD1447336</v>
          </cell>
          <cell r="G24501">
            <v>44419</v>
          </cell>
          <cell r="H24501" t="str">
            <v>CD</v>
          </cell>
        </row>
        <row r="24502">
          <cell r="F24502" t="str">
            <v>CD1446910</v>
          </cell>
          <cell r="G24502">
            <v>44419</v>
          </cell>
          <cell r="H24502" t="str">
            <v>CD</v>
          </cell>
        </row>
        <row r="24503">
          <cell r="F24503" t="str">
            <v>CD1446905</v>
          </cell>
          <cell r="G24503">
            <v>44419</v>
          </cell>
          <cell r="H24503" t="str">
            <v>CD</v>
          </cell>
        </row>
        <row r="24504">
          <cell r="F24504" t="str">
            <v>CD1446817</v>
          </cell>
          <cell r="G24504">
            <v>44419</v>
          </cell>
          <cell r="H24504" t="str">
            <v>CD</v>
          </cell>
        </row>
        <row r="24505">
          <cell r="F24505" t="str">
            <v>CD1445179</v>
          </cell>
          <cell r="G24505">
            <v>44419</v>
          </cell>
          <cell r="H24505" t="str">
            <v>CD</v>
          </cell>
        </row>
        <row r="24506">
          <cell r="F24506" t="str">
            <v>CD1445163</v>
          </cell>
          <cell r="G24506">
            <v>44419</v>
          </cell>
          <cell r="H24506" t="str">
            <v>CD</v>
          </cell>
        </row>
        <row r="24507">
          <cell r="F24507" t="str">
            <v>CD1445157</v>
          </cell>
          <cell r="G24507">
            <v>44419</v>
          </cell>
          <cell r="H24507" t="str">
            <v>CD</v>
          </cell>
        </row>
        <row r="24508">
          <cell r="F24508" t="str">
            <v>CD1445066</v>
          </cell>
          <cell r="G24508">
            <v>44419</v>
          </cell>
          <cell r="H24508" t="str">
            <v>CD</v>
          </cell>
        </row>
        <row r="24509">
          <cell r="F24509" t="str">
            <v>CD1445060</v>
          </cell>
          <cell r="G24509">
            <v>44419</v>
          </cell>
          <cell r="H24509" t="str">
            <v>CD</v>
          </cell>
        </row>
        <row r="24510">
          <cell r="F24510" t="str">
            <v>CD1444777</v>
          </cell>
          <cell r="G24510">
            <v>44419</v>
          </cell>
          <cell r="H24510" t="str">
            <v>CD</v>
          </cell>
        </row>
        <row r="24511">
          <cell r="F24511" t="str">
            <v>CD1444701</v>
          </cell>
          <cell r="G24511">
            <v>44419</v>
          </cell>
          <cell r="H24511" t="str">
            <v>CD</v>
          </cell>
        </row>
        <row r="24512">
          <cell r="F24512" t="str">
            <v>CD1444514</v>
          </cell>
          <cell r="G24512">
            <v>44419</v>
          </cell>
          <cell r="H24512" t="str">
            <v>CD</v>
          </cell>
        </row>
        <row r="24513">
          <cell r="F24513" t="str">
            <v>CD1444385</v>
          </cell>
          <cell r="G24513">
            <v>44419</v>
          </cell>
          <cell r="H24513" t="str">
            <v>CD</v>
          </cell>
        </row>
        <row r="24514">
          <cell r="F24514" t="str">
            <v>CD1444370</v>
          </cell>
          <cell r="G24514">
            <v>44419</v>
          </cell>
          <cell r="H24514" t="str">
            <v>CD</v>
          </cell>
        </row>
        <row r="24515">
          <cell r="F24515" t="str">
            <v>CD1443888</v>
          </cell>
          <cell r="G24515">
            <v>44419</v>
          </cell>
          <cell r="H24515" t="str">
            <v>CD</v>
          </cell>
        </row>
        <row r="24516">
          <cell r="F24516" t="str">
            <v>CD1443788</v>
          </cell>
          <cell r="G24516">
            <v>44419</v>
          </cell>
          <cell r="H24516" t="str">
            <v>CD</v>
          </cell>
        </row>
        <row r="24517">
          <cell r="F24517" t="str">
            <v>CD1443717</v>
          </cell>
          <cell r="G24517">
            <v>44419</v>
          </cell>
          <cell r="H24517" t="str">
            <v>CD</v>
          </cell>
        </row>
        <row r="24518">
          <cell r="F24518" t="str">
            <v>CD1442546</v>
          </cell>
          <cell r="G24518">
            <v>44419</v>
          </cell>
          <cell r="H24518" t="str">
            <v>CD</v>
          </cell>
        </row>
        <row r="24519">
          <cell r="F24519" t="str">
            <v>CD1441995</v>
          </cell>
          <cell r="G24519">
            <v>44419</v>
          </cell>
          <cell r="H24519" t="str">
            <v>CD</v>
          </cell>
        </row>
        <row r="24520">
          <cell r="F24520" t="str">
            <v>CD1441978</v>
          </cell>
          <cell r="G24520">
            <v>44419</v>
          </cell>
          <cell r="H24520" t="str">
            <v>CD</v>
          </cell>
        </row>
        <row r="24521">
          <cell r="F24521" t="str">
            <v>CD1441687</v>
          </cell>
          <cell r="G24521">
            <v>44419</v>
          </cell>
          <cell r="H24521" t="str">
            <v>CD</v>
          </cell>
        </row>
        <row r="24522">
          <cell r="F24522" t="str">
            <v>CD1441299</v>
          </cell>
          <cell r="G24522">
            <v>44419</v>
          </cell>
          <cell r="H24522" t="str">
            <v>CD</v>
          </cell>
        </row>
        <row r="24523">
          <cell r="F24523" t="str">
            <v>CD1440678</v>
          </cell>
          <cell r="G24523">
            <v>44419</v>
          </cell>
          <cell r="H24523" t="str">
            <v>CD</v>
          </cell>
        </row>
        <row r="24524">
          <cell r="F24524" t="str">
            <v>CD1440088</v>
          </cell>
          <cell r="G24524">
            <v>44419</v>
          </cell>
          <cell r="H24524" t="str">
            <v>CD</v>
          </cell>
        </row>
        <row r="24525">
          <cell r="F24525" t="str">
            <v>CD1439861</v>
          </cell>
          <cell r="G24525">
            <v>44419</v>
          </cell>
          <cell r="H24525" t="str">
            <v>CD</v>
          </cell>
        </row>
        <row r="24526">
          <cell r="F24526" t="str">
            <v>CD1439785</v>
          </cell>
          <cell r="G24526">
            <v>44419</v>
          </cell>
          <cell r="H24526" t="str">
            <v>CD</v>
          </cell>
        </row>
        <row r="24527">
          <cell r="F24527" t="str">
            <v>CD1439354</v>
          </cell>
          <cell r="G24527">
            <v>44419</v>
          </cell>
          <cell r="H24527" t="str">
            <v>CD</v>
          </cell>
        </row>
        <row r="24528">
          <cell r="F24528" t="str">
            <v>CD1438569</v>
          </cell>
          <cell r="G24528">
            <v>44419</v>
          </cell>
          <cell r="H24528" t="str">
            <v>CD</v>
          </cell>
        </row>
        <row r="24529">
          <cell r="F24529" t="str">
            <v>CD1438519</v>
          </cell>
          <cell r="G24529">
            <v>44419</v>
          </cell>
          <cell r="H24529" t="str">
            <v>CD</v>
          </cell>
        </row>
        <row r="24530">
          <cell r="F24530" t="str">
            <v>CD1438235</v>
          </cell>
          <cell r="G24530">
            <v>44419</v>
          </cell>
          <cell r="H24530" t="str">
            <v>CD</v>
          </cell>
        </row>
        <row r="24531">
          <cell r="F24531" t="str">
            <v>CD1437934</v>
          </cell>
          <cell r="G24531">
            <v>44419</v>
          </cell>
          <cell r="H24531" t="str">
            <v>CD</v>
          </cell>
        </row>
        <row r="24532">
          <cell r="F24532" t="str">
            <v>CD1437859</v>
          </cell>
          <cell r="G24532">
            <v>44419</v>
          </cell>
          <cell r="H24532" t="str">
            <v>CD</v>
          </cell>
        </row>
        <row r="24533">
          <cell r="F24533" t="str">
            <v>CD1436975</v>
          </cell>
          <cell r="G24533">
            <v>44419</v>
          </cell>
          <cell r="H24533" t="str">
            <v>CD</v>
          </cell>
        </row>
        <row r="24534">
          <cell r="F24534" t="str">
            <v>CD1435714</v>
          </cell>
          <cell r="G24534">
            <v>44419</v>
          </cell>
          <cell r="H24534" t="str">
            <v>CD</v>
          </cell>
        </row>
        <row r="24535">
          <cell r="F24535" t="str">
            <v>CD1434526</v>
          </cell>
          <cell r="G24535">
            <v>44419</v>
          </cell>
          <cell r="H24535" t="str">
            <v>CD</v>
          </cell>
        </row>
        <row r="24536">
          <cell r="F24536" t="str">
            <v>CD1432924</v>
          </cell>
          <cell r="G24536">
            <v>44419</v>
          </cell>
          <cell r="H24536" t="str">
            <v>CD</v>
          </cell>
        </row>
        <row r="24537">
          <cell r="F24537" t="str">
            <v>CD1432895</v>
          </cell>
          <cell r="G24537">
            <v>44419</v>
          </cell>
          <cell r="H24537" t="str">
            <v>CD</v>
          </cell>
        </row>
        <row r="24538">
          <cell r="F24538" t="str">
            <v>CD1431574</v>
          </cell>
          <cell r="G24538">
            <v>44419</v>
          </cell>
          <cell r="H24538" t="str">
            <v>CD</v>
          </cell>
        </row>
        <row r="24539">
          <cell r="F24539" t="str">
            <v>CD1431501</v>
          </cell>
          <cell r="G24539">
            <v>44419</v>
          </cell>
          <cell r="H24539" t="str">
            <v>CD</v>
          </cell>
        </row>
        <row r="24540">
          <cell r="F24540" t="str">
            <v>CD1430570</v>
          </cell>
          <cell r="G24540">
            <v>44419</v>
          </cell>
          <cell r="H24540" t="str">
            <v>CD</v>
          </cell>
        </row>
        <row r="24541">
          <cell r="F24541" t="str">
            <v>CD1429699</v>
          </cell>
          <cell r="G24541">
            <v>44419</v>
          </cell>
          <cell r="H24541" t="str">
            <v>CD</v>
          </cell>
        </row>
        <row r="24542">
          <cell r="F24542" t="str">
            <v>CD1429164</v>
          </cell>
          <cell r="G24542">
            <v>44419</v>
          </cell>
          <cell r="H24542" t="str">
            <v>CD</v>
          </cell>
        </row>
        <row r="24543">
          <cell r="F24543" t="str">
            <v>CD1429106</v>
          </cell>
          <cell r="G24543">
            <v>44419</v>
          </cell>
          <cell r="H24543" t="str">
            <v>CD</v>
          </cell>
        </row>
        <row r="24544">
          <cell r="F24544" t="str">
            <v>CD1429078</v>
          </cell>
          <cell r="G24544">
            <v>44419</v>
          </cell>
          <cell r="H24544" t="str">
            <v>CD</v>
          </cell>
        </row>
        <row r="24545">
          <cell r="F24545" t="str">
            <v>CD1421018</v>
          </cell>
          <cell r="G24545">
            <v>44419</v>
          </cell>
          <cell r="H24545" t="str">
            <v>CD</v>
          </cell>
        </row>
        <row r="24546">
          <cell r="F24546" t="str">
            <v>CD1419296</v>
          </cell>
          <cell r="G24546">
            <v>44419</v>
          </cell>
          <cell r="H24546" t="str">
            <v>CD</v>
          </cell>
        </row>
        <row r="24547">
          <cell r="F24547" t="str">
            <v>CD1403330</v>
          </cell>
          <cell r="G24547">
            <v>44419</v>
          </cell>
          <cell r="H24547" t="str">
            <v>CD</v>
          </cell>
        </row>
        <row r="24548">
          <cell r="F24548" t="str">
            <v>CD1449747</v>
          </cell>
          <cell r="G24548">
            <v>44419</v>
          </cell>
          <cell r="H24548" t="str">
            <v>CD</v>
          </cell>
        </row>
        <row r="24549">
          <cell r="F24549" t="str">
            <v>CD1450941</v>
          </cell>
          <cell r="G24549">
            <v>44419</v>
          </cell>
          <cell r="H24549" t="str">
            <v>CD</v>
          </cell>
        </row>
        <row r="24550">
          <cell r="F24550" t="str">
            <v>CD1458125</v>
          </cell>
          <cell r="G24550">
            <v>44419</v>
          </cell>
          <cell r="H24550" t="str">
            <v>CD</v>
          </cell>
        </row>
        <row r="24551">
          <cell r="F24551" t="str">
            <v>CD1460549</v>
          </cell>
          <cell r="G24551">
            <v>44419</v>
          </cell>
          <cell r="H24551" t="str">
            <v>CD</v>
          </cell>
        </row>
        <row r="24552">
          <cell r="F24552" t="str">
            <v>CD1458035</v>
          </cell>
          <cell r="G24552">
            <v>44419</v>
          </cell>
          <cell r="H24552" t="str">
            <v>CD</v>
          </cell>
        </row>
        <row r="24553">
          <cell r="F24553" t="str">
            <v>CD1454649</v>
          </cell>
          <cell r="G24553">
            <v>44419</v>
          </cell>
          <cell r="H24553" t="str">
            <v>CD</v>
          </cell>
        </row>
        <row r="24554">
          <cell r="F24554" t="str">
            <v>CD1451981</v>
          </cell>
          <cell r="G24554">
            <v>44419</v>
          </cell>
          <cell r="H24554" t="str">
            <v>CD</v>
          </cell>
        </row>
        <row r="24555">
          <cell r="F24555" t="str">
            <v>CD1450560</v>
          </cell>
          <cell r="G24555">
            <v>44419</v>
          </cell>
          <cell r="H24555" t="str">
            <v>CD</v>
          </cell>
        </row>
        <row r="24556">
          <cell r="F24556" t="str">
            <v>CD1450169</v>
          </cell>
          <cell r="G24556">
            <v>44419</v>
          </cell>
          <cell r="H24556" t="str">
            <v>CD</v>
          </cell>
        </row>
        <row r="24557">
          <cell r="F24557" t="str">
            <v>CD1450050</v>
          </cell>
          <cell r="G24557">
            <v>44419</v>
          </cell>
          <cell r="H24557" t="str">
            <v>CD</v>
          </cell>
        </row>
        <row r="24558">
          <cell r="F24558" t="str">
            <v>CD1449742</v>
          </cell>
          <cell r="G24558">
            <v>44419</v>
          </cell>
          <cell r="H24558" t="str">
            <v>CD</v>
          </cell>
        </row>
        <row r="24559">
          <cell r="F24559" t="str">
            <v>CD1449416</v>
          </cell>
          <cell r="G24559">
            <v>44419</v>
          </cell>
          <cell r="H24559" t="str">
            <v>CD</v>
          </cell>
        </row>
        <row r="24560">
          <cell r="F24560" t="str">
            <v>CD1448383</v>
          </cell>
          <cell r="G24560">
            <v>44419</v>
          </cell>
          <cell r="H24560" t="str">
            <v>CD</v>
          </cell>
        </row>
        <row r="24561">
          <cell r="F24561" t="str">
            <v>CD1447936</v>
          </cell>
          <cell r="G24561">
            <v>44419</v>
          </cell>
          <cell r="H24561" t="str">
            <v>CD</v>
          </cell>
        </row>
        <row r="24562">
          <cell r="F24562" t="str">
            <v>CD1447932</v>
          </cell>
          <cell r="G24562">
            <v>44419</v>
          </cell>
          <cell r="H24562" t="str">
            <v>CD</v>
          </cell>
        </row>
        <row r="24563">
          <cell r="F24563" t="str">
            <v>CD1439998</v>
          </cell>
          <cell r="G24563">
            <v>44419</v>
          </cell>
          <cell r="H24563" t="str">
            <v>CD</v>
          </cell>
        </row>
        <row r="24564">
          <cell r="F24564" t="str">
            <v>CD1462428</v>
          </cell>
          <cell r="G24564">
            <v>44421</v>
          </cell>
          <cell r="H24564" t="str">
            <v>CD</v>
          </cell>
        </row>
        <row r="24565">
          <cell r="F24565" t="str">
            <v>CD1461821</v>
          </cell>
          <cell r="G24565">
            <v>44421</v>
          </cell>
          <cell r="H24565" t="str">
            <v>CD</v>
          </cell>
        </row>
        <row r="24566">
          <cell r="F24566" t="str">
            <v>CD1461652</v>
          </cell>
          <cell r="G24566">
            <v>44421</v>
          </cell>
          <cell r="H24566" t="str">
            <v>CD</v>
          </cell>
        </row>
        <row r="24567">
          <cell r="F24567" t="str">
            <v>CD1457166</v>
          </cell>
          <cell r="G24567">
            <v>44421</v>
          </cell>
          <cell r="H24567" t="str">
            <v>CD</v>
          </cell>
        </row>
        <row r="24568">
          <cell r="F24568" t="str">
            <v>CD1457104</v>
          </cell>
          <cell r="G24568">
            <v>44421</v>
          </cell>
          <cell r="H24568" t="str">
            <v>CD</v>
          </cell>
        </row>
        <row r="24569">
          <cell r="F24569" t="str">
            <v>CD1436308</v>
          </cell>
          <cell r="G24569">
            <v>44421</v>
          </cell>
          <cell r="H24569" t="str">
            <v>CD</v>
          </cell>
        </row>
        <row r="24570">
          <cell r="F24570" t="str">
            <v>CD1457158</v>
          </cell>
          <cell r="G24570">
            <v>44421</v>
          </cell>
          <cell r="H24570" t="str">
            <v>CD</v>
          </cell>
        </row>
        <row r="24571">
          <cell r="F24571" t="str">
            <v>CD1457915</v>
          </cell>
          <cell r="G24571">
            <v>44421</v>
          </cell>
          <cell r="H24571" t="str">
            <v>CD</v>
          </cell>
        </row>
        <row r="24572">
          <cell r="F24572" t="str">
            <v>CD1456255</v>
          </cell>
          <cell r="G24572">
            <v>44421</v>
          </cell>
          <cell r="H24572" t="str">
            <v>CD</v>
          </cell>
        </row>
        <row r="24573">
          <cell r="F24573" t="str">
            <v>CD1462085</v>
          </cell>
          <cell r="G24573">
            <v>44421</v>
          </cell>
          <cell r="H24573" t="str">
            <v>CD</v>
          </cell>
        </row>
        <row r="24574">
          <cell r="F24574" t="str">
            <v>CD1462083</v>
          </cell>
          <cell r="G24574">
            <v>44421</v>
          </cell>
          <cell r="H24574" t="str">
            <v>CD</v>
          </cell>
        </row>
        <row r="24575">
          <cell r="F24575" t="str">
            <v>CD1461664</v>
          </cell>
          <cell r="G24575">
            <v>44421</v>
          </cell>
          <cell r="H24575" t="str">
            <v>CD</v>
          </cell>
        </row>
        <row r="24576">
          <cell r="F24576" t="str">
            <v>CD1461508</v>
          </cell>
          <cell r="G24576">
            <v>44421</v>
          </cell>
          <cell r="H24576" t="str">
            <v>CD</v>
          </cell>
        </row>
        <row r="24577">
          <cell r="F24577" t="str">
            <v>CD1461340</v>
          </cell>
          <cell r="G24577">
            <v>44421</v>
          </cell>
          <cell r="H24577" t="str">
            <v>CD</v>
          </cell>
        </row>
        <row r="24578">
          <cell r="F24578" t="str">
            <v>CD1460859</v>
          </cell>
          <cell r="G24578">
            <v>44421</v>
          </cell>
          <cell r="H24578" t="str">
            <v>CD</v>
          </cell>
        </row>
        <row r="24579">
          <cell r="F24579" t="str">
            <v>CD1459141</v>
          </cell>
          <cell r="G24579">
            <v>44421</v>
          </cell>
          <cell r="H24579" t="str">
            <v>CD</v>
          </cell>
        </row>
        <row r="24580">
          <cell r="F24580" t="str">
            <v>CD1457958</v>
          </cell>
          <cell r="G24580">
            <v>44421</v>
          </cell>
          <cell r="H24580" t="str">
            <v>CD</v>
          </cell>
        </row>
        <row r="24581">
          <cell r="F24581" t="str">
            <v>CD1457847</v>
          </cell>
          <cell r="G24581">
            <v>44421</v>
          </cell>
          <cell r="H24581" t="str">
            <v>CD</v>
          </cell>
        </row>
        <row r="24582">
          <cell r="F24582" t="str">
            <v>CD1457842</v>
          </cell>
          <cell r="G24582">
            <v>44421</v>
          </cell>
          <cell r="H24582" t="str">
            <v>CD</v>
          </cell>
        </row>
        <row r="24583">
          <cell r="F24583" t="str">
            <v>CD1456388</v>
          </cell>
          <cell r="G24583">
            <v>44421</v>
          </cell>
          <cell r="H24583" t="str">
            <v>CD</v>
          </cell>
        </row>
        <row r="24584">
          <cell r="F24584" t="str">
            <v>CD1456231</v>
          </cell>
          <cell r="G24584">
            <v>44421</v>
          </cell>
          <cell r="H24584" t="str">
            <v>CD</v>
          </cell>
        </row>
        <row r="24585">
          <cell r="F24585" t="str">
            <v>CD1455730</v>
          </cell>
          <cell r="G24585">
            <v>44421</v>
          </cell>
          <cell r="H24585" t="str">
            <v>CD</v>
          </cell>
        </row>
        <row r="24586">
          <cell r="F24586" t="str">
            <v>CD1455619</v>
          </cell>
          <cell r="G24586">
            <v>44421</v>
          </cell>
          <cell r="H24586" t="str">
            <v>CD</v>
          </cell>
        </row>
        <row r="24587">
          <cell r="F24587" t="str">
            <v>CD1454899</v>
          </cell>
          <cell r="G24587">
            <v>44421</v>
          </cell>
          <cell r="H24587" t="str">
            <v>CD</v>
          </cell>
        </row>
        <row r="24588">
          <cell r="F24588" t="str">
            <v>CD1454384</v>
          </cell>
          <cell r="G24588">
            <v>44421</v>
          </cell>
          <cell r="H24588" t="str">
            <v>CD</v>
          </cell>
        </row>
        <row r="24589">
          <cell r="F24589" t="str">
            <v>CD1454196</v>
          </cell>
          <cell r="G24589">
            <v>44421</v>
          </cell>
          <cell r="H24589" t="str">
            <v>CD</v>
          </cell>
        </row>
        <row r="24590">
          <cell r="F24590" t="str">
            <v>CD1453218</v>
          </cell>
          <cell r="G24590">
            <v>44421</v>
          </cell>
          <cell r="H24590" t="str">
            <v>CD</v>
          </cell>
        </row>
        <row r="24591">
          <cell r="F24591" t="str">
            <v>CD1452772</v>
          </cell>
          <cell r="G24591">
            <v>44421</v>
          </cell>
          <cell r="H24591" t="str">
            <v>CD</v>
          </cell>
        </row>
        <row r="24592">
          <cell r="F24592" t="str">
            <v>CD1452758</v>
          </cell>
          <cell r="G24592">
            <v>44421</v>
          </cell>
          <cell r="H24592" t="str">
            <v>CD</v>
          </cell>
        </row>
        <row r="24593">
          <cell r="F24593" t="str">
            <v>CD1446322</v>
          </cell>
          <cell r="G24593">
            <v>44421</v>
          </cell>
          <cell r="H24593" t="str">
            <v>CD</v>
          </cell>
        </row>
        <row r="24594">
          <cell r="F24594" t="str">
            <v>CD1446286</v>
          </cell>
          <cell r="G24594">
            <v>44421</v>
          </cell>
          <cell r="H24594" t="str">
            <v>CD</v>
          </cell>
        </row>
        <row r="24595">
          <cell r="F24595" t="str">
            <v>CD1446284</v>
          </cell>
          <cell r="G24595">
            <v>44421</v>
          </cell>
          <cell r="H24595" t="str">
            <v>CD</v>
          </cell>
        </row>
        <row r="24596">
          <cell r="F24596" t="str">
            <v>CD1446177</v>
          </cell>
          <cell r="G24596">
            <v>44421</v>
          </cell>
          <cell r="H24596" t="str">
            <v>CD</v>
          </cell>
        </row>
        <row r="24597">
          <cell r="F24597" t="str">
            <v>CD1446140</v>
          </cell>
          <cell r="G24597">
            <v>44421</v>
          </cell>
          <cell r="H24597" t="str">
            <v>CD</v>
          </cell>
        </row>
        <row r="24598">
          <cell r="F24598" t="str">
            <v>CD1462030</v>
          </cell>
          <cell r="G24598">
            <v>44421</v>
          </cell>
          <cell r="H24598" t="str">
            <v>CD</v>
          </cell>
        </row>
        <row r="24599">
          <cell r="F24599" t="str">
            <v>CD1460861</v>
          </cell>
          <cell r="G24599">
            <v>44421</v>
          </cell>
          <cell r="H24599" t="str">
            <v>CD</v>
          </cell>
        </row>
        <row r="24600">
          <cell r="F24600" t="str">
            <v>CD1461713</v>
          </cell>
          <cell r="G24600">
            <v>44421</v>
          </cell>
          <cell r="H24600" t="str">
            <v>CD</v>
          </cell>
        </row>
        <row r="24601">
          <cell r="F24601" t="str">
            <v>CD1470600</v>
          </cell>
          <cell r="G24601">
            <v>44449</v>
          </cell>
          <cell r="H24601" t="str">
            <v>CD</v>
          </cell>
        </row>
        <row r="24602">
          <cell r="F24602" t="str">
            <v>CD1466901</v>
          </cell>
          <cell r="G24602">
            <v>44449</v>
          </cell>
          <cell r="H24602" t="str">
            <v>CD</v>
          </cell>
        </row>
        <row r="24603">
          <cell r="F24603" t="str">
            <v>CD1465263</v>
          </cell>
          <cell r="G24603">
            <v>44449</v>
          </cell>
          <cell r="H24603" t="str">
            <v>CD</v>
          </cell>
        </row>
        <row r="24604">
          <cell r="F24604" t="str">
            <v>CD1458336</v>
          </cell>
          <cell r="G24604">
            <v>44449</v>
          </cell>
          <cell r="H24604" t="str">
            <v>CD</v>
          </cell>
        </row>
        <row r="24605">
          <cell r="F24605" t="str">
            <v>CD1455022</v>
          </cell>
          <cell r="G24605">
            <v>44449</v>
          </cell>
          <cell r="H24605" t="str">
            <v>CD</v>
          </cell>
        </row>
        <row r="24606">
          <cell r="F24606" t="str">
            <v>CD1443755</v>
          </cell>
          <cell r="G24606">
            <v>44449</v>
          </cell>
          <cell r="H24606" t="str">
            <v>CD</v>
          </cell>
        </row>
        <row r="24607">
          <cell r="F24607" t="str">
            <v>CD1441610</v>
          </cell>
          <cell r="G24607">
            <v>44449</v>
          </cell>
          <cell r="H24607" t="str">
            <v>CD</v>
          </cell>
        </row>
        <row r="24608">
          <cell r="F24608" t="str">
            <v>CD1434704</v>
          </cell>
          <cell r="G24608">
            <v>44449</v>
          </cell>
          <cell r="H24608" t="str">
            <v>CD</v>
          </cell>
        </row>
        <row r="24609">
          <cell r="F24609" t="str">
            <v>CD1426961</v>
          </cell>
          <cell r="G24609">
            <v>44449</v>
          </cell>
          <cell r="H24609" t="str">
            <v>CD</v>
          </cell>
        </row>
        <row r="24610">
          <cell r="F24610" t="str">
            <v>CD1421652</v>
          </cell>
          <cell r="G24610">
            <v>44449</v>
          </cell>
          <cell r="H24610" t="str">
            <v>CD</v>
          </cell>
        </row>
        <row r="24611">
          <cell r="F24611" t="str">
            <v>CD1418439</v>
          </cell>
          <cell r="G24611">
            <v>44449</v>
          </cell>
          <cell r="H24611" t="str">
            <v>CD</v>
          </cell>
        </row>
        <row r="24612">
          <cell r="F24612" t="str">
            <v>CD1409293</v>
          </cell>
          <cell r="G24612">
            <v>44449</v>
          </cell>
          <cell r="H24612" t="str">
            <v>CD</v>
          </cell>
        </row>
        <row r="24613">
          <cell r="F24613" t="str">
            <v>CD1403709</v>
          </cell>
          <cell r="G24613">
            <v>44449</v>
          </cell>
          <cell r="H24613" t="str">
            <v>CD</v>
          </cell>
        </row>
        <row r="24614">
          <cell r="F24614" t="str">
            <v>CD1461186</v>
          </cell>
          <cell r="G24614">
            <v>44449</v>
          </cell>
          <cell r="H24614" t="str">
            <v>CD</v>
          </cell>
        </row>
        <row r="24615">
          <cell r="F24615" t="str">
            <v>CD1467574</v>
          </cell>
          <cell r="G24615">
            <v>44449</v>
          </cell>
          <cell r="H24615" t="str">
            <v>CD</v>
          </cell>
        </row>
        <row r="24616">
          <cell r="F24616" t="str">
            <v>CD1469733</v>
          </cell>
          <cell r="G24616">
            <v>44449</v>
          </cell>
          <cell r="H24616" t="str">
            <v>CD</v>
          </cell>
        </row>
        <row r="24617">
          <cell r="F24617" t="str">
            <v>CD1471025</v>
          </cell>
          <cell r="G24617">
            <v>44449</v>
          </cell>
          <cell r="H24617" t="str">
            <v>CD</v>
          </cell>
        </row>
        <row r="24618">
          <cell r="F24618" t="str">
            <v>CD1469268</v>
          </cell>
          <cell r="G24618">
            <v>44449</v>
          </cell>
          <cell r="H24618" t="str">
            <v>CD</v>
          </cell>
        </row>
        <row r="24619">
          <cell r="F24619" t="str">
            <v>CD1469262</v>
          </cell>
          <cell r="G24619">
            <v>44449</v>
          </cell>
          <cell r="H24619" t="str">
            <v>CD</v>
          </cell>
        </row>
        <row r="24620">
          <cell r="F24620" t="str">
            <v>CD1468516</v>
          </cell>
          <cell r="G24620">
            <v>44449</v>
          </cell>
          <cell r="H24620" t="str">
            <v>CD</v>
          </cell>
        </row>
        <row r="24621">
          <cell r="F24621" t="str">
            <v>CD1464890</v>
          </cell>
          <cell r="G24621">
            <v>44449</v>
          </cell>
          <cell r="H24621" t="str">
            <v>CD</v>
          </cell>
        </row>
        <row r="24622">
          <cell r="F24622" t="str">
            <v>CD1464312</v>
          </cell>
          <cell r="G24622">
            <v>44449</v>
          </cell>
          <cell r="H24622" t="str">
            <v>CD</v>
          </cell>
        </row>
        <row r="24623">
          <cell r="F24623" t="str">
            <v>CD1463827</v>
          </cell>
          <cell r="G24623">
            <v>44449</v>
          </cell>
          <cell r="H24623" t="str">
            <v>CD</v>
          </cell>
        </row>
        <row r="24624">
          <cell r="F24624" t="str">
            <v>CD1463509</v>
          </cell>
          <cell r="G24624">
            <v>44449</v>
          </cell>
          <cell r="H24624" t="str">
            <v>CD</v>
          </cell>
        </row>
        <row r="24625">
          <cell r="F24625" t="str">
            <v>CD1463271</v>
          </cell>
          <cell r="G24625">
            <v>44449</v>
          </cell>
          <cell r="H24625" t="str">
            <v>CD</v>
          </cell>
        </row>
        <row r="24626">
          <cell r="F24626" t="str">
            <v>CD1463268</v>
          </cell>
          <cell r="G24626">
            <v>44449</v>
          </cell>
          <cell r="H24626" t="str">
            <v>CD</v>
          </cell>
        </row>
        <row r="24627">
          <cell r="F24627" t="str">
            <v>CD1463267</v>
          </cell>
          <cell r="G24627">
            <v>44449</v>
          </cell>
          <cell r="H24627" t="str">
            <v>CD</v>
          </cell>
        </row>
        <row r="24628">
          <cell r="F24628" t="str">
            <v>CD1460977</v>
          </cell>
          <cell r="G24628">
            <v>44449</v>
          </cell>
          <cell r="H24628" t="str">
            <v>CD</v>
          </cell>
        </row>
        <row r="24629">
          <cell r="F24629" t="str">
            <v>CD1457260</v>
          </cell>
          <cell r="G24629">
            <v>44449</v>
          </cell>
          <cell r="H24629" t="str">
            <v>CD</v>
          </cell>
        </row>
        <row r="24630">
          <cell r="F24630" t="str">
            <v>CD1456704</v>
          </cell>
          <cell r="G24630">
            <v>44449</v>
          </cell>
          <cell r="H24630" t="str">
            <v>CD</v>
          </cell>
        </row>
        <row r="24631">
          <cell r="F24631" t="str">
            <v>CD1456703</v>
          </cell>
          <cell r="G24631">
            <v>44449</v>
          </cell>
          <cell r="H24631" t="str">
            <v>CD</v>
          </cell>
        </row>
        <row r="24632">
          <cell r="F24632" t="str">
            <v>CD1455242</v>
          </cell>
          <cell r="G24632">
            <v>44449</v>
          </cell>
          <cell r="H24632" t="str">
            <v>CD</v>
          </cell>
        </row>
        <row r="24633">
          <cell r="F24633" t="str">
            <v>CD1453539</v>
          </cell>
          <cell r="G24633">
            <v>44449</v>
          </cell>
          <cell r="H24633" t="str">
            <v>CD</v>
          </cell>
        </row>
        <row r="24634">
          <cell r="F24634" t="str">
            <v>CD1442597</v>
          </cell>
          <cell r="G24634">
            <v>44449</v>
          </cell>
          <cell r="H24634" t="str">
            <v>CD</v>
          </cell>
        </row>
        <row r="24635">
          <cell r="F24635" t="str">
            <v>CD1432973</v>
          </cell>
          <cell r="G24635">
            <v>44449</v>
          </cell>
          <cell r="H24635" t="str">
            <v>CD</v>
          </cell>
        </row>
        <row r="24636">
          <cell r="F24636" t="str">
            <v>CD1467082</v>
          </cell>
          <cell r="G24636">
            <v>44450</v>
          </cell>
          <cell r="H24636" t="str">
            <v>CD</v>
          </cell>
        </row>
        <row r="24637">
          <cell r="F24637" t="str">
            <v>CD1467169</v>
          </cell>
          <cell r="G24637">
            <v>44450</v>
          </cell>
          <cell r="H24637" t="str">
            <v>CD</v>
          </cell>
        </row>
        <row r="24638">
          <cell r="F24638" t="str">
            <v>CD1472224</v>
          </cell>
          <cell r="G24638">
            <v>44450</v>
          </cell>
          <cell r="H24638" t="str">
            <v>CD</v>
          </cell>
        </row>
        <row r="24639">
          <cell r="F24639" t="str">
            <v>CD1450688</v>
          </cell>
          <cell r="G24639">
            <v>44450</v>
          </cell>
          <cell r="H24639" t="str">
            <v>CD</v>
          </cell>
        </row>
        <row r="24640">
          <cell r="F24640" t="str">
            <v>CD1453586</v>
          </cell>
          <cell r="G24640">
            <v>44450</v>
          </cell>
          <cell r="H24640" t="str">
            <v>CD</v>
          </cell>
        </row>
        <row r="24641">
          <cell r="F24641" t="str">
            <v>CD1456858</v>
          </cell>
          <cell r="G24641">
            <v>44450</v>
          </cell>
          <cell r="H24641" t="str">
            <v>CD</v>
          </cell>
        </row>
        <row r="24642">
          <cell r="F24642" t="str">
            <v>CD1458124</v>
          </cell>
          <cell r="G24642">
            <v>44450</v>
          </cell>
          <cell r="H24642" t="str">
            <v>CD</v>
          </cell>
        </row>
        <row r="24643">
          <cell r="F24643" t="str">
            <v>CD1466851</v>
          </cell>
          <cell r="G24643">
            <v>44450</v>
          </cell>
          <cell r="H24643" t="str">
            <v>CD</v>
          </cell>
        </row>
        <row r="24644">
          <cell r="F24644" t="str">
            <v>CD1461230</v>
          </cell>
          <cell r="G24644">
            <v>44450</v>
          </cell>
          <cell r="H24644" t="str">
            <v>CD</v>
          </cell>
        </row>
        <row r="24645">
          <cell r="F24645" t="str">
            <v>CD1461501</v>
          </cell>
          <cell r="G24645">
            <v>44450</v>
          </cell>
          <cell r="H24645" t="str">
            <v>CD</v>
          </cell>
        </row>
        <row r="24646">
          <cell r="F24646" t="str">
            <v>CD1459953</v>
          </cell>
          <cell r="G24646">
            <v>44450</v>
          </cell>
          <cell r="H24646" t="str">
            <v>CD</v>
          </cell>
        </row>
        <row r="24647">
          <cell r="F24647" t="str">
            <v>CD1461932</v>
          </cell>
          <cell r="G24647">
            <v>44450</v>
          </cell>
          <cell r="H24647" t="str">
            <v>CD</v>
          </cell>
        </row>
        <row r="24648">
          <cell r="F24648" t="str">
            <v>CD1462960</v>
          </cell>
          <cell r="G24648">
            <v>44450</v>
          </cell>
          <cell r="H24648" t="str">
            <v>CD</v>
          </cell>
        </row>
        <row r="24649">
          <cell r="F24649" t="str">
            <v>CD1463254</v>
          </cell>
          <cell r="G24649">
            <v>44450</v>
          </cell>
          <cell r="H24649" t="str">
            <v>CD</v>
          </cell>
        </row>
        <row r="24650">
          <cell r="F24650" t="str">
            <v>CD1463570</v>
          </cell>
          <cell r="G24650">
            <v>44450</v>
          </cell>
          <cell r="H24650" t="str">
            <v>CD</v>
          </cell>
        </row>
        <row r="24651">
          <cell r="F24651" t="str">
            <v>CD1464630</v>
          </cell>
          <cell r="G24651">
            <v>44450</v>
          </cell>
          <cell r="H24651" t="str">
            <v>CD</v>
          </cell>
        </row>
        <row r="24652">
          <cell r="F24652" t="str">
            <v>CD1464013</v>
          </cell>
          <cell r="G24652">
            <v>44450</v>
          </cell>
          <cell r="H24652" t="str">
            <v>CD</v>
          </cell>
        </row>
        <row r="24653">
          <cell r="F24653" t="str">
            <v>CD1465212</v>
          </cell>
          <cell r="G24653">
            <v>44450</v>
          </cell>
          <cell r="H24653" t="str">
            <v>CD</v>
          </cell>
        </row>
        <row r="24654">
          <cell r="F24654" t="str">
            <v>CD1459508</v>
          </cell>
          <cell r="G24654">
            <v>44450</v>
          </cell>
          <cell r="H24654" t="str">
            <v>CD</v>
          </cell>
        </row>
        <row r="24655">
          <cell r="F24655" t="str">
            <v>CD1471894</v>
          </cell>
          <cell r="G24655">
            <v>44450</v>
          </cell>
          <cell r="H24655" t="str">
            <v>CD</v>
          </cell>
        </row>
        <row r="24656">
          <cell r="F24656" t="str">
            <v>CD1470855</v>
          </cell>
          <cell r="G24656">
            <v>44450</v>
          </cell>
          <cell r="H24656" t="str">
            <v>CD</v>
          </cell>
        </row>
        <row r="24657">
          <cell r="F24657" t="str">
            <v>CD1470814</v>
          </cell>
          <cell r="G24657">
            <v>44450</v>
          </cell>
          <cell r="H24657" t="str">
            <v>CD</v>
          </cell>
        </row>
        <row r="24658">
          <cell r="F24658" t="str">
            <v>CD1469765</v>
          </cell>
          <cell r="G24658">
            <v>44450</v>
          </cell>
          <cell r="H24658" t="str">
            <v>CD</v>
          </cell>
        </row>
        <row r="24659">
          <cell r="F24659" t="str">
            <v>CD1469320</v>
          </cell>
          <cell r="G24659">
            <v>44450</v>
          </cell>
          <cell r="H24659" t="str">
            <v>CD</v>
          </cell>
        </row>
        <row r="24660">
          <cell r="F24660" t="str">
            <v>CD1469288</v>
          </cell>
          <cell r="G24660">
            <v>44450</v>
          </cell>
          <cell r="H24660" t="str">
            <v>CD</v>
          </cell>
        </row>
        <row r="24661">
          <cell r="F24661" t="str">
            <v>CD1469141</v>
          </cell>
          <cell r="G24661">
            <v>44450</v>
          </cell>
          <cell r="H24661" t="str">
            <v>CD</v>
          </cell>
        </row>
        <row r="24662">
          <cell r="F24662" t="str">
            <v>CD1469002</v>
          </cell>
          <cell r="G24662">
            <v>44450</v>
          </cell>
          <cell r="H24662" t="str">
            <v>CD</v>
          </cell>
        </row>
        <row r="24663">
          <cell r="F24663" t="str">
            <v>CD1468986</v>
          </cell>
          <cell r="G24663">
            <v>44450</v>
          </cell>
          <cell r="H24663" t="str">
            <v>CD</v>
          </cell>
        </row>
        <row r="24664">
          <cell r="F24664" t="str">
            <v>CD1468579</v>
          </cell>
          <cell r="G24664">
            <v>44450</v>
          </cell>
          <cell r="H24664" t="str">
            <v>CD</v>
          </cell>
        </row>
        <row r="24665">
          <cell r="F24665" t="str">
            <v>CD1468571</v>
          </cell>
          <cell r="G24665">
            <v>44450</v>
          </cell>
          <cell r="H24665" t="str">
            <v>CD</v>
          </cell>
        </row>
        <row r="24666">
          <cell r="F24666" t="str">
            <v>CD1468230</v>
          </cell>
          <cell r="G24666">
            <v>44450</v>
          </cell>
          <cell r="H24666" t="str">
            <v>CD</v>
          </cell>
        </row>
        <row r="24667">
          <cell r="F24667" t="str">
            <v>CD1468155</v>
          </cell>
          <cell r="G24667">
            <v>44450</v>
          </cell>
          <cell r="H24667" t="str">
            <v>CD</v>
          </cell>
        </row>
        <row r="24668">
          <cell r="F24668" t="str">
            <v>CD1468146</v>
          </cell>
          <cell r="G24668">
            <v>44450</v>
          </cell>
          <cell r="H24668" t="str">
            <v>CD</v>
          </cell>
        </row>
        <row r="24669">
          <cell r="F24669" t="str">
            <v>CD1467696</v>
          </cell>
          <cell r="G24669">
            <v>44450</v>
          </cell>
          <cell r="H24669" t="str">
            <v>CD</v>
          </cell>
        </row>
        <row r="24670">
          <cell r="F24670" t="str">
            <v>CD1467681</v>
          </cell>
          <cell r="G24670">
            <v>44450</v>
          </cell>
          <cell r="H24670" t="str">
            <v>CD</v>
          </cell>
        </row>
        <row r="24671">
          <cell r="F24671" t="str">
            <v>CD1467557</v>
          </cell>
          <cell r="G24671">
            <v>44450</v>
          </cell>
          <cell r="H24671" t="str">
            <v>CD</v>
          </cell>
        </row>
        <row r="24672">
          <cell r="F24672" t="str">
            <v>CD1467503</v>
          </cell>
          <cell r="G24672">
            <v>44450</v>
          </cell>
          <cell r="H24672" t="str">
            <v>CD</v>
          </cell>
        </row>
        <row r="24673">
          <cell r="F24673" t="str">
            <v>CD1467480</v>
          </cell>
          <cell r="G24673">
            <v>44450</v>
          </cell>
          <cell r="H24673" t="str">
            <v>CD</v>
          </cell>
        </row>
        <row r="24674">
          <cell r="F24674" t="str">
            <v>CD1467115</v>
          </cell>
          <cell r="G24674">
            <v>44450</v>
          </cell>
          <cell r="H24674" t="str">
            <v>CD</v>
          </cell>
        </row>
        <row r="24675">
          <cell r="F24675" t="str">
            <v>CD1467101</v>
          </cell>
          <cell r="G24675">
            <v>44450</v>
          </cell>
          <cell r="H24675" t="str">
            <v>CD</v>
          </cell>
        </row>
        <row r="24676">
          <cell r="F24676" t="str">
            <v>CD1467089</v>
          </cell>
          <cell r="G24676">
            <v>44450</v>
          </cell>
          <cell r="H24676" t="str">
            <v>CD</v>
          </cell>
        </row>
        <row r="24677">
          <cell r="F24677" t="str">
            <v>CD1467008</v>
          </cell>
          <cell r="G24677">
            <v>44450</v>
          </cell>
          <cell r="H24677" t="str">
            <v>CD</v>
          </cell>
        </row>
        <row r="24678">
          <cell r="F24678" t="str">
            <v>CD1466940</v>
          </cell>
          <cell r="G24678">
            <v>44450</v>
          </cell>
          <cell r="H24678" t="str">
            <v>CD</v>
          </cell>
        </row>
        <row r="24679">
          <cell r="F24679" t="str">
            <v>CD1466932</v>
          </cell>
          <cell r="G24679">
            <v>44450</v>
          </cell>
          <cell r="H24679" t="str">
            <v>CD</v>
          </cell>
        </row>
        <row r="24680">
          <cell r="F24680" t="str">
            <v>CD1466623</v>
          </cell>
          <cell r="G24680">
            <v>44450</v>
          </cell>
          <cell r="H24680" t="str">
            <v>CD</v>
          </cell>
        </row>
        <row r="24681">
          <cell r="F24681" t="str">
            <v>CD1466545</v>
          </cell>
          <cell r="G24681">
            <v>44450</v>
          </cell>
          <cell r="H24681" t="str">
            <v>CD</v>
          </cell>
        </row>
        <row r="24682">
          <cell r="F24682" t="str">
            <v>CD1466391</v>
          </cell>
          <cell r="G24682">
            <v>44450</v>
          </cell>
          <cell r="H24682" t="str">
            <v>CD</v>
          </cell>
        </row>
        <row r="24683">
          <cell r="F24683" t="str">
            <v>CD1466327</v>
          </cell>
          <cell r="G24683">
            <v>44450</v>
          </cell>
          <cell r="H24683" t="str">
            <v>CD</v>
          </cell>
        </row>
        <row r="24684">
          <cell r="F24684" t="str">
            <v>CD1466155</v>
          </cell>
          <cell r="G24684">
            <v>44450</v>
          </cell>
          <cell r="H24684" t="str">
            <v>CD</v>
          </cell>
        </row>
        <row r="24685">
          <cell r="F24685" t="str">
            <v>CD1465389</v>
          </cell>
          <cell r="G24685">
            <v>44450</v>
          </cell>
          <cell r="H24685" t="str">
            <v>CD</v>
          </cell>
        </row>
        <row r="24686">
          <cell r="F24686" t="str">
            <v>CD1465365</v>
          </cell>
          <cell r="G24686">
            <v>44450</v>
          </cell>
          <cell r="H24686" t="str">
            <v>CD</v>
          </cell>
        </row>
        <row r="24687">
          <cell r="F24687" t="str">
            <v>CD1465110</v>
          </cell>
          <cell r="G24687">
            <v>44450</v>
          </cell>
          <cell r="H24687" t="str">
            <v>CD</v>
          </cell>
        </row>
        <row r="24688">
          <cell r="F24688" t="str">
            <v>CD1465083</v>
          </cell>
          <cell r="G24688">
            <v>44450</v>
          </cell>
          <cell r="H24688" t="str">
            <v>CD</v>
          </cell>
        </row>
        <row r="24689">
          <cell r="F24689" t="str">
            <v>CD1465049</v>
          </cell>
          <cell r="G24689">
            <v>44450</v>
          </cell>
          <cell r="H24689" t="str">
            <v>CD</v>
          </cell>
        </row>
        <row r="24690">
          <cell r="F24690" t="str">
            <v>CD1464615</v>
          </cell>
          <cell r="G24690">
            <v>44450</v>
          </cell>
          <cell r="H24690" t="str">
            <v>CD</v>
          </cell>
        </row>
        <row r="24691">
          <cell r="F24691" t="str">
            <v>CD1464246</v>
          </cell>
          <cell r="G24691">
            <v>44450</v>
          </cell>
          <cell r="H24691" t="str">
            <v>CD</v>
          </cell>
        </row>
        <row r="24692">
          <cell r="F24692" t="str">
            <v>CD1464242</v>
          </cell>
          <cell r="G24692">
            <v>44450</v>
          </cell>
          <cell r="H24692" t="str">
            <v>CD</v>
          </cell>
        </row>
        <row r="24693">
          <cell r="F24693" t="str">
            <v>CD1464004</v>
          </cell>
          <cell r="G24693">
            <v>44450</v>
          </cell>
          <cell r="H24693" t="str">
            <v>CD</v>
          </cell>
        </row>
        <row r="24694">
          <cell r="F24694" t="str">
            <v>CD1464000</v>
          </cell>
          <cell r="G24694">
            <v>44450</v>
          </cell>
          <cell r="H24694" t="str">
            <v>CD</v>
          </cell>
        </row>
        <row r="24695">
          <cell r="F24695" t="str">
            <v>CD1463960</v>
          </cell>
          <cell r="G24695">
            <v>44450</v>
          </cell>
          <cell r="H24695" t="str">
            <v>CD</v>
          </cell>
        </row>
        <row r="24696">
          <cell r="F24696" t="str">
            <v>CD1463848</v>
          </cell>
          <cell r="G24696">
            <v>44450</v>
          </cell>
          <cell r="H24696" t="str">
            <v>CD</v>
          </cell>
        </row>
        <row r="24697">
          <cell r="F24697" t="str">
            <v>CD1463741</v>
          </cell>
          <cell r="G24697">
            <v>44450</v>
          </cell>
          <cell r="H24697" t="str">
            <v>CD</v>
          </cell>
        </row>
        <row r="24698">
          <cell r="F24698" t="str">
            <v>CD1463695</v>
          </cell>
          <cell r="G24698">
            <v>44450</v>
          </cell>
          <cell r="H24698" t="str">
            <v>CD</v>
          </cell>
        </row>
        <row r="24699">
          <cell r="F24699" t="str">
            <v>CD1463643</v>
          </cell>
          <cell r="G24699">
            <v>44450</v>
          </cell>
          <cell r="H24699" t="str">
            <v>CD</v>
          </cell>
        </row>
        <row r="24700">
          <cell r="F24700" t="str">
            <v>CD1463506</v>
          </cell>
          <cell r="G24700">
            <v>44450</v>
          </cell>
          <cell r="H24700" t="str">
            <v>CD</v>
          </cell>
        </row>
        <row r="24701">
          <cell r="F24701" t="str">
            <v>CD1463381</v>
          </cell>
          <cell r="G24701">
            <v>44450</v>
          </cell>
          <cell r="H24701" t="str">
            <v>CD</v>
          </cell>
        </row>
        <row r="24702">
          <cell r="F24702" t="str">
            <v>CD1463258</v>
          </cell>
          <cell r="G24702">
            <v>44450</v>
          </cell>
          <cell r="H24702" t="str">
            <v>CD</v>
          </cell>
        </row>
        <row r="24703">
          <cell r="F24703" t="str">
            <v>CD1463207</v>
          </cell>
          <cell r="G24703">
            <v>44450</v>
          </cell>
          <cell r="H24703" t="str">
            <v>CD</v>
          </cell>
        </row>
        <row r="24704">
          <cell r="F24704" t="str">
            <v>CD1463189</v>
          </cell>
          <cell r="G24704">
            <v>44450</v>
          </cell>
          <cell r="H24704" t="str">
            <v>CD</v>
          </cell>
        </row>
        <row r="24705">
          <cell r="F24705" t="str">
            <v>CD1463011</v>
          </cell>
          <cell r="G24705">
            <v>44450</v>
          </cell>
          <cell r="H24705" t="str">
            <v>CD</v>
          </cell>
        </row>
        <row r="24706">
          <cell r="F24706" t="str">
            <v>CD1462946</v>
          </cell>
          <cell r="G24706">
            <v>44450</v>
          </cell>
          <cell r="H24706" t="str">
            <v>CD</v>
          </cell>
        </row>
        <row r="24707">
          <cell r="F24707" t="str">
            <v>CD1462854</v>
          </cell>
          <cell r="G24707">
            <v>44450</v>
          </cell>
          <cell r="H24707" t="str">
            <v>CD</v>
          </cell>
        </row>
        <row r="24708">
          <cell r="F24708" t="str">
            <v>CD1462841</v>
          </cell>
          <cell r="G24708">
            <v>44450</v>
          </cell>
          <cell r="H24708" t="str">
            <v>CD</v>
          </cell>
        </row>
        <row r="24709">
          <cell r="F24709" t="str">
            <v>CD1462818</v>
          </cell>
          <cell r="G24709">
            <v>44450</v>
          </cell>
          <cell r="H24709" t="str">
            <v>CD</v>
          </cell>
        </row>
        <row r="24710">
          <cell r="F24710" t="str">
            <v>CD1462814</v>
          </cell>
          <cell r="G24710">
            <v>44450</v>
          </cell>
          <cell r="H24710" t="str">
            <v>CD</v>
          </cell>
        </row>
        <row r="24711">
          <cell r="F24711" t="str">
            <v>CD1462485</v>
          </cell>
          <cell r="G24711">
            <v>44450</v>
          </cell>
          <cell r="H24711" t="str">
            <v>CD</v>
          </cell>
        </row>
        <row r="24712">
          <cell r="F24712" t="str">
            <v>CD1461961</v>
          </cell>
          <cell r="G24712">
            <v>44450</v>
          </cell>
          <cell r="H24712" t="str">
            <v>CD</v>
          </cell>
        </row>
        <row r="24713">
          <cell r="F24713" t="str">
            <v>CD1461876</v>
          </cell>
          <cell r="G24713">
            <v>44450</v>
          </cell>
          <cell r="H24713" t="str">
            <v>CD</v>
          </cell>
        </row>
        <row r="24714">
          <cell r="F24714" t="str">
            <v>CD1461551</v>
          </cell>
          <cell r="G24714">
            <v>44450</v>
          </cell>
          <cell r="H24714" t="str">
            <v>CD</v>
          </cell>
        </row>
        <row r="24715">
          <cell r="F24715" t="str">
            <v>CD1461549</v>
          </cell>
          <cell r="G24715">
            <v>44450</v>
          </cell>
          <cell r="H24715" t="str">
            <v>CD</v>
          </cell>
        </row>
        <row r="24716">
          <cell r="F24716" t="str">
            <v>CD1461383</v>
          </cell>
          <cell r="G24716">
            <v>44450</v>
          </cell>
          <cell r="H24716" t="str">
            <v>CD</v>
          </cell>
        </row>
        <row r="24717">
          <cell r="F24717" t="str">
            <v>CD1461329</v>
          </cell>
          <cell r="G24717">
            <v>44450</v>
          </cell>
          <cell r="H24717" t="str">
            <v>CD</v>
          </cell>
        </row>
        <row r="24718">
          <cell r="F24718" t="str">
            <v>CD1461302</v>
          </cell>
          <cell r="G24718">
            <v>44450</v>
          </cell>
          <cell r="H24718" t="str">
            <v>CD</v>
          </cell>
        </row>
        <row r="24719">
          <cell r="F24719" t="str">
            <v>CD1461228</v>
          </cell>
          <cell r="G24719">
            <v>44450</v>
          </cell>
          <cell r="H24719" t="str">
            <v>CD</v>
          </cell>
        </row>
        <row r="24720">
          <cell r="F24720" t="str">
            <v>CD1460515</v>
          </cell>
          <cell r="G24720">
            <v>44450</v>
          </cell>
          <cell r="H24720" t="str">
            <v>CD</v>
          </cell>
        </row>
        <row r="24721">
          <cell r="F24721" t="str">
            <v>CD1460296</v>
          </cell>
          <cell r="G24721">
            <v>44450</v>
          </cell>
          <cell r="H24721" t="str">
            <v>CD</v>
          </cell>
        </row>
        <row r="24722">
          <cell r="F24722" t="str">
            <v>CD1460294</v>
          </cell>
          <cell r="G24722">
            <v>44450</v>
          </cell>
          <cell r="H24722" t="str">
            <v>CD</v>
          </cell>
        </row>
        <row r="24723">
          <cell r="F24723" t="str">
            <v>CD1460265</v>
          </cell>
          <cell r="G24723">
            <v>44450</v>
          </cell>
          <cell r="H24723" t="str">
            <v>CD</v>
          </cell>
        </row>
        <row r="24724">
          <cell r="F24724" t="str">
            <v>CD1460161</v>
          </cell>
          <cell r="G24724">
            <v>44450</v>
          </cell>
          <cell r="H24724" t="str">
            <v>CD</v>
          </cell>
        </row>
        <row r="24725">
          <cell r="F24725" t="str">
            <v>CD1460135</v>
          </cell>
          <cell r="G24725">
            <v>44450</v>
          </cell>
          <cell r="H24725" t="str">
            <v>CD</v>
          </cell>
        </row>
        <row r="24726">
          <cell r="F24726" t="str">
            <v>CD1459934</v>
          </cell>
          <cell r="G24726">
            <v>44450</v>
          </cell>
          <cell r="H24726" t="str">
            <v>CD</v>
          </cell>
        </row>
        <row r="24727">
          <cell r="F24727" t="str">
            <v>CD1459930</v>
          </cell>
          <cell r="G24727">
            <v>44450</v>
          </cell>
          <cell r="H24727" t="str">
            <v>CD</v>
          </cell>
        </row>
        <row r="24728">
          <cell r="F24728" t="str">
            <v>CD1459723</v>
          </cell>
          <cell r="G24728">
            <v>44450</v>
          </cell>
          <cell r="H24728" t="str">
            <v>CD</v>
          </cell>
        </row>
        <row r="24729">
          <cell r="F24729" t="str">
            <v>CD1458559</v>
          </cell>
          <cell r="G24729">
            <v>44450</v>
          </cell>
          <cell r="H24729" t="str">
            <v>CD</v>
          </cell>
        </row>
        <row r="24730">
          <cell r="F24730" t="str">
            <v>CD1458557</v>
          </cell>
          <cell r="G24730">
            <v>44450</v>
          </cell>
          <cell r="H24730" t="str">
            <v>CD</v>
          </cell>
        </row>
        <row r="24731">
          <cell r="F24731" t="str">
            <v>CD1458417</v>
          </cell>
          <cell r="G24731">
            <v>44450</v>
          </cell>
          <cell r="H24731" t="str">
            <v>CD</v>
          </cell>
        </row>
        <row r="24732">
          <cell r="F24732" t="str">
            <v>CD1458053</v>
          </cell>
          <cell r="G24732">
            <v>44450</v>
          </cell>
          <cell r="H24732" t="str">
            <v>CD</v>
          </cell>
        </row>
        <row r="24733">
          <cell r="F24733" t="str">
            <v>CD1457996</v>
          </cell>
          <cell r="G24733">
            <v>44450</v>
          </cell>
          <cell r="H24733" t="str">
            <v>CD</v>
          </cell>
        </row>
        <row r="24734">
          <cell r="F24734" t="str">
            <v>CD1457907</v>
          </cell>
          <cell r="G24734">
            <v>44450</v>
          </cell>
          <cell r="H24734" t="str">
            <v>CD</v>
          </cell>
        </row>
        <row r="24735">
          <cell r="F24735" t="str">
            <v>CD1457559</v>
          </cell>
          <cell r="G24735">
            <v>44450</v>
          </cell>
          <cell r="H24735" t="str">
            <v>CD</v>
          </cell>
        </row>
        <row r="24736">
          <cell r="F24736" t="str">
            <v>CD1457373</v>
          </cell>
          <cell r="G24736">
            <v>44450</v>
          </cell>
          <cell r="H24736" t="str">
            <v>CD</v>
          </cell>
        </row>
        <row r="24737">
          <cell r="F24737" t="str">
            <v>CD1456910</v>
          </cell>
          <cell r="G24737">
            <v>44450</v>
          </cell>
          <cell r="H24737" t="str">
            <v>CD</v>
          </cell>
        </row>
        <row r="24738">
          <cell r="F24738" t="str">
            <v>CD1456887</v>
          </cell>
          <cell r="G24738">
            <v>44450</v>
          </cell>
          <cell r="H24738" t="str">
            <v>CD</v>
          </cell>
        </row>
        <row r="24739">
          <cell r="F24739" t="str">
            <v>CD1455721</v>
          </cell>
          <cell r="G24739">
            <v>44450</v>
          </cell>
          <cell r="H24739" t="str">
            <v>CD</v>
          </cell>
        </row>
        <row r="24740">
          <cell r="F24740" t="str">
            <v>CD1454247</v>
          </cell>
          <cell r="G24740">
            <v>44450</v>
          </cell>
          <cell r="H24740" t="str">
            <v>CD</v>
          </cell>
        </row>
        <row r="24741">
          <cell r="F24741" t="str">
            <v>CD1453590</v>
          </cell>
          <cell r="G24741">
            <v>44450</v>
          </cell>
          <cell r="H24741" t="str">
            <v>CD</v>
          </cell>
        </row>
        <row r="24742">
          <cell r="F24742" t="str">
            <v>CD1452445</v>
          </cell>
          <cell r="G24742">
            <v>44450</v>
          </cell>
          <cell r="H24742" t="str">
            <v>CD</v>
          </cell>
        </row>
        <row r="24743">
          <cell r="F24743" t="str">
            <v>CD1451279</v>
          </cell>
          <cell r="G24743">
            <v>44450</v>
          </cell>
          <cell r="H24743" t="str">
            <v>CD</v>
          </cell>
        </row>
        <row r="24744">
          <cell r="F24744" t="str">
            <v>CD1450874</v>
          </cell>
          <cell r="G24744">
            <v>44450</v>
          </cell>
          <cell r="H24744" t="str">
            <v>CD</v>
          </cell>
        </row>
        <row r="24745">
          <cell r="F24745" t="str">
            <v>CD1448422</v>
          </cell>
          <cell r="G24745">
            <v>44450</v>
          </cell>
          <cell r="H24745" t="str">
            <v>CD</v>
          </cell>
        </row>
        <row r="24746">
          <cell r="F24746" t="str">
            <v>CD1448378</v>
          </cell>
          <cell r="G24746">
            <v>44450</v>
          </cell>
          <cell r="H24746" t="str">
            <v>CD</v>
          </cell>
        </row>
        <row r="24747">
          <cell r="F24747" t="str">
            <v>CD1447755</v>
          </cell>
          <cell r="G24747">
            <v>44450</v>
          </cell>
          <cell r="H24747" t="str">
            <v>CD</v>
          </cell>
        </row>
        <row r="24748">
          <cell r="F24748" t="str">
            <v>CD1447636</v>
          </cell>
          <cell r="G24748">
            <v>44450</v>
          </cell>
          <cell r="H24748" t="str">
            <v>CD</v>
          </cell>
        </row>
        <row r="24749">
          <cell r="F24749" t="str">
            <v>CD1447564</v>
          </cell>
          <cell r="G24749">
            <v>44450</v>
          </cell>
          <cell r="H24749" t="str">
            <v>CD</v>
          </cell>
        </row>
        <row r="24750">
          <cell r="F24750" t="str">
            <v>CD1446998</v>
          </cell>
          <cell r="G24750">
            <v>44450</v>
          </cell>
          <cell r="H24750" t="str">
            <v>CD</v>
          </cell>
        </row>
        <row r="24751">
          <cell r="F24751" t="str">
            <v>CD1442961</v>
          </cell>
          <cell r="G24751">
            <v>44450</v>
          </cell>
          <cell r="H24751" t="str">
            <v>CD</v>
          </cell>
        </row>
        <row r="24752">
          <cell r="F24752" t="str">
            <v>CD1434635</v>
          </cell>
          <cell r="G24752">
            <v>44450</v>
          </cell>
          <cell r="H24752" t="str">
            <v>CD</v>
          </cell>
        </row>
        <row r="24753">
          <cell r="F24753" t="str">
            <v>CD1434631</v>
          </cell>
          <cell r="G24753">
            <v>44450</v>
          </cell>
          <cell r="H24753" t="str">
            <v>CD</v>
          </cell>
        </row>
        <row r="24754">
          <cell r="F24754" t="str">
            <v>CD1418372</v>
          </cell>
          <cell r="G24754">
            <v>44450</v>
          </cell>
          <cell r="H24754" t="str">
            <v>CD</v>
          </cell>
        </row>
        <row r="24755">
          <cell r="F24755" t="str">
            <v>CD1470095</v>
          </cell>
          <cell r="G24755">
            <v>44450</v>
          </cell>
          <cell r="H24755" t="str">
            <v>CD</v>
          </cell>
        </row>
        <row r="24756">
          <cell r="F24756" t="str">
            <v>CD1469197</v>
          </cell>
          <cell r="G24756">
            <v>44450</v>
          </cell>
          <cell r="H24756" t="str">
            <v>CD</v>
          </cell>
        </row>
        <row r="24757">
          <cell r="F24757" t="str">
            <v>CD1468851</v>
          </cell>
          <cell r="G24757">
            <v>44450</v>
          </cell>
          <cell r="H24757" t="str">
            <v>CD</v>
          </cell>
        </row>
        <row r="24758">
          <cell r="F24758" t="str">
            <v>CD1468185</v>
          </cell>
          <cell r="G24758">
            <v>44450</v>
          </cell>
          <cell r="H24758" t="str">
            <v>CD</v>
          </cell>
        </row>
        <row r="24759">
          <cell r="F24759" t="str">
            <v>CQ106092</v>
          </cell>
          <cell r="G24759">
            <v>44468</v>
          </cell>
          <cell r="H24759" t="str">
            <v>CQ</v>
          </cell>
        </row>
        <row r="24760">
          <cell r="F24760" t="str">
            <v>CD1373390</v>
          </cell>
          <cell r="G24760">
            <v>44468</v>
          </cell>
          <cell r="H24760" t="str">
            <v>CD</v>
          </cell>
        </row>
        <row r="24761">
          <cell r="F24761" t="str">
            <v>CD1373371</v>
          </cell>
          <cell r="G24761">
            <v>44468</v>
          </cell>
          <cell r="H24761" t="str">
            <v>CD</v>
          </cell>
        </row>
        <row r="24762">
          <cell r="F24762" t="str">
            <v>CD1369666</v>
          </cell>
          <cell r="G24762">
            <v>44468</v>
          </cell>
          <cell r="H24762" t="str">
            <v>CD</v>
          </cell>
        </row>
        <row r="24763">
          <cell r="F24763" t="str">
            <v>CD1361975</v>
          </cell>
          <cell r="G24763">
            <v>44468</v>
          </cell>
          <cell r="H24763" t="str">
            <v>CD</v>
          </cell>
        </row>
        <row r="24764">
          <cell r="F24764" t="str">
            <v>CD1273371</v>
          </cell>
          <cell r="G24764">
            <v>44468</v>
          </cell>
          <cell r="H24764" t="str">
            <v>CD</v>
          </cell>
        </row>
        <row r="24765">
          <cell r="F24765" t="str">
            <v>CD1267060</v>
          </cell>
          <cell r="G24765">
            <v>44468</v>
          </cell>
          <cell r="H24765" t="str">
            <v>CD</v>
          </cell>
        </row>
        <row r="24766">
          <cell r="F24766" t="str">
            <v>CD1264191</v>
          </cell>
          <cell r="G24766">
            <v>44468</v>
          </cell>
          <cell r="H24766" t="str">
            <v>CD</v>
          </cell>
        </row>
        <row r="24767">
          <cell r="F24767" t="str">
            <v>CD1255687</v>
          </cell>
          <cell r="G24767">
            <v>44468</v>
          </cell>
          <cell r="H24767" t="str">
            <v>CD</v>
          </cell>
        </row>
        <row r="24768">
          <cell r="F24768" t="str">
            <v>CD1253752</v>
          </cell>
          <cell r="G24768">
            <v>44468</v>
          </cell>
          <cell r="H24768" t="str">
            <v>CD</v>
          </cell>
        </row>
        <row r="24769">
          <cell r="F24769" t="str">
            <v>CD1372968</v>
          </cell>
          <cell r="G24769">
            <v>44468</v>
          </cell>
          <cell r="H24769" t="str">
            <v>CD</v>
          </cell>
        </row>
        <row r="24770">
          <cell r="F24770" t="str">
            <v>CD1369950</v>
          </cell>
          <cell r="G24770">
            <v>44468</v>
          </cell>
          <cell r="H24770" t="str">
            <v>CD</v>
          </cell>
        </row>
        <row r="24771">
          <cell r="F24771" t="str">
            <v>CD1369560</v>
          </cell>
          <cell r="G24771">
            <v>44468</v>
          </cell>
          <cell r="H24771" t="str">
            <v>CD</v>
          </cell>
        </row>
        <row r="24772">
          <cell r="F24772" t="str">
            <v>CD1471007</v>
          </cell>
          <cell r="G24772">
            <v>44482</v>
          </cell>
          <cell r="H24772" t="str">
            <v>CD</v>
          </cell>
        </row>
        <row r="24773">
          <cell r="F24773" t="str">
            <v>CD1473585</v>
          </cell>
          <cell r="G24773">
            <v>44482</v>
          </cell>
          <cell r="H24773" t="str">
            <v>CD</v>
          </cell>
        </row>
        <row r="24774">
          <cell r="F24774" t="str">
            <v>CD1480807</v>
          </cell>
          <cell r="G24774">
            <v>44482</v>
          </cell>
          <cell r="H24774" t="str">
            <v>CD</v>
          </cell>
        </row>
        <row r="24775">
          <cell r="F24775" t="str">
            <v>CD1481760</v>
          </cell>
          <cell r="G24775">
            <v>44482</v>
          </cell>
          <cell r="H24775" t="str">
            <v>CD</v>
          </cell>
        </row>
        <row r="24776">
          <cell r="F24776" t="str">
            <v>CD1482225</v>
          </cell>
          <cell r="G24776">
            <v>44482</v>
          </cell>
          <cell r="H24776" t="str">
            <v>CD</v>
          </cell>
        </row>
        <row r="24777">
          <cell r="F24777" t="str">
            <v>CD1489637</v>
          </cell>
          <cell r="G24777">
            <v>44482</v>
          </cell>
          <cell r="H24777" t="str">
            <v>CD</v>
          </cell>
        </row>
        <row r="24778">
          <cell r="F24778" t="str">
            <v>CD1487920</v>
          </cell>
          <cell r="G24778">
            <v>44482</v>
          </cell>
          <cell r="H24778" t="str">
            <v>CD</v>
          </cell>
        </row>
        <row r="24779">
          <cell r="F24779" t="str">
            <v>CD1486226</v>
          </cell>
          <cell r="G24779">
            <v>44482</v>
          </cell>
          <cell r="H24779" t="str">
            <v>CD</v>
          </cell>
        </row>
        <row r="24780">
          <cell r="F24780" t="str">
            <v>CD1482115</v>
          </cell>
          <cell r="G24780">
            <v>44482</v>
          </cell>
          <cell r="H24780" t="str">
            <v>CD</v>
          </cell>
        </row>
        <row r="24781">
          <cell r="F24781" t="str">
            <v>CD1481915</v>
          </cell>
          <cell r="G24781">
            <v>44482</v>
          </cell>
          <cell r="H24781" t="str">
            <v>CD</v>
          </cell>
        </row>
        <row r="24782">
          <cell r="F24782" t="str">
            <v>CD1481910</v>
          </cell>
          <cell r="G24782">
            <v>44482</v>
          </cell>
          <cell r="H24782" t="str">
            <v>CD</v>
          </cell>
        </row>
        <row r="24783">
          <cell r="F24783" t="str">
            <v>CD1481036</v>
          </cell>
          <cell r="G24783">
            <v>44482</v>
          </cell>
          <cell r="H24783" t="str">
            <v>CD</v>
          </cell>
        </row>
        <row r="24784">
          <cell r="F24784" t="str">
            <v>CD1480929</v>
          </cell>
          <cell r="G24784">
            <v>44482</v>
          </cell>
          <cell r="H24784" t="str">
            <v>CD</v>
          </cell>
        </row>
        <row r="24785">
          <cell r="F24785" t="str">
            <v>CD1480903</v>
          </cell>
          <cell r="G24785">
            <v>44482</v>
          </cell>
          <cell r="H24785" t="str">
            <v>CD</v>
          </cell>
        </row>
        <row r="24786">
          <cell r="F24786" t="str">
            <v>CD1480790</v>
          </cell>
          <cell r="G24786">
            <v>44482</v>
          </cell>
          <cell r="H24786" t="str">
            <v>CD</v>
          </cell>
        </row>
        <row r="24787">
          <cell r="F24787" t="str">
            <v>CD1480488</v>
          </cell>
          <cell r="G24787">
            <v>44482</v>
          </cell>
          <cell r="H24787" t="str">
            <v>CD</v>
          </cell>
        </row>
        <row r="24788">
          <cell r="F24788" t="str">
            <v>CD1479561</v>
          </cell>
          <cell r="G24788">
            <v>44482</v>
          </cell>
          <cell r="H24788" t="str">
            <v>CD</v>
          </cell>
        </row>
        <row r="24789">
          <cell r="F24789" t="str">
            <v>CD1478548</v>
          </cell>
          <cell r="G24789">
            <v>44482</v>
          </cell>
          <cell r="H24789" t="str">
            <v>CD</v>
          </cell>
        </row>
        <row r="24790">
          <cell r="F24790" t="str">
            <v>CD1477539</v>
          </cell>
          <cell r="G24790">
            <v>44482</v>
          </cell>
          <cell r="H24790" t="str">
            <v>CD</v>
          </cell>
        </row>
        <row r="24791">
          <cell r="F24791" t="str">
            <v>CD1474606</v>
          </cell>
          <cell r="G24791">
            <v>44482</v>
          </cell>
          <cell r="H24791" t="str">
            <v>CD</v>
          </cell>
        </row>
        <row r="24792">
          <cell r="F24792" t="str">
            <v>CD1473588</v>
          </cell>
          <cell r="G24792">
            <v>44482</v>
          </cell>
          <cell r="H24792" t="str">
            <v>CD</v>
          </cell>
        </row>
        <row r="24793">
          <cell r="F24793" t="str">
            <v>CD1473578</v>
          </cell>
          <cell r="G24793">
            <v>44482</v>
          </cell>
          <cell r="H24793" t="str">
            <v>CD</v>
          </cell>
        </row>
        <row r="24794">
          <cell r="F24794" t="str">
            <v>CD1473526</v>
          </cell>
          <cell r="G24794">
            <v>44482</v>
          </cell>
          <cell r="H24794" t="str">
            <v>CD</v>
          </cell>
        </row>
        <row r="24795">
          <cell r="F24795" t="str">
            <v>CD1473520</v>
          </cell>
          <cell r="G24795">
            <v>44482</v>
          </cell>
          <cell r="H24795" t="str">
            <v>CD</v>
          </cell>
        </row>
        <row r="24796">
          <cell r="F24796" t="str">
            <v>CD1470339</v>
          </cell>
          <cell r="G24796">
            <v>44482</v>
          </cell>
          <cell r="H24796" t="str">
            <v>CD</v>
          </cell>
        </row>
        <row r="24797">
          <cell r="F24797" t="str">
            <v>CD1470338</v>
          </cell>
          <cell r="G24797">
            <v>44482</v>
          </cell>
          <cell r="H24797" t="str">
            <v>CD</v>
          </cell>
        </row>
        <row r="24798">
          <cell r="F24798" t="str">
            <v>CD1470330</v>
          </cell>
          <cell r="G24798">
            <v>44482</v>
          </cell>
          <cell r="H24798" t="str">
            <v>CD</v>
          </cell>
        </row>
        <row r="24799">
          <cell r="F24799" t="str">
            <v>CD1470329</v>
          </cell>
          <cell r="G24799">
            <v>44482</v>
          </cell>
          <cell r="H24799" t="str">
            <v>CD</v>
          </cell>
        </row>
        <row r="24800">
          <cell r="F24800" t="str">
            <v>CD1470326</v>
          </cell>
          <cell r="G24800">
            <v>44482</v>
          </cell>
          <cell r="H24800" t="str">
            <v>CD</v>
          </cell>
        </row>
        <row r="24801">
          <cell r="F24801" t="str">
            <v>CD1469709</v>
          </cell>
          <cell r="G24801">
            <v>44482</v>
          </cell>
          <cell r="H24801" t="str">
            <v>CD</v>
          </cell>
        </row>
        <row r="24802">
          <cell r="F24802" t="str">
            <v>CD1468982</v>
          </cell>
          <cell r="G24802">
            <v>44482</v>
          </cell>
          <cell r="H24802" t="str">
            <v>CD</v>
          </cell>
        </row>
        <row r="24803">
          <cell r="F24803" t="str">
            <v>CD1434237</v>
          </cell>
          <cell r="G24803">
            <v>44482</v>
          </cell>
          <cell r="H24803" t="str">
            <v>CD</v>
          </cell>
        </row>
        <row r="24804">
          <cell r="F24804" t="str">
            <v>CD1472129</v>
          </cell>
          <cell r="G24804">
            <v>44483</v>
          </cell>
          <cell r="H24804" t="str">
            <v>CD</v>
          </cell>
        </row>
        <row r="24805">
          <cell r="F24805" t="str">
            <v>CD1473983</v>
          </cell>
          <cell r="G24805">
            <v>44483</v>
          </cell>
          <cell r="H24805" t="str">
            <v>CD</v>
          </cell>
        </row>
        <row r="24806">
          <cell r="F24806" t="str">
            <v>CD1473349</v>
          </cell>
          <cell r="G24806">
            <v>44483</v>
          </cell>
          <cell r="H24806" t="str">
            <v>CD</v>
          </cell>
        </row>
        <row r="24807">
          <cell r="F24807" t="str">
            <v>CD1475202</v>
          </cell>
          <cell r="G24807">
            <v>44483</v>
          </cell>
          <cell r="H24807" t="str">
            <v>CD</v>
          </cell>
        </row>
        <row r="24808">
          <cell r="F24808" t="str">
            <v>CD1476948</v>
          </cell>
          <cell r="G24808">
            <v>44483</v>
          </cell>
          <cell r="H24808" t="str">
            <v>CD</v>
          </cell>
        </row>
        <row r="24809">
          <cell r="F24809" t="str">
            <v>CD1478936</v>
          </cell>
          <cell r="G24809">
            <v>44483</v>
          </cell>
          <cell r="H24809" t="str">
            <v>CD</v>
          </cell>
        </row>
        <row r="24810">
          <cell r="F24810" t="str">
            <v>CD1481100</v>
          </cell>
          <cell r="G24810">
            <v>44483</v>
          </cell>
          <cell r="H24810" t="str">
            <v>CD</v>
          </cell>
        </row>
        <row r="24811">
          <cell r="F24811" t="str">
            <v>CD1479221</v>
          </cell>
          <cell r="G24811">
            <v>44483</v>
          </cell>
          <cell r="H24811" t="str">
            <v>CD</v>
          </cell>
        </row>
        <row r="24812">
          <cell r="F24812" t="str">
            <v>CD1481791</v>
          </cell>
          <cell r="G24812">
            <v>44483</v>
          </cell>
          <cell r="H24812" t="str">
            <v>CD</v>
          </cell>
        </row>
        <row r="24813">
          <cell r="F24813" t="str">
            <v>CD1474534</v>
          </cell>
          <cell r="G24813">
            <v>44483</v>
          </cell>
          <cell r="H24813" t="str">
            <v>CD</v>
          </cell>
        </row>
        <row r="24814">
          <cell r="F24814" t="str">
            <v>CD1470223</v>
          </cell>
          <cell r="G24814">
            <v>44483</v>
          </cell>
          <cell r="H24814" t="str">
            <v>CD</v>
          </cell>
        </row>
        <row r="24815">
          <cell r="F24815" t="str">
            <v>CD1470698</v>
          </cell>
          <cell r="G24815">
            <v>44483</v>
          </cell>
          <cell r="H24815" t="str">
            <v>CD</v>
          </cell>
        </row>
        <row r="24816">
          <cell r="F24816" t="str">
            <v>CD1469994</v>
          </cell>
          <cell r="G24816">
            <v>44483</v>
          </cell>
          <cell r="H24816" t="str">
            <v>CD</v>
          </cell>
        </row>
        <row r="24817">
          <cell r="F24817" t="str">
            <v>CD1462409</v>
          </cell>
          <cell r="G24817">
            <v>44483</v>
          </cell>
          <cell r="H24817" t="str">
            <v>CD</v>
          </cell>
        </row>
        <row r="24818">
          <cell r="F24818" t="str">
            <v>CD1466367</v>
          </cell>
          <cell r="G24818">
            <v>44483</v>
          </cell>
          <cell r="H24818" t="str">
            <v>CD</v>
          </cell>
        </row>
        <row r="24819">
          <cell r="F24819" t="str">
            <v>CD1466027</v>
          </cell>
          <cell r="G24819">
            <v>44483</v>
          </cell>
          <cell r="H24819" t="str">
            <v>CD</v>
          </cell>
        </row>
        <row r="24820">
          <cell r="F24820" t="str">
            <v>CD1469410</v>
          </cell>
          <cell r="G24820">
            <v>44483</v>
          </cell>
          <cell r="H24820" t="str">
            <v>CD</v>
          </cell>
        </row>
        <row r="24821">
          <cell r="F24821" t="str">
            <v>CD1482259</v>
          </cell>
          <cell r="G24821">
            <v>44483</v>
          </cell>
          <cell r="H24821" t="str">
            <v>CD</v>
          </cell>
        </row>
        <row r="24822">
          <cell r="F24822" t="str">
            <v>CD1482008</v>
          </cell>
          <cell r="G24822">
            <v>44483</v>
          </cell>
          <cell r="H24822" t="str">
            <v>CD</v>
          </cell>
        </row>
        <row r="24823">
          <cell r="F24823" t="str">
            <v>CD1481844</v>
          </cell>
          <cell r="G24823">
            <v>44483</v>
          </cell>
          <cell r="H24823" t="str">
            <v>CD</v>
          </cell>
        </row>
        <row r="24824">
          <cell r="F24824" t="str">
            <v>CD1481374</v>
          </cell>
          <cell r="G24824">
            <v>44483</v>
          </cell>
          <cell r="H24824" t="str">
            <v>CD</v>
          </cell>
        </row>
        <row r="24825">
          <cell r="F24825" t="str">
            <v>CD1481372</v>
          </cell>
          <cell r="G24825">
            <v>44483</v>
          </cell>
          <cell r="H24825" t="str">
            <v>CD</v>
          </cell>
        </row>
        <row r="24826">
          <cell r="F24826" t="str">
            <v>CD1481139</v>
          </cell>
          <cell r="G24826">
            <v>44483</v>
          </cell>
          <cell r="H24826" t="str">
            <v>CD</v>
          </cell>
        </row>
        <row r="24827">
          <cell r="F24827" t="str">
            <v>CD1481087</v>
          </cell>
          <cell r="G24827">
            <v>44483</v>
          </cell>
          <cell r="H24827" t="str">
            <v>CD</v>
          </cell>
        </row>
        <row r="24828">
          <cell r="F24828" t="str">
            <v>CD1479900</v>
          </cell>
          <cell r="G24828">
            <v>44483</v>
          </cell>
          <cell r="H24828" t="str">
            <v>CD</v>
          </cell>
        </row>
        <row r="24829">
          <cell r="F24829" t="str">
            <v>CD1479733</v>
          </cell>
          <cell r="G24829">
            <v>44483</v>
          </cell>
          <cell r="H24829" t="str">
            <v>CD</v>
          </cell>
        </row>
        <row r="24830">
          <cell r="F24830" t="str">
            <v>CD1479103</v>
          </cell>
          <cell r="G24830">
            <v>44483</v>
          </cell>
          <cell r="H24830" t="str">
            <v>CD</v>
          </cell>
        </row>
        <row r="24831">
          <cell r="F24831" t="str">
            <v>CD1479057</v>
          </cell>
          <cell r="G24831">
            <v>44483</v>
          </cell>
          <cell r="H24831" t="str">
            <v>CD</v>
          </cell>
        </row>
        <row r="24832">
          <cell r="F24832" t="str">
            <v>CD1478992</v>
          </cell>
          <cell r="G24832">
            <v>44483</v>
          </cell>
          <cell r="H24832" t="str">
            <v>CD</v>
          </cell>
        </row>
        <row r="24833">
          <cell r="F24833" t="str">
            <v>CD1478924</v>
          </cell>
          <cell r="G24833">
            <v>44483</v>
          </cell>
          <cell r="H24833" t="str">
            <v>CD</v>
          </cell>
        </row>
        <row r="24834">
          <cell r="F24834" t="str">
            <v>CD1478485</v>
          </cell>
          <cell r="G24834">
            <v>44483</v>
          </cell>
          <cell r="H24834" t="str">
            <v>CD</v>
          </cell>
        </row>
        <row r="24835">
          <cell r="F24835" t="str">
            <v>CD1478474</v>
          </cell>
          <cell r="G24835">
            <v>44483</v>
          </cell>
          <cell r="H24835" t="str">
            <v>CD</v>
          </cell>
        </row>
        <row r="24836">
          <cell r="F24836" t="str">
            <v>CD1478448</v>
          </cell>
          <cell r="G24836">
            <v>44483</v>
          </cell>
          <cell r="H24836" t="str">
            <v>CD</v>
          </cell>
        </row>
        <row r="24837">
          <cell r="F24837" t="str">
            <v>CD1478228</v>
          </cell>
          <cell r="G24837">
            <v>44483</v>
          </cell>
          <cell r="H24837" t="str">
            <v>CD</v>
          </cell>
        </row>
        <row r="24838">
          <cell r="F24838" t="str">
            <v>CD1476987</v>
          </cell>
          <cell r="G24838">
            <v>44483</v>
          </cell>
          <cell r="H24838" t="str">
            <v>CD</v>
          </cell>
        </row>
        <row r="24839">
          <cell r="F24839" t="str">
            <v>CD1476968</v>
          </cell>
          <cell r="G24839">
            <v>44483</v>
          </cell>
          <cell r="H24839" t="str">
            <v>CD</v>
          </cell>
        </row>
        <row r="24840">
          <cell r="F24840" t="str">
            <v>CD1476578</v>
          </cell>
          <cell r="G24840">
            <v>44483</v>
          </cell>
          <cell r="H24840" t="str">
            <v>CD</v>
          </cell>
        </row>
        <row r="24841">
          <cell r="F24841" t="str">
            <v>CD1475872</v>
          </cell>
          <cell r="G24841">
            <v>44483</v>
          </cell>
          <cell r="H24841" t="str">
            <v>CD</v>
          </cell>
        </row>
        <row r="24842">
          <cell r="F24842" t="str">
            <v>CD1475403</v>
          </cell>
          <cell r="G24842">
            <v>44483</v>
          </cell>
          <cell r="H24842" t="str">
            <v>CD</v>
          </cell>
        </row>
        <row r="24843">
          <cell r="F24843" t="str">
            <v>CD1475032</v>
          </cell>
          <cell r="G24843">
            <v>44483</v>
          </cell>
          <cell r="H24843" t="str">
            <v>CD</v>
          </cell>
        </row>
        <row r="24844">
          <cell r="F24844" t="str">
            <v>CD1474608</v>
          </cell>
          <cell r="G24844">
            <v>44483</v>
          </cell>
          <cell r="H24844" t="str">
            <v>CD</v>
          </cell>
        </row>
        <row r="24845">
          <cell r="F24845" t="str">
            <v>CD1474548</v>
          </cell>
          <cell r="G24845">
            <v>44483</v>
          </cell>
          <cell r="H24845" t="str">
            <v>CD</v>
          </cell>
        </row>
        <row r="24846">
          <cell r="F24846" t="str">
            <v>CD1474413</v>
          </cell>
          <cell r="G24846">
            <v>44483</v>
          </cell>
          <cell r="H24846" t="str">
            <v>CD</v>
          </cell>
        </row>
        <row r="24847">
          <cell r="F24847" t="str">
            <v>CD1474396</v>
          </cell>
          <cell r="G24847">
            <v>44483</v>
          </cell>
          <cell r="H24847" t="str">
            <v>CD</v>
          </cell>
        </row>
        <row r="24848">
          <cell r="F24848" t="str">
            <v>CD1474257</v>
          </cell>
          <cell r="G24848">
            <v>44483</v>
          </cell>
          <cell r="H24848" t="str">
            <v>CD</v>
          </cell>
        </row>
        <row r="24849">
          <cell r="F24849" t="str">
            <v>CD1474242</v>
          </cell>
          <cell r="G24849">
            <v>44483</v>
          </cell>
          <cell r="H24849" t="str">
            <v>CD</v>
          </cell>
        </row>
        <row r="24850">
          <cell r="F24850" t="str">
            <v>CD1474131</v>
          </cell>
          <cell r="G24850">
            <v>44483</v>
          </cell>
          <cell r="H24850" t="str">
            <v>CD</v>
          </cell>
        </row>
        <row r="24851">
          <cell r="F24851" t="str">
            <v>CD1474122</v>
          </cell>
          <cell r="G24851">
            <v>44483</v>
          </cell>
          <cell r="H24851" t="str">
            <v>CD</v>
          </cell>
        </row>
        <row r="24852">
          <cell r="F24852" t="str">
            <v>CD1474002</v>
          </cell>
          <cell r="G24852">
            <v>44483</v>
          </cell>
          <cell r="H24852" t="str">
            <v>CD</v>
          </cell>
        </row>
        <row r="24853">
          <cell r="F24853" t="str">
            <v>CD1473771</v>
          </cell>
          <cell r="G24853">
            <v>44483</v>
          </cell>
          <cell r="H24853" t="str">
            <v>CD</v>
          </cell>
        </row>
        <row r="24854">
          <cell r="F24854" t="str">
            <v>CD1473767</v>
          </cell>
          <cell r="G24854">
            <v>44483</v>
          </cell>
          <cell r="H24854" t="str">
            <v>CD</v>
          </cell>
        </row>
        <row r="24855">
          <cell r="F24855" t="str">
            <v>CD1473427</v>
          </cell>
          <cell r="G24855">
            <v>44483</v>
          </cell>
          <cell r="H24855" t="str">
            <v>CD</v>
          </cell>
        </row>
        <row r="24856">
          <cell r="F24856" t="str">
            <v>CD1473300</v>
          </cell>
          <cell r="G24856">
            <v>44483</v>
          </cell>
          <cell r="H24856" t="str">
            <v>CD</v>
          </cell>
        </row>
        <row r="24857">
          <cell r="F24857" t="str">
            <v>CD1472712</v>
          </cell>
          <cell r="G24857">
            <v>44483</v>
          </cell>
          <cell r="H24857" t="str">
            <v>CD</v>
          </cell>
        </row>
        <row r="24858">
          <cell r="F24858" t="str">
            <v>CD1472509</v>
          </cell>
          <cell r="G24858">
            <v>44483</v>
          </cell>
          <cell r="H24858" t="str">
            <v>CD</v>
          </cell>
        </row>
        <row r="24859">
          <cell r="F24859" t="str">
            <v>CD1471826</v>
          </cell>
          <cell r="G24859">
            <v>44483</v>
          </cell>
          <cell r="H24859" t="str">
            <v>CD</v>
          </cell>
        </row>
        <row r="24860">
          <cell r="F24860" t="str">
            <v>CD1471479</v>
          </cell>
          <cell r="G24860">
            <v>44483</v>
          </cell>
          <cell r="H24860" t="str">
            <v>CD</v>
          </cell>
        </row>
        <row r="24861">
          <cell r="F24861" t="str">
            <v>CD1471477</v>
          </cell>
          <cell r="G24861">
            <v>44483</v>
          </cell>
          <cell r="H24861" t="str">
            <v>CD</v>
          </cell>
        </row>
        <row r="24862">
          <cell r="F24862" t="str">
            <v>CD1471421</v>
          </cell>
          <cell r="G24862">
            <v>44483</v>
          </cell>
          <cell r="H24862" t="str">
            <v>CD</v>
          </cell>
        </row>
        <row r="24863">
          <cell r="F24863" t="str">
            <v>CD1471329</v>
          </cell>
          <cell r="G24863">
            <v>44483</v>
          </cell>
          <cell r="H24863" t="str">
            <v>CD</v>
          </cell>
        </row>
        <row r="24864">
          <cell r="F24864" t="str">
            <v>CD1471099</v>
          </cell>
          <cell r="G24864">
            <v>44483</v>
          </cell>
          <cell r="H24864" t="str">
            <v>CD</v>
          </cell>
        </row>
        <row r="24865">
          <cell r="F24865" t="str">
            <v>CD1470800</v>
          </cell>
          <cell r="G24865">
            <v>44483</v>
          </cell>
          <cell r="H24865" t="str">
            <v>CD</v>
          </cell>
        </row>
        <row r="24866">
          <cell r="F24866" t="str">
            <v>CD1470521</v>
          </cell>
          <cell r="G24866">
            <v>44483</v>
          </cell>
          <cell r="H24866" t="str">
            <v>CD</v>
          </cell>
        </row>
        <row r="24867">
          <cell r="F24867" t="str">
            <v>CD1470513</v>
          </cell>
          <cell r="G24867">
            <v>44483</v>
          </cell>
          <cell r="H24867" t="str">
            <v>CD</v>
          </cell>
        </row>
        <row r="24868">
          <cell r="F24868" t="str">
            <v>CD1470252</v>
          </cell>
          <cell r="G24868">
            <v>44483</v>
          </cell>
          <cell r="H24868" t="str">
            <v>CD</v>
          </cell>
        </row>
        <row r="24869">
          <cell r="F24869" t="str">
            <v>CD1470120</v>
          </cell>
          <cell r="G24869">
            <v>44483</v>
          </cell>
          <cell r="H24869" t="str">
            <v>CD</v>
          </cell>
        </row>
        <row r="24870">
          <cell r="F24870" t="str">
            <v>CD1470109</v>
          </cell>
          <cell r="G24870">
            <v>44483</v>
          </cell>
          <cell r="H24870" t="str">
            <v>CD</v>
          </cell>
        </row>
        <row r="24871">
          <cell r="F24871" t="str">
            <v>CD1469997</v>
          </cell>
          <cell r="G24871">
            <v>44483</v>
          </cell>
          <cell r="H24871" t="str">
            <v>CD</v>
          </cell>
        </row>
        <row r="24872">
          <cell r="F24872" t="str">
            <v>CD1469985</v>
          </cell>
          <cell r="G24872">
            <v>44483</v>
          </cell>
          <cell r="H24872" t="str">
            <v>CD</v>
          </cell>
        </row>
        <row r="24873">
          <cell r="F24873" t="str">
            <v>CD1469817</v>
          </cell>
          <cell r="G24873">
            <v>44483</v>
          </cell>
          <cell r="H24873" t="str">
            <v>CD</v>
          </cell>
        </row>
        <row r="24874">
          <cell r="F24874" t="str">
            <v>CD1469636</v>
          </cell>
          <cell r="G24874">
            <v>44483</v>
          </cell>
          <cell r="H24874" t="str">
            <v>CD</v>
          </cell>
        </row>
        <row r="24875">
          <cell r="F24875" t="str">
            <v>CD1469623</v>
          </cell>
          <cell r="G24875">
            <v>44483</v>
          </cell>
          <cell r="H24875" t="str">
            <v>CD</v>
          </cell>
        </row>
        <row r="24876">
          <cell r="F24876" t="str">
            <v>CD1469492</v>
          </cell>
          <cell r="G24876">
            <v>44483</v>
          </cell>
          <cell r="H24876" t="str">
            <v>CD</v>
          </cell>
        </row>
        <row r="24877">
          <cell r="F24877" t="str">
            <v>CD1469442</v>
          </cell>
          <cell r="G24877">
            <v>44483</v>
          </cell>
          <cell r="H24877" t="str">
            <v>CD</v>
          </cell>
        </row>
        <row r="24878">
          <cell r="F24878" t="str">
            <v>CD1469428</v>
          </cell>
          <cell r="G24878">
            <v>44483</v>
          </cell>
          <cell r="H24878" t="str">
            <v>CD</v>
          </cell>
        </row>
        <row r="24879">
          <cell r="F24879" t="str">
            <v>CD1469385</v>
          </cell>
          <cell r="G24879">
            <v>44483</v>
          </cell>
          <cell r="H24879" t="str">
            <v>CD</v>
          </cell>
        </row>
        <row r="24880">
          <cell r="F24880" t="str">
            <v>CD1469057</v>
          </cell>
          <cell r="G24880">
            <v>44483</v>
          </cell>
          <cell r="H24880" t="str">
            <v>CD</v>
          </cell>
        </row>
        <row r="24881">
          <cell r="F24881" t="str">
            <v>CD1468854</v>
          </cell>
          <cell r="G24881">
            <v>44483</v>
          </cell>
          <cell r="H24881" t="str">
            <v>CD</v>
          </cell>
        </row>
        <row r="24882">
          <cell r="F24882" t="str">
            <v>CD1466297</v>
          </cell>
          <cell r="G24882">
            <v>44483</v>
          </cell>
          <cell r="H24882" t="str">
            <v>CD</v>
          </cell>
        </row>
        <row r="24883">
          <cell r="F24883" t="str">
            <v>CD1466153</v>
          </cell>
          <cell r="G24883">
            <v>44483</v>
          </cell>
          <cell r="H24883" t="str">
            <v>CD</v>
          </cell>
        </row>
        <row r="24884">
          <cell r="F24884" t="str">
            <v>CD1466128</v>
          </cell>
          <cell r="G24884">
            <v>44483</v>
          </cell>
          <cell r="H24884" t="str">
            <v>CD</v>
          </cell>
        </row>
        <row r="24885">
          <cell r="F24885" t="str">
            <v>CD1466020</v>
          </cell>
          <cell r="G24885">
            <v>44483</v>
          </cell>
          <cell r="H24885" t="str">
            <v>CD</v>
          </cell>
        </row>
        <row r="24886">
          <cell r="F24886" t="str">
            <v>CD1465942</v>
          </cell>
          <cell r="G24886">
            <v>44483</v>
          </cell>
          <cell r="H24886" t="str">
            <v>CD</v>
          </cell>
        </row>
        <row r="24887">
          <cell r="F24887" t="str">
            <v>CD1465753</v>
          </cell>
          <cell r="G24887">
            <v>44483</v>
          </cell>
          <cell r="H24887" t="str">
            <v>CD</v>
          </cell>
        </row>
        <row r="24888">
          <cell r="F24888" t="str">
            <v>CD1465462</v>
          </cell>
          <cell r="G24888">
            <v>44483</v>
          </cell>
          <cell r="H24888" t="str">
            <v>CD</v>
          </cell>
        </row>
        <row r="24889">
          <cell r="F24889" t="str">
            <v>CD1465459</v>
          </cell>
          <cell r="G24889">
            <v>44483</v>
          </cell>
          <cell r="H24889" t="str">
            <v>CD</v>
          </cell>
        </row>
        <row r="24890">
          <cell r="F24890" t="str">
            <v>CD1465423</v>
          </cell>
          <cell r="G24890">
            <v>44483</v>
          </cell>
          <cell r="H24890" t="str">
            <v>CD</v>
          </cell>
        </row>
        <row r="24891">
          <cell r="F24891" t="str">
            <v>CD1464131</v>
          </cell>
          <cell r="G24891">
            <v>44483</v>
          </cell>
          <cell r="H24891" t="str">
            <v>CD</v>
          </cell>
        </row>
        <row r="24892">
          <cell r="F24892" t="str">
            <v>CD1463109</v>
          </cell>
          <cell r="G24892">
            <v>44483</v>
          </cell>
          <cell r="H24892" t="str">
            <v>CD</v>
          </cell>
        </row>
        <row r="24893">
          <cell r="F24893" t="str">
            <v>CD1463092</v>
          </cell>
          <cell r="G24893">
            <v>44483</v>
          </cell>
          <cell r="H24893" t="str">
            <v>CD</v>
          </cell>
        </row>
        <row r="24894">
          <cell r="F24894" t="str">
            <v>CD1462571</v>
          </cell>
          <cell r="G24894">
            <v>44483</v>
          </cell>
          <cell r="H24894" t="str">
            <v>CD</v>
          </cell>
        </row>
        <row r="24895">
          <cell r="F24895" t="str">
            <v>CD1462407</v>
          </cell>
          <cell r="G24895">
            <v>44483</v>
          </cell>
          <cell r="H24895" t="str">
            <v>CD</v>
          </cell>
        </row>
        <row r="24896">
          <cell r="F24896" t="str">
            <v>CD1462334</v>
          </cell>
          <cell r="G24896">
            <v>44483</v>
          </cell>
          <cell r="H24896" t="str">
            <v>CD</v>
          </cell>
        </row>
        <row r="24897">
          <cell r="F24897" t="str">
            <v>CD1461879</v>
          </cell>
          <cell r="G24897">
            <v>44483</v>
          </cell>
          <cell r="H24897" t="str">
            <v>CD</v>
          </cell>
        </row>
        <row r="24898">
          <cell r="F24898" t="str">
            <v>CD1460616</v>
          </cell>
          <cell r="G24898">
            <v>44483</v>
          </cell>
          <cell r="H24898" t="str">
            <v>CD</v>
          </cell>
        </row>
        <row r="24899">
          <cell r="F24899" t="str">
            <v>CD1460313</v>
          </cell>
          <cell r="G24899">
            <v>44483</v>
          </cell>
          <cell r="H24899" t="str">
            <v>CD</v>
          </cell>
        </row>
        <row r="24900">
          <cell r="F24900" t="str">
            <v>CD1457863</v>
          </cell>
          <cell r="G24900">
            <v>44483</v>
          </cell>
          <cell r="H24900" t="str">
            <v>CD</v>
          </cell>
        </row>
        <row r="24901">
          <cell r="F24901" t="str">
            <v>CD1457718</v>
          </cell>
          <cell r="G24901">
            <v>44483</v>
          </cell>
          <cell r="H24901" t="str">
            <v>CD</v>
          </cell>
        </row>
        <row r="24902">
          <cell r="F24902" t="str">
            <v>CD1457376</v>
          </cell>
          <cell r="G24902">
            <v>44483</v>
          </cell>
          <cell r="H24902" t="str">
            <v>CD</v>
          </cell>
        </row>
        <row r="24903">
          <cell r="F24903" t="str">
            <v>CD1464030</v>
          </cell>
          <cell r="G24903">
            <v>44483</v>
          </cell>
          <cell r="H24903" t="str">
            <v>CD</v>
          </cell>
        </row>
        <row r="24904">
          <cell r="F24904" t="str">
            <v>CD1487777</v>
          </cell>
          <cell r="G24904">
            <v>44483</v>
          </cell>
          <cell r="H24904" t="str">
            <v>CD</v>
          </cell>
        </row>
        <row r="24905">
          <cell r="F24905" t="str">
            <v>CD1488111</v>
          </cell>
          <cell r="G24905">
            <v>44483</v>
          </cell>
          <cell r="H24905" t="str">
            <v>CD</v>
          </cell>
        </row>
        <row r="24906">
          <cell r="F24906" t="str">
            <v>CD1481934</v>
          </cell>
          <cell r="G24906">
            <v>44483</v>
          </cell>
          <cell r="H24906" t="str">
            <v>CD</v>
          </cell>
        </row>
        <row r="24907">
          <cell r="F24907" t="str">
            <v>CD1482667</v>
          </cell>
          <cell r="G24907">
            <v>44483</v>
          </cell>
          <cell r="H24907" t="str">
            <v>CD</v>
          </cell>
        </row>
        <row r="24908">
          <cell r="F24908" t="str">
            <v>CD1482793</v>
          </cell>
          <cell r="G24908">
            <v>44483</v>
          </cell>
          <cell r="H24908" t="str">
            <v>CD</v>
          </cell>
        </row>
        <row r="24909">
          <cell r="F24909" t="str">
            <v>CD1483841</v>
          </cell>
          <cell r="G24909">
            <v>44483</v>
          </cell>
          <cell r="H24909" t="str">
            <v>CD</v>
          </cell>
        </row>
        <row r="24910">
          <cell r="F24910" t="str">
            <v>CD1485846</v>
          </cell>
          <cell r="G24910">
            <v>44483</v>
          </cell>
          <cell r="H24910" t="str">
            <v>CD</v>
          </cell>
        </row>
        <row r="24911">
          <cell r="F24911" t="str">
            <v>CD1489853</v>
          </cell>
          <cell r="G24911">
            <v>44483</v>
          </cell>
          <cell r="H24911" t="str">
            <v>CD</v>
          </cell>
        </row>
        <row r="24912">
          <cell r="F24912" t="str">
            <v>CD1473949</v>
          </cell>
          <cell r="G24912">
            <v>44483</v>
          </cell>
          <cell r="H24912" t="str">
            <v>CD</v>
          </cell>
        </row>
        <row r="24913">
          <cell r="F24913" t="str">
            <v>CD1475849</v>
          </cell>
          <cell r="G24913">
            <v>44483</v>
          </cell>
          <cell r="H24913" t="str">
            <v>CD</v>
          </cell>
        </row>
        <row r="24914">
          <cell r="F24914" t="str">
            <v>CD1478649</v>
          </cell>
          <cell r="G24914">
            <v>44483</v>
          </cell>
          <cell r="H24914" t="str">
            <v>CD</v>
          </cell>
        </row>
        <row r="24915">
          <cell r="F24915" t="str">
            <v>CD1479515</v>
          </cell>
          <cell r="G24915">
            <v>44483</v>
          </cell>
          <cell r="H24915" t="str">
            <v>CD</v>
          </cell>
        </row>
        <row r="24916">
          <cell r="F24916" t="str">
            <v>CD1477411</v>
          </cell>
          <cell r="G24916">
            <v>44483</v>
          </cell>
          <cell r="H24916" t="str">
            <v>CD</v>
          </cell>
        </row>
        <row r="24917">
          <cell r="F24917" t="str">
            <v>CD1480270</v>
          </cell>
          <cell r="G24917">
            <v>44483</v>
          </cell>
          <cell r="H24917" t="str">
            <v>CD</v>
          </cell>
        </row>
        <row r="24918">
          <cell r="F24918" t="str">
            <v>CD1480564</v>
          </cell>
          <cell r="G24918">
            <v>44483</v>
          </cell>
          <cell r="H24918" t="str">
            <v>CD</v>
          </cell>
        </row>
        <row r="24919">
          <cell r="F24919" t="str">
            <v>CD1481236</v>
          </cell>
          <cell r="G24919">
            <v>44483</v>
          </cell>
          <cell r="H24919" t="str">
            <v>CD</v>
          </cell>
        </row>
        <row r="24920">
          <cell r="F24920" t="str">
            <v>CD1486589</v>
          </cell>
          <cell r="G24920">
            <v>44483</v>
          </cell>
          <cell r="H24920" t="str">
            <v>CD</v>
          </cell>
        </row>
        <row r="24921">
          <cell r="F24921" t="str">
            <v>CD1486133</v>
          </cell>
          <cell r="G24921">
            <v>44483</v>
          </cell>
          <cell r="H24921" t="str">
            <v>CD</v>
          </cell>
        </row>
        <row r="24922">
          <cell r="F24922" t="str">
            <v>CD1490676</v>
          </cell>
          <cell r="G24922">
            <v>44483</v>
          </cell>
          <cell r="H24922" t="str">
            <v>CD</v>
          </cell>
        </row>
        <row r="24923">
          <cell r="F24923" t="str">
            <v>CD1490465</v>
          </cell>
          <cell r="G24923">
            <v>44483</v>
          </cell>
          <cell r="H24923" t="str">
            <v>CD</v>
          </cell>
        </row>
        <row r="24924">
          <cell r="F24924" t="str">
            <v>CD1489991</v>
          </cell>
          <cell r="G24924">
            <v>44483</v>
          </cell>
          <cell r="H24924" t="str">
            <v>CD</v>
          </cell>
        </row>
        <row r="24925">
          <cell r="F24925" t="str">
            <v>CD1489843</v>
          </cell>
          <cell r="G24925">
            <v>44483</v>
          </cell>
          <cell r="H24925" t="str">
            <v>CD</v>
          </cell>
        </row>
        <row r="24926">
          <cell r="F24926" t="str">
            <v>CD1489288</v>
          </cell>
          <cell r="G24926">
            <v>44483</v>
          </cell>
          <cell r="H24926" t="str">
            <v>CD</v>
          </cell>
        </row>
        <row r="24927">
          <cell r="F24927" t="str">
            <v>CD1489061</v>
          </cell>
          <cell r="G24927">
            <v>44483</v>
          </cell>
          <cell r="H24927" t="str">
            <v>CD</v>
          </cell>
        </row>
        <row r="24928">
          <cell r="F24928" t="str">
            <v>CD1488016</v>
          </cell>
          <cell r="G24928">
            <v>44483</v>
          </cell>
          <cell r="H24928" t="str">
            <v>CD</v>
          </cell>
        </row>
        <row r="24929">
          <cell r="F24929" t="str">
            <v>CD1487924</v>
          </cell>
          <cell r="G24929">
            <v>44483</v>
          </cell>
          <cell r="H24929" t="str">
            <v>CD</v>
          </cell>
        </row>
        <row r="24930">
          <cell r="F24930" t="str">
            <v>CD1487917</v>
          </cell>
          <cell r="G24930">
            <v>44483</v>
          </cell>
          <cell r="H24930" t="str">
            <v>CD</v>
          </cell>
        </row>
        <row r="24931">
          <cell r="F24931" t="str">
            <v>CD1487772</v>
          </cell>
          <cell r="G24931">
            <v>44483</v>
          </cell>
          <cell r="H24931" t="str">
            <v>CD</v>
          </cell>
        </row>
        <row r="24932">
          <cell r="F24932" t="str">
            <v>CD1487656</v>
          </cell>
          <cell r="G24932">
            <v>44483</v>
          </cell>
          <cell r="H24932" t="str">
            <v>CD</v>
          </cell>
        </row>
        <row r="24933">
          <cell r="F24933" t="str">
            <v>CD1487648</v>
          </cell>
          <cell r="G24933">
            <v>44483</v>
          </cell>
          <cell r="H24933" t="str">
            <v>CD</v>
          </cell>
        </row>
        <row r="24934">
          <cell r="F24934" t="str">
            <v>CD1487499</v>
          </cell>
          <cell r="G24934">
            <v>44483</v>
          </cell>
          <cell r="H24934" t="str">
            <v>CD</v>
          </cell>
        </row>
        <row r="24935">
          <cell r="F24935" t="str">
            <v>CD1487377</v>
          </cell>
          <cell r="G24935">
            <v>44483</v>
          </cell>
          <cell r="H24935" t="str">
            <v>CD</v>
          </cell>
        </row>
        <row r="24936">
          <cell r="F24936" t="str">
            <v>CD1486748</v>
          </cell>
          <cell r="G24936">
            <v>44483</v>
          </cell>
          <cell r="H24936" t="str">
            <v>CD</v>
          </cell>
        </row>
        <row r="24937">
          <cell r="F24937" t="str">
            <v>CD1486744</v>
          </cell>
          <cell r="G24937">
            <v>44483</v>
          </cell>
          <cell r="H24937" t="str">
            <v>CD</v>
          </cell>
        </row>
        <row r="24938">
          <cell r="F24938" t="str">
            <v>CD1486347</v>
          </cell>
          <cell r="G24938">
            <v>44483</v>
          </cell>
          <cell r="H24938" t="str">
            <v>CD</v>
          </cell>
        </row>
        <row r="24939">
          <cell r="F24939" t="str">
            <v>CD1486255</v>
          </cell>
          <cell r="G24939">
            <v>44483</v>
          </cell>
          <cell r="H24939" t="str">
            <v>CD</v>
          </cell>
        </row>
        <row r="24940">
          <cell r="F24940" t="str">
            <v>CD1486205</v>
          </cell>
          <cell r="G24940">
            <v>44483</v>
          </cell>
          <cell r="H24940" t="str">
            <v>CD</v>
          </cell>
        </row>
        <row r="24941">
          <cell r="F24941" t="str">
            <v>CD1485956</v>
          </cell>
          <cell r="G24941">
            <v>44483</v>
          </cell>
          <cell r="H24941" t="str">
            <v>CD</v>
          </cell>
        </row>
        <row r="24942">
          <cell r="F24942" t="str">
            <v>CD1485943</v>
          </cell>
          <cell r="G24942">
            <v>44483</v>
          </cell>
          <cell r="H24942" t="str">
            <v>CD</v>
          </cell>
        </row>
        <row r="24943">
          <cell r="F24943" t="str">
            <v>CD1485870</v>
          </cell>
          <cell r="G24943">
            <v>44483</v>
          </cell>
          <cell r="H24943" t="str">
            <v>CD</v>
          </cell>
        </row>
        <row r="24944">
          <cell r="F24944" t="str">
            <v>CD1484945</v>
          </cell>
          <cell r="G24944">
            <v>44483</v>
          </cell>
          <cell r="H24944" t="str">
            <v>CD</v>
          </cell>
        </row>
        <row r="24945">
          <cell r="F24945" t="str">
            <v>CD1484757</v>
          </cell>
          <cell r="G24945">
            <v>44483</v>
          </cell>
          <cell r="H24945" t="str">
            <v>CD</v>
          </cell>
        </row>
        <row r="24946">
          <cell r="F24946" t="str">
            <v>CD1484755</v>
          </cell>
          <cell r="G24946">
            <v>44483</v>
          </cell>
          <cell r="H24946" t="str">
            <v>CD</v>
          </cell>
        </row>
        <row r="24947">
          <cell r="F24947" t="str">
            <v>CD1484412</v>
          </cell>
          <cell r="G24947">
            <v>44483</v>
          </cell>
          <cell r="H24947" t="str">
            <v>CD</v>
          </cell>
        </row>
        <row r="24948">
          <cell r="F24948" t="str">
            <v>CD1484251</v>
          </cell>
          <cell r="G24948">
            <v>44483</v>
          </cell>
          <cell r="H24948" t="str">
            <v>CD</v>
          </cell>
        </row>
        <row r="24949">
          <cell r="F24949" t="str">
            <v>CD1484107</v>
          </cell>
          <cell r="G24949">
            <v>44483</v>
          </cell>
          <cell r="H24949" t="str">
            <v>CD</v>
          </cell>
        </row>
        <row r="24950">
          <cell r="F24950" t="str">
            <v>CD1484094</v>
          </cell>
          <cell r="G24950">
            <v>44483</v>
          </cell>
          <cell r="H24950" t="str">
            <v>CD</v>
          </cell>
        </row>
        <row r="24951">
          <cell r="F24951" t="str">
            <v>CD1483703</v>
          </cell>
          <cell r="G24951">
            <v>44483</v>
          </cell>
          <cell r="H24951" t="str">
            <v>CD</v>
          </cell>
        </row>
        <row r="24952">
          <cell r="F24952" t="str">
            <v>CD1483625</v>
          </cell>
          <cell r="G24952">
            <v>44483</v>
          </cell>
          <cell r="H24952" t="str">
            <v>CD</v>
          </cell>
        </row>
        <row r="24953">
          <cell r="F24953" t="str">
            <v>CD1483167</v>
          </cell>
          <cell r="G24953">
            <v>44483</v>
          </cell>
          <cell r="H24953" t="str">
            <v>CD</v>
          </cell>
        </row>
        <row r="24954">
          <cell r="F24954" t="str">
            <v>CD1482770</v>
          </cell>
          <cell r="G24954">
            <v>44483</v>
          </cell>
          <cell r="H24954" t="str">
            <v>CD</v>
          </cell>
        </row>
        <row r="24955">
          <cell r="F24955" t="str">
            <v>CD1482700</v>
          </cell>
          <cell r="G24955">
            <v>44483</v>
          </cell>
          <cell r="H24955" t="str">
            <v>CD</v>
          </cell>
        </row>
        <row r="24956">
          <cell r="F24956" t="str">
            <v>CD1482696</v>
          </cell>
          <cell r="G24956">
            <v>44483</v>
          </cell>
          <cell r="H24956" t="str">
            <v>CD</v>
          </cell>
        </row>
        <row r="24957">
          <cell r="F24957" t="str">
            <v>CD1482658</v>
          </cell>
          <cell r="G24957">
            <v>44483</v>
          </cell>
          <cell r="H24957" t="str">
            <v>CD</v>
          </cell>
        </row>
        <row r="24958">
          <cell r="F24958" t="str">
            <v>CD1482649</v>
          </cell>
          <cell r="G24958">
            <v>44483</v>
          </cell>
          <cell r="H24958" t="str">
            <v>CD</v>
          </cell>
        </row>
        <row r="24959">
          <cell r="F24959" t="str">
            <v>CD1482637</v>
          </cell>
          <cell r="G24959">
            <v>44483</v>
          </cell>
          <cell r="H24959" t="str">
            <v>CD</v>
          </cell>
        </row>
        <row r="24960">
          <cell r="F24960" t="str">
            <v>CD1482496</v>
          </cell>
          <cell r="G24960">
            <v>44483</v>
          </cell>
          <cell r="H24960" t="str">
            <v>CD</v>
          </cell>
        </row>
        <row r="24961">
          <cell r="F24961" t="str">
            <v>CD1482482</v>
          </cell>
          <cell r="G24961">
            <v>44483</v>
          </cell>
          <cell r="H24961" t="str">
            <v>CD</v>
          </cell>
        </row>
        <row r="24962">
          <cell r="F24962" t="str">
            <v>CD1482443</v>
          </cell>
          <cell r="G24962">
            <v>44483</v>
          </cell>
          <cell r="H24962" t="str">
            <v>CD</v>
          </cell>
        </row>
        <row r="24963">
          <cell r="F24963" t="str">
            <v>CD1481981</v>
          </cell>
          <cell r="G24963">
            <v>44483</v>
          </cell>
          <cell r="H24963" t="str">
            <v>CD</v>
          </cell>
        </row>
        <row r="24964">
          <cell r="F24964" t="str">
            <v>CD1481882</v>
          </cell>
          <cell r="G24964">
            <v>44483</v>
          </cell>
          <cell r="H24964" t="str">
            <v>CD</v>
          </cell>
        </row>
        <row r="24965">
          <cell r="F24965" t="str">
            <v>CD1481782</v>
          </cell>
          <cell r="G24965">
            <v>44483</v>
          </cell>
          <cell r="H24965" t="str">
            <v>CD</v>
          </cell>
        </row>
        <row r="24966">
          <cell r="F24966" t="str">
            <v>CD1481712</v>
          </cell>
          <cell r="G24966">
            <v>44483</v>
          </cell>
          <cell r="H24966" t="str">
            <v>CD</v>
          </cell>
        </row>
        <row r="24967">
          <cell r="F24967" t="str">
            <v>CD1481483</v>
          </cell>
          <cell r="G24967">
            <v>44483</v>
          </cell>
          <cell r="H24967" t="str">
            <v>CD</v>
          </cell>
        </row>
        <row r="24968">
          <cell r="F24968" t="str">
            <v>CD1481444</v>
          </cell>
          <cell r="G24968">
            <v>44483</v>
          </cell>
          <cell r="H24968" t="str">
            <v>CD</v>
          </cell>
        </row>
        <row r="24969">
          <cell r="F24969" t="str">
            <v>CD1481267</v>
          </cell>
          <cell r="G24969">
            <v>44483</v>
          </cell>
          <cell r="H24969" t="str">
            <v>CD</v>
          </cell>
        </row>
        <row r="24970">
          <cell r="F24970" t="str">
            <v>CD1481185</v>
          </cell>
          <cell r="G24970">
            <v>44483</v>
          </cell>
          <cell r="H24970" t="str">
            <v>CD</v>
          </cell>
        </row>
        <row r="24971">
          <cell r="F24971" t="str">
            <v>CD1481141</v>
          </cell>
          <cell r="G24971">
            <v>44483</v>
          </cell>
          <cell r="H24971" t="str">
            <v>CD</v>
          </cell>
        </row>
        <row r="24972">
          <cell r="F24972" t="str">
            <v>CD1480888</v>
          </cell>
          <cell r="G24972">
            <v>44483</v>
          </cell>
          <cell r="H24972" t="str">
            <v>CD</v>
          </cell>
        </row>
        <row r="24973">
          <cell r="F24973" t="str">
            <v>CD1480875</v>
          </cell>
          <cell r="G24973">
            <v>44483</v>
          </cell>
          <cell r="H24973" t="str">
            <v>CD</v>
          </cell>
        </row>
        <row r="24974">
          <cell r="F24974" t="str">
            <v>CD1480701</v>
          </cell>
          <cell r="G24974">
            <v>44483</v>
          </cell>
          <cell r="H24974" t="str">
            <v>CD</v>
          </cell>
        </row>
        <row r="24975">
          <cell r="F24975" t="str">
            <v>CD1480697</v>
          </cell>
          <cell r="G24975">
            <v>44483</v>
          </cell>
          <cell r="H24975" t="str">
            <v>CD</v>
          </cell>
        </row>
        <row r="24976">
          <cell r="F24976" t="str">
            <v>CD1480640</v>
          </cell>
          <cell r="G24976">
            <v>44483</v>
          </cell>
          <cell r="H24976" t="str">
            <v>CD</v>
          </cell>
        </row>
        <row r="24977">
          <cell r="F24977" t="str">
            <v>CD1480384</v>
          </cell>
          <cell r="G24977">
            <v>44483</v>
          </cell>
          <cell r="H24977" t="str">
            <v>CD</v>
          </cell>
        </row>
        <row r="24978">
          <cell r="F24978" t="str">
            <v>CD1480281</v>
          </cell>
          <cell r="G24978">
            <v>44483</v>
          </cell>
          <cell r="H24978" t="str">
            <v>CD</v>
          </cell>
        </row>
        <row r="24979">
          <cell r="F24979" t="str">
            <v>CD1480277</v>
          </cell>
          <cell r="G24979">
            <v>44483</v>
          </cell>
          <cell r="H24979" t="str">
            <v>CD</v>
          </cell>
        </row>
        <row r="24980">
          <cell r="F24980" t="str">
            <v>CD1480136</v>
          </cell>
          <cell r="G24980">
            <v>44483</v>
          </cell>
          <cell r="H24980" t="str">
            <v>CD</v>
          </cell>
        </row>
        <row r="24981">
          <cell r="F24981" t="str">
            <v>CD1480016</v>
          </cell>
          <cell r="G24981">
            <v>44483</v>
          </cell>
          <cell r="H24981" t="str">
            <v>CD</v>
          </cell>
        </row>
        <row r="24982">
          <cell r="F24982" t="str">
            <v>CD1479767</v>
          </cell>
          <cell r="G24982">
            <v>44483</v>
          </cell>
          <cell r="H24982" t="str">
            <v>CD</v>
          </cell>
        </row>
        <row r="24983">
          <cell r="F24983" t="str">
            <v>CD1479407</v>
          </cell>
          <cell r="G24983">
            <v>44483</v>
          </cell>
          <cell r="H24983" t="str">
            <v>CD</v>
          </cell>
        </row>
        <row r="24984">
          <cell r="F24984" t="str">
            <v>CD1479171</v>
          </cell>
          <cell r="G24984">
            <v>44483</v>
          </cell>
          <cell r="H24984" t="str">
            <v>CD</v>
          </cell>
        </row>
        <row r="24985">
          <cell r="F24985" t="str">
            <v>CD1479123</v>
          </cell>
          <cell r="G24985">
            <v>44483</v>
          </cell>
          <cell r="H24985" t="str">
            <v>CD</v>
          </cell>
        </row>
        <row r="24986">
          <cell r="F24986" t="str">
            <v>CD1479115</v>
          </cell>
          <cell r="G24986">
            <v>44483</v>
          </cell>
          <cell r="H24986" t="str">
            <v>CD</v>
          </cell>
        </row>
        <row r="24987">
          <cell r="F24987" t="str">
            <v>CD1479001</v>
          </cell>
          <cell r="G24987">
            <v>44483</v>
          </cell>
          <cell r="H24987" t="str">
            <v>CD</v>
          </cell>
        </row>
        <row r="24988">
          <cell r="F24988" t="str">
            <v>CD1478950</v>
          </cell>
          <cell r="G24988">
            <v>44483</v>
          </cell>
          <cell r="H24988" t="str">
            <v>CD</v>
          </cell>
        </row>
        <row r="24989">
          <cell r="F24989" t="str">
            <v>CD1478804</v>
          </cell>
          <cell r="G24989">
            <v>44483</v>
          </cell>
          <cell r="H24989" t="str">
            <v>CD</v>
          </cell>
        </row>
        <row r="24990">
          <cell r="F24990" t="str">
            <v>CD1478593</v>
          </cell>
          <cell r="G24990">
            <v>44483</v>
          </cell>
          <cell r="H24990" t="str">
            <v>CD</v>
          </cell>
        </row>
        <row r="24991">
          <cell r="F24991" t="str">
            <v>CD1478471</v>
          </cell>
          <cell r="G24991">
            <v>44483</v>
          </cell>
          <cell r="H24991" t="str">
            <v>CD</v>
          </cell>
        </row>
        <row r="24992">
          <cell r="F24992" t="str">
            <v>CD1478194</v>
          </cell>
          <cell r="G24992">
            <v>44483</v>
          </cell>
          <cell r="H24992" t="str">
            <v>CD</v>
          </cell>
        </row>
        <row r="24993">
          <cell r="F24993" t="str">
            <v>CD1477225</v>
          </cell>
          <cell r="G24993">
            <v>44483</v>
          </cell>
          <cell r="H24993" t="str">
            <v>CD</v>
          </cell>
        </row>
        <row r="24994">
          <cell r="F24994" t="str">
            <v>CD1476818</v>
          </cell>
          <cell r="G24994">
            <v>44483</v>
          </cell>
          <cell r="H24994" t="str">
            <v>CD</v>
          </cell>
        </row>
        <row r="24995">
          <cell r="F24995" t="str">
            <v>CD1476682</v>
          </cell>
          <cell r="G24995">
            <v>44483</v>
          </cell>
          <cell r="H24995" t="str">
            <v>CD</v>
          </cell>
        </row>
        <row r="24996">
          <cell r="F24996" t="str">
            <v>CD1475846</v>
          </cell>
          <cell r="G24996">
            <v>44483</v>
          </cell>
          <cell r="H24996" t="str">
            <v>CD</v>
          </cell>
        </row>
        <row r="24997">
          <cell r="F24997" t="str">
            <v>CD1475829</v>
          </cell>
          <cell r="G24997">
            <v>44483</v>
          </cell>
          <cell r="H24997" t="str">
            <v>CD</v>
          </cell>
        </row>
        <row r="24998">
          <cell r="F24998" t="str">
            <v>CD1475645</v>
          </cell>
          <cell r="G24998">
            <v>44483</v>
          </cell>
          <cell r="H24998" t="str">
            <v>CD</v>
          </cell>
        </row>
        <row r="24999">
          <cell r="F24999" t="str">
            <v>CD1475253</v>
          </cell>
          <cell r="G24999">
            <v>44483</v>
          </cell>
          <cell r="H24999" t="str">
            <v>CD</v>
          </cell>
        </row>
        <row r="25000">
          <cell r="F25000" t="str">
            <v>CD1475136</v>
          </cell>
          <cell r="G25000">
            <v>44483</v>
          </cell>
          <cell r="H25000" t="str">
            <v>CD</v>
          </cell>
        </row>
        <row r="25001">
          <cell r="F25001" t="str">
            <v>CD1474912</v>
          </cell>
          <cell r="G25001">
            <v>44483</v>
          </cell>
          <cell r="H25001" t="str">
            <v>CD</v>
          </cell>
        </row>
        <row r="25002">
          <cell r="F25002" t="str">
            <v>CD1474261</v>
          </cell>
          <cell r="G25002">
            <v>44483</v>
          </cell>
          <cell r="H25002" t="str">
            <v>CD</v>
          </cell>
        </row>
        <row r="25003">
          <cell r="F25003" t="str">
            <v>CD1473792</v>
          </cell>
          <cell r="G25003">
            <v>44483</v>
          </cell>
          <cell r="H25003" t="str">
            <v>CD</v>
          </cell>
        </row>
        <row r="25004">
          <cell r="F25004" t="str">
            <v>CD1473598</v>
          </cell>
          <cell r="G25004">
            <v>44483</v>
          </cell>
          <cell r="H25004" t="str">
            <v>CD</v>
          </cell>
        </row>
        <row r="25005">
          <cell r="F25005" t="str">
            <v>CD1473567</v>
          </cell>
          <cell r="G25005">
            <v>44483</v>
          </cell>
          <cell r="H25005" t="str">
            <v>CD</v>
          </cell>
        </row>
        <row r="25006">
          <cell r="F25006" t="str">
            <v>CD1473352</v>
          </cell>
          <cell r="G25006">
            <v>44483</v>
          </cell>
          <cell r="H25006" t="str">
            <v>CD</v>
          </cell>
        </row>
        <row r="25007">
          <cell r="F25007" t="str">
            <v>CD1472687</v>
          </cell>
          <cell r="G25007">
            <v>44483</v>
          </cell>
          <cell r="H25007" t="str">
            <v>CD</v>
          </cell>
        </row>
        <row r="25008">
          <cell r="F25008" t="str">
            <v>CD1472519</v>
          </cell>
          <cell r="G25008">
            <v>44483</v>
          </cell>
          <cell r="H25008" t="str">
            <v>CD</v>
          </cell>
        </row>
        <row r="25009">
          <cell r="F25009" t="str">
            <v>CD1470069</v>
          </cell>
          <cell r="G25009">
            <v>44483</v>
          </cell>
          <cell r="H25009" t="str">
            <v>CD</v>
          </cell>
        </row>
        <row r="25010">
          <cell r="F25010" t="str">
            <v>CD1468658</v>
          </cell>
          <cell r="G25010">
            <v>44483</v>
          </cell>
          <cell r="H25010" t="str">
            <v>CD</v>
          </cell>
        </row>
        <row r="25011">
          <cell r="F25011" t="str">
            <v>CD1481702</v>
          </cell>
          <cell r="G25011">
            <v>44483</v>
          </cell>
          <cell r="H25011" t="str">
            <v>CD</v>
          </cell>
        </row>
        <row r="25012">
          <cell r="F25012" t="str">
            <v>CD1480535</v>
          </cell>
          <cell r="G25012">
            <v>44483</v>
          </cell>
          <cell r="H25012" t="str">
            <v>CD</v>
          </cell>
        </row>
        <row r="25013">
          <cell r="F25013" t="str">
            <v>CD1478295</v>
          </cell>
          <cell r="G25013">
            <v>44483</v>
          </cell>
          <cell r="H25013" t="str">
            <v>CD</v>
          </cell>
        </row>
        <row r="25014">
          <cell r="F25014" t="str">
            <v>CD1478171</v>
          </cell>
          <cell r="G25014">
            <v>44483</v>
          </cell>
          <cell r="H25014" t="str">
            <v>CD</v>
          </cell>
        </row>
        <row r="25015">
          <cell r="F25015" t="str">
            <v>CD1476959</v>
          </cell>
          <cell r="G25015">
            <v>44483</v>
          </cell>
          <cell r="H25015" t="str">
            <v>CD</v>
          </cell>
        </row>
        <row r="25016">
          <cell r="F25016" t="str">
            <v>CD1476525</v>
          </cell>
          <cell r="G25016">
            <v>44483</v>
          </cell>
          <cell r="H25016" t="str">
            <v>CD</v>
          </cell>
        </row>
        <row r="25017">
          <cell r="F25017" t="str">
            <v>CD1476037</v>
          </cell>
          <cell r="G25017">
            <v>44483</v>
          </cell>
          <cell r="H25017" t="str">
            <v>CD</v>
          </cell>
        </row>
        <row r="25018">
          <cell r="F25018" t="str">
            <v>CD1473425</v>
          </cell>
          <cell r="G25018">
            <v>44483</v>
          </cell>
          <cell r="H25018" t="str">
            <v>CD</v>
          </cell>
        </row>
        <row r="25019">
          <cell r="F25019" t="str">
            <v>CD1470827</v>
          </cell>
          <cell r="G25019">
            <v>44483</v>
          </cell>
          <cell r="H25019" t="str">
            <v>CD</v>
          </cell>
        </row>
        <row r="25020">
          <cell r="F25020" t="str">
            <v>CD1460130</v>
          </cell>
          <cell r="G25020">
            <v>44483</v>
          </cell>
          <cell r="H25020" t="str">
            <v>CD</v>
          </cell>
        </row>
        <row r="25021">
          <cell r="F25021" t="str">
            <v>CD1445387</v>
          </cell>
          <cell r="G25021">
            <v>44488</v>
          </cell>
          <cell r="H25021" t="str">
            <v>CD</v>
          </cell>
        </row>
        <row r="25022">
          <cell r="F25022" t="str">
            <v>CD1449505</v>
          </cell>
          <cell r="G25022">
            <v>44488</v>
          </cell>
          <cell r="H25022" t="str">
            <v>CD</v>
          </cell>
        </row>
        <row r="25023">
          <cell r="F25023" t="str">
            <v>CD1454351</v>
          </cell>
          <cell r="G25023">
            <v>44488</v>
          </cell>
          <cell r="H25023" t="str">
            <v>CD</v>
          </cell>
        </row>
        <row r="25024">
          <cell r="F25024" t="str">
            <v>CD1457746</v>
          </cell>
          <cell r="G25024">
            <v>44488</v>
          </cell>
          <cell r="H25024" t="str">
            <v>CD</v>
          </cell>
        </row>
        <row r="25025">
          <cell r="F25025" t="str">
            <v>CD1456669</v>
          </cell>
          <cell r="G25025">
            <v>44488</v>
          </cell>
          <cell r="H25025" t="str">
            <v>CD</v>
          </cell>
        </row>
        <row r="25026">
          <cell r="F25026" t="str">
            <v>CD1452324</v>
          </cell>
          <cell r="G25026">
            <v>44488</v>
          </cell>
          <cell r="H25026" t="str">
            <v>CD</v>
          </cell>
        </row>
        <row r="25027">
          <cell r="F25027" t="str">
            <v>CD1451589</v>
          </cell>
          <cell r="G25027">
            <v>44488</v>
          </cell>
          <cell r="H25027" t="str">
            <v>CD</v>
          </cell>
        </row>
        <row r="25028">
          <cell r="F25028" t="str">
            <v>CD1450997</v>
          </cell>
          <cell r="G25028">
            <v>44488</v>
          </cell>
          <cell r="H25028" t="str">
            <v>CD</v>
          </cell>
        </row>
        <row r="25029">
          <cell r="F25029" t="str">
            <v>CD1447358</v>
          </cell>
          <cell r="G25029">
            <v>44488</v>
          </cell>
          <cell r="H25029" t="str">
            <v>CD</v>
          </cell>
        </row>
        <row r="25030">
          <cell r="F25030" t="str">
            <v>CD1446718</v>
          </cell>
          <cell r="G25030">
            <v>44488</v>
          </cell>
          <cell r="H25030" t="str">
            <v>CD</v>
          </cell>
        </row>
        <row r="25031">
          <cell r="F25031" t="str">
            <v>CD1446328</v>
          </cell>
          <cell r="G25031">
            <v>44488</v>
          </cell>
          <cell r="H25031" t="str">
            <v>CD</v>
          </cell>
        </row>
        <row r="25032">
          <cell r="F25032" t="str">
            <v>CD1435633</v>
          </cell>
          <cell r="G25032">
            <v>44488</v>
          </cell>
          <cell r="H25032" t="str">
            <v>CD</v>
          </cell>
        </row>
        <row r="25033">
          <cell r="F25033" t="str">
            <v>CD1433024</v>
          </cell>
          <cell r="G25033">
            <v>44488</v>
          </cell>
          <cell r="H25033" t="str">
            <v>CD</v>
          </cell>
        </row>
        <row r="25034">
          <cell r="F25034" t="str">
            <v>CD1417793</v>
          </cell>
          <cell r="G25034">
            <v>44488</v>
          </cell>
          <cell r="H25034" t="str">
            <v>CD</v>
          </cell>
        </row>
        <row r="25035">
          <cell r="F25035" t="str">
            <v>CD1413688</v>
          </cell>
          <cell r="G25035">
            <v>44488</v>
          </cell>
          <cell r="H25035" t="str">
            <v>CD</v>
          </cell>
        </row>
        <row r="25036">
          <cell r="F25036" t="str">
            <v>CD1408131</v>
          </cell>
          <cell r="G25036">
            <v>44488</v>
          </cell>
          <cell r="H25036" t="str">
            <v>CD</v>
          </cell>
        </row>
        <row r="25037">
          <cell r="F25037" t="str">
            <v>CD1404631</v>
          </cell>
          <cell r="G25037">
            <v>44488</v>
          </cell>
          <cell r="H25037" t="str">
            <v>CD</v>
          </cell>
        </row>
        <row r="25038">
          <cell r="F25038" t="str">
            <v>CD1404319</v>
          </cell>
          <cell r="G25038">
            <v>44488</v>
          </cell>
          <cell r="H25038" t="str">
            <v>CD</v>
          </cell>
        </row>
        <row r="25039">
          <cell r="F25039" t="str">
            <v>CD1392058</v>
          </cell>
          <cell r="G25039">
            <v>44488</v>
          </cell>
          <cell r="H25039" t="str">
            <v>CD</v>
          </cell>
        </row>
        <row r="25040">
          <cell r="F25040" t="str">
            <v>CD1433027</v>
          </cell>
          <cell r="G25040">
            <v>44488</v>
          </cell>
          <cell r="H25040" t="str">
            <v>CD</v>
          </cell>
        </row>
        <row r="25041">
          <cell r="F25041" t="str">
            <v>CD1429649</v>
          </cell>
          <cell r="G25041">
            <v>44488</v>
          </cell>
          <cell r="H25041" t="str">
            <v>CD</v>
          </cell>
        </row>
        <row r="25042">
          <cell r="F25042" t="str">
            <v>CD1501676</v>
          </cell>
          <cell r="G25042">
            <v>44512</v>
          </cell>
          <cell r="H25042" t="str">
            <v>CD</v>
          </cell>
        </row>
        <row r="25043">
          <cell r="F25043" t="str">
            <v>CD1502092</v>
          </cell>
          <cell r="G25043">
            <v>44512</v>
          </cell>
          <cell r="H25043" t="str">
            <v>CD</v>
          </cell>
        </row>
        <row r="25044">
          <cell r="F25044" t="str">
            <v>CD1502369</v>
          </cell>
          <cell r="G25044">
            <v>44512</v>
          </cell>
          <cell r="H25044" t="str">
            <v>CD</v>
          </cell>
        </row>
        <row r="25045">
          <cell r="F25045" t="str">
            <v>CD1501105</v>
          </cell>
          <cell r="G25045">
            <v>44512</v>
          </cell>
          <cell r="H25045" t="str">
            <v>CD</v>
          </cell>
        </row>
        <row r="25046">
          <cell r="F25046" t="str">
            <v>CD1473132</v>
          </cell>
          <cell r="G25046">
            <v>44512</v>
          </cell>
          <cell r="H25046" t="str">
            <v>CD</v>
          </cell>
        </row>
        <row r="25047">
          <cell r="F25047" t="str">
            <v>CD1485062</v>
          </cell>
          <cell r="G25047">
            <v>44512</v>
          </cell>
          <cell r="H25047" t="str">
            <v>CD</v>
          </cell>
        </row>
        <row r="25048">
          <cell r="F25048" t="str">
            <v>CD1484592</v>
          </cell>
          <cell r="G25048">
            <v>44512</v>
          </cell>
          <cell r="H25048" t="str">
            <v>CD</v>
          </cell>
        </row>
        <row r="25049">
          <cell r="F25049" t="str">
            <v>CD1486067</v>
          </cell>
          <cell r="G25049">
            <v>44512</v>
          </cell>
          <cell r="H25049" t="str">
            <v>CD</v>
          </cell>
        </row>
        <row r="25050">
          <cell r="F25050" t="str">
            <v>CD1487783</v>
          </cell>
          <cell r="G25050">
            <v>44512</v>
          </cell>
          <cell r="H25050" t="str">
            <v>CD</v>
          </cell>
        </row>
        <row r="25051">
          <cell r="F25051" t="str">
            <v>CD1488740</v>
          </cell>
          <cell r="G25051">
            <v>44512</v>
          </cell>
          <cell r="H25051" t="str">
            <v>CD</v>
          </cell>
        </row>
        <row r="25052">
          <cell r="F25052" t="str">
            <v>CD1488503</v>
          </cell>
          <cell r="G25052">
            <v>44512</v>
          </cell>
          <cell r="H25052" t="str">
            <v>CD</v>
          </cell>
        </row>
        <row r="25053">
          <cell r="F25053" t="str">
            <v>CD1491232</v>
          </cell>
          <cell r="G25053">
            <v>44512</v>
          </cell>
          <cell r="H25053" t="str">
            <v>CD</v>
          </cell>
        </row>
        <row r="25054">
          <cell r="F25054" t="str">
            <v>CD1491873</v>
          </cell>
          <cell r="G25054">
            <v>44512</v>
          </cell>
          <cell r="H25054" t="str">
            <v>CD</v>
          </cell>
        </row>
        <row r="25055">
          <cell r="F25055" t="str">
            <v>CD1490782</v>
          </cell>
          <cell r="G25055">
            <v>44512</v>
          </cell>
          <cell r="H25055" t="str">
            <v>CD</v>
          </cell>
        </row>
        <row r="25056">
          <cell r="F25056" t="str">
            <v>CD1492702</v>
          </cell>
          <cell r="G25056">
            <v>44512</v>
          </cell>
          <cell r="H25056" t="str">
            <v>CD</v>
          </cell>
        </row>
        <row r="25057">
          <cell r="F25057" t="str">
            <v>CD1493313</v>
          </cell>
          <cell r="G25057">
            <v>44512</v>
          </cell>
          <cell r="H25057" t="str">
            <v>CD</v>
          </cell>
        </row>
        <row r="25058">
          <cell r="F25058" t="str">
            <v>CD1493030</v>
          </cell>
          <cell r="G25058">
            <v>44512</v>
          </cell>
          <cell r="H25058" t="str">
            <v>CD</v>
          </cell>
        </row>
        <row r="25059">
          <cell r="F25059" t="str">
            <v>CD1494040</v>
          </cell>
          <cell r="G25059">
            <v>44512</v>
          </cell>
          <cell r="H25059" t="str">
            <v>CD</v>
          </cell>
        </row>
        <row r="25060">
          <cell r="F25060" t="str">
            <v>CD1494487</v>
          </cell>
          <cell r="G25060">
            <v>44512</v>
          </cell>
          <cell r="H25060" t="str">
            <v>CD</v>
          </cell>
        </row>
        <row r="25061">
          <cell r="F25061" t="str">
            <v>CD1494592</v>
          </cell>
          <cell r="G25061">
            <v>44512</v>
          </cell>
          <cell r="H25061" t="str">
            <v>CD</v>
          </cell>
        </row>
        <row r="25062">
          <cell r="F25062" t="str">
            <v>CD1495373</v>
          </cell>
          <cell r="G25062">
            <v>44512</v>
          </cell>
          <cell r="H25062" t="str">
            <v>CD</v>
          </cell>
        </row>
        <row r="25063">
          <cell r="F25063" t="str">
            <v>CD1496160</v>
          </cell>
          <cell r="G25063">
            <v>44512</v>
          </cell>
          <cell r="H25063" t="str">
            <v>CD</v>
          </cell>
        </row>
        <row r="25064">
          <cell r="F25064" t="str">
            <v>CD1497015</v>
          </cell>
          <cell r="G25064">
            <v>44512</v>
          </cell>
          <cell r="H25064" t="str">
            <v>CD</v>
          </cell>
        </row>
        <row r="25065">
          <cell r="F25065" t="str">
            <v>CD1495727</v>
          </cell>
          <cell r="G25065">
            <v>44512</v>
          </cell>
          <cell r="H25065" t="str">
            <v>CD</v>
          </cell>
        </row>
        <row r="25066">
          <cell r="F25066" t="str">
            <v>CD1497391</v>
          </cell>
          <cell r="G25066">
            <v>44512</v>
          </cell>
          <cell r="H25066" t="str">
            <v>CD</v>
          </cell>
        </row>
        <row r="25067">
          <cell r="F25067" t="str">
            <v>CD1497842</v>
          </cell>
          <cell r="G25067">
            <v>44512</v>
          </cell>
          <cell r="H25067" t="str">
            <v>CD</v>
          </cell>
        </row>
        <row r="25068">
          <cell r="F25068" t="str">
            <v>CD1501002</v>
          </cell>
          <cell r="G25068">
            <v>44512</v>
          </cell>
          <cell r="H25068" t="str">
            <v>CD</v>
          </cell>
        </row>
        <row r="25069">
          <cell r="F25069" t="str">
            <v>CD1503995</v>
          </cell>
          <cell r="G25069">
            <v>44512</v>
          </cell>
          <cell r="H25069" t="str">
            <v>CD</v>
          </cell>
        </row>
        <row r="25070">
          <cell r="F25070" t="str">
            <v>CD1502947</v>
          </cell>
          <cell r="G25070">
            <v>44512</v>
          </cell>
          <cell r="H25070" t="str">
            <v>CD</v>
          </cell>
        </row>
        <row r="25071">
          <cell r="F25071" t="str">
            <v>CD1502416</v>
          </cell>
          <cell r="G25071">
            <v>44512</v>
          </cell>
          <cell r="H25071" t="str">
            <v>CD</v>
          </cell>
        </row>
        <row r="25072">
          <cell r="F25072" t="str">
            <v>CD1502413</v>
          </cell>
          <cell r="G25072">
            <v>44512</v>
          </cell>
          <cell r="H25072" t="str">
            <v>CD</v>
          </cell>
        </row>
        <row r="25073">
          <cell r="F25073" t="str">
            <v>CD1502376</v>
          </cell>
          <cell r="G25073">
            <v>44512</v>
          </cell>
          <cell r="H25073" t="str">
            <v>CD</v>
          </cell>
        </row>
        <row r="25074">
          <cell r="F25074" t="str">
            <v>CD1502199</v>
          </cell>
          <cell r="G25074">
            <v>44512</v>
          </cell>
          <cell r="H25074" t="str">
            <v>CD</v>
          </cell>
        </row>
        <row r="25075">
          <cell r="F25075" t="str">
            <v>CD1502197</v>
          </cell>
          <cell r="G25075">
            <v>44512</v>
          </cell>
          <cell r="H25075" t="str">
            <v>CD</v>
          </cell>
        </row>
        <row r="25076">
          <cell r="F25076" t="str">
            <v>CD1502101</v>
          </cell>
          <cell r="G25076">
            <v>44512</v>
          </cell>
          <cell r="H25076" t="str">
            <v>CD</v>
          </cell>
        </row>
        <row r="25077">
          <cell r="F25077" t="str">
            <v>CD1501723</v>
          </cell>
          <cell r="G25077">
            <v>44512</v>
          </cell>
          <cell r="H25077" t="str">
            <v>CD</v>
          </cell>
        </row>
        <row r="25078">
          <cell r="F25078" t="str">
            <v>CD1501714</v>
          </cell>
          <cell r="G25078">
            <v>44512</v>
          </cell>
          <cell r="H25078" t="str">
            <v>CD</v>
          </cell>
        </row>
        <row r="25079">
          <cell r="F25079" t="str">
            <v>CD1501691</v>
          </cell>
          <cell r="G25079">
            <v>44512</v>
          </cell>
          <cell r="H25079" t="str">
            <v>CD</v>
          </cell>
        </row>
        <row r="25080">
          <cell r="F25080" t="str">
            <v>CD1501641</v>
          </cell>
          <cell r="G25080">
            <v>44512</v>
          </cell>
          <cell r="H25080" t="str">
            <v>CD</v>
          </cell>
        </row>
        <row r="25081">
          <cell r="F25081" t="str">
            <v>CD1501639</v>
          </cell>
          <cell r="G25081">
            <v>44512</v>
          </cell>
          <cell r="H25081" t="str">
            <v>CD</v>
          </cell>
        </row>
        <row r="25082">
          <cell r="F25082" t="str">
            <v>CD1501260</v>
          </cell>
          <cell r="G25082">
            <v>44512</v>
          </cell>
          <cell r="H25082" t="str">
            <v>CD</v>
          </cell>
        </row>
        <row r="25083">
          <cell r="F25083" t="str">
            <v>CD1501026</v>
          </cell>
          <cell r="G25083">
            <v>44512</v>
          </cell>
          <cell r="H25083" t="str">
            <v>CD</v>
          </cell>
        </row>
        <row r="25084">
          <cell r="F25084" t="str">
            <v>CD1501025</v>
          </cell>
          <cell r="G25084">
            <v>44512</v>
          </cell>
          <cell r="H25084" t="str">
            <v>CD</v>
          </cell>
        </row>
        <row r="25085">
          <cell r="F25085" t="str">
            <v>CD1501020</v>
          </cell>
          <cell r="G25085">
            <v>44512</v>
          </cell>
          <cell r="H25085" t="str">
            <v>CD</v>
          </cell>
        </row>
        <row r="25086">
          <cell r="F25086" t="str">
            <v>CD1500219</v>
          </cell>
          <cell r="G25086">
            <v>44512</v>
          </cell>
          <cell r="H25086" t="str">
            <v>CD</v>
          </cell>
        </row>
        <row r="25087">
          <cell r="F25087" t="str">
            <v>CD1500178</v>
          </cell>
          <cell r="G25087">
            <v>44512</v>
          </cell>
          <cell r="H25087" t="str">
            <v>CD</v>
          </cell>
        </row>
        <row r="25088">
          <cell r="F25088" t="str">
            <v>CD1499858</v>
          </cell>
          <cell r="G25088">
            <v>44512</v>
          </cell>
          <cell r="H25088" t="str">
            <v>CD</v>
          </cell>
        </row>
        <row r="25089">
          <cell r="F25089" t="str">
            <v>CD1499797</v>
          </cell>
          <cell r="G25089">
            <v>44512</v>
          </cell>
          <cell r="H25089" t="str">
            <v>CD</v>
          </cell>
        </row>
        <row r="25090">
          <cell r="F25090" t="str">
            <v>CD1499790</v>
          </cell>
          <cell r="G25090">
            <v>44512</v>
          </cell>
          <cell r="H25090" t="str">
            <v>CD</v>
          </cell>
        </row>
        <row r="25091">
          <cell r="F25091" t="str">
            <v>CD1499652</v>
          </cell>
          <cell r="G25091">
            <v>44512</v>
          </cell>
          <cell r="H25091" t="str">
            <v>CD</v>
          </cell>
        </row>
        <row r="25092">
          <cell r="F25092" t="str">
            <v>CD1499647</v>
          </cell>
          <cell r="G25092">
            <v>44512</v>
          </cell>
          <cell r="H25092" t="str">
            <v>CD</v>
          </cell>
        </row>
        <row r="25093">
          <cell r="F25093" t="str">
            <v>CD1499055</v>
          </cell>
          <cell r="G25093">
            <v>44512</v>
          </cell>
          <cell r="H25093" t="str">
            <v>CD</v>
          </cell>
        </row>
        <row r="25094">
          <cell r="F25094" t="str">
            <v>CD1498728</v>
          </cell>
          <cell r="G25094">
            <v>44512</v>
          </cell>
          <cell r="H25094" t="str">
            <v>CD</v>
          </cell>
        </row>
        <row r="25095">
          <cell r="F25095" t="str">
            <v>CD1498725</v>
          </cell>
          <cell r="G25095">
            <v>44512</v>
          </cell>
          <cell r="H25095" t="str">
            <v>CD</v>
          </cell>
        </row>
        <row r="25096">
          <cell r="F25096" t="str">
            <v>CD1498633</v>
          </cell>
          <cell r="G25096">
            <v>44512</v>
          </cell>
          <cell r="H25096" t="str">
            <v>CD</v>
          </cell>
        </row>
        <row r="25097">
          <cell r="F25097" t="str">
            <v>CD1498611</v>
          </cell>
          <cell r="G25097">
            <v>44512</v>
          </cell>
          <cell r="H25097" t="str">
            <v>CD</v>
          </cell>
        </row>
        <row r="25098">
          <cell r="F25098" t="str">
            <v>CD1498607</v>
          </cell>
          <cell r="G25098">
            <v>44512</v>
          </cell>
          <cell r="H25098" t="str">
            <v>CD</v>
          </cell>
        </row>
        <row r="25099">
          <cell r="F25099" t="str">
            <v>CD1498516</v>
          </cell>
          <cell r="G25099">
            <v>44512</v>
          </cell>
          <cell r="H25099" t="str">
            <v>CD</v>
          </cell>
        </row>
        <row r="25100">
          <cell r="F25100" t="str">
            <v>CD1498337</v>
          </cell>
          <cell r="G25100">
            <v>44512</v>
          </cell>
          <cell r="H25100" t="str">
            <v>CD</v>
          </cell>
        </row>
        <row r="25101">
          <cell r="F25101" t="str">
            <v>CD1498319</v>
          </cell>
          <cell r="G25101">
            <v>44512</v>
          </cell>
          <cell r="H25101" t="str">
            <v>CD</v>
          </cell>
        </row>
        <row r="25102">
          <cell r="F25102" t="str">
            <v>CD1498011</v>
          </cell>
          <cell r="G25102">
            <v>44512</v>
          </cell>
          <cell r="H25102" t="str">
            <v>CD</v>
          </cell>
        </row>
        <row r="25103">
          <cell r="F25103" t="str">
            <v>CD1498007</v>
          </cell>
          <cell r="G25103">
            <v>44512</v>
          </cell>
          <cell r="H25103" t="str">
            <v>CD</v>
          </cell>
        </row>
        <row r="25104">
          <cell r="F25104" t="str">
            <v>CD1497987</v>
          </cell>
          <cell r="G25104">
            <v>44512</v>
          </cell>
          <cell r="H25104" t="str">
            <v>CD</v>
          </cell>
        </row>
        <row r="25105">
          <cell r="F25105" t="str">
            <v>CD1497899</v>
          </cell>
          <cell r="G25105">
            <v>44512</v>
          </cell>
          <cell r="H25105" t="str">
            <v>CD</v>
          </cell>
        </row>
        <row r="25106">
          <cell r="F25106" t="str">
            <v>CD1497817</v>
          </cell>
          <cell r="G25106">
            <v>44512</v>
          </cell>
          <cell r="H25106" t="str">
            <v>CD</v>
          </cell>
        </row>
        <row r="25107">
          <cell r="F25107" t="str">
            <v>CD1497528</v>
          </cell>
          <cell r="G25107">
            <v>44512</v>
          </cell>
          <cell r="H25107" t="str">
            <v>CD</v>
          </cell>
        </row>
        <row r="25108">
          <cell r="F25108" t="str">
            <v>CD1497438</v>
          </cell>
          <cell r="G25108">
            <v>44512</v>
          </cell>
          <cell r="H25108" t="str">
            <v>CD</v>
          </cell>
        </row>
        <row r="25109">
          <cell r="F25109" t="str">
            <v>CD1497388</v>
          </cell>
          <cell r="G25109">
            <v>44512</v>
          </cell>
          <cell r="H25109" t="str">
            <v>CD</v>
          </cell>
        </row>
        <row r="25110">
          <cell r="F25110" t="str">
            <v>CD1497181</v>
          </cell>
          <cell r="G25110">
            <v>44512</v>
          </cell>
          <cell r="H25110" t="str">
            <v>CD</v>
          </cell>
        </row>
        <row r="25111">
          <cell r="F25111" t="str">
            <v>CD1497073</v>
          </cell>
          <cell r="G25111">
            <v>44512</v>
          </cell>
          <cell r="H25111" t="str">
            <v>CD</v>
          </cell>
        </row>
        <row r="25112">
          <cell r="F25112" t="str">
            <v>CD1496954</v>
          </cell>
          <cell r="G25112">
            <v>44512</v>
          </cell>
          <cell r="H25112" t="str">
            <v>CD</v>
          </cell>
        </row>
        <row r="25113">
          <cell r="F25113" t="str">
            <v>CD1496928</v>
          </cell>
          <cell r="G25113">
            <v>44512</v>
          </cell>
          <cell r="H25113" t="str">
            <v>CD</v>
          </cell>
        </row>
        <row r="25114">
          <cell r="F25114" t="str">
            <v>CD1496879</v>
          </cell>
          <cell r="G25114">
            <v>44512</v>
          </cell>
          <cell r="H25114" t="str">
            <v>CD</v>
          </cell>
        </row>
        <row r="25115">
          <cell r="F25115" t="str">
            <v>CD1496697</v>
          </cell>
          <cell r="G25115">
            <v>44512</v>
          </cell>
          <cell r="H25115" t="str">
            <v>CD</v>
          </cell>
        </row>
        <row r="25116">
          <cell r="F25116" t="str">
            <v>CD1496673</v>
          </cell>
          <cell r="G25116">
            <v>44512</v>
          </cell>
          <cell r="H25116" t="str">
            <v>CD</v>
          </cell>
        </row>
        <row r="25117">
          <cell r="F25117" t="str">
            <v>CD1496628</v>
          </cell>
          <cell r="G25117">
            <v>44512</v>
          </cell>
          <cell r="H25117" t="str">
            <v>CD</v>
          </cell>
        </row>
        <row r="25118">
          <cell r="F25118" t="str">
            <v>CD1496586</v>
          </cell>
          <cell r="G25118">
            <v>44512</v>
          </cell>
          <cell r="H25118" t="str">
            <v>CD</v>
          </cell>
        </row>
        <row r="25119">
          <cell r="F25119" t="str">
            <v>CD1496138</v>
          </cell>
          <cell r="G25119">
            <v>44512</v>
          </cell>
          <cell r="H25119" t="str">
            <v>CD</v>
          </cell>
        </row>
        <row r="25120">
          <cell r="F25120" t="str">
            <v>CD1496076</v>
          </cell>
          <cell r="G25120">
            <v>44512</v>
          </cell>
          <cell r="H25120" t="str">
            <v>CD</v>
          </cell>
        </row>
        <row r="25121">
          <cell r="F25121" t="str">
            <v>CD1495781</v>
          </cell>
          <cell r="G25121">
            <v>44512</v>
          </cell>
          <cell r="H25121" t="str">
            <v>CD</v>
          </cell>
        </row>
        <row r="25122">
          <cell r="F25122" t="str">
            <v>CD1495437</v>
          </cell>
          <cell r="G25122">
            <v>44512</v>
          </cell>
          <cell r="H25122" t="str">
            <v>CD</v>
          </cell>
        </row>
        <row r="25123">
          <cell r="F25123" t="str">
            <v>CD1495426</v>
          </cell>
          <cell r="G25123">
            <v>44512</v>
          </cell>
          <cell r="H25123" t="str">
            <v>CD</v>
          </cell>
        </row>
        <row r="25124">
          <cell r="F25124" t="str">
            <v>CD1495375</v>
          </cell>
          <cell r="G25124">
            <v>44512</v>
          </cell>
          <cell r="H25124" t="str">
            <v>CD</v>
          </cell>
        </row>
        <row r="25125">
          <cell r="F25125" t="str">
            <v>CD1495311</v>
          </cell>
          <cell r="G25125">
            <v>44512</v>
          </cell>
          <cell r="H25125" t="str">
            <v>CD</v>
          </cell>
        </row>
        <row r="25126">
          <cell r="F25126" t="str">
            <v>CD1495136</v>
          </cell>
          <cell r="G25126">
            <v>44512</v>
          </cell>
          <cell r="H25126" t="str">
            <v>CD</v>
          </cell>
        </row>
        <row r="25127">
          <cell r="F25127" t="str">
            <v>CD1495057</v>
          </cell>
          <cell r="G25127">
            <v>44512</v>
          </cell>
          <cell r="H25127" t="str">
            <v>CD</v>
          </cell>
        </row>
        <row r="25128">
          <cell r="F25128" t="str">
            <v>CD1494955</v>
          </cell>
          <cell r="G25128">
            <v>44512</v>
          </cell>
          <cell r="H25128" t="str">
            <v>CD</v>
          </cell>
        </row>
        <row r="25129">
          <cell r="F25129" t="str">
            <v>CD1494934</v>
          </cell>
          <cell r="G25129">
            <v>44512</v>
          </cell>
          <cell r="H25129" t="str">
            <v>CD</v>
          </cell>
        </row>
        <row r="25130">
          <cell r="F25130" t="str">
            <v>CD1494849</v>
          </cell>
          <cell r="G25130">
            <v>44512</v>
          </cell>
          <cell r="H25130" t="str">
            <v>CD</v>
          </cell>
        </row>
        <row r="25131">
          <cell r="F25131" t="str">
            <v>CD1494662</v>
          </cell>
          <cell r="G25131">
            <v>44512</v>
          </cell>
          <cell r="H25131" t="str">
            <v>CD</v>
          </cell>
        </row>
        <row r="25132">
          <cell r="F25132" t="str">
            <v>CD1494574</v>
          </cell>
          <cell r="G25132">
            <v>44512</v>
          </cell>
          <cell r="H25132" t="str">
            <v>CD</v>
          </cell>
        </row>
        <row r="25133">
          <cell r="F25133" t="str">
            <v>CD1494563</v>
          </cell>
          <cell r="G25133">
            <v>44512</v>
          </cell>
          <cell r="H25133" t="str">
            <v>CD</v>
          </cell>
        </row>
        <row r="25134">
          <cell r="F25134" t="str">
            <v>CD1494514</v>
          </cell>
          <cell r="G25134">
            <v>44512</v>
          </cell>
          <cell r="H25134" t="str">
            <v>CD</v>
          </cell>
        </row>
        <row r="25135">
          <cell r="F25135" t="str">
            <v>CD1494403</v>
          </cell>
          <cell r="G25135">
            <v>44512</v>
          </cell>
          <cell r="H25135" t="str">
            <v>CD</v>
          </cell>
        </row>
        <row r="25136">
          <cell r="F25136" t="str">
            <v>CD1494390</v>
          </cell>
          <cell r="G25136">
            <v>44512</v>
          </cell>
          <cell r="H25136" t="str">
            <v>CD</v>
          </cell>
        </row>
        <row r="25137">
          <cell r="F25137" t="str">
            <v>CD1494329</v>
          </cell>
          <cell r="G25137">
            <v>44512</v>
          </cell>
          <cell r="H25137" t="str">
            <v>CD</v>
          </cell>
        </row>
        <row r="25138">
          <cell r="F25138" t="str">
            <v>CD1493757</v>
          </cell>
          <cell r="G25138">
            <v>44512</v>
          </cell>
          <cell r="H25138" t="str">
            <v>CD</v>
          </cell>
        </row>
        <row r="25139">
          <cell r="F25139" t="str">
            <v>CD1493703</v>
          </cell>
          <cell r="G25139">
            <v>44512</v>
          </cell>
          <cell r="H25139" t="str">
            <v>CD</v>
          </cell>
        </row>
        <row r="25140">
          <cell r="F25140" t="str">
            <v>CD1493576</v>
          </cell>
          <cell r="G25140">
            <v>44512</v>
          </cell>
          <cell r="H25140" t="str">
            <v>CD</v>
          </cell>
        </row>
        <row r="25141">
          <cell r="F25141" t="str">
            <v>CD1493494</v>
          </cell>
          <cell r="G25141">
            <v>44512</v>
          </cell>
          <cell r="H25141" t="str">
            <v>CD</v>
          </cell>
        </row>
        <row r="25142">
          <cell r="F25142" t="str">
            <v>CD1493492</v>
          </cell>
          <cell r="G25142">
            <v>44512</v>
          </cell>
          <cell r="H25142" t="str">
            <v>CD</v>
          </cell>
        </row>
        <row r="25143">
          <cell r="F25143" t="str">
            <v>CD1493434</v>
          </cell>
          <cell r="G25143">
            <v>44512</v>
          </cell>
          <cell r="H25143" t="str">
            <v>CD</v>
          </cell>
        </row>
        <row r="25144">
          <cell r="F25144" t="str">
            <v>CD1493366</v>
          </cell>
          <cell r="G25144">
            <v>44512</v>
          </cell>
          <cell r="H25144" t="str">
            <v>CD</v>
          </cell>
        </row>
        <row r="25145">
          <cell r="F25145" t="str">
            <v>CD1493310</v>
          </cell>
          <cell r="G25145">
            <v>44512</v>
          </cell>
          <cell r="H25145" t="str">
            <v>CD</v>
          </cell>
        </row>
        <row r="25146">
          <cell r="F25146" t="str">
            <v>CD1493289</v>
          </cell>
          <cell r="G25146">
            <v>44512</v>
          </cell>
          <cell r="H25146" t="str">
            <v>CD</v>
          </cell>
        </row>
        <row r="25147">
          <cell r="F25147" t="str">
            <v>CD1493223</v>
          </cell>
          <cell r="G25147">
            <v>44512</v>
          </cell>
          <cell r="H25147" t="str">
            <v>CD</v>
          </cell>
        </row>
        <row r="25148">
          <cell r="F25148" t="str">
            <v>CD1492923</v>
          </cell>
          <cell r="G25148">
            <v>44512</v>
          </cell>
          <cell r="H25148" t="str">
            <v>CD</v>
          </cell>
        </row>
        <row r="25149">
          <cell r="F25149" t="str">
            <v>CD1492735</v>
          </cell>
          <cell r="G25149">
            <v>44512</v>
          </cell>
          <cell r="H25149" t="str">
            <v>CD</v>
          </cell>
        </row>
        <row r="25150">
          <cell r="F25150" t="str">
            <v>CD1492709</v>
          </cell>
          <cell r="G25150">
            <v>44512</v>
          </cell>
          <cell r="H25150" t="str">
            <v>CD</v>
          </cell>
        </row>
        <row r="25151">
          <cell r="F25151" t="str">
            <v>CD1492690</v>
          </cell>
          <cell r="G25151">
            <v>44512</v>
          </cell>
          <cell r="H25151" t="str">
            <v>CD</v>
          </cell>
        </row>
        <row r="25152">
          <cell r="F25152" t="str">
            <v>CD1492640</v>
          </cell>
          <cell r="G25152">
            <v>44512</v>
          </cell>
          <cell r="H25152" t="str">
            <v>CD</v>
          </cell>
        </row>
        <row r="25153">
          <cell r="F25153" t="str">
            <v>CD1492638</v>
          </cell>
          <cell r="G25153">
            <v>44512</v>
          </cell>
          <cell r="H25153" t="str">
            <v>CD</v>
          </cell>
        </row>
        <row r="25154">
          <cell r="F25154" t="str">
            <v>CD1492390</v>
          </cell>
          <cell r="G25154">
            <v>44512</v>
          </cell>
          <cell r="H25154" t="str">
            <v>CD</v>
          </cell>
        </row>
        <row r="25155">
          <cell r="F25155" t="str">
            <v>CD1492269</v>
          </cell>
          <cell r="G25155">
            <v>44512</v>
          </cell>
          <cell r="H25155" t="str">
            <v>CD</v>
          </cell>
        </row>
        <row r="25156">
          <cell r="F25156" t="str">
            <v>CD1492064</v>
          </cell>
          <cell r="G25156">
            <v>44512</v>
          </cell>
          <cell r="H25156" t="str">
            <v>CD</v>
          </cell>
        </row>
        <row r="25157">
          <cell r="F25157" t="str">
            <v>CD1491984</v>
          </cell>
          <cell r="G25157">
            <v>44512</v>
          </cell>
          <cell r="H25157" t="str">
            <v>CD</v>
          </cell>
        </row>
        <row r="25158">
          <cell r="F25158" t="str">
            <v>CD1491704</v>
          </cell>
          <cell r="G25158">
            <v>44512</v>
          </cell>
          <cell r="H25158" t="str">
            <v>CD</v>
          </cell>
        </row>
        <row r="25159">
          <cell r="F25159" t="str">
            <v>CD1491457</v>
          </cell>
          <cell r="G25159">
            <v>44512</v>
          </cell>
          <cell r="H25159" t="str">
            <v>CD</v>
          </cell>
        </row>
        <row r="25160">
          <cell r="F25160" t="str">
            <v>CD1491381</v>
          </cell>
          <cell r="G25160">
            <v>44512</v>
          </cell>
          <cell r="H25160" t="str">
            <v>CD</v>
          </cell>
        </row>
        <row r="25161">
          <cell r="F25161" t="str">
            <v>CD1490873</v>
          </cell>
          <cell r="G25161">
            <v>44512</v>
          </cell>
          <cell r="H25161" t="str">
            <v>CD</v>
          </cell>
        </row>
        <row r="25162">
          <cell r="F25162" t="str">
            <v>CD1490819</v>
          </cell>
          <cell r="G25162">
            <v>44512</v>
          </cell>
          <cell r="H25162" t="str">
            <v>CD</v>
          </cell>
        </row>
        <row r="25163">
          <cell r="F25163" t="str">
            <v>CD1490794</v>
          </cell>
          <cell r="G25163">
            <v>44512</v>
          </cell>
          <cell r="H25163" t="str">
            <v>CD</v>
          </cell>
        </row>
        <row r="25164">
          <cell r="F25164" t="str">
            <v>CD1490629</v>
          </cell>
          <cell r="G25164">
            <v>44512</v>
          </cell>
          <cell r="H25164" t="str">
            <v>CD</v>
          </cell>
        </row>
        <row r="25165">
          <cell r="F25165" t="str">
            <v>CD1490626</v>
          </cell>
          <cell r="G25165">
            <v>44512</v>
          </cell>
          <cell r="H25165" t="str">
            <v>CD</v>
          </cell>
        </row>
        <row r="25166">
          <cell r="F25166" t="str">
            <v>CD1490614</v>
          </cell>
          <cell r="G25166">
            <v>44512</v>
          </cell>
          <cell r="H25166" t="str">
            <v>CD</v>
          </cell>
        </row>
        <row r="25167">
          <cell r="F25167" t="str">
            <v>CD1490502</v>
          </cell>
          <cell r="G25167">
            <v>44512</v>
          </cell>
          <cell r="H25167" t="str">
            <v>CD</v>
          </cell>
        </row>
        <row r="25168">
          <cell r="F25168" t="str">
            <v>CD1489248</v>
          </cell>
          <cell r="G25168">
            <v>44512</v>
          </cell>
          <cell r="H25168" t="str">
            <v>CD</v>
          </cell>
        </row>
        <row r="25169">
          <cell r="F25169" t="str">
            <v>CD1488824</v>
          </cell>
          <cell r="G25169">
            <v>44512</v>
          </cell>
          <cell r="H25169" t="str">
            <v>CD</v>
          </cell>
        </row>
        <row r="25170">
          <cell r="F25170" t="str">
            <v>CD1488778</v>
          </cell>
          <cell r="G25170">
            <v>44512</v>
          </cell>
          <cell r="H25170" t="str">
            <v>CD</v>
          </cell>
        </row>
        <row r="25171">
          <cell r="F25171" t="str">
            <v>CD1488714</v>
          </cell>
          <cell r="G25171">
            <v>44512</v>
          </cell>
          <cell r="H25171" t="str">
            <v>CD</v>
          </cell>
        </row>
        <row r="25172">
          <cell r="F25172" t="str">
            <v>CD1488625</v>
          </cell>
          <cell r="G25172">
            <v>44512</v>
          </cell>
          <cell r="H25172" t="str">
            <v>CD</v>
          </cell>
        </row>
        <row r="25173">
          <cell r="F25173" t="str">
            <v>CD1488523</v>
          </cell>
          <cell r="G25173">
            <v>44512</v>
          </cell>
          <cell r="H25173" t="str">
            <v>CD</v>
          </cell>
        </row>
        <row r="25174">
          <cell r="F25174" t="str">
            <v>CD1488381</v>
          </cell>
          <cell r="G25174">
            <v>44512</v>
          </cell>
          <cell r="H25174" t="str">
            <v>CD</v>
          </cell>
        </row>
        <row r="25175">
          <cell r="F25175" t="str">
            <v>CD1488070</v>
          </cell>
          <cell r="G25175">
            <v>44512</v>
          </cell>
          <cell r="H25175" t="str">
            <v>CD</v>
          </cell>
        </row>
        <row r="25176">
          <cell r="F25176" t="str">
            <v>CD1487798</v>
          </cell>
          <cell r="G25176">
            <v>44512</v>
          </cell>
          <cell r="H25176" t="str">
            <v>CD</v>
          </cell>
        </row>
        <row r="25177">
          <cell r="F25177" t="str">
            <v>CD1487530</v>
          </cell>
          <cell r="G25177">
            <v>44512</v>
          </cell>
          <cell r="H25177" t="str">
            <v>CD</v>
          </cell>
        </row>
        <row r="25178">
          <cell r="F25178" t="str">
            <v>CD1486952</v>
          </cell>
          <cell r="G25178">
            <v>44512</v>
          </cell>
          <cell r="H25178" t="str">
            <v>CD</v>
          </cell>
        </row>
        <row r="25179">
          <cell r="F25179" t="str">
            <v>CD1486945</v>
          </cell>
          <cell r="G25179">
            <v>44512</v>
          </cell>
          <cell r="H25179" t="str">
            <v>CD</v>
          </cell>
        </row>
        <row r="25180">
          <cell r="F25180" t="str">
            <v>CD1486943</v>
          </cell>
          <cell r="G25180">
            <v>44512</v>
          </cell>
          <cell r="H25180" t="str">
            <v>CD</v>
          </cell>
        </row>
        <row r="25181">
          <cell r="F25181" t="str">
            <v>CD1486929</v>
          </cell>
          <cell r="G25181">
            <v>44512</v>
          </cell>
          <cell r="H25181" t="str">
            <v>CD</v>
          </cell>
        </row>
        <row r="25182">
          <cell r="F25182" t="str">
            <v>CD1486174</v>
          </cell>
          <cell r="G25182">
            <v>44512</v>
          </cell>
          <cell r="H25182" t="str">
            <v>CD</v>
          </cell>
        </row>
        <row r="25183">
          <cell r="F25183" t="str">
            <v>CD1486155</v>
          </cell>
          <cell r="G25183">
            <v>44512</v>
          </cell>
          <cell r="H25183" t="str">
            <v>CD</v>
          </cell>
        </row>
        <row r="25184">
          <cell r="F25184" t="str">
            <v>CD1486029</v>
          </cell>
          <cell r="G25184">
            <v>44512</v>
          </cell>
          <cell r="H25184" t="str">
            <v>CD</v>
          </cell>
        </row>
        <row r="25185">
          <cell r="F25185" t="str">
            <v>CD1485348</v>
          </cell>
          <cell r="G25185">
            <v>44512</v>
          </cell>
          <cell r="H25185" t="str">
            <v>CD</v>
          </cell>
        </row>
        <row r="25186">
          <cell r="F25186" t="str">
            <v>CD1485319</v>
          </cell>
          <cell r="G25186">
            <v>44512</v>
          </cell>
          <cell r="H25186" t="str">
            <v>CD</v>
          </cell>
        </row>
        <row r="25187">
          <cell r="F25187" t="str">
            <v>CD1484876</v>
          </cell>
          <cell r="G25187">
            <v>44512</v>
          </cell>
          <cell r="H25187" t="str">
            <v>CD</v>
          </cell>
        </row>
        <row r="25188">
          <cell r="F25188" t="str">
            <v>CD1484649</v>
          </cell>
          <cell r="G25188">
            <v>44512</v>
          </cell>
          <cell r="H25188" t="str">
            <v>CD</v>
          </cell>
        </row>
        <row r="25189">
          <cell r="F25189" t="str">
            <v>CD1484636</v>
          </cell>
          <cell r="G25189">
            <v>44512</v>
          </cell>
          <cell r="H25189" t="str">
            <v>CD</v>
          </cell>
        </row>
        <row r="25190">
          <cell r="F25190" t="str">
            <v>CD1484037</v>
          </cell>
          <cell r="G25190">
            <v>44512</v>
          </cell>
          <cell r="H25190" t="str">
            <v>CD</v>
          </cell>
        </row>
        <row r="25191">
          <cell r="F25191" t="str">
            <v>CD1483202</v>
          </cell>
          <cell r="G25191">
            <v>44512</v>
          </cell>
          <cell r="H25191" t="str">
            <v>CD</v>
          </cell>
        </row>
        <row r="25192">
          <cell r="F25192" t="str">
            <v>CD1483192</v>
          </cell>
          <cell r="G25192">
            <v>44512</v>
          </cell>
          <cell r="H25192" t="str">
            <v>CD</v>
          </cell>
        </row>
        <row r="25193">
          <cell r="F25193" t="str">
            <v>CD1483136</v>
          </cell>
          <cell r="G25193">
            <v>44512</v>
          </cell>
          <cell r="H25193" t="str">
            <v>CD</v>
          </cell>
        </row>
        <row r="25194">
          <cell r="F25194" t="str">
            <v>CD1483115</v>
          </cell>
          <cell r="G25194">
            <v>44512</v>
          </cell>
          <cell r="H25194" t="str">
            <v>CD</v>
          </cell>
        </row>
        <row r="25195">
          <cell r="F25195" t="str">
            <v>CD1482618</v>
          </cell>
          <cell r="G25195">
            <v>44512</v>
          </cell>
          <cell r="H25195" t="str">
            <v>CD</v>
          </cell>
        </row>
        <row r="25196">
          <cell r="F25196" t="str">
            <v>CD1482611</v>
          </cell>
          <cell r="G25196">
            <v>44512</v>
          </cell>
          <cell r="H25196" t="str">
            <v>CD</v>
          </cell>
        </row>
        <row r="25197">
          <cell r="F25197" t="str">
            <v>CD1473129</v>
          </cell>
          <cell r="G25197">
            <v>44512</v>
          </cell>
          <cell r="H25197" t="str">
            <v>CD</v>
          </cell>
        </row>
        <row r="25198">
          <cell r="F25198" t="str">
            <v>CD1473122</v>
          </cell>
          <cell r="G25198">
            <v>44512</v>
          </cell>
          <cell r="H25198" t="str">
            <v>CD</v>
          </cell>
        </row>
        <row r="25199">
          <cell r="F25199" t="str">
            <v>CD1472943</v>
          </cell>
          <cell r="G25199">
            <v>44512</v>
          </cell>
          <cell r="H25199" t="str">
            <v>CD</v>
          </cell>
        </row>
        <row r="25200">
          <cell r="F25200" t="str">
            <v>CD1472912</v>
          </cell>
          <cell r="G25200">
            <v>44512</v>
          </cell>
          <cell r="H25200" t="str">
            <v>CD</v>
          </cell>
        </row>
        <row r="25201">
          <cell r="F25201" t="str">
            <v>CD1472878</v>
          </cell>
          <cell r="G25201">
            <v>44512</v>
          </cell>
          <cell r="H25201" t="str">
            <v>CD</v>
          </cell>
        </row>
        <row r="25202">
          <cell r="F25202" t="str">
            <v>CD1471374</v>
          </cell>
          <cell r="G25202">
            <v>44512</v>
          </cell>
          <cell r="H25202" t="str">
            <v>CD</v>
          </cell>
        </row>
        <row r="25203">
          <cell r="F25203" t="str">
            <v>CD1466621</v>
          </cell>
          <cell r="G25203">
            <v>44512</v>
          </cell>
          <cell r="H25203" t="str">
            <v>CD</v>
          </cell>
        </row>
        <row r="25204">
          <cell r="F25204" t="str">
            <v>CD1465274</v>
          </cell>
          <cell r="G25204">
            <v>44512</v>
          </cell>
          <cell r="H25204" t="str">
            <v>CD</v>
          </cell>
        </row>
        <row r="25205">
          <cell r="F25205" t="str">
            <v>CD1460692</v>
          </cell>
          <cell r="G25205">
            <v>44512</v>
          </cell>
          <cell r="H25205" t="str">
            <v>CD</v>
          </cell>
        </row>
        <row r="25206">
          <cell r="F25206" t="str">
            <v>CD1498520</v>
          </cell>
          <cell r="G25206">
            <v>44512</v>
          </cell>
          <cell r="H25206" t="str">
            <v>CD</v>
          </cell>
        </row>
        <row r="25207">
          <cell r="F25207" t="str">
            <v>CD1498722</v>
          </cell>
          <cell r="G25207">
            <v>44512</v>
          </cell>
          <cell r="H25207" t="str">
            <v>CD</v>
          </cell>
        </row>
        <row r="25208">
          <cell r="F25208" t="str">
            <v>CD1499563</v>
          </cell>
          <cell r="G25208">
            <v>44512</v>
          </cell>
          <cell r="H25208" t="str">
            <v>CD</v>
          </cell>
        </row>
        <row r="25209">
          <cell r="F25209" t="str">
            <v>CD1502728</v>
          </cell>
          <cell r="G25209">
            <v>44512</v>
          </cell>
          <cell r="H25209" t="str">
            <v>CD</v>
          </cell>
        </row>
        <row r="25210">
          <cell r="F25210" t="str">
            <v>CD1486844</v>
          </cell>
          <cell r="G25210">
            <v>44512</v>
          </cell>
          <cell r="H25210" t="str">
            <v>CD</v>
          </cell>
        </row>
        <row r="25211">
          <cell r="F25211" t="str">
            <v>CD1485720</v>
          </cell>
          <cell r="G25211">
            <v>44512</v>
          </cell>
          <cell r="H25211" t="str">
            <v>CD</v>
          </cell>
        </row>
        <row r="25212">
          <cell r="F25212" t="str">
            <v>CD1501490</v>
          </cell>
          <cell r="G25212">
            <v>44512</v>
          </cell>
          <cell r="H25212" t="str">
            <v>CD</v>
          </cell>
        </row>
        <row r="25213">
          <cell r="F25213" t="str">
            <v>CD1498686</v>
          </cell>
          <cell r="G25213">
            <v>44512</v>
          </cell>
          <cell r="H25213" t="str">
            <v>CD</v>
          </cell>
        </row>
        <row r="25214">
          <cell r="F25214" t="str">
            <v>CD1495601</v>
          </cell>
          <cell r="G25214">
            <v>44512</v>
          </cell>
          <cell r="H25214" t="str">
            <v>CD</v>
          </cell>
        </row>
        <row r="25215">
          <cell r="F25215" t="str">
            <v>CD1467282</v>
          </cell>
          <cell r="G25215">
            <v>44512</v>
          </cell>
          <cell r="H25215" t="str">
            <v>CD</v>
          </cell>
        </row>
        <row r="25216">
          <cell r="F25216" t="str">
            <v>CD1466979</v>
          </cell>
          <cell r="G25216">
            <v>44512</v>
          </cell>
          <cell r="H25216" t="str">
            <v>CD</v>
          </cell>
        </row>
        <row r="25217">
          <cell r="F25217" t="str">
            <v>CD1497686</v>
          </cell>
          <cell r="G25217">
            <v>44512</v>
          </cell>
          <cell r="H25217" t="str">
            <v>CD</v>
          </cell>
        </row>
        <row r="25218">
          <cell r="F25218" t="str">
            <v>CD1498352</v>
          </cell>
          <cell r="G25218">
            <v>44512</v>
          </cell>
          <cell r="H25218" t="str">
            <v>CD</v>
          </cell>
        </row>
        <row r="25219">
          <cell r="F25219" t="str">
            <v>CD1495202</v>
          </cell>
          <cell r="G25219">
            <v>44512</v>
          </cell>
          <cell r="H25219" t="str">
            <v>CD</v>
          </cell>
        </row>
        <row r="25220">
          <cell r="F25220" t="str">
            <v>CD1499878</v>
          </cell>
          <cell r="G25220">
            <v>44512</v>
          </cell>
          <cell r="H25220" t="str">
            <v>CD</v>
          </cell>
        </row>
        <row r="25221">
          <cell r="F25221" t="str">
            <v>CD1498390</v>
          </cell>
          <cell r="G25221">
            <v>44512</v>
          </cell>
          <cell r="H25221" t="str">
            <v>CD</v>
          </cell>
        </row>
        <row r="25222">
          <cell r="F25222" t="str">
            <v>CD1498347</v>
          </cell>
          <cell r="G25222">
            <v>44512</v>
          </cell>
          <cell r="H25222" t="str">
            <v>CD</v>
          </cell>
        </row>
        <row r="25223">
          <cell r="F25223" t="str">
            <v>CD1498017</v>
          </cell>
          <cell r="G25223">
            <v>44512</v>
          </cell>
          <cell r="H25223" t="str">
            <v>CD</v>
          </cell>
        </row>
        <row r="25224">
          <cell r="F25224" t="str">
            <v>CD1497804</v>
          </cell>
          <cell r="G25224">
            <v>44512</v>
          </cell>
          <cell r="H25224" t="str">
            <v>CD</v>
          </cell>
        </row>
        <row r="25225">
          <cell r="F25225" t="str">
            <v>CD1497683</v>
          </cell>
          <cell r="G25225">
            <v>44512</v>
          </cell>
          <cell r="H25225" t="str">
            <v>CD</v>
          </cell>
        </row>
        <row r="25226">
          <cell r="F25226" t="str">
            <v>CD1497611</v>
          </cell>
          <cell r="G25226">
            <v>44512</v>
          </cell>
          <cell r="H25226" t="str">
            <v>CD</v>
          </cell>
        </row>
        <row r="25227">
          <cell r="F25227" t="str">
            <v>CD1497076</v>
          </cell>
          <cell r="G25227">
            <v>44512</v>
          </cell>
          <cell r="H25227" t="str">
            <v>CD</v>
          </cell>
        </row>
        <row r="25228">
          <cell r="F25228" t="str">
            <v>CD1494209</v>
          </cell>
          <cell r="G25228">
            <v>44512</v>
          </cell>
          <cell r="H25228" t="str">
            <v>CD</v>
          </cell>
        </row>
        <row r="25229">
          <cell r="F25229" t="str">
            <v>CD1494025</v>
          </cell>
          <cell r="G25229">
            <v>44512</v>
          </cell>
          <cell r="H25229" t="str">
            <v>CD</v>
          </cell>
        </row>
        <row r="25230">
          <cell r="F25230" t="str">
            <v>CD1492147</v>
          </cell>
          <cell r="G25230">
            <v>44512</v>
          </cell>
          <cell r="H25230" t="str">
            <v>CD</v>
          </cell>
        </row>
        <row r="25231">
          <cell r="F25231" t="str">
            <v>CD1491900</v>
          </cell>
          <cell r="G25231">
            <v>44512</v>
          </cell>
          <cell r="H25231" t="str">
            <v>CD</v>
          </cell>
        </row>
        <row r="25232">
          <cell r="F25232" t="str">
            <v>CD1491899</v>
          </cell>
          <cell r="G25232">
            <v>44512</v>
          </cell>
          <cell r="H25232" t="str">
            <v>CD</v>
          </cell>
        </row>
        <row r="25233">
          <cell r="F25233" t="str">
            <v>CD1491656</v>
          </cell>
          <cell r="G25233">
            <v>44512</v>
          </cell>
          <cell r="H25233" t="str">
            <v>CD</v>
          </cell>
        </row>
        <row r="25234">
          <cell r="F25234" t="str">
            <v>CD1491599</v>
          </cell>
          <cell r="G25234">
            <v>44512</v>
          </cell>
          <cell r="H25234" t="str">
            <v>CD</v>
          </cell>
        </row>
        <row r="25235">
          <cell r="F25235" t="str">
            <v>CD1490575</v>
          </cell>
          <cell r="G25235">
            <v>44512</v>
          </cell>
          <cell r="H25235" t="str">
            <v>CD</v>
          </cell>
        </row>
        <row r="25236">
          <cell r="F25236" t="str">
            <v>CD1490298</v>
          </cell>
          <cell r="G25236">
            <v>44512</v>
          </cell>
          <cell r="H25236" t="str">
            <v>CD</v>
          </cell>
        </row>
        <row r="25237">
          <cell r="F25237" t="str">
            <v>CD1489006</v>
          </cell>
          <cell r="G25237">
            <v>44512</v>
          </cell>
          <cell r="H25237" t="str">
            <v>CD</v>
          </cell>
        </row>
        <row r="25238">
          <cell r="F25238" t="str">
            <v>CD1488943</v>
          </cell>
          <cell r="G25238">
            <v>44512</v>
          </cell>
          <cell r="H25238" t="str">
            <v>CD</v>
          </cell>
        </row>
        <row r="25239">
          <cell r="F25239" t="str">
            <v>CD1465381</v>
          </cell>
          <cell r="G25239">
            <v>44512</v>
          </cell>
          <cell r="H25239" t="str">
            <v>CD</v>
          </cell>
        </row>
        <row r="25240">
          <cell r="F25240" t="str">
            <v>CD1492146</v>
          </cell>
          <cell r="G25240">
            <v>44512</v>
          </cell>
          <cell r="H25240" t="str">
            <v>CD</v>
          </cell>
        </row>
        <row r="25241">
          <cell r="F25241" t="str">
            <v>CD1502130</v>
          </cell>
          <cell r="G25241">
            <v>44512</v>
          </cell>
          <cell r="H25241" t="str">
            <v>CD</v>
          </cell>
        </row>
        <row r="25242">
          <cell r="F25242" t="str">
            <v>CD1490498</v>
          </cell>
          <cell r="G25242">
            <v>44512</v>
          </cell>
          <cell r="H25242" t="str">
            <v>CD</v>
          </cell>
        </row>
        <row r="25243">
          <cell r="F25243" t="str">
            <v>CD1499869</v>
          </cell>
          <cell r="G25243">
            <v>44512</v>
          </cell>
          <cell r="H25243" t="str">
            <v>CD</v>
          </cell>
        </row>
        <row r="25244">
          <cell r="F25244" t="str">
            <v>CD1494183</v>
          </cell>
          <cell r="G25244">
            <v>44512</v>
          </cell>
          <cell r="H25244" t="str">
            <v>CD</v>
          </cell>
        </row>
        <row r="25245">
          <cell r="F25245" t="str">
            <v>CD1493324</v>
          </cell>
          <cell r="G25245">
            <v>44512</v>
          </cell>
          <cell r="H25245" t="str">
            <v>CD</v>
          </cell>
        </row>
        <row r="25246">
          <cell r="F25246" t="str">
            <v>CD1489344</v>
          </cell>
          <cell r="G25246">
            <v>44512</v>
          </cell>
          <cell r="H25246" t="str">
            <v>CD</v>
          </cell>
        </row>
        <row r="25247">
          <cell r="F25247" t="str">
            <v>CD1486528</v>
          </cell>
          <cell r="G25247">
            <v>44512</v>
          </cell>
          <cell r="H25247" t="str">
            <v>CD</v>
          </cell>
        </row>
        <row r="25248">
          <cell r="F25248" t="str">
            <v>CD1479768</v>
          </cell>
          <cell r="G25248">
            <v>44512</v>
          </cell>
          <cell r="H25248" t="str">
            <v>CD</v>
          </cell>
        </row>
        <row r="25249">
          <cell r="F25249" t="str">
            <v>CD1474335</v>
          </cell>
          <cell r="G25249">
            <v>44512</v>
          </cell>
          <cell r="H25249" t="str">
            <v>CD</v>
          </cell>
        </row>
        <row r="25250">
          <cell r="F25250" t="str">
            <v>CD1473031</v>
          </cell>
          <cell r="G25250">
            <v>44512</v>
          </cell>
          <cell r="H25250" t="str">
            <v>CD</v>
          </cell>
        </row>
        <row r="25251">
          <cell r="F25251" t="str">
            <v>CD1405160</v>
          </cell>
          <cell r="G25251">
            <v>44521</v>
          </cell>
          <cell r="H25251" t="str">
            <v>CD</v>
          </cell>
        </row>
        <row r="25252">
          <cell r="F25252" t="str">
            <v>CD1515500</v>
          </cell>
          <cell r="G25252">
            <v>44543</v>
          </cell>
          <cell r="H25252" t="str">
            <v>CD</v>
          </cell>
        </row>
        <row r="25253">
          <cell r="F25253" t="str">
            <v>CD1507659</v>
          </cell>
          <cell r="G25253">
            <v>44543</v>
          </cell>
          <cell r="H25253" t="str">
            <v>CD</v>
          </cell>
        </row>
        <row r="25254">
          <cell r="F25254" t="str">
            <v>CD1504127</v>
          </cell>
          <cell r="G25254">
            <v>44543</v>
          </cell>
          <cell r="H25254" t="str">
            <v>CD</v>
          </cell>
        </row>
        <row r="25255">
          <cell r="F25255" t="str">
            <v>CD1504076</v>
          </cell>
          <cell r="G25255">
            <v>44543</v>
          </cell>
          <cell r="H25255" t="str">
            <v>CD</v>
          </cell>
        </row>
        <row r="25256">
          <cell r="F25256" t="str">
            <v>CD1504041</v>
          </cell>
          <cell r="G25256">
            <v>44543</v>
          </cell>
          <cell r="H25256" t="str">
            <v>CD</v>
          </cell>
        </row>
        <row r="25257">
          <cell r="F25257" t="str">
            <v>CD1498946</v>
          </cell>
          <cell r="G25257">
            <v>44543</v>
          </cell>
          <cell r="H25257" t="str">
            <v>CD</v>
          </cell>
        </row>
        <row r="25258">
          <cell r="F25258" t="str">
            <v>CD1491962</v>
          </cell>
          <cell r="G25258">
            <v>44543</v>
          </cell>
          <cell r="H25258" t="str">
            <v>CD</v>
          </cell>
        </row>
        <row r="25259">
          <cell r="F25259" t="str">
            <v>CD1491376</v>
          </cell>
          <cell r="G25259">
            <v>44543</v>
          </cell>
          <cell r="H25259" t="str">
            <v>CD</v>
          </cell>
        </row>
        <row r="25260">
          <cell r="F25260" t="str">
            <v>CD1484405</v>
          </cell>
          <cell r="G25260">
            <v>44543</v>
          </cell>
          <cell r="H25260" t="str">
            <v>CD</v>
          </cell>
        </row>
        <row r="25261">
          <cell r="F25261" t="str">
            <v>CD1481769</v>
          </cell>
          <cell r="G25261">
            <v>44543</v>
          </cell>
          <cell r="H25261" t="str">
            <v>CD</v>
          </cell>
        </row>
        <row r="25262">
          <cell r="F25262" t="str">
            <v>CD1476996</v>
          </cell>
          <cell r="G25262">
            <v>44543</v>
          </cell>
          <cell r="H25262" t="str">
            <v>CD</v>
          </cell>
        </row>
        <row r="25263">
          <cell r="F25263" t="str">
            <v>CD1475384</v>
          </cell>
          <cell r="G25263">
            <v>44543</v>
          </cell>
          <cell r="H25263" t="str">
            <v>CD</v>
          </cell>
        </row>
        <row r="25264">
          <cell r="F25264" t="str">
            <v>CD1473153</v>
          </cell>
          <cell r="G25264">
            <v>44543</v>
          </cell>
          <cell r="H25264" t="str">
            <v>CD</v>
          </cell>
        </row>
        <row r="25265">
          <cell r="F25265" t="str">
            <v>CD1448123</v>
          </cell>
          <cell r="G25265">
            <v>44543</v>
          </cell>
          <cell r="H25265" t="str">
            <v>CD</v>
          </cell>
        </row>
        <row r="25266">
          <cell r="F25266" t="str">
            <v>CD1443341</v>
          </cell>
          <cell r="G25266">
            <v>44543</v>
          </cell>
          <cell r="H25266" t="str">
            <v>CD</v>
          </cell>
        </row>
        <row r="25267">
          <cell r="F25267" t="str">
            <v>CD1438590</v>
          </cell>
          <cell r="G25267">
            <v>44543</v>
          </cell>
          <cell r="H25267" t="str">
            <v>CD</v>
          </cell>
        </row>
        <row r="25268">
          <cell r="F25268" t="str">
            <v>CD1423418</v>
          </cell>
          <cell r="G25268">
            <v>44543</v>
          </cell>
          <cell r="H25268" t="str">
            <v>CD</v>
          </cell>
        </row>
        <row r="25269">
          <cell r="F25269" t="str">
            <v>CD1502588</v>
          </cell>
          <cell r="G25269">
            <v>44543</v>
          </cell>
          <cell r="H25269" t="str">
            <v>CD</v>
          </cell>
        </row>
        <row r="25270">
          <cell r="F25270" t="str">
            <v>CD1504284</v>
          </cell>
          <cell r="G25270">
            <v>44543</v>
          </cell>
          <cell r="H25270" t="str">
            <v>CD</v>
          </cell>
        </row>
        <row r="25271">
          <cell r="F25271" t="str">
            <v>CD1506308</v>
          </cell>
          <cell r="G25271">
            <v>44543</v>
          </cell>
          <cell r="H25271" t="str">
            <v>CD</v>
          </cell>
        </row>
        <row r="25272">
          <cell r="F25272" t="str">
            <v>CD1507650</v>
          </cell>
          <cell r="G25272">
            <v>44543</v>
          </cell>
          <cell r="H25272" t="str">
            <v>CD</v>
          </cell>
        </row>
        <row r="25273">
          <cell r="F25273" t="str">
            <v>CD1508645</v>
          </cell>
          <cell r="G25273">
            <v>44543</v>
          </cell>
          <cell r="H25273" t="str">
            <v>CD</v>
          </cell>
        </row>
        <row r="25274">
          <cell r="F25274" t="str">
            <v>CD1511076</v>
          </cell>
          <cell r="G25274">
            <v>44543</v>
          </cell>
          <cell r="H25274" t="str">
            <v>CD</v>
          </cell>
        </row>
        <row r="25275">
          <cell r="F25275" t="str">
            <v>CD1509491</v>
          </cell>
          <cell r="G25275">
            <v>44543</v>
          </cell>
          <cell r="H25275" t="str">
            <v>CD</v>
          </cell>
        </row>
        <row r="25276">
          <cell r="F25276" t="str">
            <v>CD1514575</v>
          </cell>
          <cell r="G25276">
            <v>44543</v>
          </cell>
          <cell r="H25276" t="str">
            <v>CD</v>
          </cell>
        </row>
        <row r="25277">
          <cell r="F25277" t="str">
            <v>CD1489151</v>
          </cell>
          <cell r="G25277">
            <v>44543</v>
          </cell>
          <cell r="H25277" t="str">
            <v>CD</v>
          </cell>
        </row>
        <row r="25278">
          <cell r="F25278" t="str">
            <v>CD1490067</v>
          </cell>
          <cell r="G25278">
            <v>44543</v>
          </cell>
          <cell r="H25278" t="str">
            <v>CD</v>
          </cell>
        </row>
        <row r="25279">
          <cell r="F25279" t="str">
            <v>CD1493452</v>
          </cell>
          <cell r="G25279">
            <v>44543</v>
          </cell>
          <cell r="H25279" t="str">
            <v>CD</v>
          </cell>
        </row>
        <row r="25280">
          <cell r="F25280" t="str">
            <v>CD1503593</v>
          </cell>
          <cell r="G25280">
            <v>44543</v>
          </cell>
          <cell r="H25280" t="str">
            <v>CD</v>
          </cell>
        </row>
        <row r="25281">
          <cell r="F25281" t="str">
            <v>CD1502668</v>
          </cell>
          <cell r="G25281">
            <v>44543</v>
          </cell>
          <cell r="H25281" t="str">
            <v>CD</v>
          </cell>
        </row>
        <row r="25282">
          <cell r="F25282" t="str">
            <v>CD1511603</v>
          </cell>
          <cell r="G25282">
            <v>44543</v>
          </cell>
          <cell r="H25282" t="str">
            <v>CD</v>
          </cell>
        </row>
        <row r="25283">
          <cell r="F25283" t="str">
            <v>CD1511420</v>
          </cell>
          <cell r="G25283">
            <v>44543</v>
          </cell>
          <cell r="H25283" t="str">
            <v>CD</v>
          </cell>
        </row>
        <row r="25284">
          <cell r="F25284" t="str">
            <v>CD1511164</v>
          </cell>
          <cell r="G25284">
            <v>44543</v>
          </cell>
          <cell r="H25284" t="str">
            <v>CD</v>
          </cell>
        </row>
        <row r="25285">
          <cell r="F25285" t="str">
            <v>CD1510336</v>
          </cell>
          <cell r="G25285">
            <v>44543</v>
          </cell>
          <cell r="H25285" t="str">
            <v>CD</v>
          </cell>
        </row>
        <row r="25286">
          <cell r="F25286" t="str">
            <v>CD1509948</v>
          </cell>
          <cell r="G25286">
            <v>44543</v>
          </cell>
          <cell r="H25286" t="str">
            <v>CD</v>
          </cell>
        </row>
        <row r="25287">
          <cell r="F25287" t="str">
            <v>CD1509741</v>
          </cell>
          <cell r="G25287">
            <v>44543</v>
          </cell>
          <cell r="H25287" t="str">
            <v>CD</v>
          </cell>
        </row>
        <row r="25288">
          <cell r="F25288" t="str">
            <v>CD1509336</v>
          </cell>
          <cell r="G25288">
            <v>44543</v>
          </cell>
          <cell r="H25288" t="str">
            <v>CD</v>
          </cell>
        </row>
        <row r="25289">
          <cell r="F25289" t="str">
            <v>CD1509305</v>
          </cell>
          <cell r="G25289">
            <v>44543</v>
          </cell>
          <cell r="H25289" t="str">
            <v>CD</v>
          </cell>
        </row>
        <row r="25290">
          <cell r="F25290" t="str">
            <v>CD1509133</v>
          </cell>
          <cell r="G25290">
            <v>44543</v>
          </cell>
          <cell r="H25290" t="str">
            <v>CD</v>
          </cell>
        </row>
        <row r="25291">
          <cell r="F25291" t="str">
            <v>CD1509087</v>
          </cell>
          <cell r="G25291">
            <v>44543</v>
          </cell>
          <cell r="H25291" t="str">
            <v>CD</v>
          </cell>
        </row>
        <row r="25292">
          <cell r="F25292" t="str">
            <v>CD1508938</v>
          </cell>
          <cell r="G25292">
            <v>44543</v>
          </cell>
          <cell r="H25292" t="str">
            <v>CD</v>
          </cell>
        </row>
        <row r="25293">
          <cell r="F25293" t="str">
            <v>CD1508726</v>
          </cell>
          <cell r="G25293">
            <v>44543</v>
          </cell>
          <cell r="H25293" t="str">
            <v>CD</v>
          </cell>
        </row>
        <row r="25294">
          <cell r="F25294" t="str">
            <v>CD1508665</v>
          </cell>
          <cell r="G25294">
            <v>44543</v>
          </cell>
          <cell r="H25294" t="str">
            <v>CD</v>
          </cell>
        </row>
        <row r="25295">
          <cell r="F25295" t="str">
            <v>CD1508231</v>
          </cell>
          <cell r="G25295">
            <v>44543</v>
          </cell>
          <cell r="H25295" t="str">
            <v>CD</v>
          </cell>
        </row>
        <row r="25296">
          <cell r="F25296" t="str">
            <v>CD1507914</v>
          </cell>
          <cell r="G25296">
            <v>44543</v>
          </cell>
          <cell r="H25296" t="str">
            <v>CD</v>
          </cell>
        </row>
        <row r="25297">
          <cell r="F25297" t="str">
            <v>CD1507803</v>
          </cell>
          <cell r="G25297">
            <v>44543</v>
          </cell>
          <cell r="H25297" t="str">
            <v>CD</v>
          </cell>
        </row>
        <row r="25298">
          <cell r="F25298" t="str">
            <v>CD1507567</v>
          </cell>
          <cell r="G25298">
            <v>44543</v>
          </cell>
          <cell r="H25298" t="str">
            <v>CD</v>
          </cell>
        </row>
        <row r="25299">
          <cell r="F25299" t="str">
            <v>CD1507092</v>
          </cell>
          <cell r="G25299">
            <v>44543</v>
          </cell>
          <cell r="H25299" t="str">
            <v>CD</v>
          </cell>
        </row>
        <row r="25300">
          <cell r="F25300" t="str">
            <v>CD1506923</v>
          </cell>
          <cell r="G25300">
            <v>44543</v>
          </cell>
          <cell r="H25300" t="str">
            <v>CD</v>
          </cell>
        </row>
        <row r="25301">
          <cell r="F25301" t="str">
            <v>CD1506217</v>
          </cell>
          <cell r="G25301">
            <v>44543</v>
          </cell>
          <cell r="H25301" t="str">
            <v>CD</v>
          </cell>
        </row>
        <row r="25302">
          <cell r="F25302" t="str">
            <v>CD1506118</v>
          </cell>
          <cell r="G25302">
            <v>44543</v>
          </cell>
          <cell r="H25302" t="str">
            <v>CD</v>
          </cell>
        </row>
        <row r="25303">
          <cell r="F25303" t="str">
            <v>CD1505707</v>
          </cell>
          <cell r="G25303">
            <v>44543</v>
          </cell>
          <cell r="H25303" t="str">
            <v>CD</v>
          </cell>
        </row>
        <row r="25304">
          <cell r="F25304" t="str">
            <v>CD1505374</v>
          </cell>
          <cell r="G25304">
            <v>44543</v>
          </cell>
          <cell r="H25304" t="str">
            <v>CD</v>
          </cell>
        </row>
        <row r="25305">
          <cell r="F25305" t="str">
            <v>CD1504813</v>
          </cell>
          <cell r="G25305">
            <v>44543</v>
          </cell>
          <cell r="H25305" t="str">
            <v>CD</v>
          </cell>
        </row>
        <row r="25306">
          <cell r="F25306" t="str">
            <v>CD1504777</v>
          </cell>
          <cell r="G25306">
            <v>44543</v>
          </cell>
          <cell r="H25306" t="str">
            <v>CD</v>
          </cell>
        </row>
        <row r="25307">
          <cell r="F25307" t="str">
            <v>CD1504704</v>
          </cell>
          <cell r="G25307">
            <v>44543</v>
          </cell>
          <cell r="H25307" t="str">
            <v>CD</v>
          </cell>
        </row>
        <row r="25308">
          <cell r="F25308" t="str">
            <v>CD1504272</v>
          </cell>
          <cell r="G25308">
            <v>44543</v>
          </cell>
          <cell r="H25308" t="str">
            <v>CD</v>
          </cell>
        </row>
        <row r="25309">
          <cell r="F25309" t="str">
            <v>CD1504024</v>
          </cell>
          <cell r="G25309">
            <v>44543</v>
          </cell>
          <cell r="H25309" t="str">
            <v>CD</v>
          </cell>
        </row>
        <row r="25310">
          <cell r="F25310" t="str">
            <v>CD1503700</v>
          </cell>
          <cell r="G25310">
            <v>44543</v>
          </cell>
          <cell r="H25310" t="str">
            <v>CD</v>
          </cell>
        </row>
        <row r="25311">
          <cell r="F25311" t="str">
            <v>CD1503516</v>
          </cell>
          <cell r="G25311">
            <v>44543</v>
          </cell>
          <cell r="H25311" t="str">
            <v>CD</v>
          </cell>
        </row>
        <row r="25312">
          <cell r="F25312" t="str">
            <v>CD1503499</v>
          </cell>
          <cell r="G25312">
            <v>44543</v>
          </cell>
          <cell r="H25312" t="str">
            <v>CD</v>
          </cell>
        </row>
        <row r="25313">
          <cell r="F25313" t="str">
            <v>CD1503077</v>
          </cell>
          <cell r="G25313">
            <v>44543</v>
          </cell>
          <cell r="H25313" t="str">
            <v>CD</v>
          </cell>
        </row>
        <row r="25314">
          <cell r="F25314" t="str">
            <v>CD1502665</v>
          </cell>
          <cell r="G25314">
            <v>44543</v>
          </cell>
          <cell r="H25314" t="str">
            <v>CD</v>
          </cell>
        </row>
        <row r="25315">
          <cell r="F25315" t="str">
            <v>CD1501263</v>
          </cell>
          <cell r="G25315">
            <v>44543</v>
          </cell>
          <cell r="H25315" t="str">
            <v>CD</v>
          </cell>
        </row>
        <row r="25316">
          <cell r="F25316" t="str">
            <v>CD1501057</v>
          </cell>
          <cell r="G25316">
            <v>44543</v>
          </cell>
          <cell r="H25316" t="str">
            <v>CD</v>
          </cell>
        </row>
        <row r="25317">
          <cell r="F25317" t="str">
            <v>CD1501027</v>
          </cell>
          <cell r="G25317">
            <v>44543</v>
          </cell>
          <cell r="H25317" t="str">
            <v>CD</v>
          </cell>
        </row>
        <row r="25318">
          <cell r="F25318" t="str">
            <v>CD1501005</v>
          </cell>
          <cell r="G25318">
            <v>44543</v>
          </cell>
          <cell r="H25318" t="str">
            <v>CD</v>
          </cell>
        </row>
        <row r="25319">
          <cell r="F25319" t="str">
            <v>CD1500857</v>
          </cell>
          <cell r="G25319">
            <v>44543</v>
          </cell>
          <cell r="H25319" t="str">
            <v>CD</v>
          </cell>
        </row>
        <row r="25320">
          <cell r="F25320" t="str">
            <v>CD1500856</v>
          </cell>
          <cell r="G25320">
            <v>44543</v>
          </cell>
          <cell r="H25320" t="str">
            <v>CD</v>
          </cell>
        </row>
        <row r="25321">
          <cell r="F25321" t="str">
            <v>CD1500298</v>
          </cell>
          <cell r="G25321">
            <v>44543</v>
          </cell>
          <cell r="H25321" t="str">
            <v>CD</v>
          </cell>
        </row>
        <row r="25322">
          <cell r="F25322" t="str">
            <v>CD1499350</v>
          </cell>
          <cell r="G25322">
            <v>44543</v>
          </cell>
          <cell r="H25322" t="str">
            <v>CD</v>
          </cell>
        </row>
        <row r="25323">
          <cell r="F25323" t="str">
            <v>CD1498893</v>
          </cell>
          <cell r="G25323">
            <v>44543</v>
          </cell>
          <cell r="H25323" t="str">
            <v>CD</v>
          </cell>
        </row>
        <row r="25324">
          <cell r="F25324" t="str">
            <v>CD1497656</v>
          </cell>
          <cell r="G25324">
            <v>44543</v>
          </cell>
          <cell r="H25324" t="str">
            <v>CD</v>
          </cell>
        </row>
        <row r="25325">
          <cell r="F25325" t="str">
            <v>CD1494092</v>
          </cell>
          <cell r="G25325">
            <v>44543</v>
          </cell>
          <cell r="H25325" t="str">
            <v>CD</v>
          </cell>
        </row>
        <row r="25326">
          <cell r="F25326" t="str">
            <v>CD1493458</v>
          </cell>
          <cell r="G25326">
            <v>44543</v>
          </cell>
          <cell r="H25326" t="str">
            <v>CD</v>
          </cell>
        </row>
        <row r="25327">
          <cell r="F25327" t="str">
            <v>CD1491893</v>
          </cell>
          <cell r="G25327">
            <v>44543</v>
          </cell>
          <cell r="H25327" t="str">
            <v>CD</v>
          </cell>
        </row>
        <row r="25328">
          <cell r="F25328" t="str">
            <v>CD1491800</v>
          </cell>
          <cell r="G25328">
            <v>44543</v>
          </cell>
          <cell r="H25328" t="str">
            <v>CD</v>
          </cell>
        </row>
        <row r="25329">
          <cell r="F25329" t="str">
            <v>CD1491123</v>
          </cell>
          <cell r="G25329">
            <v>44543</v>
          </cell>
          <cell r="H25329" t="str">
            <v>CD</v>
          </cell>
        </row>
        <row r="25330">
          <cell r="F25330" t="str">
            <v>CD1491107</v>
          </cell>
          <cell r="G25330">
            <v>44543</v>
          </cell>
          <cell r="H25330" t="str">
            <v>CD</v>
          </cell>
        </row>
        <row r="25331">
          <cell r="F25331" t="str">
            <v>CD1490866</v>
          </cell>
          <cell r="G25331">
            <v>44543</v>
          </cell>
          <cell r="H25331" t="str">
            <v>CD</v>
          </cell>
        </row>
        <row r="25332">
          <cell r="F25332" t="str">
            <v>CD1490849</v>
          </cell>
          <cell r="G25332">
            <v>44543</v>
          </cell>
          <cell r="H25332" t="str">
            <v>CD</v>
          </cell>
        </row>
        <row r="25333">
          <cell r="F25333" t="str">
            <v>CD1490213</v>
          </cell>
          <cell r="G25333">
            <v>44543</v>
          </cell>
          <cell r="H25333" t="str">
            <v>CD</v>
          </cell>
        </row>
        <row r="25334">
          <cell r="F25334" t="str">
            <v>CD1490013</v>
          </cell>
          <cell r="G25334">
            <v>44543</v>
          </cell>
          <cell r="H25334" t="str">
            <v>CD</v>
          </cell>
        </row>
        <row r="25335">
          <cell r="F25335" t="str">
            <v>CD1489891</v>
          </cell>
          <cell r="G25335">
            <v>44543</v>
          </cell>
          <cell r="H25335" t="str">
            <v>CD</v>
          </cell>
        </row>
        <row r="25336">
          <cell r="F25336" t="str">
            <v>CD1489846</v>
          </cell>
          <cell r="G25336">
            <v>44543</v>
          </cell>
          <cell r="H25336" t="str">
            <v>CD</v>
          </cell>
        </row>
        <row r="25337">
          <cell r="F25337" t="str">
            <v>CD1489149</v>
          </cell>
          <cell r="G25337">
            <v>44543</v>
          </cell>
          <cell r="H25337" t="str">
            <v>CD</v>
          </cell>
        </row>
        <row r="25338">
          <cell r="F25338" t="str">
            <v>CD1488878</v>
          </cell>
          <cell r="G25338">
            <v>44543</v>
          </cell>
          <cell r="H25338" t="str">
            <v>CD</v>
          </cell>
        </row>
        <row r="25339">
          <cell r="F25339" t="str">
            <v>CD1484647</v>
          </cell>
          <cell r="G25339">
            <v>44543</v>
          </cell>
          <cell r="H25339" t="str">
            <v>CD</v>
          </cell>
        </row>
        <row r="25340">
          <cell r="F25340" t="str">
            <v>CD1473252</v>
          </cell>
          <cell r="G25340">
            <v>44543</v>
          </cell>
          <cell r="H25340" t="str">
            <v>CD</v>
          </cell>
        </row>
        <row r="25341">
          <cell r="F25341" t="str">
            <v>CD1468091</v>
          </cell>
          <cell r="G25341">
            <v>44543</v>
          </cell>
          <cell r="H25341" t="str">
            <v>CD</v>
          </cell>
        </row>
        <row r="25342">
          <cell r="F25342" t="str">
            <v>CD1467946</v>
          </cell>
          <cell r="G25342">
            <v>44543</v>
          </cell>
          <cell r="H25342" t="str">
            <v>CD</v>
          </cell>
        </row>
        <row r="25343">
          <cell r="F25343" t="str">
            <v>CD1467942</v>
          </cell>
          <cell r="G25343">
            <v>44543</v>
          </cell>
          <cell r="H25343" t="str">
            <v>CD</v>
          </cell>
        </row>
        <row r="25344">
          <cell r="F25344" t="str">
            <v>CD1467908</v>
          </cell>
          <cell r="G25344">
            <v>44543</v>
          </cell>
          <cell r="H25344" t="str">
            <v>CD</v>
          </cell>
        </row>
        <row r="25345">
          <cell r="F25345" t="str">
            <v>CD1467803</v>
          </cell>
          <cell r="G25345">
            <v>44543</v>
          </cell>
          <cell r="H25345" t="str">
            <v>CD</v>
          </cell>
        </row>
        <row r="25346">
          <cell r="F25346" t="str">
            <v>CD1466743</v>
          </cell>
          <cell r="G25346">
            <v>44543</v>
          </cell>
          <cell r="H25346" t="str">
            <v>CD</v>
          </cell>
        </row>
        <row r="25347">
          <cell r="F25347" t="str">
            <v>CD1466348</v>
          </cell>
          <cell r="G25347">
            <v>44543</v>
          </cell>
          <cell r="H25347" t="str">
            <v>CD</v>
          </cell>
        </row>
        <row r="25348">
          <cell r="F25348" t="str">
            <v>CD1498771</v>
          </cell>
          <cell r="G25348">
            <v>44543</v>
          </cell>
          <cell r="H25348" t="str">
            <v>CD</v>
          </cell>
        </row>
        <row r="25349">
          <cell r="F25349" t="str">
            <v>CD1500759</v>
          </cell>
          <cell r="G25349">
            <v>44543</v>
          </cell>
          <cell r="H25349" t="str">
            <v>CD</v>
          </cell>
        </row>
        <row r="25350">
          <cell r="F25350" t="str">
            <v>CD1511103</v>
          </cell>
          <cell r="G25350">
            <v>44543</v>
          </cell>
          <cell r="H25350" t="str">
            <v>CD</v>
          </cell>
        </row>
        <row r="25351">
          <cell r="F25351" t="str">
            <v>CD1511604</v>
          </cell>
          <cell r="G25351">
            <v>44543</v>
          </cell>
          <cell r="H25351" t="str">
            <v>CD</v>
          </cell>
        </row>
        <row r="25352">
          <cell r="F25352" t="str">
            <v>CD1512361</v>
          </cell>
          <cell r="G25352">
            <v>44543</v>
          </cell>
          <cell r="H25352" t="str">
            <v>CD</v>
          </cell>
        </row>
        <row r="25353">
          <cell r="F25353" t="str">
            <v>CD1513213</v>
          </cell>
          <cell r="G25353">
            <v>44543</v>
          </cell>
          <cell r="H25353" t="str">
            <v>CD</v>
          </cell>
        </row>
        <row r="25354">
          <cell r="F25354" t="str">
            <v>CD1511710</v>
          </cell>
          <cell r="G25354">
            <v>44543</v>
          </cell>
          <cell r="H25354" t="str">
            <v>CD</v>
          </cell>
        </row>
        <row r="25355">
          <cell r="F25355" t="str">
            <v>CD1514044</v>
          </cell>
          <cell r="G25355">
            <v>44543</v>
          </cell>
          <cell r="H25355" t="str">
            <v>CD</v>
          </cell>
        </row>
        <row r="25356">
          <cell r="F25356" t="str">
            <v>CD1515908</v>
          </cell>
          <cell r="G25356">
            <v>44543</v>
          </cell>
          <cell r="H25356" t="str">
            <v>CD</v>
          </cell>
        </row>
        <row r="25357">
          <cell r="F25357" t="str">
            <v>CD1514860</v>
          </cell>
          <cell r="G25357">
            <v>44543</v>
          </cell>
          <cell r="H25357" t="str">
            <v>CD</v>
          </cell>
        </row>
        <row r="25358">
          <cell r="F25358" t="str">
            <v>CD1500416</v>
          </cell>
          <cell r="G25358">
            <v>44543</v>
          </cell>
          <cell r="H25358" t="str">
            <v>CD</v>
          </cell>
        </row>
        <row r="25359">
          <cell r="F25359" t="str">
            <v>CD1502361</v>
          </cell>
          <cell r="G25359">
            <v>44543</v>
          </cell>
          <cell r="H25359" t="str">
            <v>CD</v>
          </cell>
        </row>
        <row r="25360">
          <cell r="F25360" t="str">
            <v>CD1500633</v>
          </cell>
          <cell r="G25360">
            <v>44543</v>
          </cell>
          <cell r="H25360" t="str">
            <v>CD</v>
          </cell>
        </row>
        <row r="25361">
          <cell r="F25361" t="str">
            <v>CD1505245</v>
          </cell>
          <cell r="G25361">
            <v>44543</v>
          </cell>
          <cell r="H25361" t="str">
            <v>CD</v>
          </cell>
        </row>
        <row r="25362">
          <cell r="F25362" t="str">
            <v>CD1505575</v>
          </cell>
          <cell r="G25362">
            <v>44543</v>
          </cell>
          <cell r="H25362" t="str">
            <v>CD</v>
          </cell>
        </row>
        <row r="25363">
          <cell r="F25363" t="str">
            <v>CD1510227</v>
          </cell>
          <cell r="G25363">
            <v>44543</v>
          </cell>
          <cell r="H25363" t="str">
            <v>CD</v>
          </cell>
        </row>
        <row r="25364">
          <cell r="F25364" t="str">
            <v>CD1504905</v>
          </cell>
          <cell r="G25364">
            <v>44543</v>
          </cell>
          <cell r="H25364" t="str">
            <v>CD</v>
          </cell>
        </row>
        <row r="25365">
          <cell r="F25365" t="str">
            <v>CD1516245</v>
          </cell>
          <cell r="G25365">
            <v>44543</v>
          </cell>
          <cell r="H25365" t="str">
            <v>CD</v>
          </cell>
        </row>
        <row r="25366">
          <cell r="F25366" t="str">
            <v>CD1515989</v>
          </cell>
          <cell r="G25366">
            <v>44543</v>
          </cell>
          <cell r="H25366" t="str">
            <v>CD</v>
          </cell>
        </row>
        <row r="25367">
          <cell r="F25367" t="str">
            <v>CD1515622</v>
          </cell>
          <cell r="G25367">
            <v>44543</v>
          </cell>
          <cell r="H25367" t="str">
            <v>CD</v>
          </cell>
        </row>
        <row r="25368">
          <cell r="F25368" t="str">
            <v>CD1515612</v>
          </cell>
          <cell r="G25368">
            <v>44543</v>
          </cell>
          <cell r="H25368" t="str">
            <v>CD</v>
          </cell>
        </row>
        <row r="25369">
          <cell r="F25369" t="str">
            <v>CD1515330</v>
          </cell>
          <cell r="G25369">
            <v>44543</v>
          </cell>
          <cell r="H25369" t="str">
            <v>CD</v>
          </cell>
        </row>
        <row r="25370">
          <cell r="F25370" t="str">
            <v>CD1514856</v>
          </cell>
          <cell r="G25370">
            <v>44543</v>
          </cell>
          <cell r="H25370" t="str">
            <v>CD</v>
          </cell>
        </row>
        <row r="25371">
          <cell r="F25371" t="str">
            <v>CD1514613</v>
          </cell>
          <cell r="G25371">
            <v>44543</v>
          </cell>
          <cell r="H25371" t="str">
            <v>CD</v>
          </cell>
        </row>
        <row r="25372">
          <cell r="F25372" t="str">
            <v>CD1514253</v>
          </cell>
          <cell r="G25372">
            <v>44543</v>
          </cell>
          <cell r="H25372" t="str">
            <v>CD</v>
          </cell>
        </row>
        <row r="25373">
          <cell r="F25373" t="str">
            <v>CD1513640</v>
          </cell>
          <cell r="G25373">
            <v>44543</v>
          </cell>
          <cell r="H25373" t="str">
            <v>CD</v>
          </cell>
        </row>
        <row r="25374">
          <cell r="F25374" t="str">
            <v>CD1513258</v>
          </cell>
          <cell r="G25374">
            <v>44543</v>
          </cell>
          <cell r="H25374" t="str">
            <v>CD</v>
          </cell>
        </row>
        <row r="25375">
          <cell r="F25375" t="str">
            <v>CD1513228</v>
          </cell>
          <cell r="G25375">
            <v>44543</v>
          </cell>
          <cell r="H25375" t="str">
            <v>CD</v>
          </cell>
        </row>
        <row r="25376">
          <cell r="F25376" t="str">
            <v>CD1513123</v>
          </cell>
          <cell r="G25376">
            <v>44543</v>
          </cell>
          <cell r="H25376" t="str">
            <v>CD</v>
          </cell>
        </row>
        <row r="25377">
          <cell r="F25377" t="str">
            <v>CD1512824</v>
          </cell>
          <cell r="G25377">
            <v>44543</v>
          </cell>
          <cell r="H25377" t="str">
            <v>CD</v>
          </cell>
        </row>
        <row r="25378">
          <cell r="F25378" t="str">
            <v>CD1512682</v>
          </cell>
          <cell r="G25378">
            <v>44543</v>
          </cell>
          <cell r="H25378" t="str">
            <v>CD</v>
          </cell>
        </row>
        <row r="25379">
          <cell r="F25379" t="str">
            <v>CD1512305</v>
          </cell>
          <cell r="G25379">
            <v>44543</v>
          </cell>
          <cell r="H25379" t="str">
            <v>CD</v>
          </cell>
        </row>
        <row r="25380">
          <cell r="F25380" t="str">
            <v>CD1512294</v>
          </cell>
          <cell r="G25380">
            <v>44543</v>
          </cell>
          <cell r="H25380" t="str">
            <v>CD</v>
          </cell>
        </row>
        <row r="25381">
          <cell r="F25381" t="str">
            <v>CD1512291</v>
          </cell>
          <cell r="G25381">
            <v>44543</v>
          </cell>
          <cell r="H25381" t="str">
            <v>CD</v>
          </cell>
        </row>
        <row r="25382">
          <cell r="F25382" t="str">
            <v>CD1512168</v>
          </cell>
          <cell r="G25382">
            <v>44543</v>
          </cell>
          <cell r="H25382" t="str">
            <v>CD</v>
          </cell>
        </row>
        <row r="25383">
          <cell r="F25383" t="str">
            <v>CD1511886</v>
          </cell>
          <cell r="G25383">
            <v>44543</v>
          </cell>
          <cell r="H25383" t="str">
            <v>CD</v>
          </cell>
        </row>
        <row r="25384">
          <cell r="F25384" t="str">
            <v>CD1511884</v>
          </cell>
          <cell r="G25384">
            <v>44543</v>
          </cell>
          <cell r="H25384" t="str">
            <v>CD</v>
          </cell>
        </row>
        <row r="25385">
          <cell r="F25385" t="str">
            <v>CD1511868</v>
          </cell>
          <cell r="G25385">
            <v>44543</v>
          </cell>
          <cell r="H25385" t="str">
            <v>CD</v>
          </cell>
        </row>
        <row r="25386">
          <cell r="F25386" t="str">
            <v>CD1511633</v>
          </cell>
          <cell r="G25386">
            <v>44543</v>
          </cell>
          <cell r="H25386" t="str">
            <v>CD</v>
          </cell>
        </row>
        <row r="25387">
          <cell r="F25387" t="str">
            <v>CD1511613</v>
          </cell>
          <cell r="G25387">
            <v>44543</v>
          </cell>
          <cell r="H25387" t="str">
            <v>CD</v>
          </cell>
        </row>
        <row r="25388">
          <cell r="F25388" t="str">
            <v>CD1511607</v>
          </cell>
          <cell r="G25388">
            <v>44543</v>
          </cell>
          <cell r="H25388" t="str">
            <v>CD</v>
          </cell>
        </row>
        <row r="25389">
          <cell r="F25389" t="str">
            <v>CD1511416</v>
          </cell>
          <cell r="G25389">
            <v>44543</v>
          </cell>
          <cell r="H25389" t="str">
            <v>CD</v>
          </cell>
        </row>
        <row r="25390">
          <cell r="F25390" t="str">
            <v>CD1511360</v>
          </cell>
          <cell r="G25390">
            <v>44543</v>
          </cell>
          <cell r="H25390" t="str">
            <v>CD</v>
          </cell>
        </row>
        <row r="25391">
          <cell r="F25391" t="str">
            <v>CD1511138</v>
          </cell>
          <cell r="G25391">
            <v>44543</v>
          </cell>
          <cell r="H25391" t="str">
            <v>CD</v>
          </cell>
        </row>
        <row r="25392">
          <cell r="F25392" t="str">
            <v>CD1511094</v>
          </cell>
          <cell r="G25392">
            <v>44543</v>
          </cell>
          <cell r="H25392" t="str">
            <v>CD</v>
          </cell>
        </row>
        <row r="25393">
          <cell r="F25393" t="str">
            <v>CD1510920</v>
          </cell>
          <cell r="G25393">
            <v>44543</v>
          </cell>
          <cell r="H25393" t="str">
            <v>CD</v>
          </cell>
        </row>
        <row r="25394">
          <cell r="F25394" t="str">
            <v>CD1510757</v>
          </cell>
          <cell r="G25394">
            <v>44543</v>
          </cell>
          <cell r="H25394" t="str">
            <v>CD</v>
          </cell>
        </row>
        <row r="25395">
          <cell r="F25395" t="str">
            <v>CD1510636</v>
          </cell>
          <cell r="G25395">
            <v>44543</v>
          </cell>
          <cell r="H25395" t="str">
            <v>CD</v>
          </cell>
        </row>
        <row r="25396">
          <cell r="F25396" t="str">
            <v>CD1510559</v>
          </cell>
          <cell r="G25396">
            <v>44543</v>
          </cell>
          <cell r="H25396" t="str">
            <v>CD</v>
          </cell>
        </row>
        <row r="25397">
          <cell r="F25397" t="str">
            <v>CD1510552</v>
          </cell>
          <cell r="G25397">
            <v>44543</v>
          </cell>
          <cell r="H25397" t="str">
            <v>CD</v>
          </cell>
        </row>
        <row r="25398">
          <cell r="F25398" t="str">
            <v>CD1510530</v>
          </cell>
          <cell r="G25398">
            <v>44543</v>
          </cell>
          <cell r="H25398" t="str">
            <v>CD</v>
          </cell>
        </row>
        <row r="25399">
          <cell r="F25399" t="str">
            <v>CD1510029</v>
          </cell>
          <cell r="G25399">
            <v>44543</v>
          </cell>
          <cell r="H25399" t="str">
            <v>CD</v>
          </cell>
        </row>
        <row r="25400">
          <cell r="F25400" t="str">
            <v>CD1509918</v>
          </cell>
          <cell r="G25400">
            <v>44543</v>
          </cell>
          <cell r="H25400" t="str">
            <v>CD</v>
          </cell>
        </row>
        <row r="25401">
          <cell r="F25401" t="str">
            <v>CD1509571</v>
          </cell>
          <cell r="G25401">
            <v>44543</v>
          </cell>
          <cell r="H25401" t="str">
            <v>CD</v>
          </cell>
        </row>
        <row r="25402">
          <cell r="F25402" t="str">
            <v>CD1508419</v>
          </cell>
          <cell r="G25402">
            <v>44543</v>
          </cell>
          <cell r="H25402" t="str">
            <v>CD</v>
          </cell>
        </row>
        <row r="25403">
          <cell r="F25403" t="str">
            <v>CD1508406</v>
          </cell>
          <cell r="G25403">
            <v>44543</v>
          </cell>
          <cell r="H25403" t="str">
            <v>CD</v>
          </cell>
        </row>
        <row r="25404">
          <cell r="F25404" t="str">
            <v>CD1508401</v>
          </cell>
          <cell r="G25404">
            <v>44543</v>
          </cell>
          <cell r="H25404" t="str">
            <v>CD</v>
          </cell>
        </row>
        <row r="25405">
          <cell r="F25405" t="str">
            <v>CD1507860</v>
          </cell>
          <cell r="G25405">
            <v>44543</v>
          </cell>
          <cell r="H25405" t="str">
            <v>CD</v>
          </cell>
        </row>
        <row r="25406">
          <cell r="F25406" t="str">
            <v>CD1507856</v>
          </cell>
          <cell r="G25406">
            <v>44543</v>
          </cell>
          <cell r="H25406" t="str">
            <v>CD</v>
          </cell>
        </row>
        <row r="25407">
          <cell r="F25407" t="str">
            <v>CD1507808</v>
          </cell>
          <cell r="G25407">
            <v>44543</v>
          </cell>
          <cell r="H25407" t="str">
            <v>CD</v>
          </cell>
        </row>
        <row r="25408">
          <cell r="F25408" t="str">
            <v>CD1507785</v>
          </cell>
          <cell r="G25408">
            <v>44543</v>
          </cell>
          <cell r="H25408" t="str">
            <v>CD</v>
          </cell>
        </row>
        <row r="25409">
          <cell r="F25409" t="str">
            <v>CD1507754</v>
          </cell>
          <cell r="G25409">
            <v>44543</v>
          </cell>
          <cell r="H25409" t="str">
            <v>CD</v>
          </cell>
        </row>
        <row r="25410">
          <cell r="F25410" t="str">
            <v>CD1507711</v>
          </cell>
          <cell r="G25410">
            <v>44543</v>
          </cell>
          <cell r="H25410" t="str">
            <v>CD</v>
          </cell>
        </row>
        <row r="25411">
          <cell r="F25411" t="str">
            <v>CD1507705</v>
          </cell>
          <cell r="G25411">
            <v>44543</v>
          </cell>
          <cell r="H25411" t="str">
            <v>CD</v>
          </cell>
        </row>
        <row r="25412">
          <cell r="F25412" t="str">
            <v>CD1507217</v>
          </cell>
          <cell r="G25412">
            <v>44543</v>
          </cell>
          <cell r="H25412" t="str">
            <v>CD</v>
          </cell>
        </row>
        <row r="25413">
          <cell r="F25413" t="str">
            <v>CD1507216</v>
          </cell>
          <cell r="G25413">
            <v>44543</v>
          </cell>
          <cell r="H25413" t="str">
            <v>CD</v>
          </cell>
        </row>
        <row r="25414">
          <cell r="F25414" t="str">
            <v>CD1507212</v>
          </cell>
          <cell r="G25414">
            <v>44543</v>
          </cell>
          <cell r="H25414" t="str">
            <v>CD</v>
          </cell>
        </row>
        <row r="25415">
          <cell r="F25415" t="str">
            <v>CD1507208</v>
          </cell>
          <cell r="G25415">
            <v>44543</v>
          </cell>
          <cell r="H25415" t="str">
            <v>CD</v>
          </cell>
        </row>
        <row r="25416">
          <cell r="F25416" t="str">
            <v>CD1507206</v>
          </cell>
          <cell r="G25416">
            <v>44543</v>
          </cell>
          <cell r="H25416" t="str">
            <v>CD</v>
          </cell>
        </row>
        <row r="25417">
          <cell r="F25417" t="str">
            <v>CD1506433</v>
          </cell>
          <cell r="G25417">
            <v>44543</v>
          </cell>
          <cell r="H25417" t="str">
            <v>CD</v>
          </cell>
        </row>
        <row r="25418">
          <cell r="F25418" t="str">
            <v>CD1506135</v>
          </cell>
          <cell r="G25418">
            <v>44543</v>
          </cell>
          <cell r="H25418" t="str">
            <v>CD</v>
          </cell>
        </row>
        <row r="25419">
          <cell r="F25419" t="str">
            <v>CD1506090</v>
          </cell>
          <cell r="G25419">
            <v>44543</v>
          </cell>
          <cell r="H25419" t="str">
            <v>CD</v>
          </cell>
        </row>
        <row r="25420">
          <cell r="F25420" t="str">
            <v>CD1505983</v>
          </cell>
          <cell r="G25420">
            <v>44543</v>
          </cell>
          <cell r="H25420" t="str">
            <v>CD</v>
          </cell>
        </row>
        <row r="25421">
          <cell r="F25421" t="str">
            <v>CD1505956</v>
          </cell>
          <cell r="G25421">
            <v>44543</v>
          </cell>
          <cell r="H25421" t="str">
            <v>CD</v>
          </cell>
        </row>
        <row r="25422">
          <cell r="F25422" t="str">
            <v>CD1505774</v>
          </cell>
          <cell r="G25422">
            <v>44543</v>
          </cell>
          <cell r="H25422" t="str">
            <v>CD</v>
          </cell>
        </row>
        <row r="25423">
          <cell r="F25423" t="str">
            <v>CD1505699</v>
          </cell>
          <cell r="G25423">
            <v>44543</v>
          </cell>
          <cell r="H25423" t="str">
            <v>CD</v>
          </cell>
        </row>
        <row r="25424">
          <cell r="F25424" t="str">
            <v>CD1505667</v>
          </cell>
          <cell r="G25424">
            <v>44543</v>
          </cell>
          <cell r="H25424" t="str">
            <v>CD</v>
          </cell>
        </row>
        <row r="25425">
          <cell r="F25425" t="str">
            <v>CD1505552</v>
          </cell>
          <cell r="G25425">
            <v>44543</v>
          </cell>
          <cell r="H25425" t="str">
            <v>CD</v>
          </cell>
        </row>
        <row r="25426">
          <cell r="F25426" t="str">
            <v>CD1505365</v>
          </cell>
          <cell r="G25426">
            <v>44543</v>
          </cell>
          <cell r="H25426" t="str">
            <v>CD</v>
          </cell>
        </row>
        <row r="25427">
          <cell r="F25427" t="str">
            <v>CD1505255</v>
          </cell>
          <cell r="G25427">
            <v>44543</v>
          </cell>
          <cell r="H25427" t="str">
            <v>CD</v>
          </cell>
        </row>
        <row r="25428">
          <cell r="F25428" t="str">
            <v>CD1505232</v>
          </cell>
          <cell r="G25428">
            <v>44543</v>
          </cell>
          <cell r="H25428" t="str">
            <v>CD</v>
          </cell>
        </row>
        <row r="25429">
          <cell r="F25429" t="str">
            <v>CD1505075</v>
          </cell>
          <cell r="G25429">
            <v>44543</v>
          </cell>
          <cell r="H25429" t="str">
            <v>CD</v>
          </cell>
        </row>
        <row r="25430">
          <cell r="F25430" t="str">
            <v>CD1504908</v>
          </cell>
          <cell r="G25430">
            <v>44543</v>
          </cell>
          <cell r="H25430" t="str">
            <v>CD</v>
          </cell>
        </row>
        <row r="25431">
          <cell r="F25431" t="str">
            <v>CD1504901</v>
          </cell>
          <cell r="G25431">
            <v>44543</v>
          </cell>
          <cell r="H25431" t="str">
            <v>CD</v>
          </cell>
        </row>
        <row r="25432">
          <cell r="F25432" t="str">
            <v>CD1504892</v>
          </cell>
          <cell r="G25432">
            <v>44543</v>
          </cell>
          <cell r="H25432" t="str">
            <v>CD</v>
          </cell>
        </row>
        <row r="25433">
          <cell r="F25433" t="str">
            <v>CD1504465</v>
          </cell>
          <cell r="G25433">
            <v>44543</v>
          </cell>
          <cell r="H25433" t="str">
            <v>CD</v>
          </cell>
        </row>
        <row r="25434">
          <cell r="F25434" t="str">
            <v>CD1504328</v>
          </cell>
          <cell r="G25434">
            <v>44543</v>
          </cell>
          <cell r="H25434" t="str">
            <v>CD</v>
          </cell>
        </row>
        <row r="25435">
          <cell r="F25435" t="str">
            <v>CD1503259</v>
          </cell>
          <cell r="G25435">
            <v>44543</v>
          </cell>
          <cell r="H25435" t="str">
            <v>CD</v>
          </cell>
        </row>
        <row r="25436">
          <cell r="F25436" t="str">
            <v>CD1502687</v>
          </cell>
          <cell r="G25436">
            <v>44543</v>
          </cell>
          <cell r="H25436" t="str">
            <v>CD</v>
          </cell>
        </row>
        <row r="25437">
          <cell r="F25437" t="str">
            <v>CD1502641</v>
          </cell>
          <cell r="G25437">
            <v>44543</v>
          </cell>
          <cell r="H25437" t="str">
            <v>CD</v>
          </cell>
        </row>
        <row r="25438">
          <cell r="F25438" t="str">
            <v>CD1501739</v>
          </cell>
          <cell r="G25438">
            <v>44543</v>
          </cell>
          <cell r="H25438" t="str">
            <v>CD</v>
          </cell>
        </row>
        <row r="25439">
          <cell r="F25439" t="str">
            <v>CD1501711</v>
          </cell>
          <cell r="G25439">
            <v>44543</v>
          </cell>
          <cell r="H25439" t="str">
            <v>CD</v>
          </cell>
        </row>
        <row r="25440">
          <cell r="F25440" t="str">
            <v>CD1501615</v>
          </cell>
          <cell r="G25440">
            <v>44543</v>
          </cell>
          <cell r="H25440" t="str">
            <v>CD</v>
          </cell>
        </row>
        <row r="25441">
          <cell r="F25441" t="str">
            <v>CD1500559</v>
          </cell>
          <cell r="G25441">
            <v>44543</v>
          </cell>
          <cell r="H25441" t="str">
            <v>CD</v>
          </cell>
        </row>
        <row r="25442">
          <cell r="F25442" t="str">
            <v>CD1500444</v>
          </cell>
          <cell r="G25442">
            <v>44543</v>
          </cell>
          <cell r="H25442" t="str">
            <v>CD</v>
          </cell>
        </row>
        <row r="25443">
          <cell r="F25443" t="str">
            <v>CD1500442</v>
          </cell>
          <cell r="G25443">
            <v>44543</v>
          </cell>
          <cell r="H25443" t="str">
            <v>CD</v>
          </cell>
        </row>
        <row r="25444">
          <cell r="F25444" t="str">
            <v>CD1500345</v>
          </cell>
          <cell r="G25444">
            <v>44543</v>
          </cell>
          <cell r="H25444" t="str">
            <v>CD</v>
          </cell>
        </row>
        <row r="25445">
          <cell r="F25445" t="str">
            <v>CD1500291</v>
          </cell>
          <cell r="G25445">
            <v>44543</v>
          </cell>
          <cell r="H25445" t="str">
            <v>CD</v>
          </cell>
        </row>
        <row r="25446">
          <cell r="F25446" t="str">
            <v>CD1500260</v>
          </cell>
          <cell r="G25446">
            <v>44543</v>
          </cell>
          <cell r="H25446" t="str">
            <v>CD</v>
          </cell>
        </row>
        <row r="25447">
          <cell r="F25447" t="str">
            <v>CD1500158</v>
          </cell>
          <cell r="G25447">
            <v>44543</v>
          </cell>
          <cell r="H25447" t="str">
            <v>CD</v>
          </cell>
        </row>
        <row r="25448">
          <cell r="F25448" t="str">
            <v>CD1497946</v>
          </cell>
          <cell r="G25448">
            <v>44543</v>
          </cell>
          <cell r="H25448" t="str">
            <v>CD</v>
          </cell>
        </row>
        <row r="25449">
          <cell r="F25449" t="str">
            <v>CD1492277</v>
          </cell>
          <cell r="G25449">
            <v>44543</v>
          </cell>
          <cell r="H25449" t="str">
            <v>CD</v>
          </cell>
        </row>
        <row r="25450">
          <cell r="F25450" t="str">
            <v>CD1488026</v>
          </cell>
          <cell r="G25450">
            <v>44543</v>
          </cell>
          <cell r="H25450" t="str">
            <v>CD</v>
          </cell>
        </row>
        <row r="25451">
          <cell r="F25451" t="str">
            <v>CD1508509</v>
          </cell>
          <cell r="G25451">
            <v>44543</v>
          </cell>
          <cell r="H25451" t="str">
            <v>CD</v>
          </cell>
        </row>
        <row r="25452">
          <cell r="F25452" t="str">
            <v>CD1507996</v>
          </cell>
          <cell r="G25452">
            <v>44543</v>
          </cell>
          <cell r="H25452" t="str">
            <v>CD</v>
          </cell>
        </row>
        <row r="25453">
          <cell r="F25453" t="str">
            <v>CD1506393</v>
          </cell>
          <cell r="G25453">
            <v>44543</v>
          </cell>
          <cell r="H25453" t="str">
            <v>CD</v>
          </cell>
        </row>
        <row r="25454">
          <cell r="F25454" t="str">
            <v>CD1507210</v>
          </cell>
          <cell r="G25454">
            <v>44543</v>
          </cell>
          <cell r="H25454" t="str">
            <v>CD</v>
          </cell>
        </row>
        <row r="25455">
          <cell r="F25455" t="str">
            <v>CD1507356</v>
          </cell>
          <cell r="G25455">
            <v>44543</v>
          </cell>
          <cell r="H25455" t="str">
            <v>CD</v>
          </cell>
        </row>
        <row r="25456">
          <cell r="F25456" t="str">
            <v>CD1515690</v>
          </cell>
          <cell r="G25456">
            <v>44544</v>
          </cell>
          <cell r="H25456" t="str">
            <v>CD</v>
          </cell>
        </row>
        <row r="25457">
          <cell r="F25457" t="str">
            <v>CD1516621</v>
          </cell>
          <cell r="G25457">
            <v>44544</v>
          </cell>
          <cell r="H25457" t="str">
            <v>CD</v>
          </cell>
        </row>
        <row r="25458">
          <cell r="F25458" t="str">
            <v>CD1517333</v>
          </cell>
          <cell r="G25458">
            <v>44544</v>
          </cell>
          <cell r="H25458" t="str">
            <v>CD</v>
          </cell>
        </row>
        <row r="25459">
          <cell r="F25459" t="str">
            <v>CD1517399</v>
          </cell>
          <cell r="G25459">
            <v>44544</v>
          </cell>
          <cell r="H25459" t="str">
            <v>CD</v>
          </cell>
        </row>
        <row r="25460">
          <cell r="F25460" t="str">
            <v>CD1517315</v>
          </cell>
          <cell r="G25460">
            <v>44544</v>
          </cell>
          <cell r="H25460" t="str">
            <v>CD</v>
          </cell>
        </row>
        <row r="25461">
          <cell r="F25461" t="str">
            <v>CD1517180</v>
          </cell>
          <cell r="G25461">
            <v>44544</v>
          </cell>
          <cell r="H25461" t="str">
            <v>CD</v>
          </cell>
        </row>
        <row r="25462">
          <cell r="F25462" t="str">
            <v>CD1516848</v>
          </cell>
          <cell r="G25462">
            <v>44544</v>
          </cell>
          <cell r="H25462" t="str">
            <v>CD</v>
          </cell>
        </row>
        <row r="25463">
          <cell r="F25463" t="str">
            <v>CD1516619</v>
          </cell>
          <cell r="G25463">
            <v>44544</v>
          </cell>
          <cell r="H25463" t="str">
            <v>CD</v>
          </cell>
        </row>
        <row r="25464">
          <cell r="F25464" t="str">
            <v>CD1516615</v>
          </cell>
          <cell r="G25464">
            <v>44544</v>
          </cell>
          <cell r="H25464" t="str">
            <v>CD</v>
          </cell>
        </row>
        <row r="25465">
          <cell r="F25465" t="str">
            <v>CD1516533</v>
          </cell>
          <cell r="G25465">
            <v>44544</v>
          </cell>
          <cell r="H25465" t="str">
            <v>CD</v>
          </cell>
        </row>
        <row r="25466">
          <cell r="F25466" t="str">
            <v>CD1515560</v>
          </cell>
          <cell r="G25466">
            <v>44544</v>
          </cell>
          <cell r="H25466" t="str">
            <v>CD</v>
          </cell>
        </row>
        <row r="25467">
          <cell r="F25467" t="str">
            <v>CD1515556</v>
          </cell>
          <cell r="G25467">
            <v>44544</v>
          </cell>
          <cell r="H25467" t="str">
            <v>CD</v>
          </cell>
        </row>
        <row r="25468">
          <cell r="F25468" t="str">
            <v>CD1515539</v>
          </cell>
          <cell r="G25468">
            <v>44544</v>
          </cell>
          <cell r="H25468" t="str">
            <v>CD</v>
          </cell>
        </row>
        <row r="25469">
          <cell r="F25469" t="str">
            <v>CD1512491</v>
          </cell>
          <cell r="G25469">
            <v>44544</v>
          </cell>
          <cell r="H25469" t="str">
            <v>CD</v>
          </cell>
        </row>
        <row r="25470">
          <cell r="F25470" t="str">
            <v>CD1509977</v>
          </cell>
          <cell r="G25470">
            <v>44544</v>
          </cell>
          <cell r="H25470" t="str">
            <v>CD</v>
          </cell>
        </row>
        <row r="25471">
          <cell r="F25471" t="str">
            <v>CD1507903</v>
          </cell>
          <cell r="G25471">
            <v>44544</v>
          </cell>
          <cell r="H25471" t="str">
            <v>CD</v>
          </cell>
        </row>
        <row r="25472">
          <cell r="F25472" t="str">
            <v>CD1507889</v>
          </cell>
          <cell r="G25472">
            <v>44544</v>
          </cell>
          <cell r="H25472" t="str">
            <v>CD</v>
          </cell>
        </row>
        <row r="25473">
          <cell r="F25473" t="str">
            <v>CD1507876</v>
          </cell>
          <cell r="G25473">
            <v>44544</v>
          </cell>
          <cell r="H25473" t="str">
            <v>CD</v>
          </cell>
        </row>
        <row r="25474">
          <cell r="F25474" t="str">
            <v>CD1507875</v>
          </cell>
          <cell r="G25474">
            <v>44544</v>
          </cell>
          <cell r="H25474" t="str">
            <v>CD</v>
          </cell>
        </row>
        <row r="25475">
          <cell r="F25475" t="str">
            <v>CD1397883</v>
          </cell>
          <cell r="G25475">
            <v>44544</v>
          </cell>
          <cell r="H25475" t="str">
            <v>CD</v>
          </cell>
        </row>
        <row r="25476">
          <cell r="F25476" t="str">
            <v>CD1492826</v>
          </cell>
          <cell r="G25476">
            <v>44566</v>
          </cell>
          <cell r="H25476" t="str">
            <v>CD</v>
          </cell>
        </row>
        <row r="25477">
          <cell r="F25477" t="str">
            <v>CD1507462</v>
          </cell>
          <cell r="G25477">
            <v>44566</v>
          </cell>
          <cell r="H25477" t="str">
            <v>CD</v>
          </cell>
        </row>
        <row r="25478">
          <cell r="F25478" t="str">
            <v>CD1511477</v>
          </cell>
          <cell r="G25478">
            <v>44566</v>
          </cell>
          <cell r="H25478" t="str">
            <v>CD</v>
          </cell>
        </row>
        <row r="25479">
          <cell r="F25479" t="str">
            <v>CD1514557</v>
          </cell>
          <cell r="G25479">
            <v>44566</v>
          </cell>
          <cell r="H25479" t="str">
            <v>CD</v>
          </cell>
        </row>
        <row r="25480">
          <cell r="F25480" t="str">
            <v>CD1513965</v>
          </cell>
          <cell r="G25480">
            <v>44566</v>
          </cell>
          <cell r="H25480" t="str">
            <v>CD</v>
          </cell>
        </row>
        <row r="25481">
          <cell r="F25481" t="str">
            <v>CD1516149</v>
          </cell>
          <cell r="G25481">
            <v>44566</v>
          </cell>
          <cell r="H25481" t="str">
            <v>CD</v>
          </cell>
        </row>
        <row r="25482">
          <cell r="F25482" t="str">
            <v>CD1518518</v>
          </cell>
          <cell r="G25482">
            <v>44566</v>
          </cell>
          <cell r="H25482" t="str">
            <v>CD</v>
          </cell>
        </row>
        <row r="25483">
          <cell r="F25483" t="str">
            <v>CD1519618</v>
          </cell>
          <cell r="G25483">
            <v>44566</v>
          </cell>
          <cell r="H25483" t="str">
            <v>CD</v>
          </cell>
        </row>
        <row r="25484">
          <cell r="F25484" t="str">
            <v>CD1518987</v>
          </cell>
          <cell r="G25484">
            <v>44566</v>
          </cell>
          <cell r="H25484" t="str">
            <v>CD</v>
          </cell>
        </row>
        <row r="25485">
          <cell r="F25485" t="str">
            <v>CD1520382</v>
          </cell>
          <cell r="G25485">
            <v>44566</v>
          </cell>
          <cell r="H25485" t="str">
            <v>CD</v>
          </cell>
        </row>
        <row r="25486">
          <cell r="F25486" t="str">
            <v>CD1520459</v>
          </cell>
          <cell r="G25486">
            <v>44566</v>
          </cell>
          <cell r="H25486" t="str">
            <v>CD</v>
          </cell>
        </row>
        <row r="25487">
          <cell r="F25487" t="str">
            <v>CD1519908</v>
          </cell>
          <cell r="G25487">
            <v>44566</v>
          </cell>
          <cell r="H25487" t="str">
            <v>CD</v>
          </cell>
        </row>
        <row r="25488">
          <cell r="F25488" t="str">
            <v>CD1521505</v>
          </cell>
          <cell r="G25488">
            <v>44566</v>
          </cell>
          <cell r="H25488" t="str">
            <v>CD</v>
          </cell>
        </row>
        <row r="25489">
          <cell r="F25489" t="str">
            <v>CD1522366</v>
          </cell>
          <cell r="G25489">
            <v>44566</v>
          </cell>
          <cell r="H25489" t="str">
            <v>CD</v>
          </cell>
        </row>
        <row r="25490">
          <cell r="F25490" t="str">
            <v>CD1521945</v>
          </cell>
          <cell r="G25490">
            <v>44566</v>
          </cell>
          <cell r="H25490" t="str">
            <v>CD</v>
          </cell>
        </row>
        <row r="25491">
          <cell r="F25491" t="str">
            <v>CD1523296</v>
          </cell>
          <cell r="G25491">
            <v>44566</v>
          </cell>
          <cell r="H25491" t="str">
            <v>CD</v>
          </cell>
        </row>
        <row r="25492">
          <cell r="F25492" t="str">
            <v>CD1523859</v>
          </cell>
          <cell r="G25492">
            <v>44566</v>
          </cell>
          <cell r="H25492" t="str">
            <v>CD</v>
          </cell>
        </row>
        <row r="25493">
          <cell r="F25493" t="str">
            <v>CD1524348</v>
          </cell>
          <cell r="G25493">
            <v>44566</v>
          </cell>
          <cell r="H25493" t="str">
            <v>CD</v>
          </cell>
        </row>
        <row r="25494">
          <cell r="F25494" t="str">
            <v>CD1472857</v>
          </cell>
          <cell r="G25494">
            <v>44566</v>
          </cell>
          <cell r="H25494" t="str">
            <v>CD</v>
          </cell>
        </row>
        <row r="25495">
          <cell r="F25495" t="str">
            <v>CD1525496</v>
          </cell>
          <cell r="G25495">
            <v>44566</v>
          </cell>
          <cell r="H25495" t="str">
            <v>CD</v>
          </cell>
        </row>
        <row r="25496">
          <cell r="F25496" t="str">
            <v>CD1525470</v>
          </cell>
          <cell r="G25496">
            <v>44566</v>
          </cell>
          <cell r="H25496" t="str">
            <v>CD</v>
          </cell>
        </row>
        <row r="25497">
          <cell r="F25497" t="str">
            <v>CD1524694</v>
          </cell>
          <cell r="G25497">
            <v>44566</v>
          </cell>
          <cell r="H25497" t="str">
            <v>CD</v>
          </cell>
        </row>
        <row r="25498">
          <cell r="F25498" t="str">
            <v>CD1524490</v>
          </cell>
          <cell r="G25498">
            <v>44566</v>
          </cell>
          <cell r="H25498" t="str">
            <v>CD</v>
          </cell>
        </row>
        <row r="25499">
          <cell r="F25499" t="str">
            <v>CD1524433</v>
          </cell>
          <cell r="G25499">
            <v>44566</v>
          </cell>
          <cell r="H25499" t="str">
            <v>CD</v>
          </cell>
        </row>
        <row r="25500">
          <cell r="F25500" t="str">
            <v>CD1524035</v>
          </cell>
          <cell r="G25500">
            <v>44566</v>
          </cell>
          <cell r="H25500" t="str">
            <v>CD</v>
          </cell>
        </row>
        <row r="25501">
          <cell r="F25501" t="str">
            <v>CD1523990</v>
          </cell>
          <cell r="G25501">
            <v>44566</v>
          </cell>
          <cell r="H25501" t="str">
            <v>CD</v>
          </cell>
        </row>
        <row r="25502">
          <cell r="F25502" t="str">
            <v>CD1523977</v>
          </cell>
          <cell r="G25502">
            <v>44566</v>
          </cell>
          <cell r="H25502" t="str">
            <v>CD</v>
          </cell>
        </row>
        <row r="25503">
          <cell r="F25503" t="str">
            <v>CD1523808</v>
          </cell>
          <cell r="G25503">
            <v>44566</v>
          </cell>
          <cell r="H25503" t="str">
            <v>CD</v>
          </cell>
        </row>
        <row r="25504">
          <cell r="F25504" t="str">
            <v>CD1523673</v>
          </cell>
          <cell r="G25504">
            <v>44566</v>
          </cell>
          <cell r="H25504" t="str">
            <v>CD</v>
          </cell>
        </row>
        <row r="25505">
          <cell r="F25505" t="str">
            <v>CD1523327</v>
          </cell>
          <cell r="G25505">
            <v>44566</v>
          </cell>
          <cell r="H25505" t="str">
            <v>CD</v>
          </cell>
        </row>
        <row r="25506">
          <cell r="F25506" t="str">
            <v>CD1523195</v>
          </cell>
          <cell r="G25506">
            <v>44566</v>
          </cell>
          <cell r="H25506" t="str">
            <v>CD</v>
          </cell>
        </row>
        <row r="25507">
          <cell r="F25507" t="str">
            <v>CD1523185</v>
          </cell>
          <cell r="G25507">
            <v>44566</v>
          </cell>
          <cell r="H25507" t="str">
            <v>CD</v>
          </cell>
        </row>
        <row r="25508">
          <cell r="F25508" t="str">
            <v>CD1523032</v>
          </cell>
          <cell r="G25508">
            <v>44566</v>
          </cell>
          <cell r="H25508" t="str">
            <v>CD</v>
          </cell>
        </row>
        <row r="25509">
          <cell r="F25509" t="str">
            <v>CD1522983</v>
          </cell>
          <cell r="G25509">
            <v>44566</v>
          </cell>
          <cell r="H25509" t="str">
            <v>CD</v>
          </cell>
        </row>
        <row r="25510">
          <cell r="F25510" t="str">
            <v>CD1522918</v>
          </cell>
          <cell r="G25510">
            <v>44566</v>
          </cell>
          <cell r="H25510" t="str">
            <v>CD</v>
          </cell>
        </row>
        <row r="25511">
          <cell r="F25511" t="str">
            <v>CD1522891</v>
          </cell>
          <cell r="G25511">
            <v>44566</v>
          </cell>
          <cell r="H25511" t="str">
            <v>CD</v>
          </cell>
        </row>
        <row r="25512">
          <cell r="F25512" t="str">
            <v>CD1522411</v>
          </cell>
          <cell r="G25512">
            <v>44566</v>
          </cell>
          <cell r="H25512" t="str">
            <v>CD</v>
          </cell>
        </row>
        <row r="25513">
          <cell r="F25513" t="str">
            <v>CD1522303</v>
          </cell>
          <cell r="G25513">
            <v>44566</v>
          </cell>
          <cell r="H25513" t="str">
            <v>CD</v>
          </cell>
        </row>
        <row r="25514">
          <cell r="F25514" t="str">
            <v>CD1522208</v>
          </cell>
          <cell r="G25514">
            <v>44566</v>
          </cell>
          <cell r="H25514" t="str">
            <v>CD</v>
          </cell>
        </row>
        <row r="25515">
          <cell r="F25515" t="str">
            <v>CD1522049</v>
          </cell>
          <cell r="G25515">
            <v>44566</v>
          </cell>
          <cell r="H25515" t="str">
            <v>CD</v>
          </cell>
        </row>
        <row r="25516">
          <cell r="F25516" t="str">
            <v>CD1521942</v>
          </cell>
          <cell r="G25516">
            <v>44566</v>
          </cell>
          <cell r="H25516" t="str">
            <v>CD</v>
          </cell>
        </row>
        <row r="25517">
          <cell r="F25517" t="str">
            <v>CD1521865</v>
          </cell>
          <cell r="G25517">
            <v>44566</v>
          </cell>
          <cell r="H25517" t="str">
            <v>CD</v>
          </cell>
        </row>
        <row r="25518">
          <cell r="F25518" t="str">
            <v>CD1521818</v>
          </cell>
          <cell r="G25518">
            <v>44566</v>
          </cell>
          <cell r="H25518" t="str">
            <v>CD</v>
          </cell>
        </row>
        <row r="25519">
          <cell r="F25519" t="str">
            <v>CD1521495</v>
          </cell>
          <cell r="G25519">
            <v>44566</v>
          </cell>
          <cell r="H25519" t="str">
            <v>CD</v>
          </cell>
        </row>
        <row r="25520">
          <cell r="F25520" t="str">
            <v>CD1520961</v>
          </cell>
          <cell r="G25520">
            <v>44566</v>
          </cell>
          <cell r="H25520" t="str">
            <v>CD</v>
          </cell>
        </row>
        <row r="25521">
          <cell r="F25521" t="str">
            <v>CD1520923</v>
          </cell>
          <cell r="G25521">
            <v>44566</v>
          </cell>
          <cell r="H25521" t="str">
            <v>CD</v>
          </cell>
        </row>
        <row r="25522">
          <cell r="F25522" t="str">
            <v>CD1520921</v>
          </cell>
          <cell r="G25522">
            <v>44566</v>
          </cell>
          <cell r="H25522" t="str">
            <v>CD</v>
          </cell>
        </row>
        <row r="25523">
          <cell r="F25523" t="str">
            <v>CD1520900</v>
          </cell>
          <cell r="G25523">
            <v>44566</v>
          </cell>
          <cell r="H25523" t="str">
            <v>CD</v>
          </cell>
        </row>
        <row r="25524">
          <cell r="F25524" t="str">
            <v>CD1520485</v>
          </cell>
          <cell r="G25524">
            <v>44566</v>
          </cell>
          <cell r="H25524" t="str">
            <v>CD</v>
          </cell>
        </row>
        <row r="25525">
          <cell r="F25525" t="str">
            <v>CD1520473</v>
          </cell>
          <cell r="G25525">
            <v>44566</v>
          </cell>
          <cell r="H25525" t="str">
            <v>CD</v>
          </cell>
        </row>
        <row r="25526">
          <cell r="F25526" t="str">
            <v>CD1520432</v>
          </cell>
          <cell r="G25526">
            <v>44566</v>
          </cell>
          <cell r="H25526" t="str">
            <v>CD</v>
          </cell>
        </row>
        <row r="25527">
          <cell r="F25527" t="str">
            <v>CD1520387</v>
          </cell>
          <cell r="G25527">
            <v>44566</v>
          </cell>
          <cell r="H25527" t="str">
            <v>CD</v>
          </cell>
        </row>
        <row r="25528">
          <cell r="F25528" t="str">
            <v>CD1520385</v>
          </cell>
          <cell r="G25528">
            <v>44566</v>
          </cell>
          <cell r="H25528" t="str">
            <v>CD</v>
          </cell>
        </row>
        <row r="25529">
          <cell r="F25529" t="str">
            <v>CD1520326</v>
          </cell>
          <cell r="G25529">
            <v>44566</v>
          </cell>
          <cell r="H25529" t="str">
            <v>CD</v>
          </cell>
        </row>
        <row r="25530">
          <cell r="F25530" t="str">
            <v>CD1520308</v>
          </cell>
          <cell r="G25530">
            <v>44566</v>
          </cell>
          <cell r="H25530" t="str">
            <v>CD</v>
          </cell>
        </row>
        <row r="25531">
          <cell r="F25531" t="str">
            <v>CD1520185</v>
          </cell>
          <cell r="G25531">
            <v>44566</v>
          </cell>
          <cell r="H25531" t="str">
            <v>CD</v>
          </cell>
        </row>
        <row r="25532">
          <cell r="F25532" t="str">
            <v>CD1519777</v>
          </cell>
          <cell r="G25532">
            <v>44566</v>
          </cell>
          <cell r="H25532" t="str">
            <v>CD</v>
          </cell>
        </row>
        <row r="25533">
          <cell r="F25533" t="str">
            <v>CD1519744</v>
          </cell>
          <cell r="G25533">
            <v>44566</v>
          </cell>
          <cell r="H25533" t="str">
            <v>CD</v>
          </cell>
        </row>
        <row r="25534">
          <cell r="F25534" t="str">
            <v>CD1519648</v>
          </cell>
          <cell r="G25534">
            <v>44566</v>
          </cell>
          <cell r="H25534" t="str">
            <v>CD</v>
          </cell>
        </row>
        <row r="25535">
          <cell r="F25535" t="str">
            <v>CD1519641</v>
          </cell>
          <cell r="G25535">
            <v>44566</v>
          </cell>
          <cell r="H25535" t="str">
            <v>CD</v>
          </cell>
        </row>
        <row r="25536">
          <cell r="F25536" t="str">
            <v>CD1519638</v>
          </cell>
          <cell r="G25536">
            <v>44566</v>
          </cell>
          <cell r="H25536" t="str">
            <v>CD</v>
          </cell>
        </row>
        <row r="25537">
          <cell r="F25537" t="str">
            <v>CD1519628</v>
          </cell>
          <cell r="G25537">
            <v>44566</v>
          </cell>
          <cell r="H25537" t="str">
            <v>CD</v>
          </cell>
        </row>
        <row r="25538">
          <cell r="F25538" t="str">
            <v>CD1519626</v>
          </cell>
          <cell r="G25538">
            <v>44566</v>
          </cell>
          <cell r="H25538" t="str">
            <v>CD</v>
          </cell>
        </row>
        <row r="25539">
          <cell r="F25539" t="str">
            <v>CD1519223</v>
          </cell>
          <cell r="G25539">
            <v>44566</v>
          </cell>
          <cell r="H25539" t="str">
            <v>CD</v>
          </cell>
        </row>
        <row r="25540">
          <cell r="F25540" t="str">
            <v>CD1519085</v>
          </cell>
          <cell r="G25540">
            <v>44566</v>
          </cell>
          <cell r="H25540" t="str">
            <v>CD</v>
          </cell>
        </row>
        <row r="25541">
          <cell r="F25541" t="str">
            <v>CD1519019</v>
          </cell>
          <cell r="G25541">
            <v>44566</v>
          </cell>
          <cell r="H25541" t="str">
            <v>CD</v>
          </cell>
        </row>
        <row r="25542">
          <cell r="F25542" t="str">
            <v>CD1518923</v>
          </cell>
          <cell r="G25542">
            <v>44566</v>
          </cell>
          <cell r="H25542" t="str">
            <v>CD</v>
          </cell>
        </row>
        <row r="25543">
          <cell r="F25543" t="str">
            <v>CD1518840</v>
          </cell>
          <cell r="G25543">
            <v>44566</v>
          </cell>
          <cell r="H25543" t="str">
            <v>CD</v>
          </cell>
        </row>
        <row r="25544">
          <cell r="F25544" t="str">
            <v>CD1518658</v>
          </cell>
          <cell r="G25544">
            <v>44566</v>
          </cell>
          <cell r="H25544" t="str">
            <v>CD</v>
          </cell>
        </row>
        <row r="25545">
          <cell r="F25545" t="str">
            <v>CD1518498</v>
          </cell>
          <cell r="G25545">
            <v>44566</v>
          </cell>
          <cell r="H25545" t="str">
            <v>CD</v>
          </cell>
        </row>
        <row r="25546">
          <cell r="F25546" t="str">
            <v>CD1518491</v>
          </cell>
          <cell r="G25546">
            <v>44566</v>
          </cell>
          <cell r="H25546" t="str">
            <v>CD</v>
          </cell>
        </row>
        <row r="25547">
          <cell r="F25547" t="str">
            <v>CD1518208</v>
          </cell>
          <cell r="G25547">
            <v>44566</v>
          </cell>
          <cell r="H25547" t="str">
            <v>CD</v>
          </cell>
        </row>
        <row r="25548">
          <cell r="F25548" t="str">
            <v>CD1518143</v>
          </cell>
          <cell r="G25548">
            <v>44566</v>
          </cell>
          <cell r="H25548" t="str">
            <v>CD</v>
          </cell>
        </row>
        <row r="25549">
          <cell r="F25549" t="str">
            <v>CD1517907</v>
          </cell>
          <cell r="G25549">
            <v>44566</v>
          </cell>
          <cell r="H25549" t="str">
            <v>CD</v>
          </cell>
        </row>
        <row r="25550">
          <cell r="F25550" t="str">
            <v>CD1517867</v>
          </cell>
          <cell r="G25550">
            <v>44566</v>
          </cell>
          <cell r="H25550" t="str">
            <v>CD</v>
          </cell>
        </row>
        <row r="25551">
          <cell r="F25551" t="str">
            <v>CD1517566</v>
          </cell>
          <cell r="G25551">
            <v>44566</v>
          </cell>
          <cell r="H25551" t="str">
            <v>CD</v>
          </cell>
        </row>
        <row r="25552">
          <cell r="F25552" t="str">
            <v>CD1515116</v>
          </cell>
          <cell r="G25552">
            <v>44566</v>
          </cell>
          <cell r="H25552" t="str">
            <v>CD</v>
          </cell>
        </row>
        <row r="25553">
          <cell r="F25553" t="str">
            <v>CD1515043</v>
          </cell>
          <cell r="G25553">
            <v>44566</v>
          </cell>
          <cell r="H25553" t="str">
            <v>CD</v>
          </cell>
        </row>
        <row r="25554">
          <cell r="F25554" t="str">
            <v>CD1514666</v>
          </cell>
          <cell r="G25554">
            <v>44566</v>
          </cell>
          <cell r="H25554" t="str">
            <v>CD</v>
          </cell>
        </row>
        <row r="25555">
          <cell r="F25555" t="str">
            <v>CD1514443</v>
          </cell>
          <cell r="G25555">
            <v>44566</v>
          </cell>
          <cell r="H25555" t="str">
            <v>CD</v>
          </cell>
        </row>
        <row r="25556">
          <cell r="F25556" t="str">
            <v>CD1514189</v>
          </cell>
          <cell r="G25556">
            <v>44566</v>
          </cell>
          <cell r="H25556" t="str">
            <v>CD</v>
          </cell>
        </row>
        <row r="25557">
          <cell r="F25557" t="str">
            <v>CD1513985</v>
          </cell>
          <cell r="G25557">
            <v>44566</v>
          </cell>
          <cell r="H25557" t="str">
            <v>CD</v>
          </cell>
        </row>
        <row r="25558">
          <cell r="F25558" t="str">
            <v>CD1513891</v>
          </cell>
          <cell r="G25558">
            <v>44566</v>
          </cell>
          <cell r="H25558" t="str">
            <v>CD</v>
          </cell>
        </row>
        <row r="25559">
          <cell r="F25559" t="str">
            <v>CD1513839</v>
          </cell>
          <cell r="G25559">
            <v>44566</v>
          </cell>
          <cell r="H25559" t="str">
            <v>CD</v>
          </cell>
        </row>
        <row r="25560">
          <cell r="F25560" t="str">
            <v>CD1513756</v>
          </cell>
          <cell r="G25560">
            <v>44566</v>
          </cell>
          <cell r="H25560" t="str">
            <v>CD</v>
          </cell>
        </row>
        <row r="25561">
          <cell r="F25561" t="str">
            <v>CD1512414</v>
          </cell>
          <cell r="G25561">
            <v>44566</v>
          </cell>
          <cell r="H25561" t="str">
            <v>CD</v>
          </cell>
        </row>
        <row r="25562">
          <cell r="F25562" t="str">
            <v>CD1512374</v>
          </cell>
          <cell r="G25562">
            <v>44566</v>
          </cell>
          <cell r="H25562" t="str">
            <v>CD</v>
          </cell>
        </row>
        <row r="25563">
          <cell r="F25563" t="str">
            <v>CD1512047</v>
          </cell>
          <cell r="G25563">
            <v>44566</v>
          </cell>
          <cell r="H25563" t="str">
            <v>CD</v>
          </cell>
        </row>
        <row r="25564">
          <cell r="F25564" t="str">
            <v>CD1511577</v>
          </cell>
          <cell r="G25564">
            <v>44566</v>
          </cell>
          <cell r="H25564" t="str">
            <v>CD</v>
          </cell>
        </row>
        <row r="25565">
          <cell r="F25565" t="str">
            <v>CD1509200</v>
          </cell>
          <cell r="G25565">
            <v>44566</v>
          </cell>
          <cell r="H25565" t="str">
            <v>CD</v>
          </cell>
        </row>
        <row r="25566">
          <cell r="F25566" t="str">
            <v>CD1508911</v>
          </cell>
          <cell r="G25566">
            <v>44566</v>
          </cell>
          <cell r="H25566" t="str">
            <v>CD</v>
          </cell>
        </row>
        <row r="25567">
          <cell r="F25567" t="str">
            <v>CD1508522</v>
          </cell>
          <cell r="G25567">
            <v>44566</v>
          </cell>
          <cell r="H25567" t="str">
            <v>CD</v>
          </cell>
        </row>
        <row r="25568">
          <cell r="F25568" t="str">
            <v>CD1504257</v>
          </cell>
          <cell r="G25568">
            <v>44566</v>
          </cell>
          <cell r="H25568" t="str">
            <v>CD</v>
          </cell>
        </row>
        <row r="25569">
          <cell r="F25569" t="str">
            <v>CD1502536</v>
          </cell>
          <cell r="G25569">
            <v>44566</v>
          </cell>
          <cell r="H25569" t="str">
            <v>CD</v>
          </cell>
        </row>
        <row r="25570">
          <cell r="F25570" t="str">
            <v>CD1497607</v>
          </cell>
          <cell r="G25570">
            <v>44566</v>
          </cell>
          <cell r="H25570" t="str">
            <v>CD</v>
          </cell>
        </row>
        <row r="25571">
          <cell r="F25571" t="str">
            <v>CD1492403</v>
          </cell>
          <cell r="G25571">
            <v>44566</v>
          </cell>
          <cell r="H25571" t="str">
            <v>CD</v>
          </cell>
        </row>
        <row r="25572">
          <cell r="F25572" t="str">
            <v>CD1491824</v>
          </cell>
          <cell r="G25572">
            <v>44566</v>
          </cell>
          <cell r="H25572" t="str">
            <v>CD</v>
          </cell>
        </row>
        <row r="25573">
          <cell r="F25573" t="str">
            <v>CD1491278</v>
          </cell>
          <cell r="G25573">
            <v>44566</v>
          </cell>
          <cell r="H25573" t="str">
            <v>CD</v>
          </cell>
        </row>
        <row r="25574">
          <cell r="F25574" t="str">
            <v>CD1487628</v>
          </cell>
          <cell r="G25574">
            <v>44566</v>
          </cell>
          <cell r="H25574" t="str">
            <v>CD</v>
          </cell>
        </row>
        <row r="25575">
          <cell r="F25575" t="str">
            <v>CD1484643</v>
          </cell>
          <cell r="G25575">
            <v>44566</v>
          </cell>
          <cell r="H25575" t="str">
            <v>CD</v>
          </cell>
        </row>
        <row r="25576">
          <cell r="F25576" t="str">
            <v>CD1476976</v>
          </cell>
          <cell r="G25576">
            <v>44566</v>
          </cell>
          <cell r="H25576" t="str">
            <v>CD</v>
          </cell>
        </row>
        <row r="25577">
          <cell r="F25577" t="str">
            <v>CD1476263</v>
          </cell>
          <cell r="G25577">
            <v>44566</v>
          </cell>
          <cell r="H25577" t="str">
            <v>CD</v>
          </cell>
        </row>
        <row r="25578">
          <cell r="F25578" t="str">
            <v>CD1470635</v>
          </cell>
          <cell r="G25578">
            <v>44566</v>
          </cell>
          <cell r="H25578" t="str">
            <v>CD</v>
          </cell>
        </row>
        <row r="25579">
          <cell r="F25579" t="str">
            <v>CD1469499</v>
          </cell>
          <cell r="G25579">
            <v>44566</v>
          </cell>
          <cell r="H25579" t="str">
            <v>CD</v>
          </cell>
        </row>
        <row r="25580">
          <cell r="F25580" t="str">
            <v>CD1468655</v>
          </cell>
          <cell r="G25580">
            <v>44566</v>
          </cell>
          <cell r="H25580" t="str">
            <v>CD</v>
          </cell>
        </row>
        <row r="25581">
          <cell r="F25581" t="str">
            <v>CD1466963</v>
          </cell>
          <cell r="G25581">
            <v>44566</v>
          </cell>
          <cell r="H25581" t="str">
            <v>CD</v>
          </cell>
        </row>
        <row r="25582">
          <cell r="F25582" t="str">
            <v>CD1464843</v>
          </cell>
          <cell r="G25582">
            <v>44566</v>
          </cell>
          <cell r="H25582" t="str">
            <v>CD</v>
          </cell>
        </row>
        <row r="25583">
          <cell r="F25583" t="str">
            <v>CD1463977</v>
          </cell>
          <cell r="G25583">
            <v>44566</v>
          </cell>
          <cell r="H25583" t="str">
            <v>CD</v>
          </cell>
        </row>
        <row r="25584">
          <cell r="F25584" t="str">
            <v>CD1524975</v>
          </cell>
          <cell r="G25584">
            <v>44566</v>
          </cell>
          <cell r="H25584" t="str">
            <v>CD</v>
          </cell>
        </row>
        <row r="25585">
          <cell r="F25585" t="str">
            <v>CD1465514</v>
          </cell>
          <cell r="G25585">
            <v>44566</v>
          </cell>
          <cell r="H25585" t="str">
            <v>CD</v>
          </cell>
        </row>
        <row r="25586">
          <cell r="F25586" t="str">
            <v>CD1524690</v>
          </cell>
          <cell r="G25586">
            <v>44566</v>
          </cell>
          <cell r="H25586" t="str">
            <v>CD</v>
          </cell>
        </row>
        <row r="25587">
          <cell r="F25587" t="str">
            <v>CD1523300</v>
          </cell>
          <cell r="G25587">
            <v>44566</v>
          </cell>
          <cell r="H25587" t="str">
            <v>CD</v>
          </cell>
        </row>
        <row r="25588">
          <cell r="F25588" t="str">
            <v>CD1523299</v>
          </cell>
          <cell r="G25588">
            <v>44566</v>
          </cell>
          <cell r="H25588" t="str">
            <v>CD</v>
          </cell>
        </row>
        <row r="25589">
          <cell r="F25589" t="str">
            <v>CD1523140</v>
          </cell>
          <cell r="G25589">
            <v>44566</v>
          </cell>
          <cell r="H25589" t="str">
            <v>CD</v>
          </cell>
        </row>
        <row r="25590">
          <cell r="F25590" t="str">
            <v>CD1521516</v>
          </cell>
          <cell r="G25590">
            <v>44566</v>
          </cell>
          <cell r="H25590" t="str">
            <v>CD</v>
          </cell>
        </row>
        <row r="25591">
          <cell r="F25591" t="str">
            <v>CD1521264</v>
          </cell>
          <cell r="G25591">
            <v>44566</v>
          </cell>
          <cell r="H25591" t="str">
            <v>CD</v>
          </cell>
        </row>
        <row r="25592">
          <cell r="F25592" t="str">
            <v>CD1521140</v>
          </cell>
          <cell r="G25592">
            <v>44566</v>
          </cell>
          <cell r="H25592" t="str">
            <v>CD</v>
          </cell>
        </row>
        <row r="25593">
          <cell r="F25593" t="str">
            <v>CD1520036</v>
          </cell>
          <cell r="G25593">
            <v>44566</v>
          </cell>
          <cell r="H25593" t="str">
            <v>CD</v>
          </cell>
        </row>
        <row r="25594">
          <cell r="F25594" t="str">
            <v>CD1518791</v>
          </cell>
          <cell r="G25594">
            <v>44566</v>
          </cell>
          <cell r="H25594" t="str">
            <v>CD</v>
          </cell>
        </row>
        <row r="25595">
          <cell r="F25595" t="str">
            <v>CD1518787</v>
          </cell>
          <cell r="G25595">
            <v>44566</v>
          </cell>
          <cell r="H25595" t="str">
            <v>CD</v>
          </cell>
        </row>
        <row r="25596">
          <cell r="F25596" t="str">
            <v>CD1514820</v>
          </cell>
          <cell r="G25596">
            <v>44566</v>
          </cell>
          <cell r="H25596" t="str">
            <v>CD</v>
          </cell>
        </row>
        <row r="25597">
          <cell r="F25597" t="str">
            <v>CD1512484</v>
          </cell>
          <cell r="G25597">
            <v>44566</v>
          </cell>
          <cell r="H25597" t="str">
            <v>CD</v>
          </cell>
        </row>
        <row r="25598">
          <cell r="F25598" t="str">
            <v>CD1512339</v>
          </cell>
          <cell r="G25598">
            <v>44566</v>
          </cell>
          <cell r="H25598" t="str">
            <v>CD</v>
          </cell>
        </row>
        <row r="25599">
          <cell r="F25599" t="str">
            <v>CD1500404</v>
          </cell>
          <cell r="G25599">
            <v>44566</v>
          </cell>
          <cell r="H25599" t="str">
            <v>CD</v>
          </cell>
        </row>
        <row r="25600">
          <cell r="F25600" t="str">
            <v>CD1464946</v>
          </cell>
          <cell r="G25600">
            <v>44566</v>
          </cell>
          <cell r="H25600" t="str">
            <v>CD</v>
          </cell>
        </row>
        <row r="25601">
          <cell r="F25601" t="str">
            <v>CD1518747</v>
          </cell>
          <cell r="G25601">
            <v>44566</v>
          </cell>
          <cell r="H25601" t="str">
            <v>CD</v>
          </cell>
        </row>
        <row r="25602">
          <cell r="F25602" t="str">
            <v>CD1521525</v>
          </cell>
          <cell r="G25602">
            <v>44566</v>
          </cell>
          <cell r="H25602" t="str">
            <v>CD</v>
          </cell>
        </row>
        <row r="25603">
          <cell r="F25603" t="str">
            <v>CD1520040</v>
          </cell>
          <cell r="G25603">
            <v>44566</v>
          </cell>
          <cell r="H25603" t="str">
            <v>CD</v>
          </cell>
        </row>
        <row r="25604">
          <cell r="F25604" t="str">
            <v>CD1523303</v>
          </cell>
          <cell r="G25604">
            <v>44566</v>
          </cell>
          <cell r="H25604" t="str">
            <v>CD</v>
          </cell>
        </row>
        <row r="25605">
          <cell r="F25605" t="str">
            <v>CD1524376</v>
          </cell>
          <cell r="G25605">
            <v>44566</v>
          </cell>
          <cell r="H25605" t="str">
            <v>CD</v>
          </cell>
        </row>
        <row r="25606">
          <cell r="F25606" t="str">
            <v>CD1522873</v>
          </cell>
          <cell r="G25606">
            <v>44566</v>
          </cell>
          <cell r="H25606" t="str">
            <v>CD</v>
          </cell>
        </row>
        <row r="25607">
          <cell r="F25607" t="str">
            <v>CD1521828</v>
          </cell>
          <cell r="G25607">
            <v>44566</v>
          </cell>
          <cell r="H25607" t="str">
            <v>CD</v>
          </cell>
        </row>
        <row r="25608">
          <cell r="F25608" t="str">
            <v>CD1520653</v>
          </cell>
          <cell r="G25608">
            <v>44566</v>
          </cell>
          <cell r="H25608" t="str">
            <v>CD</v>
          </cell>
        </row>
        <row r="25609">
          <cell r="F25609" t="str">
            <v>CD1519215</v>
          </cell>
          <cell r="G25609">
            <v>44566</v>
          </cell>
          <cell r="H25609" t="str">
            <v>CD</v>
          </cell>
        </row>
        <row r="25610">
          <cell r="F25610" t="str">
            <v>CD1516645</v>
          </cell>
          <cell r="G25610">
            <v>44566</v>
          </cell>
          <cell r="H25610" t="str">
            <v>CD</v>
          </cell>
        </row>
        <row r="25611">
          <cell r="F25611" t="str">
            <v>CD1514726</v>
          </cell>
          <cell r="G25611">
            <v>44566</v>
          </cell>
          <cell r="H25611" t="str">
            <v>CD</v>
          </cell>
        </row>
        <row r="25612">
          <cell r="F25612" t="str">
            <v>CD1514710</v>
          </cell>
          <cell r="G25612">
            <v>44566</v>
          </cell>
          <cell r="H25612" t="str">
            <v>CD</v>
          </cell>
        </row>
        <row r="25613">
          <cell r="F25613" t="str">
            <v>CD1513523</v>
          </cell>
          <cell r="G25613">
            <v>44566</v>
          </cell>
          <cell r="H25613" t="str">
            <v>CD</v>
          </cell>
        </row>
        <row r="25614">
          <cell r="F25614" t="str">
            <v>CD1504983</v>
          </cell>
          <cell r="G25614">
            <v>44566</v>
          </cell>
          <cell r="H25614" t="str">
            <v>CD</v>
          </cell>
        </row>
        <row r="25615">
          <cell r="F25615" t="str">
            <v>CD1412255</v>
          </cell>
          <cell r="G25615">
            <v>44566</v>
          </cell>
          <cell r="H25615" t="str">
            <v>CD</v>
          </cell>
        </row>
        <row r="25616">
          <cell r="F25616" t="str">
            <v>CD1516243</v>
          </cell>
          <cell r="G25616">
            <v>44566</v>
          </cell>
          <cell r="H25616" t="str">
            <v>CD</v>
          </cell>
        </row>
        <row r="25617">
          <cell r="F25617" t="str">
            <v>CD1524378</v>
          </cell>
          <cell r="G25617">
            <v>44575</v>
          </cell>
          <cell r="H25617" t="str">
            <v>CD</v>
          </cell>
        </row>
        <row r="25618">
          <cell r="F25618" t="str">
            <v>CD1524316</v>
          </cell>
          <cell r="G25618">
            <v>44575</v>
          </cell>
          <cell r="H25618" t="str">
            <v>CD</v>
          </cell>
        </row>
        <row r="25619">
          <cell r="F25619" t="str">
            <v>CD1521230</v>
          </cell>
          <cell r="G25619">
            <v>44575</v>
          </cell>
          <cell r="H25619" t="str">
            <v>CD</v>
          </cell>
        </row>
        <row r="25620">
          <cell r="F25620" t="str">
            <v>CD1500888</v>
          </cell>
          <cell r="G25620">
            <v>44575</v>
          </cell>
          <cell r="H25620" t="str">
            <v>CD</v>
          </cell>
        </row>
        <row r="25621">
          <cell r="F25621" t="str">
            <v>CD1234924</v>
          </cell>
          <cell r="G25621">
            <v>44580</v>
          </cell>
          <cell r="H25621" t="str">
            <v>CD</v>
          </cell>
        </row>
        <row r="25622">
          <cell r="F25622" t="str">
            <v>CD900953</v>
          </cell>
          <cell r="G25622">
            <v>44580</v>
          </cell>
          <cell r="H25622" t="str">
            <v>CD</v>
          </cell>
        </row>
        <row r="25623">
          <cell r="F25623" t="str">
            <v>CD1526248</v>
          </cell>
          <cell r="G25623">
            <v>44580</v>
          </cell>
          <cell r="H25623" t="str">
            <v>CD</v>
          </cell>
        </row>
        <row r="25624">
          <cell r="F25624" t="str">
            <v>CD1527316</v>
          </cell>
          <cell r="G25624">
            <v>44580</v>
          </cell>
          <cell r="H25624" t="str">
            <v>CD</v>
          </cell>
        </row>
        <row r="25625">
          <cell r="F25625" t="str">
            <v>CD1527450</v>
          </cell>
          <cell r="G25625">
            <v>44580</v>
          </cell>
          <cell r="H25625" t="str">
            <v>CD</v>
          </cell>
        </row>
        <row r="25626">
          <cell r="F25626" t="str">
            <v>CD1528109</v>
          </cell>
          <cell r="G25626">
            <v>44580</v>
          </cell>
          <cell r="H25626" t="str">
            <v>CD</v>
          </cell>
        </row>
        <row r="25627">
          <cell r="F25627" t="str">
            <v>CD1527759</v>
          </cell>
          <cell r="G25627">
            <v>44580</v>
          </cell>
          <cell r="H25627" t="str">
            <v>CD</v>
          </cell>
        </row>
        <row r="25628">
          <cell r="F25628" t="str">
            <v>CD1526139</v>
          </cell>
          <cell r="G25628">
            <v>44580</v>
          </cell>
          <cell r="H25628" t="str">
            <v>CD</v>
          </cell>
        </row>
        <row r="25629">
          <cell r="F25629" t="str">
            <v>CD1528396</v>
          </cell>
          <cell r="G25629">
            <v>44580</v>
          </cell>
          <cell r="H25629" t="str">
            <v>CD</v>
          </cell>
        </row>
        <row r="25630">
          <cell r="F25630" t="str">
            <v>CD1528175</v>
          </cell>
          <cell r="G25630">
            <v>44580</v>
          </cell>
          <cell r="H25630" t="str">
            <v>CD</v>
          </cell>
        </row>
        <row r="25631">
          <cell r="F25631" t="str">
            <v>CD1528165</v>
          </cell>
          <cell r="G25631">
            <v>44580</v>
          </cell>
          <cell r="H25631" t="str">
            <v>CD</v>
          </cell>
        </row>
        <row r="25632">
          <cell r="F25632" t="str">
            <v>CD1527984</v>
          </cell>
          <cell r="G25632">
            <v>44580</v>
          </cell>
          <cell r="H25632" t="str">
            <v>CD</v>
          </cell>
        </row>
        <row r="25633">
          <cell r="F25633" t="str">
            <v>CD1527878</v>
          </cell>
          <cell r="G25633">
            <v>44580</v>
          </cell>
          <cell r="H25633" t="str">
            <v>CD</v>
          </cell>
        </row>
        <row r="25634">
          <cell r="F25634" t="str">
            <v>CD1527876</v>
          </cell>
          <cell r="G25634">
            <v>44580</v>
          </cell>
          <cell r="H25634" t="str">
            <v>CD</v>
          </cell>
        </row>
        <row r="25635">
          <cell r="F25635" t="str">
            <v>CD1527746</v>
          </cell>
          <cell r="G25635">
            <v>44580</v>
          </cell>
          <cell r="H25635" t="str">
            <v>CD</v>
          </cell>
        </row>
        <row r="25636">
          <cell r="F25636" t="str">
            <v>CD1527731</v>
          </cell>
          <cell r="G25636">
            <v>44580</v>
          </cell>
          <cell r="H25636" t="str">
            <v>CD</v>
          </cell>
        </row>
        <row r="25637">
          <cell r="F25637" t="str">
            <v>CD1527502</v>
          </cell>
          <cell r="G25637">
            <v>44580</v>
          </cell>
          <cell r="H25637" t="str">
            <v>CD</v>
          </cell>
        </row>
        <row r="25638">
          <cell r="F25638" t="str">
            <v>CD1527439</v>
          </cell>
          <cell r="G25638">
            <v>44580</v>
          </cell>
          <cell r="H25638" t="str">
            <v>CD</v>
          </cell>
        </row>
        <row r="25639">
          <cell r="F25639" t="str">
            <v>CD1527328</v>
          </cell>
          <cell r="G25639">
            <v>44580</v>
          </cell>
          <cell r="H25639" t="str">
            <v>CD</v>
          </cell>
        </row>
        <row r="25640">
          <cell r="F25640" t="str">
            <v>CD1527320</v>
          </cell>
          <cell r="G25640">
            <v>44580</v>
          </cell>
          <cell r="H25640" t="str">
            <v>CD</v>
          </cell>
        </row>
        <row r="25641">
          <cell r="F25641" t="str">
            <v>CD1527227</v>
          </cell>
          <cell r="G25641">
            <v>44580</v>
          </cell>
          <cell r="H25641" t="str">
            <v>CD</v>
          </cell>
        </row>
        <row r="25642">
          <cell r="F25642" t="str">
            <v>CD1527199</v>
          </cell>
          <cell r="G25642">
            <v>44580</v>
          </cell>
          <cell r="H25642" t="str">
            <v>CD</v>
          </cell>
        </row>
        <row r="25643">
          <cell r="F25643" t="str">
            <v>CD1527160</v>
          </cell>
          <cell r="G25643">
            <v>44580</v>
          </cell>
          <cell r="H25643" t="str">
            <v>CD</v>
          </cell>
        </row>
        <row r="25644">
          <cell r="F25644" t="str">
            <v>CD1527106</v>
          </cell>
          <cell r="G25644">
            <v>44580</v>
          </cell>
          <cell r="H25644" t="str">
            <v>CD</v>
          </cell>
        </row>
        <row r="25645">
          <cell r="F25645" t="str">
            <v>CD1526939</v>
          </cell>
          <cell r="G25645">
            <v>44580</v>
          </cell>
          <cell r="H25645" t="str">
            <v>CD</v>
          </cell>
        </row>
        <row r="25646">
          <cell r="F25646" t="str">
            <v>CD1526424</v>
          </cell>
          <cell r="G25646">
            <v>44580</v>
          </cell>
          <cell r="H25646" t="str">
            <v>CD</v>
          </cell>
        </row>
        <row r="25647">
          <cell r="F25647" t="str">
            <v>CD1526257</v>
          </cell>
          <cell r="G25647">
            <v>44580</v>
          </cell>
          <cell r="H25647" t="str">
            <v>CD</v>
          </cell>
        </row>
        <row r="25648">
          <cell r="F25648" t="str">
            <v>CD1526205</v>
          </cell>
          <cell r="G25648">
            <v>44580</v>
          </cell>
          <cell r="H25648" t="str">
            <v>CD</v>
          </cell>
        </row>
        <row r="25649">
          <cell r="F25649" t="str">
            <v>CD1526204</v>
          </cell>
          <cell r="G25649">
            <v>44580</v>
          </cell>
          <cell r="H25649" t="str">
            <v>CD</v>
          </cell>
        </row>
        <row r="25650">
          <cell r="F25650" t="str">
            <v>CD1526186</v>
          </cell>
          <cell r="G25650">
            <v>44580</v>
          </cell>
          <cell r="H25650" t="str">
            <v>CD</v>
          </cell>
        </row>
        <row r="25651">
          <cell r="F25651" t="str">
            <v>CD1526132</v>
          </cell>
          <cell r="G25651">
            <v>44580</v>
          </cell>
          <cell r="H25651" t="str">
            <v>CD</v>
          </cell>
        </row>
        <row r="25652">
          <cell r="F25652" t="str">
            <v>CD1525703</v>
          </cell>
          <cell r="G25652">
            <v>44580</v>
          </cell>
          <cell r="H25652" t="str">
            <v>CD</v>
          </cell>
        </row>
        <row r="25653">
          <cell r="F25653" t="str">
            <v>CD1525697</v>
          </cell>
          <cell r="G25653">
            <v>44580</v>
          </cell>
          <cell r="H25653" t="str">
            <v>CD</v>
          </cell>
        </row>
        <row r="25654">
          <cell r="F25654" t="str">
            <v>CD1525683</v>
          </cell>
          <cell r="G25654">
            <v>44580</v>
          </cell>
          <cell r="H25654" t="str">
            <v>CD</v>
          </cell>
        </row>
        <row r="25655">
          <cell r="F25655" t="str">
            <v>CD1525580</v>
          </cell>
          <cell r="G25655">
            <v>44580</v>
          </cell>
          <cell r="H25655" t="str">
            <v>CD</v>
          </cell>
        </row>
        <row r="25656">
          <cell r="F25656" t="str">
            <v>CD1525551</v>
          </cell>
          <cell r="G25656">
            <v>44580</v>
          </cell>
          <cell r="H25656" t="str">
            <v>CD</v>
          </cell>
        </row>
        <row r="25657">
          <cell r="F25657" t="str">
            <v>CD1525540</v>
          </cell>
          <cell r="G25657">
            <v>44580</v>
          </cell>
          <cell r="H25657" t="str">
            <v>CD</v>
          </cell>
        </row>
        <row r="25658">
          <cell r="F25658" t="str">
            <v>CD1525500</v>
          </cell>
          <cell r="G25658">
            <v>44580</v>
          </cell>
          <cell r="H25658" t="str">
            <v>CD</v>
          </cell>
        </row>
        <row r="25659">
          <cell r="F25659" t="str">
            <v>CD1525355</v>
          </cell>
          <cell r="G25659">
            <v>44580</v>
          </cell>
          <cell r="H25659" t="str">
            <v>CD</v>
          </cell>
        </row>
        <row r="25660">
          <cell r="F25660" t="str">
            <v>CD1525349</v>
          </cell>
          <cell r="G25660">
            <v>44580</v>
          </cell>
          <cell r="H25660" t="str">
            <v>CD</v>
          </cell>
        </row>
        <row r="25661">
          <cell r="F25661" t="str">
            <v>CD1525226</v>
          </cell>
          <cell r="G25661">
            <v>44580</v>
          </cell>
          <cell r="H25661" t="str">
            <v>CD</v>
          </cell>
        </row>
        <row r="25662">
          <cell r="F25662" t="str">
            <v>CD1525141</v>
          </cell>
          <cell r="G25662">
            <v>44580</v>
          </cell>
          <cell r="H25662" t="str">
            <v>CD</v>
          </cell>
        </row>
        <row r="25663">
          <cell r="F25663" t="str">
            <v>CD1525135</v>
          </cell>
          <cell r="G25663">
            <v>44580</v>
          </cell>
          <cell r="H25663" t="str">
            <v>CD</v>
          </cell>
        </row>
        <row r="25664">
          <cell r="F25664" t="str">
            <v>CD1525089</v>
          </cell>
          <cell r="G25664">
            <v>44580</v>
          </cell>
          <cell r="H25664" t="str">
            <v>CD</v>
          </cell>
        </row>
        <row r="25665">
          <cell r="F25665" t="str">
            <v>CD1524978</v>
          </cell>
          <cell r="G25665">
            <v>44580</v>
          </cell>
          <cell r="H25665" t="str">
            <v>CD</v>
          </cell>
        </row>
        <row r="25666">
          <cell r="F25666" t="str">
            <v>CD1514345</v>
          </cell>
          <cell r="G25666">
            <v>44580</v>
          </cell>
          <cell r="H25666" t="str">
            <v>CD</v>
          </cell>
        </row>
        <row r="25667">
          <cell r="F25667" t="str">
            <v>CD1513731</v>
          </cell>
          <cell r="G25667">
            <v>44580</v>
          </cell>
          <cell r="H25667" t="str">
            <v>CD</v>
          </cell>
        </row>
        <row r="25668">
          <cell r="F25668" t="str">
            <v>CD1513590</v>
          </cell>
          <cell r="G25668">
            <v>44580</v>
          </cell>
          <cell r="H25668" t="str">
            <v>CD</v>
          </cell>
        </row>
        <row r="25669">
          <cell r="F25669" t="str">
            <v>CD1513383</v>
          </cell>
          <cell r="G25669">
            <v>44580</v>
          </cell>
          <cell r="H25669" t="str">
            <v>CD</v>
          </cell>
        </row>
        <row r="25670">
          <cell r="F25670" t="str">
            <v>CD1513359</v>
          </cell>
          <cell r="G25670">
            <v>44580</v>
          </cell>
          <cell r="H25670" t="str">
            <v>CD</v>
          </cell>
        </row>
        <row r="25671">
          <cell r="F25671" t="str">
            <v>CD1513353</v>
          </cell>
          <cell r="G25671">
            <v>44580</v>
          </cell>
          <cell r="H25671" t="str">
            <v>CD</v>
          </cell>
        </row>
        <row r="25672">
          <cell r="F25672" t="str">
            <v>CD1511340</v>
          </cell>
          <cell r="G25672">
            <v>44580</v>
          </cell>
          <cell r="H25672" t="str">
            <v>CD</v>
          </cell>
        </row>
        <row r="25673">
          <cell r="F25673" t="str">
            <v>CD1378280</v>
          </cell>
          <cell r="G25673">
            <v>44580</v>
          </cell>
          <cell r="H25673" t="str">
            <v>CD</v>
          </cell>
        </row>
        <row r="25674">
          <cell r="F25674" t="str">
            <v>CD1373780</v>
          </cell>
          <cell r="G25674">
            <v>44580</v>
          </cell>
          <cell r="H25674" t="str">
            <v>CD</v>
          </cell>
        </row>
        <row r="25675">
          <cell r="F25675" t="str">
            <v>CD1365967</v>
          </cell>
          <cell r="G25675">
            <v>44580</v>
          </cell>
          <cell r="H25675" t="str">
            <v>CD</v>
          </cell>
        </row>
        <row r="25676">
          <cell r="F25676" t="str">
            <v>CD1274540</v>
          </cell>
          <cell r="G25676">
            <v>44580</v>
          </cell>
          <cell r="H25676" t="str">
            <v>CD</v>
          </cell>
        </row>
        <row r="25677">
          <cell r="F25677" t="str">
            <v>CD1525105</v>
          </cell>
          <cell r="G25677">
            <v>44580</v>
          </cell>
          <cell r="H25677" t="str">
            <v>CD</v>
          </cell>
        </row>
        <row r="25678">
          <cell r="F25678" t="str">
            <v>CD1525693</v>
          </cell>
          <cell r="G25678">
            <v>44580</v>
          </cell>
          <cell r="H25678" t="str">
            <v>CD</v>
          </cell>
        </row>
        <row r="25679">
          <cell r="F25679" t="str">
            <v>CD1525345</v>
          </cell>
          <cell r="G25679">
            <v>44580</v>
          </cell>
          <cell r="H25679" t="str">
            <v>CD</v>
          </cell>
        </row>
        <row r="25680">
          <cell r="F25680" t="str">
            <v>CD1513899</v>
          </cell>
          <cell r="G25680">
            <v>44580</v>
          </cell>
          <cell r="H25680" t="str">
            <v>CD</v>
          </cell>
        </row>
        <row r="25681">
          <cell r="F25681" t="str">
            <v>CD1360713</v>
          </cell>
          <cell r="G25681">
            <v>44580</v>
          </cell>
          <cell r="H25681" t="str">
            <v>CD</v>
          </cell>
        </row>
        <row r="25682">
          <cell r="F25682" t="str">
            <v>CD679431</v>
          </cell>
          <cell r="G25682">
            <v>44580</v>
          </cell>
          <cell r="H25682" t="str">
            <v>CD</v>
          </cell>
        </row>
        <row r="25683">
          <cell r="F25683" t="str">
            <v>CD1465263</v>
          </cell>
          <cell r="G25683">
            <v>44586</v>
          </cell>
          <cell r="H25683" t="str">
            <v>CD</v>
          </cell>
        </row>
        <row r="25684">
          <cell r="F25684" t="str">
            <v>CD1375729</v>
          </cell>
          <cell r="G25684">
            <v>44586</v>
          </cell>
          <cell r="H25684" t="str">
            <v>CD</v>
          </cell>
        </row>
        <row r="25685">
          <cell r="F25685" t="str">
            <v>CD1274962</v>
          </cell>
          <cell r="G25685">
            <v>44586</v>
          </cell>
          <cell r="H25685" t="str">
            <v>CD</v>
          </cell>
        </row>
        <row r="25686">
          <cell r="F25686" t="str">
            <v>CD1405160</v>
          </cell>
          <cell r="G25686">
            <v>44586</v>
          </cell>
          <cell r="H25686" t="str">
            <v>CD</v>
          </cell>
        </row>
        <row r="25687">
          <cell r="F25687" t="str">
            <v>CD1435869</v>
          </cell>
          <cell r="G25687">
            <v>44586</v>
          </cell>
          <cell r="H25687" t="str">
            <v>CD</v>
          </cell>
        </row>
        <row r="25688">
          <cell r="F25688" t="str">
            <v>CD1446998</v>
          </cell>
          <cell r="G25688">
            <v>44586</v>
          </cell>
          <cell r="H25688" t="str">
            <v>CD</v>
          </cell>
        </row>
        <row r="25689">
          <cell r="F25689" t="str">
            <v>CD1432973</v>
          </cell>
          <cell r="G25689">
            <v>44586</v>
          </cell>
          <cell r="H25689" t="str">
            <v>CD</v>
          </cell>
        </row>
        <row r="25690">
          <cell r="F25690" t="str">
            <v>CD1431820</v>
          </cell>
          <cell r="G25690">
            <v>44586</v>
          </cell>
          <cell r="H25690" t="str">
            <v>CD</v>
          </cell>
        </row>
        <row r="25691">
          <cell r="F25691" t="str">
            <v>CD1421554</v>
          </cell>
          <cell r="G25691">
            <v>44586</v>
          </cell>
          <cell r="H25691" t="str">
            <v>CD</v>
          </cell>
        </row>
        <row r="25692">
          <cell r="F25692" t="str">
            <v>CD1415796</v>
          </cell>
          <cell r="G25692">
            <v>44586</v>
          </cell>
          <cell r="H25692" t="str">
            <v>CD</v>
          </cell>
        </row>
        <row r="25693">
          <cell r="F25693" t="str">
            <v>CD1413019</v>
          </cell>
          <cell r="G25693">
            <v>44586</v>
          </cell>
          <cell r="H25693" t="str">
            <v>CD</v>
          </cell>
        </row>
        <row r="25694">
          <cell r="F25694" t="str">
            <v>CD1392850</v>
          </cell>
          <cell r="G25694">
            <v>44586</v>
          </cell>
          <cell r="H25694" t="str">
            <v>CD</v>
          </cell>
        </row>
        <row r="25695">
          <cell r="F25695" t="str">
            <v>CD1358183</v>
          </cell>
          <cell r="G25695">
            <v>44586</v>
          </cell>
          <cell r="H25695" t="str">
            <v>CD</v>
          </cell>
        </row>
        <row r="25696">
          <cell r="F25696" t="str">
            <v>CD1271834</v>
          </cell>
          <cell r="G25696">
            <v>44586</v>
          </cell>
          <cell r="H25696" t="str">
            <v>CD</v>
          </cell>
        </row>
        <row r="25697">
          <cell r="F25697" t="str">
            <v>CD1528992</v>
          </cell>
          <cell r="G25697">
            <v>44587</v>
          </cell>
          <cell r="H25697" t="str">
            <v>CD</v>
          </cell>
        </row>
        <row r="25698">
          <cell r="F25698" t="str">
            <v>CD1531572</v>
          </cell>
          <cell r="G25698">
            <v>44587</v>
          </cell>
          <cell r="H25698" t="str">
            <v>CD</v>
          </cell>
        </row>
        <row r="25699">
          <cell r="F25699" t="str">
            <v>CD1529158</v>
          </cell>
          <cell r="G25699">
            <v>44587</v>
          </cell>
          <cell r="H25699" t="str">
            <v>CD</v>
          </cell>
        </row>
        <row r="25700">
          <cell r="F25700" t="str">
            <v>CD1529665</v>
          </cell>
          <cell r="G25700">
            <v>44587</v>
          </cell>
          <cell r="H25700" t="str">
            <v>CD</v>
          </cell>
        </row>
        <row r="25701">
          <cell r="F25701" t="str">
            <v>CD1529201</v>
          </cell>
          <cell r="G25701">
            <v>44587</v>
          </cell>
          <cell r="H25701" t="str">
            <v>CD</v>
          </cell>
        </row>
        <row r="25702">
          <cell r="F25702" t="str">
            <v>CD1529164</v>
          </cell>
          <cell r="G25702">
            <v>44587</v>
          </cell>
          <cell r="H25702" t="str">
            <v>CD</v>
          </cell>
        </row>
        <row r="25703">
          <cell r="F25703" t="str">
            <v>CD1529154</v>
          </cell>
          <cell r="G25703">
            <v>44587</v>
          </cell>
          <cell r="H25703" t="str">
            <v>CD</v>
          </cell>
        </row>
        <row r="25704">
          <cell r="F25704" t="str">
            <v>CD1529026</v>
          </cell>
          <cell r="G25704">
            <v>44587</v>
          </cell>
          <cell r="H25704" t="str">
            <v>CD</v>
          </cell>
        </row>
        <row r="25705">
          <cell r="F25705" t="str">
            <v>CD1528996</v>
          </cell>
          <cell r="G25705">
            <v>44587</v>
          </cell>
          <cell r="H25705" t="str">
            <v>CD</v>
          </cell>
        </row>
        <row r="25706">
          <cell r="F25706" t="str">
            <v>CD1528981</v>
          </cell>
          <cell r="G25706">
            <v>44587</v>
          </cell>
          <cell r="H25706" t="str">
            <v>CD</v>
          </cell>
        </row>
        <row r="25707">
          <cell r="F25707" t="str">
            <v>CD1528769</v>
          </cell>
          <cell r="G25707">
            <v>44587</v>
          </cell>
          <cell r="H25707" t="str">
            <v>CD</v>
          </cell>
        </row>
        <row r="25708">
          <cell r="F25708" t="str">
            <v>CD1528244</v>
          </cell>
          <cell r="G25708">
            <v>44587</v>
          </cell>
          <cell r="H25708" t="str">
            <v>CD</v>
          </cell>
        </row>
        <row r="25709">
          <cell r="F25709" t="str">
            <v>CD1528229</v>
          </cell>
          <cell r="G25709">
            <v>44587</v>
          </cell>
          <cell r="H25709" t="str">
            <v>CD</v>
          </cell>
        </row>
        <row r="25710">
          <cell r="F25710" t="str">
            <v>CD1528214</v>
          </cell>
          <cell r="G25710">
            <v>44587</v>
          </cell>
          <cell r="H25710" t="str">
            <v>CD</v>
          </cell>
        </row>
        <row r="25711">
          <cell r="F25711" t="str">
            <v>CD1373100</v>
          </cell>
          <cell r="G25711">
            <v>44587</v>
          </cell>
          <cell r="H25711" t="str">
            <v>CD</v>
          </cell>
        </row>
        <row r="25712">
          <cell r="F25712" t="str">
            <v>CD1533019</v>
          </cell>
          <cell r="G25712">
            <v>44603</v>
          </cell>
          <cell r="H25712" t="str">
            <v>CD</v>
          </cell>
        </row>
        <row r="25713">
          <cell r="F25713" t="str">
            <v>CD1533528</v>
          </cell>
          <cell r="G25713">
            <v>44603</v>
          </cell>
          <cell r="H25713" t="str">
            <v>CD</v>
          </cell>
        </row>
        <row r="25714">
          <cell r="F25714" t="str">
            <v>CD1533804</v>
          </cell>
          <cell r="G25714">
            <v>44603</v>
          </cell>
          <cell r="H25714" t="str">
            <v>CD</v>
          </cell>
        </row>
        <row r="25715">
          <cell r="F25715" t="str">
            <v>CD1534188</v>
          </cell>
          <cell r="G25715">
            <v>44603</v>
          </cell>
          <cell r="H25715" t="str">
            <v>CD</v>
          </cell>
        </row>
        <row r="25716">
          <cell r="F25716" t="str">
            <v>CD1534464</v>
          </cell>
          <cell r="G25716">
            <v>44603</v>
          </cell>
          <cell r="H25716" t="str">
            <v>CD</v>
          </cell>
        </row>
        <row r="25717">
          <cell r="F25717" t="str">
            <v>CD1534817</v>
          </cell>
          <cell r="G25717">
            <v>44603</v>
          </cell>
          <cell r="H25717" t="str">
            <v>CD</v>
          </cell>
        </row>
        <row r="25718">
          <cell r="F25718" t="str">
            <v>CD1535145</v>
          </cell>
          <cell r="G25718">
            <v>44603</v>
          </cell>
          <cell r="H25718" t="str">
            <v>CD</v>
          </cell>
        </row>
        <row r="25719">
          <cell r="F25719" t="str">
            <v>CD1535407</v>
          </cell>
          <cell r="G25719">
            <v>44603</v>
          </cell>
          <cell r="H25719" t="str">
            <v>CD</v>
          </cell>
        </row>
        <row r="25720">
          <cell r="F25720" t="str">
            <v>CD1536714</v>
          </cell>
          <cell r="G25720">
            <v>44603</v>
          </cell>
          <cell r="H25720" t="str">
            <v>CD</v>
          </cell>
        </row>
        <row r="25721">
          <cell r="F25721" t="str">
            <v>CD1539070</v>
          </cell>
          <cell r="G25721">
            <v>44603</v>
          </cell>
          <cell r="H25721" t="str">
            <v>CD</v>
          </cell>
        </row>
        <row r="25722">
          <cell r="F25722" t="str">
            <v>CD1535619</v>
          </cell>
          <cell r="G25722">
            <v>44603</v>
          </cell>
          <cell r="H25722" t="str">
            <v>CD</v>
          </cell>
        </row>
        <row r="25723">
          <cell r="F25723" t="str">
            <v>CD1531109</v>
          </cell>
          <cell r="G25723">
            <v>44603</v>
          </cell>
          <cell r="H25723" t="str">
            <v>CD</v>
          </cell>
        </row>
        <row r="25724">
          <cell r="F25724" t="str">
            <v>CD1532536</v>
          </cell>
          <cell r="G25724">
            <v>44603</v>
          </cell>
          <cell r="H25724" t="str">
            <v>CD</v>
          </cell>
        </row>
        <row r="25725">
          <cell r="F25725" t="str">
            <v>CD1531717</v>
          </cell>
          <cell r="G25725">
            <v>44603</v>
          </cell>
          <cell r="H25725" t="str">
            <v>CD</v>
          </cell>
        </row>
        <row r="25726">
          <cell r="F25726" t="str">
            <v>CD1530459</v>
          </cell>
          <cell r="G25726">
            <v>44603</v>
          </cell>
          <cell r="H25726" t="str">
            <v>CD</v>
          </cell>
        </row>
        <row r="25727">
          <cell r="F25727" t="str">
            <v>CD1530615</v>
          </cell>
          <cell r="G25727">
            <v>44603</v>
          </cell>
          <cell r="H25727" t="str">
            <v>CD</v>
          </cell>
        </row>
        <row r="25728">
          <cell r="F25728" t="str">
            <v>CD1539126</v>
          </cell>
          <cell r="G25728">
            <v>44603</v>
          </cell>
          <cell r="H25728" t="str">
            <v>CD</v>
          </cell>
        </row>
        <row r="25729">
          <cell r="F25729" t="str">
            <v>CD1537259</v>
          </cell>
          <cell r="G25729">
            <v>44603</v>
          </cell>
          <cell r="H25729" t="str">
            <v>CD</v>
          </cell>
        </row>
        <row r="25730">
          <cell r="F25730" t="str">
            <v>CD1536801</v>
          </cell>
          <cell r="G25730">
            <v>44603</v>
          </cell>
          <cell r="H25730" t="str">
            <v>CD</v>
          </cell>
        </row>
        <row r="25731">
          <cell r="F25731" t="str">
            <v>CD1536763</v>
          </cell>
          <cell r="G25731">
            <v>44603</v>
          </cell>
          <cell r="H25731" t="str">
            <v>CD</v>
          </cell>
        </row>
        <row r="25732">
          <cell r="F25732" t="str">
            <v>CD1536513</v>
          </cell>
          <cell r="G25732">
            <v>44603</v>
          </cell>
          <cell r="H25732" t="str">
            <v>CD</v>
          </cell>
        </row>
        <row r="25733">
          <cell r="F25733" t="str">
            <v>CD1536298</v>
          </cell>
          <cell r="G25733">
            <v>44603</v>
          </cell>
          <cell r="H25733" t="str">
            <v>CD</v>
          </cell>
        </row>
        <row r="25734">
          <cell r="F25734" t="str">
            <v>CD1536043</v>
          </cell>
          <cell r="G25734">
            <v>44603</v>
          </cell>
          <cell r="H25734" t="str">
            <v>CD</v>
          </cell>
        </row>
        <row r="25735">
          <cell r="F25735" t="str">
            <v>CD1536004</v>
          </cell>
          <cell r="G25735">
            <v>44603</v>
          </cell>
          <cell r="H25735" t="str">
            <v>CD</v>
          </cell>
        </row>
        <row r="25736">
          <cell r="F25736" t="str">
            <v>CD1535911</v>
          </cell>
          <cell r="G25736">
            <v>44603</v>
          </cell>
          <cell r="H25736" t="str">
            <v>CD</v>
          </cell>
        </row>
        <row r="25737">
          <cell r="F25737" t="str">
            <v>CD1535896</v>
          </cell>
          <cell r="G25737">
            <v>44603</v>
          </cell>
          <cell r="H25737" t="str">
            <v>CD</v>
          </cell>
        </row>
        <row r="25738">
          <cell r="F25738" t="str">
            <v>CD1535881</v>
          </cell>
          <cell r="G25738">
            <v>44603</v>
          </cell>
          <cell r="H25738" t="str">
            <v>CD</v>
          </cell>
        </row>
        <row r="25739">
          <cell r="F25739" t="str">
            <v>CD1535615</v>
          </cell>
          <cell r="G25739">
            <v>44603</v>
          </cell>
          <cell r="H25739" t="str">
            <v>CD</v>
          </cell>
        </row>
        <row r="25740">
          <cell r="F25740" t="str">
            <v>CD1535480</v>
          </cell>
          <cell r="G25740">
            <v>44603</v>
          </cell>
          <cell r="H25740" t="str">
            <v>CD</v>
          </cell>
        </row>
        <row r="25741">
          <cell r="F25741" t="str">
            <v>CD1535472</v>
          </cell>
          <cell r="G25741">
            <v>44603</v>
          </cell>
          <cell r="H25741" t="str">
            <v>CD</v>
          </cell>
        </row>
        <row r="25742">
          <cell r="F25742" t="str">
            <v>CD1535310</v>
          </cell>
          <cell r="G25742">
            <v>44603</v>
          </cell>
          <cell r="H25742" t="str">
            <v>CD</v>
          </cell>
        </row>
        <row r="25743">
          <cell r="F25743" t="str">
            <v>CD1535248</v>
          </cell>
          <cell r="G25743">
            <v>44603</v>
          </cell>
          <cell r="H25743" t="str">
            <v>CD</v>
          </cell>
        </row>
        <row r="25744">
          <cell r="F25744" t="str">
            <v>CD1535236</v>
          </cell>
          <cell r="G25744">
            <v>44603</v>
          </cell>
          <cell r="H25744" t="str">
            <v>CD</v>
          </cell>
        </row>
        <row r="25745">
          <cell r="F25745" t="str">
            <v>CD1535128</v>
          </cell>
          <cell r="G25745">
            <v>44603</v>
          </cell>
          <cell r="H25745" t="str">
            <v>CD</v>
          </cell>
        </row>
        <row r="25746">
          <cell r="F25746" t="str">
            <v>CD1535077</v>
          </cell>
          <cell r="G25746">
            <v>44603</v>
          </cell>
          <cell r="H25746" t="str">
            <v>CD</v>
          </cell>
        </row>
        <row r="25747">
          <cell r="F25747" t="str">
            <v>CD1535076</v>
          </cell>
          <cell r="G25747">
            <v>44603</v>
          </cell>
          <cell r="H25747" t="str">
            <v>CD</v>
          </cell>
        </row>
        <row r="25748">
          <cell r="F25748" t="str">
            <v>CD1535052</v>
          </cell>
          <cell r="G25748">
            <v>44603</v>
          </cell>
          <cell r="H25748" t="str">
            <v>CD</v>
          </cell>
        </row>
        <row r="25749">
          <cell r="F25749" t="str">
            <v>CD1535027</v>
          </cell>
          <cell r="G25749">
            <v>44603</v>
          </cell>
          <cell r="H25749" t="str">
            <v>CD</v>
          </cell>
        </row>
        <row r="25750">
          <cell r="F25750" t="str">
            <v>CD1534860</v>
          </cell>
          <cell r="G25750">
            <v>44603</v>
          </cell>
          <cell r="H25750" t="str">
            <v>CD</v>
          </cell>
        </row>
        <row r="25751">
          <cell r="F25751" t="str">
            <v>CD1534823</v>
          </cell>
          <cell r="G25751">
            <v>44603</v>
          </cell>
          <cell r="H25751" t="str">
            <v>CD</v>
          </cell>
        </row>
        <row r="25752">
          <cell r="F25752" t="str">
            <v>CD1534803</v>
          </cell>
          <cell r="G25752">
            <v>44603</v>
          </cell>
          <cell r="H25752" t="str">
            <v>CD</v>
          </cell>
        </row>
        <row r="25753">
          <cell r="F25753" t="str">
            <v>CD1534656</v>
          </cell>
          <cell r="G25753">
            <v>44603</v>
          </cell>
          <cell r="H25753" t="str">
            <v>CD</v>
          </cell>
        </row>
        <row r="25754">
          <cell r="F25754" t="str">
            <v>CD1534503</v>
          </cell>
          <cell r="G25754">
            <v>44603</v>
          </cell>
          <cell r="H25754" t="str">
            <v>CD</v>
          </cell>
        </row>
        <row r="25755">
          <cell r="F25755" t="str">
            <v>CD1534357</v>
          </cell>
          <cell r="G25755">
            <v>44603</v>
          </cell>
          <cell r="H25755" t="str">
            <v>CD</v>
          </cell>
        </row>
        <row r="25756">
          <cell r="F25756" t="str">
            <v>CD1534287</v>
          </cell>
          <cell r="G25756">
            <v>44603</v>
          </cell>
          <cell r="H25756" t="str">
            <v>CD</v>
          </cell>
        </row>
        <row r="25757">
          <cell r="F25757" t="str">
            <v>CD1534286</v>
          </cell>
          <cell r="G25757">
            <v>44603</v>
          </cell>
          <cell r="H25757" t="str">
            <v>CD</v>
          </cell>
        </row>
        <row r="25758">
          <cell r="F25758" t="str">
            <v>CD1534159</v>
          </cell>
          <cell r="G25758">
            <v>44603</v>
          </cell>
          <cell r="H25758" t="str">
            <v>CD</v>
          </cell>
        </row>
        <row r="25759">
          <cell r="F25759" t="str">
            <v>CD1534157</v>
          </cell>
          <cell r="G25759">
            <v>44603</v>
          </cell>
          <cell r="H25759" t="str">
            <v>CD</v>
          </cell>
        </row>
        <row r="25760">
          <cell r="F25760" t="str">
            <v>CD1534142</v>
          </cell>
          <cell r="G25760">
            <v>44603</v>
          </cell>
          <cell r="H25760" t="str">
            <v>CD</v>
          </cell>
        </row>
        <row r="25761">
          <cell r="F25761" t="str">
            <v>CD1533892</v>
          </cell>
          <cell r="G25761">
            <v>44603</v>
          </cell>
          <cell r="H25761" t="str">
            <v>CD</v>
          </cell>
        </row>
        <row r="25762">
          <cell r="F25762" t="str">
            <v>CD1533863</v>
          </cell>
          <cell r="G25762">
            <v>44603</v>
          </cell>
          <cell r="H25762" t="str">
            <v>CD</v>
          </cell>
        </row>
        <row r="25763">
          <cell r="F25763" t="str">
            <v>CD1533827</v>
          </cell>
          <cell r="G25763">
            <v>44603</v>
          </cell>
          <cell r="H25763" t="str">
            <v>CD</v>
          </cell>
        </row>
        <row r="25764">
          <cell r="F25764" t="str">
            <v>CD1533805</v>
          </cell>
          <cell r="G25764">
            <v>44603</v>
          </cell>
          <cell r="H25764" t="str">
            <v>CD</v>
          </cell>
        </row>
        <row r="25765">
          <cell r="F25765" t="str">
            <v>CD1533802</v>
          </cell>
          <cell r="G25765">
            <v>44603</v>
          </cell>
          <cell r="H25765" t="str">
            <v>CD</v>
          </cell>
        </row>
        <row r="25766">
          <cell r="F25766" t="str">
            <v>CD1533586</v>
          </cell>
          <cell r="G25766">
            <v>44603</v>
          </cell>
          <cell r="H25766" t="str">
            <v>CD</v>
          </cell>
        </row>
        <row r="25767">
          <cell r="F25767" t="str">
            <v>CD1533547</v>
          </cell>
          <cell r="G25767">
            <v>44603</v>
          </cell>
          <cell r="H25767" t="str">
            <v>CD</v>
          </cell>
        </row>
        <row r="25768">
          <cell r="F25768" t="str">
            <v>CD1533338</v>
          </cell>
          <cell r="G25768">
            <v>44603</v>
          </cell>
          <cell r="H25768" t="str">
            <v>CD</v>
          </cell>
        </row>
        <row r="25769">
          <cell r="F25769" t="str">
            <v>CD1533315</v>
          </cell>
          <cell r="G25769">
            <v>44603</v>
          </cell>
          <cell r="H25769" t="str">
            <v>CD</v>
          </cell>
        </row>
        <row r="25770">
          <cell r="F25770" t="str">
            <v>CD1533309</v>
          </cell>
          <cell r="G25770">
            <v>44603</v>
          </cell>
          <cell r="H25770" t="str">
            <v>CD</v>
          </cell>
        </row>
        <row r="25771">
          <cell r="F25771" t="str">
            <v>CD1532965</v>
          </cell>
          <cell r="G25771">
            <v>44603</v>
          </cell>
          <cell r="H25771" t="str">
            <v>CD</v>
          </cell>
        </row>
        <row r="25772">
          <cell r="F25772" t="str">
            <v>CD1532762</v>
          </cell>
          <cell r="G25772">
            <v>44603</v>
          </cell>
          <cell r="H25772" t="str">
            <v>CD</v>
          </cell>
        </row>
        <row r="25773">
          <cell r="F25773" t="str">
            <v>CD1532761</v>
          </cell>
          <cell r="G25773">
            <v>44603</v>
          </cell>
          <cell r="H25773" t="str">
            <v>CD</v>
          </cell>
        </row>
        <row r="25774">
          <cell r="F25774" t="str">
            <v>CD1532689</v>
          </cell>
          <cell r="G25774">
            <v>44603</v>
          </cell>
          <cell r="H25774" t="str">
            <v>CD</v>
          </cell>
        </row>
        <row r="25775">
          <cell r="F25775" t="str">
            <v>CD1532672</v>
          </cell>
          <cell r="G25775">
            <v>44603</v>
          </cell>
          <cell r="H25775" t="str">
            <v>CD</v>
          </cell>
        </row>
        <row r="25776">
          <cell r="F25776" t="str">
            <v>CD1532628</v>
          </cell>
          <cell r="G25776">
            <v>44603</v>
          </cell>
          <cell r="H25776" t="str">
            <v>CD</v>
          </cell>
        </row>
        <row r="25777">
          <cell r="F25777" t="str">
            <v>CD1532545</v>
          </cell>
          <cell r="G25777">
            <v>44603</v>
          </cell>
          <cell r="H25777" t="str">
            <v>CD</v>
          </cell>
        </row>
        <row r="25778">
          <cell r="F25778" t="str">
            <v>CD1532192</v>
          </cell>
          <cell r="G25778">
            <v>44603</v>
          </cell>
          <cell r="H25778" t="str">
            <v>CD</v>
          </cell>
        </row>
        <row r="25779">
          <cell r="F25779" t="str">
            <v>CD1532189</v>
          </cell>
          <cell r="G25779">
            <v>44603</v>
          </cell>
          <cell r="H25779" t="str">
            <v>CD</v>
          </cell>
        </row>
        <row r="25780">
          <cell r="F25780" t="str">
            <v>CD1532092</v>
          </cell>
          <cell r="G25780">
            <v>44603</v>
          </cell>
          <cell r="H25780" t="str">
            <v>CD</v>
          </cell>
        </row>
        <row r="25781">
          <cell r="F25781" t="str">
            <v>CD1531951</v>
          </cell>
          <cell r="G25781">
            <v>44603</v>
          </cell>
          <cell r="H25781" t="str">
            <v>CD</v>
          </cell>
        </row>
        <row r="25782">
          <cell r="F25782" t="str">
            <v>CD1531770</v>
          </cell>
          <cell r="G25782">
            <v>44603</v>
          </cell>
          <cell r="H25782" t="str">
            <v>CD</v>
          </cell>
        </row>
        <row r="25783">
          <cell r="F25783" t="str">
            <v>CD1531719</v>
          </cell>
          <cell r="G25783">
            <v>44603</v>
          </cell>
          <cell r="H25783" t="str">
            <v>CD</v>
          </cell>
        </row>
        <row r="25784">
          <cell r="F25784" t="str">
            <v>CD1531715</v>
          </cell>
          <cell r="G25784">
            <v>44603</v>
          </cell>
          <cell r="H25784" t="str">
            <v>CD</v>
          </cell>
        </row>
        <row r="25785">
          <cell r="F25785" t="str">
            <v>CD1531546</v>
          </cell>
          <cell r="G25785">
            <v>44603</v>
          </cell>
          <cell r="H25785" t="str">
            <v>CD</v>
          </cell>
        </row>
        <row r="25786">
          <cell r="F25786" t="str">
            <v>CD1531290</v>
          </cell>
          <cell r="G25786">
            <v>44603</v>
          </cell>
          <cell r="H25786" t="str">
            <v>CD</v>
          </cell>
        </row>
        <row r="25787">
          <cell r="F25787" t="str">
            <v>CD1531174</v>
          </cell>
          <cell r="G25787">
            <v>44603</v>
          </cell>
          <cell r="H25787" t="str">
            <v>CD</v>
          </cell>
        </row>
        <row r="25788">
          <cell r="F25788" t="str">
            <v>CD1531167</v>
          </cell>
          <cell r="G25788">
            <v>44603</v>
          </cell>
          <cell r="H25788" t="str">
            <v>CD</v>
          </cell>
        </row>
        <row r="25789">
          <cell r="F25789" t="str">
            <v>CD1531119</v>
          </cell>
          <cell r="G25789">
            <v>44603</v>
          </cell>
          <cell r="H25789" t="str">
            <v>CD</v>
          </cell>
        </row>
        <row r="25790">
          <cell r="F25790" t="str">
            <v>CD1531115</v>
          </cell>
          <cell r="G25790">
            <v>44603</v>
          </cell>
          <cell r="H25790" t="str">
            <v>CD</v>
          </cell>
        </row>
        <row r="25791">
          <cell r="F25791" t="str">
            <v>CD1530858</v>
          </cell>
          <cell r="G25791">
            <v>44603</v>
          </cell>
          <cell r="H25791" t="str">
            <v>CD</v>
          </cell>
        </row>
        <row r="25792">
          <cell r="F25792" t="str">
            <v>CD1530816</v>
          </cell>
          <cell r="G25792">
            <v>44603</v>
          </cell>
          <cell r="H25792" t="str">
            <v>CD</v>
          </cell>
        </row>
        <row r="25793">
          <cell r="F25793" t="str">
            <v>CD1530771</v>
          </cell>
          <cell r="G25793">
            <v>44603</v>
          </cell>
          <cell r="H25793" t="str">
            <v>CD</v>
          </cell>
        </row>
        <row r="25794">
          <cell r="F25794" t="str">
            <v>CD1530610</v>
          </cell>
          <cell r="G25794">
            <v>44603</v>
          </cell>
          <cell r="H25794" t="str">
            <v>CD</v>
          </cell>
        </row>
        <row r="25795">
          <cell r="F25795" t="str">
            <v>CD1530561</v>
          </cell>
          <cell r="G25795">
            <v>44603</v>
          </cell>
          <cell r="H25795" t="str">
            <v>CD</v>
          </cell>
        </row>
        <row r="25796">
          <cell r="F25796" t="str">
            <v>CD1530555</v>
          </cell>
          <cell r="G25796">
            <v>44603</v>
          </cell>
          <cell r="H25796" t="str">
            <v>CD</v>
          </cell>
        </row>
        <row r="25797">
          <cell r="F25797" t="str">
            <v>CD1530284</v>
          </cell>
          <cell r="G25797">
            <v>44603</v>
          </cell>
          <cell r="H25797" t="str">
            <v>CD</v>
          </cell>
        </row>
        <row r="25798">
          <cell r="F25798" t="str">
            <v>CD1529975</v>
          </cell>
          <cell r="G25798">
            <v>44603</v>
          </cell>
          <cell r="H25798" t="str">
            <v>CD</v>
          </cell>
        </row>
        <row r="25799">
          <cell r="F25799" t="str">
            <v>CD1529892</v>
          </cell>
          <cell r="G25799">
            <v>44603</v>
          </cell>
          <cell r="H25799" t="str">
            <v>CD</v>
          </cell>
        </row>
        <row r="25800">
          <cell r="F25800" t="str">
            <v>CD1529889</v>
          </cell>
          <cell r="G25800">
            <v>44603</v>
          </cell>
          <cell r="H25800" t="str">
            <v>CD</v>
          </cell>
        </row>
        <row r="25801">
          <cell r="F25801" t="str">
            <v>CD1529697</v>
          </cell>
          <cell r="G25801">
            <v>44603</v>
          </cell>
          <cell r="H25801" t="str">
            <v>CD</v>
          </cell>
        </row>
        <row r="25802">
          <cell r="F25802" t="str">
            <v>CD1529563</v>
          </cell>
          <cell r="G25802">
            <v>44603</v>
          </cell>
          <cell r="H25802" t="str">
            <v>CD</v>
          </cell>
        </row>
        <row r="25803">
          <cell r="F25803" t="str">
            <v>CD1529549</v>
          </cell>
          <cell r="G25803">
            <v>44603</v>
          </cell>
          <cell r="H25803" t="str">
            <v>CD</v>
          </cell>
        </row>
        <row r="25804">
          <cell r="F25804" t="str">
            <v>CD1529475</v>
          </cell>
          <cell r="G25804">
            <v>44603</v>
          </cell>
          <cell r="H25804" t="str">
            <v>CD</v>
          </cell>
        </row>
        <row r="25805">
          <cell r="F25805" t="str">
            <v>CD1529312</v>
          </cell>
          <cell r="G25805">
            <v>44603</v>
          </cell>
          <cell r="H25805" t="str">
            <v>CD</v>
          </cell>
        </row>
        <row r="25806">
          <cell r="F25806" t="str">
            <v>CD1529187</v>
          </cell>
          <cell r="G25806">
            <v>44603</v>
          </cell>
          <cell r="H25806" t="str">
            <v>CD</v>
          </cell>
        </row>
        <row r="25807">
          <cell r="F25807" t="str">
            <v>CD1529149</v>
          </cell>
          <cell r="G25807">
            <v>44603</v>
          </cell>
          <cell r="H25807" t="str">
            <v>CD</v>
          </cell>
        </row>
        <row r="25808">
          <cell r="F25808" t="str">
            <v>CD1528997</v>
          </cell>
          <cell r="G25808">
            <v>44603</v>
          </cell>
          <cell r="H25808" t="str">
            <v>CD</v>
          </cell>
        </row>
        <row r="25809">
          <cell r="F25809" t="str">
            <v>CD1528978</v>
          </cell>
          <cell r="G25809">
            <v>44603</v>
          </cell>
          <cell r="H25809" t="str">
            <v>CD</v>
          </cell>
        </row>
        <row r="25810">
          <cell r="F25810" t="str">
            <v>CD1528820</v>
          </cell>
          <cell r="G25810">
            <v>44603</v>
          </cell>
          <cell r="H25810" t="str">
            <v>CD</v>
          </cell>
        </row>
        <row r="25811">
          <cell r="F25811" t="str">
            <v>CD1528779</v>
          </cell>
          <cell r="G25811">
            <v>44603</v>
          </cell>
          <cell r="H25811" t="str">
            <v>CD</v>
          </cell>
        </row>
        <row r="25812">
          <cell r="F25812" t="str">
            <v>CD1528696</v>
          </cell>
          <cell r="G25812">
            <v>44603</v>
          </cell>
          <cell r="H25812" t="str">
            <v>CD</v>
          </cell>
        </row>
        <row r="25813">
          <cell r="F25813" t="str">
            <v>CD1528678</v>
          </cell>
          <cell r="G25813">
            <v>44603</v>
          </cell>
          <cell r="H25813" t="str">
            <v>CD</v>
          </cell>
        </row>
        <row r="25814">
          <cell r="F25814" t="str">
            <v>CD1527519</v>
          </cell>
          <cell r="G25814">
            <v>44603</v>
          </cell>
          <cell r="H25814" t="str">
            <v>CD</v>
          </cell>
        </row>
        <row r="25815">
          <cell r="F25815" t="str">
            <v>CD1527443</v>
          </cell>
          <cell r="G25815">
            <v>44603</v>
          </cell>
          <cell r="H25815" t="str">
            <v>CD</v>
          </cell>
        </row>
        <row r="25816">
          <cell r="F25816" t="str">
            <v>CD1526586</v>
          </cell>
          <cell r="G25816">
            <v>44603</v>
          </cell>
          <cell r="H25816" t="str">
            <v>CD</v>
          </cell>
        </row>
        <row r="25817">
          <cell r="F25817" t="str">
            <v>CD1528822</v>
          </cell>
          <cell r="G25817">
            <v>44603</v>
          </cell>
          <cell r="H25817" t="str">
            <v>CD</v>
          </cell>
        </row>
        <row r="25818">
          <cell r="F25818" t="str">
            <v>CD1529160</v>
          </cell>
          <cell r="G25818">
            <v>44603</v>
          </cell>
          <cell r="H25818" t="str">
            <v>CD</v>
          </cell>
        </row>
        <row r="25819">
          <cell r="F25819" t="str">
            <v>CD1532019</v>
          </cell>
          <cell r="G25819">
            <v>44603</v>
          </cell>
          <cell r="H25819" t="str">
            <v>CD</v>
          </cell>
        </row>
        <row r="25820">
          <cell r="F25820" t="str">
            <v>CD1529524</v>
          </cell>
          <cell r="G25820">
            <v>44603</v>
          </cell>
          <cell r="H25820" t="str">
            <v>CD</v>
          </cell>
        </row>
        <row r="25821">
          <cell r="F25821" t="str">
            <v>CD1532041</v>
          </cell>
          <cell r="G25821">
            <v>44603</v>
          </cell>
          <cell r="H25821" t="str">
            <v>CD</v>
          </cell>
        </row>
        <row r="25822">
          <cell r="F25822" t="str">
            <v>CD1532120</v>
          </cell>
          <cell r="G25822">
            <v>44603</v>
          </cell>
          <cell r="H25822" t="str">
            <v>CD</v>
          </cell>
        </row>
        <row r="25823">
          <cell r="F25823" t="str">
            <v>CD1533656</v>
          </cell>
          <cell r="G25823">
            <v>44603</v>
          </cell>
          <cell r="H25823" t="str">
            <v>CD</v>
          </cell>
        </row>
        <row r="25824">
          <cell r="F25824" t="str">
            <v>CD1531933</v>
          </cell>
          <cell r="G25824">
            <v>44603</v>
          </cell>
          <cell r="H25824" t="str">
            <v>CD</v>
          </cell>
        </row>
        <row r="25825">
          <cell r="F25825" t="str">
            <v>CD1537742</v>
          </cell>
          <cell r="G25825">
            <v>44603</v>
          </cell>
          <cell r="H25825" t="str">
            <v>CD</v>
          </cell>
        </row>
        <row r="25826">
          <cell r="F25826" t="str">
            <v>CD1537517</v>
          </cell>
          <cell r="G25826">
            <v>44603</v>
          </cell>
          <cell r="H25826" t="str">
            <v>CD</v>
          </cell>
        </row>
        <row r="25827">
          <cell r="F25827" t="str">
            <v>CD1537452</v>
          </cell>
          <cell r="G25827">
            <v>44603</v>
          </cell>
          <cell r="H25827" t="str">
            <v>CD</v>
          </cell>
        </row>
        <row r="25828">
          <cell r="F25828" t="str">
            <v>CD1535486</v>
          </cell>
          <cell r="G25828">
            <v>44603</v>
          </cell>
          <cell r="H25828" t="str">
            <v>CD</v>
          </cell>
        </row>
        <row r="25829">
          <cell r="F25829" t="str">
            <v>CD1535484</v>
          </cell>
          <cell r="G25829">
            <v>44603</v>
          </cell>
          <cell r="H25829" t="str">
            <v>CD</v>
          </cell>
        </row>
        <row r="25830">
          <cell r="F25830" t="str">
            <v>CD1534691</v>
          </cell>
          <cell r="G25830">
            <v>44603</v>
          </cell>
          <cell r="H25830" t="str">
            <v>CD</v>
          </cell>
        </row>
        <row r="25831">
          <cell r="F25831" t="str">
            <v>CD1533191</v>
          </cell>
          <cell r="G25831">
            <v>44603</v>
          </cell>
          <cell r="H25831" t="str">
            <v>CD</v>
          </cell>
        </row>
        <row r="25832">
          <cell r="F25832" t="str">
            <v>CD1532829</v>
          </cell>
          <cell r="G25832">
            <v>44603</v>
          </cell>
          <cell r="H25832" t="str">
            <v>CD</v>
          </cell>
        </row>
        <row r="25833">
          <cell r="F25833" t="str">
            <v>CD1532510</v>
          </cell>
          <cell r="G25833">
            <v>44603</v>
          </cell>
          <cell r="H25833" t="str">
            <v>CD</v>
          </cell>
        </row>
        <row r="25834">
          <cell r="F25834" t="str">
            <v>CD1532115</v>
          </cell>
          <cell r="G25834">
            <v>44603</v>
          </cell>
          <cell r="H25834" t="str">
            <v>CD</v>
          </cell>
        </row>
        <row r="25835">
          <cell r="F25835" t="str">
            <v>CD1532077</v>
          </cell>
          <cell r="G25835">
            <v>44603</v>
          </cell>
          <cell r="H25835" t="str">
            <v>CD</v>
          </cell>
        </row>
        <row r="25836">
          <cell r="F25836" t="str">
            <v>CD1532073</v>
          </cell>
          <cell r="G25836">
            <v>44603</v>
          </cell>
          <cell r="H25836" t="str">
            <v>CD</v>
          </cell>
        </row>
        <row r="25837">
          <cell r="F25837" t="str">
            <v>CD1532037</v>
          </cell>
          <cell r="G25837">
            <v>44603</v>
          </cell>
          <cell r="H25837" t="str">
            <v>CD</v>
          </cell>
        </row>
        <row r="25838">
          <cell r="F25838" t="str">
            <v>CD1532032</v>
          </cell>
          <cell r="G25838">
            <v>44603</v>
          </cell>
          <cell r="H25838" t="str">
            <v>CD</v>
          </cell>
        </row>
        <row r="25839">
          <cell r="F25839" t="str">
            <v>CD1531934</v>
          </cell>
          <cell r="G25839">
            <v>44603</v>
          </cell>
          <cell r="H25839" t="str">
            <v>CD</v>
          </cell>
        </row>
        <row r="25840">
          <cell r="F25840" t="str">
            <v>CD1531611</v>
          </cell>
          <cell r="G25840">
            <v>44603</v>
          </cell>
          <cell r="H25840" t="str">
            <v>CD</v>
          </cell>
        </row>
        <row r="25841">
          <cell r="F25841" t="str">
            <v>CD1531350</v>
          </cell>
          <cell r="G25841">
            <v>44603</v>
          </cell>
          <cell r="H25841" t="str">
            <v>CD</v>
          </cell>
        </row>
        <row r="25842">
          <cell r="F25842" t="str">
            <v>CD1530605</v>
          </cell>
          <cell r="G25842">
            <v>44603</v>
          </cell>
          <cell r="H25842" t="str">
            <v>CD</v>
          </cell>
        </row>
        <row r="25843">
          <cell r="F25843" t="str">
            <v>CD1530603</v>
          </cell>
          <cell r="G25843">
            <v>44603</v>
          </cell>
          <cell r="H25843" t="str">
            <v>CD</v>
          </cell>
        </row>
        <row r="25844">
          <cell r="F25844" t="str">
            <v>CD1529420</v>
          </cell>
          <cell r="G25844">
            <v>44603</v>
          </cell>
          <cell r="H25844" t="str">
            <v>CD</v>
          </cell>
        </row>
        <row r="25845">
          <cell r="F25845" t="str">
            <v>CD1529346</v>
          </cell>
          <cell r="G25845">
            <v>44603</v>
          </cell>
          <cell r="H25845" t="str">
            <v>CD</v>
          </cell>
        </row>
        <row r="25846">
          <cell r="F25846" t="str">
            <v>CD1529319</v>
          </cell>
          <cell r="G25846">
            <v>44603</v>
          </cell>
          <cell r="H25846" t="str">
            <v>CD</v>
          </cell>
        </row>
        <row r="25847">
          <cell r="F25847" t="str">
            <v>CD1529316</v>
          </cell>
          <cell r="G25847">
            <v>44603</v>
          </cell>
          <cell r="H25847" t="str">
            <v>CD</v>
          </cell>
        </row>
        <row r="25848">
          <cell r="F25848" t="str">
            <v>CD1529310</v>
          </cell>
          <cell r="G25848">
            <v>44603</v>
          </cell>
          <cell r="H25848" t="str">
            <v>CD</v>
          </cell>
        </row>
        <row r="25849">
          <cell r="F25849" t="str">
            <v>CD1527618</v>
          </cell>
          <cell r="G25849">
            <v>44603</v>
          </cell>
          <cell r="H25849" t="str">
            <v>CD</v>
          </cell>
        </row>
        <row r="25850">
          <cell r="F25850" t="str">
            <v>CD1535828</v>
          </cell>
          <cell r="G25850">
            <v>44603</v>
          </cell>
          <cell r="H25850" t="str">
            <v>CD</v>
          </cell>
        </row>
        <row r="25851">
          <cell r="F25851" t="str">
            <v>CD1545670</v>
          </cell>
          <cell r="G25851">
            <v>44634</v>
          </cell>
          <cell r="H25851" t="str">
            <v>CD</v>
          </cell>
        </row>
        <row r="25852">
          <cell r="F25852" t="str">
            <v>CD1546297</v>
          </cell>
          <cell r="G25852">
            <v>44634</v>
          </cell>
          <cell r="H25852" t="str">
            <v>CD</v>
          </cell>
        </row>
        <row r="25853">
          <cell r="F25853" t="str">
            <v>CD1546702</v>
          </cell>
          <cell r="G25853">
            <v>44634</v>
          </cell>
          <cell r="H25853" t="str">
            <v>CD</v>
          </cell>
        </row>
        <row r="25854">
          <cell r="F25854" t="str">
            <v>CD1543074</v>
          </cell>
          <cell r="G25854">
            <v>44634</v>
          </cell>
          <cell r="H25854" t="str">
            <v>CD</v>
          </cell>
        </row>
        <row r="25855">
          <cell r="F25855" t="str">
            <v>CD1544034</v>
          </cell>
          <cell r="G25855">
            <v>44634</v>
          </cell>
          <cell r="H25855" t="str">
            <v>CD</v>
          </cell>
        </row>
        <row r="25856">
          <cell r="F25856" t="str">
            <v>CD1547726</v>
          </cell>
          <cell r="G25856">
            <v>44634</v>
          </cell>
          <cell r="H25856" t="str">
            <v>CD</v>
          </cell>
        </row>
        <row r="25857">
          <cell r="F25857" t="str">
            <v>CD1540043</v>
          </cell>
          <cell r="G25857">
            <v>44634</v>
          </cell>
          <cell r="H25857" t="str">
            <v>CD</v>
          </cell>
        </row>
        <row r="25858">
          <cell r="F25858" t="str">
            <v>CD1540587</v>
          </cell>
          <cell r="G25858">
            <v>44634</v>
          </cell>
          <cell r="H25858" t="str">
            <v>CD</v>
          </cell>
        </row>
        <row r="25859">
          <cell r="F25859" t="str">
            <v>CD1540798</v>
          </cell>
          <cell r="G25859">
            <v>44634</v>
          </cell>
          <cell r="H25859" t="str">
            <v>CD</v>
          </cell>
        </row>
        <row r="25860">
          <cell r="F25860" t="str">
            <v>CD1540870</v>
          </cell>
          <cell r="G25860">
            <v>44634</v>
          </cell>
          <cell r="H25860" t="str">
            <v>CD</v>
          </cell>
        </row>
        <row r="25861">
          <cell r="F25861" t="str">
            <v>CD1539598</v>
          </cell>
          <cell r="G25861">
            <v>44634</v>
          </cell>
          <cell r="H25861" t="str">
            <v>CD</v>
          </cell>
        </row>
        <row r="25862">
          <cell r="F25862" t="str">
            <v>CD1541551</v>
          </cell>
          <cell r="G25862">
            <v>44634</v>
          </cell>
          <cell r="H25862" t="str">
            <v>CD</v>
          </cell>
        </row>
        <row r="25863">
          <cell r="F25863" t="str">
            <v>CD1541475</v>
          </cell>
          <cell r="G25863">
            <v>44634</v>
          </cell>
          <cell r="H25863" t="str">
            <v>CD</v>
          </cell>
        </row>
        <row r="25864">
          <cell r="F25864" t="str">
            <v>CD1542483</v>
          </cell>
          <cell r="G25864">
            <v>44634</v>
          </cell>
          <cell r="H25864" t="str">
            <v>CD</v>
          </cell>
        </row>
        <row r="25865">
          <cell r="F25865" t="str">
            <v>CD1542913</v>
          </cell>
          <cell r="G25865">
            <v>44634</v>
          </cell>
          <cell r="H25865" t="str">
            <v>CD</v>
          </cell>
        </row>
        <row r="25866">
          <cell r="F25866" t="str">
            <v>CD1539289</v>
          </cell>
          <cell r="G25866">
            <v>44634</v>
          </cell>
          <cell r="H25866" t="str">
            <v>CD</v>
          </cell>
        </row>
        <row r="25867">
          <cell r="F25867" t="str">
            <v>CD1554959</v>
          </cell>
          <cell r="G25867">
            <v>44634</v>
          </cell>
          <cell r="H25867" t="str">
            <v>CD</v>
          </cell>
        </row>
        <row r="25868">
          <cell r="F25868" t="str">
            <v>CD1554597</v>
          </cell>
          <cell r="G25868">
            <v>44634</v>
          </cell>
          <cell r="H25868" t="str">
            <v>CD</v>
          </cell>
        </row>
        <row r="25869">
          <cell r="F25869" t="str">
            <v>CD1554310</v>
          </cell>
          <cell r="G25869">
            <v>44634</v>
          </cell>
          <cell r="H25869" t="str">
            <v>CD</v>
          </cell>
        </row>
        <row r="25870">
          <cell r="F25870" t="str">
            <v>CD1554073</v>
          </cell>
          <cell r="G25870">
            <v>44634</v>
          </cell>
          <cell r="H25870" t="str">
            <v>CD</v>
          </cell>
        </row>
        <row r="25871">
          <cell r="F25871" t="str">
            <v>CD1553979</v>
          </cell>
          <cell r="G25871">
            <v>44634</v>
          </cell>
          <cell r="H25871" t="str">
            <v>CD</v>
          </cell>
        </row>
        <row r="25872">
          <cell r="F25872" t="str">
            <v>CD1553795</v>
          </cell>
          <cell r="G25872">
            <v>44634</v>
          </cell>
          <cell r="H25872" t="str">
            <v>CD</v>
          </cell>
        </row>
        <row r="25873">
          <cell r="F25873" t="str">
            <v>CD1553725</v>
          </cell>
          <cell r="G25873">
            <v>44634</v>
          </cell>
          <cell r="H25873" t="str">
            <v>CD</v>
          </cell>
        </row>
        <row r="25874">
          <cell r="F25874" t="str">
            <v>CD1553720</v>
          </cell>
          <cell r="G25874">
            <v>44634</v>
          </cell>
          <cell r="H25874" t="str">
            <v>CD</v>
          </cell>
        </row>
        <row r="25875">
          <cell r="F25875" t="str">
            <v>CD1553599</v>
          </cell>
          <cell r="G25875">
            <v>44634</v>
          </cell>
          <cell r="H25875" t="str">
            <v>CD</v>
          </cell>
        </row>
        <row r="25876">
          <cell r="F25876" t="str">
            <v>CD1553486</v>
          </cell>
          <cell r="G25876">
            <v>44634</v>
          </cell>
          <cell r="H25876" t="str">
            <v>CD</v>
          </cell>
        </row>
        <row r="25877">
          <cell r="F25877" t="str">
            <v>CD1553436</v>
          </cell>
          <cell r="G25877">
            <v>44634</v>
          </cell>
          <cell r="H25877" t="str">
            <v>CD</v>
          </cell>
        </row>
        <row r="25878">
          <cell r="F25878" t="str">
            <v>CD1552978</v>
          </cell>
          <cell r="G25878">
            <v>44634</v>
          </cell>
          <cell r="H25878" t="str">
            <v>CD</v>
          </cell>
        </row>
        <row r="25879">
          <cell r="F25879" t="str">
            <v>CD1552875</v>
          </cell>
          <cell r="G25879">
            <v>44634</v>
          </cell>
          <cell r="H25879" t="str">
            <v>CD</v>
          </cell>
        </row>
        <row r="25880">
          <cell r="F25880" t="str">
            <v>CD1552860</v>
          </cell>
          <cell r="G25880">
            <v>44634</v>
          </cell>
          <cell r="H25880" t="str">
            <v>CD</v>
          </cell>
        </row>
        <row r="25881">
          <cell r="F25881" t="str">
            <v>CD1552741</v>
          </cell>
          <cell r="G25881">
            <v>44634</v>
          </cell>
          <cell r="H25881" t="str">
            <v>CD</v>
          </cell>
        </row>
        <row r="25882">
          <cell r="F25882" t="str">
            <v>CD1552522</v>
          </cell>
          <cell r="G25882">
            <v>44634</v>
          </cell>
          <cell r="H25882" t="str">
            <v>CD</v>
          </cell>
        </row>
        <row r="25883">
          <cell r="F25883" t="str">
            <v>CD1552504</v>
          </cell>
          <cell r="G25883">
            <v>44634</v>
          </cell>
          <cell r="H25883" t="str">
            <v>CD</v>
          </cell>
        </row>
        <row r="25884">
          <cell r="F25884" t="str">
            <v>CD1552480</v>
          </cell>
          <cell r="G25884">
            <v>44634</v>
          </cell>
          <cell r="H25884" t="str">
            <v>CD</v>
          </cell>
        </row>
        <row r="25885">
          <cell r="F25885" t="str">
            <v>CD1552063</v>
          </cell>
          <cell r="G25885">
            <v>44634</v>
          </cell>
          <cell r="H25885" t="str">
            <v>CD</v>
          </cell>
        </row>
        <row r="25886">
          <cell r="F25886" t="str">
            <v>CD1551635</v>
          </cell>
          <cell r="G25886">
            <v>44634</v>
          </cell>
          <cell r="H25886" t="str">
            <v>CD</v>
          </cell>
        </row>
        <row r="25887">
          <cell r="F25887" t="str">
            <v>CD1551498</v>
          </cell>
          <cell r="G25887">
            <v>44634</v>
          </cell>
          <cell r="H25887" t="str">
            <v>CD</v>
          </cell>
        </row>
        <row r="25888">
          <cell r="F25888" t="str">
            <v>CD1551222</v>
          </cell>
          <cell r="G25888">
            <v>44634</v>
          </cell>
          <cell r="H25888" t="str">
            <v>CD</v>
          </cell>
        </row>
        <row r="25889">
          <cell r="F25889" t="str">
            <v>CD1551040</v>
          </cell>
          <cell r="G25889">
            <v>44634</v>
          </cell>
          <cell r="H25889" t="str">
            <v>CD</v>
          </cell>
        </row>
        <row r="25890">
          <cell r="F25890" t="str">
            <v>CD1550948</v>
          </cell>
          <cell r="G25890">
            <v>44634</v>
          </cell>
          <cell r="H25890" t="str">
            <v>CD</v>
          </cell>
        </row>
        <row r="25891">
          <cell r="F25891" t="str">
            <v>CD1550761</v>
          </cell>
          <cell r="G25891">
            <v>44634</v>
          </cell>
          <cell r="H25891" t="str">
            <v>CD</v>
          </cell>
        </row>
        <row r="25892">
          <cell r="F25892" t="str">
            <v>CD1550633</v>
          </cell>
          <cell r="G25892">
            <v>44634</v>
          </cell>
          <cell r="H25892" t="str">
            <v>CD</v>
          </cell>
        </row>
        <row r="25893">
          <cell r="F25893" t="str">
            <v>CD1550623</v>
          </cell>
          <cell r="G25893">
            <v>44634</v>
          </cell>
          <cell r="H25893" t="str">
            <v>CD</v>
          </cell>
        </row>
        <row r="25894">
          <cell r="F25894" t="str">
            <v>CD1550293</v>
          </cell>
          <cell r="G25894">
            <v>44634</v>
          </cell>
          <cell r="H25894" t="str">
            <v>CD</v>
          </cell>
        </row>
        <row r="25895">
          <cell r="F25895" t="str">
            <v>CD1550097</v>
          </cell>
          <cell r="G25895">
            <v>44634</v>
          </cell>
          <cell r="H25895" t="str">
            <v>CD</v>
          </cell>
        </row>
        <row r="25896">
          <cell r="F25896" t="str">
            <v>CD1550033</v>
          </cell>
          <cell r="G25896">
            <v>44634</v>
          </cell>
          <cell r="H25896" t="str">
            <v>CD</v>
          </cell>
        </row>
        <row r="25897">
          <cell r="F25897" t="str">
            <v>CD1550012</v>
          </cell>
          <cell r="G25897">
            <v>44634</v>
          </cell>
          <cell r="H25897" t="str">
            <v>CD</v>
          </cell>
        </row>
        <row r="25898">
          <cell r="F25898" t="str">
            <v>CD1549772</v>
          </cell>
          <cell r="G25898">
            <v>44634</v>
          </cell>
          <cell r="H25898" t="str">
            <v>CD</v>
          </cell>
        </row>
        <row r="25899">
          <cell r="F25899" t="str">
            <v>CD1549598</v>
          </cell>
          <cell r="G25899">
            <v>44634</v>
          </cell>
          <cell r="H25899" t="str">
            <v>CD</v>
          </cell>
        </row>
        <row r="25900">
          <cell r="F25900" t="str">
            <v>CD1549572</v>
          </cell>
          <cell r="G25900">
            <v>44634</v>
          </cell>
          <cell r="H25900" t="str">
            <v>CD</v>
          </cell>
        </row>
        <row r="25901">
          <cell r="F25901" t="str">
            <v>CD1549232</v>
          </cell>
          <cell r="G25901">
            <v>44634</v>
          </cell>
          <cell r="H25901" t="str">
            <v>CD</v>
          </cell>
        </row>
        <row r="25902">
          <cell r="F25902" t="str">
            <v>CD1549202</v>
          </cell>
          <cell r="G25902">
            <v>44634</v>
          </cell>
          <cell r="H25902" t="str">
            <v>CD</v>
          </cell>
        </row>
        <row r="25903">
          <cell r="F25903" t="str">
            <v>CD1549160</v>
          </cell>
          <cell r="G25903">
            <v>44634</v>
          </cell>
          <cell r="H25903" t="str">
            <v>CD</v>
          </cell>
        </row>
        <row r="25904">
          <cell r="F25904" t="str">
            <v>CD1549001</v>
          </cell>
          <cell r="G25904">
            <v>44634</v>
          </cell>
          <cell r="H25904" t="str">
            <v>CD</v>
          </cell>
        </row>
        <row r="25905">
          <cell r="F25905" t="str">
            <v>CD1549000</v>
          </cell>
          <cell r="G25905">
            <v>44634</v>
          </cell>
          <cell r="H25905" t="str">
            <v>CD</v>
          </cell>
        </row>
        <row r="25906">
          <cell r="F25906" t="str">
            <v>CD1548918</v>
          </cell>
          <cell r="G25906">
            <v>44634</v>
          </cell>
          <cell r="H25906" t="str">
            <v>CD</v>
          </cell>
        </row>
        <row r="25907">
          <cell r="F25907" t="str">
            <v>CD1548879</v>
          </cell>
          <cell r="G25907">
            <v>44634</v>
          </cell>
          <cell r="H25907" t="str">
            <v>CD</v>
          </cell>
        </row>
        <row r="25908">
          <cell r="F25908" t="str">
            <v>CD1548757</v>
          </cell>
          <cell r="G25908">
            <v>44634</v>
          </cell>
          <cell r="H25908" t="str">
            <v>CD</v>
          </cell>
        </row>
        <row r="25909">
          <cell r="F25909" t="str">
            <v>CD1548548</v>
          </cell>
          <cell r="G25909">
            <v>44634</v>
          </cell>
          <cell r="H25909" t="str">
            <v>CD</v>
          </cell>
        </row>
        <row r="25910">
          <cell r="F25910" t="str">
            <v>CD1548433</v>
          </cell>
          <cell r="G25910">
            <v>44634</v>
          </cell>
          <cell r="H25910" t="str">
            <v>CD</v>
          </cell>
        </row>
        <row r="25911">
          <cell r="F25911" t="str">
            <v>CD1547936</v>
          </cell>
          <cell r="G25911">
            <v>44634</v>
          </cell>
          <cell r="H25911" t="str">
            <v>CD</v>
          </cell>
        </row>
        <row r="25912">
          <cell r="F25912" t="str">
            <v>CD1547906</v>
          </cell>
          <cell r="G25912">
            <v>44634</v>
          </cell>
          <cell r="H25912" t="str">
            <v>CD</v>
          </cell>
        </row>
        <row r="25913">
          <cell r="F25913" t="str">
            <v>CD1547833</v>
          </cell>
          <cell r="G25913">
            <v>44634</v>
          </cell>
          <cell r="H25913" t="str">
            <v>CD</v>
          </cell>
        </row>
        <row r="25914">
          <cell r="F25914" t="str">
            <v>CD1547589</v>
          </cell>
          <cell r="G25914">
            <v>44634</v>
          </cell>
          <cell r="H25914" t="str">
            <v>CD</v>
          </cell>
        </row>
        <row r="25915">
          <cell r="F25915" t="str">
            <v>CD1547470</v>
          </cell>
          <cell r="G25915">
            <v>44634</v>
          </cell>
          <cell r="H25915" t="str">
            <v>CD</v>
          </cell>
        </row>
        <row r="25916">
          <cell r="F25916" t="str">
            <v>CD1547292</v>
          </cell>
          <cell r="G25916">
            <v>44634</v>
          </cell>
          <cell r="H25916" t="str">
            <v>CD</v>
          </cell>
        </row>
        <row r="25917">
          <cell r="F25917" t="str">
            <v>CD1547254</v>
          </cell>
          <cell r="G25917">
            <v>44634</v>
          </cell>
          <cell r="H25917" t="str">
            <v>CD</v>
          </cell>
        </row>
        <row r="25918">
          <cell r="F25918" t="str">
            <v>CD1547223</v>
          </cell>
          <cell r="G25918">
            <v>44634</v>
          </cell>
          <cell r="H25918" t="str">
            <v>CD</v>
          </cell>
        </row>
        <row r="25919">
          <cell r="F25919" t="str">
            <v>CD1547022</v>
          </cell>
          <cell r="G25919">
            <v>44634</v>
          </cell>
          <cell r="H25919" t="str">
            <v>CD</v>
          </cell>
        </row>
        <row r="25920">
          <cell r="F25920" t="str">
            <v>CD1546751</v>
          </cell>
          <cell r="G25920">
            <v>44634</v>
          </cell>
          <cell r="H25920" t="str">
            <v>CD</v>
          </cell>
        </row>
        <row r="25921">
          <cell r="F25921" t="str">
            <v>CD1546366</v>
          </cell>
          <cell r="G25921">
            <v>44634</v>
          </cell>
          <cell r="H25921" t="str">
            <v>CD</v>
          </cell>
        </row>
        <row r="25922">
          <cell r="F25922" t="str">
            <v>CD1546333</v>
          </cell>
          <cell r="G25922">
            <v>44634</v>
          </cell>
          <cell r="H25922" t="str">
            <v>CD</v>
          </cell>
        </row>
        <row r="25923">
          <cell r="F25923" t="str">
            <v>CD1546299</v>
          </cell>
          <cell r="G25923">
            <v>44634</v>
          </cell>
          <cell r="H25923" t="str">
            <v>CD</v>
          </cell>
        </row>
        <row r="25924">
          <cell r="F25924" t="str">
            <v>CD1546256</v>
          </cell>
          <cell r="G25924">
            <v>44634</v>
          </cell>
          <cell r="H25924" t="str">
            <v>CD</v>
          </cell>
        </row>
        <row r="25925">
          <cell r="F25925" t="str">
            <v>CD1546160</v>
          </cell>
          <cell r="G25925">
            <v>44634</v>
          </cell>
          <cell r="H25925" t="str">
            <v>CD</v>
          </cell>
        </row>
        <row r="25926">
          <cell r="F25926" t="str">
            <v>CD1545888</v>
          </cell>
          <cell r="G25926">
            <v>44634</v>
          </cell>
          <cell r="H25926" t="str">
            <v>CD</v>
          </cell>
        </row>
        <row r="25927">
          <cell r="F25927" t="str">
            <v>CD1545446</v>
          </cell>
          <cell r="G25927">
            <v>44634</v>
          </cell>
          <cell r="H25927" t="str">
            <v>CD</v>
          </cell>
        </row>
        <row r="25928">
          <cell r="F25928" t="str">
            <v>CD1545423</v>
          </cell>
          <cell r="G25928">
            <v>44634</v>
          </cell>
          <cell r="H25928" t="str">
            <v>CD</v>
          </cell>
        </row>
        <row r="25929">
          <cell r="F25929" t="str">
            <v>CD1545267</v>
          </cell>
          <cell r="G25929">
            <v>44634</v>
          </cell>
          <cell r="H25929" t="str">
            <v>CD</v>
          </cell>
        </row>
        <row r="25930">
          <cell r="F25930" t="str">
            <v>CD1545148</v>
          </cell>
          <cell r="G25930">
            <v>44634</v>
          </cell>
          <cell r="H25930" t="str">
            <v>CD</v>
          </cell>
        </row>
        <row r="25931">
          <cell r="F25931" t="str">
            <v>CD1544859</v>
          </cell>
          <cell r="G25931">
            <v>44634</v>
          </cell>
          <cell r="H25931" t="str">
            <v>CD</v>
          </cell>
        </row>
        <row r="25932">
          <cell r="F25932" t="str">
            <v>CD1544741</v>
          </cell>
          <cell r="G25932">
            <v>44634</v>
          </cell>
          <cell r="H25932" t="str">
            <v>CD</v>
          </cell>
        </row>
        <row r="25933">
          <cell r="F25933" t="str">
            <v>CD1544672</v>
          </cell>
          <cell r="G25933">
            <v>44634</v>
          </cell>
          <cell r="H25933" t="str">
            <v>CD</v>
          </cell>
        </row>
        <row r="25934">
          <cell r="F25934" t="str">
            <v>CD1544485</v>
          </cell>
          <cell r="G25934">
            <v>44634</v>
          </cell>
          <cell r="H25934" t="str">
            <v>CD</v>
          </cell>
        </row>
        <row r="25935">
          <cell r="F25935" t="str">
            <v>CD1544337</v>
          </cell>
          <cell r="G25935">
            <v>44634</v>
          </cell>
          <cell r="H25935" t="str">
            <v>CD</v>
          </cell>
        </row>
        <row r="25936">
          <cell r="F25936" t="str">
            <v>CD1544255</v>
          </cell>
          <cell r="G25936">
            <v>44634</v>
          </cell>
          <cell r="H25936" t="str">
            <v>CD</v>
          </cell>
        </row>
        <row r="25937">
          <cell r="F25937" t="str">
            <v>CD1544183</v>
          </cell>
          <cell r="G25937">
            <v>44634</v>
          </cell>
          <cell r="H25937" t="str">
            <v>CD</v>
          </cell>
        </row>
        <row r="25938">
          <cell r="F25938" t="str">
            <v>CD1544178</v>
          </cell>
          <cell r="G25938">
            <v>44634</v>
          </cell>
          <cell r="H25938" t="str">
            <v>CD</v>
          </cell>
        </row>
        <row r="25939">
          <cell r="F25939" t="str">
            <v>CD1544174</v>
          </cell>
          <cell r="G25939">
            <v>44634</v>
          </cell>
          <cell r="H25939" t="str">
            <v>CD</v>
          </cell>
        </row>
        <row r="25940">
          <cell r="F25940" t="str">
            <v>CD1543921</v>
          </cell>
          <cell r="G25940">
            <v>44634</v>
          </cell>
          <cell r="H25940" t="str">
            <v>CD</v>
          </cell>
        </row>
        <row r="25941">
          <cell r="F25941" t="str">
            <v>CD1543896</v>
          </cell>
          <cell r="G25941">
            <v>44634</v>
          </cell>
          <cell r="H25941" t="str">
            <v>CD</v>
          </cell>
        </row>
        <row r="25942">
          <cell r="F25942" t="str">
            <v>CD1543841</v>
          </cell>
          <cell r="G25942">
            <v>44634</v>
          </cell>
          <cell r="H25942" t="str">
            <v>CD</v>
          </cell>
        </row>
        <row r="25943">
          <cell r="F25943" t="str">
            <v>CD1543622</v>
          </cell>
          <cell r="G25943">
            <v>44634</v>
          </cell>
          <cell r="H25943" t="str">
            <v>CD</v>
          </cell>
        </row>
        <row r="25944">
          <cell r="F25944" t="str">
            <v>CD1543522</v>
          </cell>
          <cell r="G25944">
            <v>44634</v>
          </cell>
          <cell r="H25944" t="str">
            <v>CD</v>
          </cell>
        </row>
        <row r="25945">
          <cell r="F25945" t="str">
            <v>CD1543437</v>
          </cell>
          <cell r="G25945">
            <v>44634</v>
          </cell>
          <cell r="H25945" t="str">
            <v>CD</v>
          </cell>
        </row>
        <row r="25946">
          <cell r="F25946" t="str">
            <v>CD1543260</v>
          </cell>
          <cell r="G25946">
            <v>44634</v>
          </cell>
          <cell r="H25946" t="str">
            <v>CD</v>
          </cell>
        </row>
        <row r="25947">
          <cell r="F25947" t="str">
            <v>CD1543060</v>
          </cell>
          <cell r="G25947">
            <v>44634</v>
          </cell>
          <cell r="H25947" t="str">
            <v>CD</v>
          </cell>
        </row>
        <row r="25948">
          <cell r="F25948" t="str">
            <v>CD1543019</v>
          </cell>
          <cell r="G25948">
            <v>44634</v>
          </cell>
          <cell r="H25948" t="str">
            <v>CD</v>
          </cell>
        </row>
        <row r="25949">
          <cell r="F25949" t="str">
            <v>CD1543015</v>
          </cell>
          <cell r="G25949">
            <v>44634</v>
          </cell>
          <cell r="H25949" t="str">
            <v>CD</v>
          </cell>
        </row>
        <row r="25950">
          <cell r="F25950" t="str">
            <v>CD1542785</v>
          </cell>
          <cell r="G25950">
            <v>44634</v>
          </cell>
          <cell r="H25950" t="str">
            <v>CD</v>
          </cell>
        </row>
        <row r="25951">
          <cell r="F25951" t="str">
            <v>CD1542742</v>
          </cell>
          <cell r="G25951">
            <v>44634</v>
          </cell>
          <cell r="H25951" t="str">
            <v>CD</v>
          </cell>
        </row>
        <row r="25952">
          <cell r="F25952" t="str">
            <v>CD1542686</v>
          </cell>
          <cell r="G25952">
            <v>44634</v>
          </cell>
          <cell r="H25952" t="str">
            <v>CD</v>
          </cell>
        </row>
        <row r="25953">
          <cell r="F25953" t="str">
            <v>CD1542460</v>
          </cell>
          <cell r="G25953">
            <v>44634</v>
          </cell>
          <cell r="H25953" t="str">
            <v>CD</v>
          </cell>
        </row>
        <row r="25954">
          <cell r="F25954" t="str">
            <v>CD1542391</v>
          </cell>
          <cell r="G25954">
            <v>44634</v>
          </cell>
          <cell r="H25954" t="str">
            <v>CD</v>
          </cell>
        </row>
        <row r="25955">
          <cell r="F25955" t="str">
            <v>CD1542248</v>
          </cell>
          <cell r="G25955">
            <v>44634</v>
          </cell>
          <cell r="H25955" t="str">
            <v>CD</v>
          </cell>
        </row>
        <row r="25956">
          <cell r="F25956" t="str">
            <v>CD1542247</v>
          </cell>
          <cell r="G25956">
            <v>44634</v>
          </cell>
          <cell r="H25956" t="str">
            <v>CD</v>
          </cell>
        </row>
        <row r="25957">
          <cell r="F25957" t="str">
            <v>CD1542142</v>
          </cell>
          <cell r="G25957">
            <v>44634</v>
          </cell>
          <cell r="H25957" t="str">
            <v>CD</v>
          </cell>
        </row>
        <row r="25958">
          <cell r="F25958" t="str">
            <v>CD1542121</v>
          </cell>
          <cell r="G25958">
            <v>44634</v>
          </cell>
          <cell r="H25958" t="str">
            <v>CD</v>
          </cell>
        </row>
        <row r="25959">
          <cell r="F25959" t="str">
            <v>CD1542076</v>
          </cell>
          <cell r="G25959">
            <v>44634</v>
          </cell>
          <cell r="H25959" t="str">
            <v>CD</v>
          </cell>
        </row>
        <row r="25960">
          <cell r="F25960" t="str">
            <v>CD1541890</v>
          </cell>
          <cell r="G25960">
            <v>44634</v>
          </cell>
          <cell r="H25960" t="str">
            <v>CD</v>
          </cell>
        </row>
        <row r="25961">
          <cell r="F25961" t="str">
            <v>CD1541853</v>
          </cell>
          <cell r="G25961">
            <v>44634</v>
          </cell>
          <cell r="H25961" t="str">
            <v>CD</v>
          </cell>
        </row>
        <row r="25962">
          <cell r="F25962" t="str">
            <v>CD1541612</v>
          </cell>
          <cell r="G25962">
            <v>44634</v>
          </cell>
          <cell r="H25962" t="str">
            <v>CD</v>
          </cell>
        </row>
        <row r="25963">
          <cell r="F25963" t="str">
            <v>CD1541548</v>
          </cell>
          <cell r="G25963">
            <v>44634</v>
          </cell>
          <cell r="H25963" t="str">
            <v>CD</v>
          </cell>
        </row>
        <row r="25964">
          <cell r="F25964" t="str">
            <v>CD1541512</v>
          </cell>
          <cell r="G25964">
            <v>44634</v>
          </cell>
          <cell r="H25964" t="str">
            <v>CD</v>
          </cell>
        </row>
        <row r="25965">
          <cell r="F25965" t="str">
            <v>CD1541509</v>
          </cell>
          <cell r="G25965">
            <v>44634</v>
          </cell>
          <cell r="H25965" t="str">
            <v>CD</v>
          </cell>
        </row>
        <row r="25966">
          <cell r="F25966" t="str">
            <v>CD1541465</v>
          </cell>
          <cell r="G25966">
            <v>44634</v>
          </cell>
          <cell r="H25966" t="str">
            <v>CD</v>
          </cell>
        </row>
        <row r="25967">
          <cell r="F25967" t="str">
            <v>CD1541393</v>
          </cell>
          <cell r="G25967">
            <v>44634</v>
          </cell>
          <cell r="H25967" t="str">
            <v>CD</v>
          </cell>
        </row>
        <row r="25968">
          <cell r="F25968" t="str">
            <v>CD1541191</v>
          </cell>
          <cell r="G25968">
            <v>44634</v>
          </cell>
          <cell r="H25968" t="str">
            <v>CD</v>
          </cell>
        </row>
        <row r="25969">
          <cell r="F25969" t="str">
            <v>CD1541175</v>
          </cell>
          <cell r="G25969">
            <v>44634</v>
          </cell>
          <cell r="H25969" t="str">
            <v>CD</v>
          </cell>
        </row>
        <row r="25970">
          <cell r="F25970" t="str">
            <v>CD1541040</v>
          </cell>
          <cell r="G25970">
            <v>44634</v>
          </cell>
          <cell r="H25970" t="str">
            <v>CD</v>
          </cell>
        </row>
        <row r="25971">
          <cell r="F25971" t="str">
            <v>CD1540939</v>
          </cell>
          <cell r="G25971">
            <v>44634</v>
          </cell>
          <cell r="H25971" t="str">
            <v>CD</v>
          </cell>
        </row>
        <row r="25972">
          <cell r="F25972" t="str">
            <v>CD1540874</v>
          </cell>
          <cell r="G25972">
            <v>44634</v>
          </cell>
          <cell r="H25972" t="str">
            <v>CD</v>
          </cell>
        </row>
        <row r="25973">
          <cell r="F25973" t="str">
            <v>CD1540849</v>
          </cell>
          <cell r="G25973">
            <v>44634</v>
          </cell>
          <cell r="H25973" t="str">
            <v>CD</v>
          </cell>
        </row>
        <row r="25974">
          <cell r="F25974" t="str">
            <v>CD1540830</v>
          </cell>
          <cell r="G25974">
            <v>44634</v>
          </cell>
          <cell r="H25974" t="str">
            <v>CD</v>
          </cell>
        </row>
        <row r="25975">
          <cell r="F25975" t="str">
            <v>CD1540818</v>
          </cell>
          <cell r="G25975">
            <v>44634</v>
          </cell>
          <cell r="H25975" t="str">
            <v>CD</v>
          </cell>
        </row>
        <row r="25976">
          <cell r="F25976" t="str">
            <v>CD1540789</v>
          </cell>
          <cell r="G25976">
            <v>44634</v>
          </cell>
          <cell r="H25976" t="str">
            <v>CD</v>
          </cell>
        </row>
        <row r="25977">
          <cell r="F25977" t="str">
            <v>CD1540698</v>
          </cell>
          <cell r="G25977">
            <v>44634</v>
          </cell>
          <cell r="H25977" t="str">
            <v>CD</v>
          </cell>
        </row>
        <row r="25978">
          <cell r="F25978" t="str">
            <v>CD1540666</v>
          </cell>
          <cell r="G25978">
            <v>44634</v>
          </cell>
          <cell r="H25978" t="str">
            <v>CD</v>
          </cell>
        </row>
        <row r="25979">
          <cell r="F25979" t="str">
            <v>CD1540577</v>
          </cell>
          <cell r="G25979">
            <v>44634</v>
          </cell>
          <cell r="H25979" t="str">
            <v>CD</v>
          </cell>
        </row>
        <row r="25980">
          <cell r="F25980" t="str">
            <v>CD1540520</v>
          </cell>
          <cell r="G25980">
            <v>44634</v>
          </cell>
          <cell r="H25980" t="str">
            <v>CD</v>
          </cell>
        </row>
        <row r="25981">
          <cell r="F25981" t="str">
            <v>CD1540512</v>
          </cell>
          <cell r="G25981">
            <v>44634</v>
          </cell>
          <cell r="H25981" t="str">
            <v>CD</v>
          </cell>
        </row>
        <row r="25982">
          <cell r="F25982" t="str">
            <v>CD1540499</v>
          </cell>
          <cell r="G25982">
            <v>44634</v>
          </cell>
          <cell r="H25982" t="str">
            <v>CD</v>
          </cell>
        </row>
        <row r="25983">
          <cell r="F25983" t="str">
            <v>CD1540346</v>
          </cell>
          <cell r="G25983">
            <v>44634</v>
          </cell>
          <cell r="H25983" t="str">
            <v>CD</v>
          </cell>
        </row>
        <row r="25984">
          <cell r="F25984" t="str">
            <v>CD1540290</v>
          </cell>
          <cell r="G25984">
            <v>44634</v>
          </cell>
          <cell r="H25984" t="str">
            <v>CD</v>
          </cell>
        </row>
        <row r="25985">
          <cell r="F25985" t="str">
            <v>CD1540215</v>
          </cell>
          <cell r="G25985">
            <v>44634</v>
          </cell>
          <cell r="H25985" t="str">
            <v>CD</v>
          </cell>
        </row>
        <row r="25986">
          <cell r="F25986" t="str">
            <v>CD1540027</v>
          </cell>
          <cell r="G25986">
            <v>44634</v>
          </cell>
          <cell r="H25986" t="str">
            <v>CD</v>
          </cell>
        </row>
        <row r="25987">
          <cell r="F25987" t="str">
            <v>CD1539994</v>
          </cell>
          <cell r="G25987">
            <v>44634</v>
          </cell>
          <cell r="H25987" t="str">
            <v>CD</v>
          </cell>
        </row>
        <row r="25988">
          <cell r="F25988" t="str">
            <v>CD1539663</v>
          </cell>
          <cell r="G25988">
            <v>44634</v>
          </cell>
          <cell r="H25988" t="str">
            <v>CD</v>
          </cell>
        </row>
        <row r="25989">
          <cell r="F25989" t="str">
            <v>CD1539545</v>
          </cell>
          <cell r="G25989">
            <v>44634</v>
          </cell>
          <cell r="H25989" t="str">
            <v>CD</v>
          </cell>
        </row>
        <row r="25990">
          <cell r="F25990" t="str">
            <v>CD1539451</v>
          </cell>
          <cell r="G25990">
            <v>44634</v>
          </cell>
          <cell r="H25990" t="str">
            <v>CD</v>
          </cell>
        </row>
        <row r="25991">
          <cell r="F25991" t="str">
            <v>CD1539308</v>
          </cell>
          <cell r="G25991">
            <v>44634</v>
          </cell>
          <cell r="H25991" t="str">
            <v>CD</v>
          </cell>
        </row>
        <row r="25992">
          <cell r="F25992" t="str">
            <v>CD1539287</v>
          </cell>
          <cell r="G25992">
            <v>44634</v>
          </cell>
          <cell r="H25992" t="str">
            <v>CD</v>
          </cell>
        </row>
        <row r="25993">
          <cell r="F25993" t="str">
            <v>CD1539185</v>
          </cell>
          <cell r="G25993">
            <v>44634</v>
          </cell>
          <cell r="H25993" t="str">
            <v>CD</v>
          </cell>
        </row>
        <row r="25994">
          <cell r="F25994" t="str">
            <v>CD1539046</v>
          </cell>
          <cell r="G25994">
            <v>44634</v>
          </cell>
          <cell r="H25994" t="str">
            <v>CD</v>
          </cell>
        </row>
        <row r="25995">
          <cell r="F25995" t="str">
            <v>CD1539002</v>
          </cell>
          <cell r="G25995">
            <v>44634</v>
          </cell>
          <cell r="H25995" t="str">
            <v>CD</v>
          </cell>
        </row>
        <row r="25996">
          <cell r="F25996" t="str">
            <v>CD1538746</v>
          </cell>
          <cell r="G25996">
            <v>44634</v>
          </cell>
          <cell r="H25996" t="str">
            <v>CD</v>
          </cell>
        </row>
        <row r="25997">
          <cell r="F25997" t="str">
            <v>CD1538530</v>
          </cell>
          <cell r="G25997">
            <v>44634</v>
          </cell>
          <cell r="H25997" t="str">
            <v>CD</v>
          </cell>
        </row>
        <row r="25998">
          <cell r="F25998" t="str">
            <v>CD1538521</v>
          </cell>
          <cell r="G25998">
            <v>44634</v>
          </cell>
          <cell r="H25998" t="str">
            <v>CD</v>
          </cell>
        </row>
        <row r="25999">
          <cell r="F25999" t="str">
            <v>CD1538394</v>
          </cell>
          <cell r="G25999">
            <v>44634</v>
          </cell>
          <cell r="H25999" t="str">
            <v>CD</v>
          </cell>
        </row>
        <row r="26000">
          <cell r="F26000" t="str">
            <v>CD1538362</v>
          </cell>
          <cell r="G26000">
            <v>44634</v>
          </cell>
          <cell r="H26000" t="str">
            <v>CD</v>
          </cell>
        </row>
        <row r="26001">
          <cell r="F26001" t="str">
            <v>CD1538360</v>
          </cell>
          <cell r="G26001">
            <v>44634</v>
          </cell>
          <cell r="H26001" t="str">
            <v>CD</v>
          </cell>
        </row>
        <row r="26002">
          <cell r="F26002" t="str">
            <v>CD1538199</v>
          </cell>
          <cell r="G26002">
            <v>44634</v>
          </cell>
          <cell r="H26002" t="str">
            <v>CD</v>
          </cell>
        </row>
        <row r="26003">
          <cell r="F26003" t="str">
            <v>CD1538144</v>
          </cell>
          <cell r="G26003">
            <v>44634</v>
          </cell>
          <cell r="H26003" t="str">
            <v>CD</v>
          </cell>
        </row>
        <row r="26004">
          <cell r="F26004" t="str">
            <v>CD1538106</v>
          </cell>
          <cell r="G26004">
            <v>44634</v>
          </cell>
          <cell r="H26004" t="str">
            <v>CD</v>
          </cell>
        </row>
        <row r="26005">
          <cell r="F26005" t="str">
            <v>CD1537890</v>
          </cell>
          <cell r="G26005">
            <v>44634</v>
          </cell>
          <cell r="H26005" t="str">
            <v>CD</v>
          </cell>
        </row>
        <row r="26006">
          <cell r="F26006" t="str">
            <v>CD1537734</v>
          </cell>
          <cell r="G26006">
            <v>44634</v>
          </cell>
          <cell r="H26006" t="str">
            <v>CD</v>
          </cell>
        </row>
        <row r="26007">
          <cell r="F26007" t="str">
            <v>CD1537350</v>
          </cell>
          <cell r="G26007">
            <v>44634</v>
          </cell>
          <cell r="H26007" t="str">
            <v>CD</v>
          </cell>
        </row>
        <row r="26008">
          <cell r="F26008" t="str">
            <v>CD1537295</v>
          </cell>
          <cell r="G26008">
            <v>44634</v>
          </cell>
          <cell r="H26008" t="str">
            <v>CD</v>
          </cell>
        </row>
        <row r="26009">
          <cell r="F26009" t="str">
            <v>CD1537227</v>
          </cell>
          <cell r="G26009">
            <v>44634</v>
          </cell>
          <cell r="H26009" t="str">
            <v>CD</v>
          </cell>
        </row>
        <row r="26010">
          <cell r="F26010" t="str">
            <v>CD1536923</v>
          </cell>
          <cell r="G26010">
            <v>44634</v>
          </cell>
          <cell r="H26010" t="str">
            <v>CD</v>
          </cell>
        </row>
        <row r="26011">
          <cell r="F26011" t="str">
            <v>CD1536744</v>
          </cell>
          <cell r="G26011">
            <v>44634</v>
          </cell>
          <cell r="H26011" t="str">
            <v>CD</v>
          </cell>
        </row>
        <row r="26012">
          <cell r="F26012" t="str">
            <v>CD1536676</v>
          </cell>
          <cell r="G26012">
            <v>44634</v>
          </cell>
          <cell r="H26012" t="str">
            <v>CD</v>
          </cell>
        </row>
        <row r="26013">
          <cell r="F26013" t="str">
            <v>CD1536231</v>
          </cell>
          <cell r="G26013">
            <v>44634</v>
          </cell>
          <cell r="H26013" t="str">
            <v>CD</v>
          </cell>
        </row>
        <row r="26014">
          <cell r="F26014" t="str">
            <v>CD1532537</v>
          </cell>
          <cell r="G26014">
            <v>44634</v>
          </cell>
          <cell r="H26014" t="str">
            <v>CD</v>
          </cell>
        </row>
        <row r="26015">
          <cell r="F26015" t="str">
            <v>CD1532080</v>
          </cell>
          <cell r="G26015">
            <v>44634</v>
          </cell>
          <cell r="H26015" t="str">
            <v>CD</v>
          </cell>
        </row>
        <row r="26016">
          <cell r="F26016" t="str">
            <v>CD1532029</v>
          </cell>
          <cell r="G26016">
            <v>44634</v>
          </cell>
          <cell r="H26016" t="str">
            <v>CD</v>
          </cell>
        </row>
        <row r="26017">
          <cell r="F26017" t="str">
            <v>CD1548049</v>
          </cell>
          <cell r="G26017">
            <v>44634</v>
          </cell>
          <cell r="H26017" t="str">
            <v>CD</v>
          </cell>
        </row>
        <row r="26018">
          <cell r="F26018" t="str">
            <v>CD1548808</v>
          </cell>
          <cell r="G26018">
            <v>44634</v>
          </cell>
          <cell r="H26018" t="str">
            <v>CD</v>
          </cell>
        </row>
        <row r="26019">
          <cell r="F26019" t="str">
            <v>CD1544195</v>
          </cell>
          <cell r="G26019">
            <v>44634</v>
          </cell>
          <cell r="H26019" t="str">
            <v>CD</v>
          </cell>
        </row>
        <row r="26020">
          <cell r="F26020" t="str">
            <v>CD1542043</v>
          </cell>
          <cell r="G26020">
            <v>44634</v>
          </cell>
          <cell r="H26020" t="str">
            <v>CD</v>
          </cell>
        </row>
        <row r="26021">
          <cell r="F26021" t="str">
            <v>CD1549830</v>
          </cell>
          <cell r="G26021">
            <v>44634</v>
          </cell>
          <cell r="H26021" t="str">
            <v>CD</v>
          </cell>
        </row>
        <row r="26022">
          <cell r="F26022" t="str">
            <v>CD1550255</v>
          </cell>
          <cell r="G26022">
            <v>44634</v>
          </cell>
          <cell r="H26022" t="str">
            <v>CD</v>
          </cell>
        </row>
        <row r="26023">
          <cell r="F26023" t="str">
            <v>CD1549447</v>
          </cell>
          <cell r="G26023">
            <v>44634</v>
          </cell>
          <cell r="H26023" t="str">
            <v>CD</v>
          </cell>
        </row>
        <row r="26024">
          <cell r="F26024" t="str">
            <v>CD1538398</v>
          </cell>
          <cell r="G26024">
            <v>44634</v>
          </cell>
          <cell r="H26024" t="str">
            <v>CD</v>
          </cell>
        </row>
        <row r="26025">
          <cell r="F26025" t="str">
            <v>CD1544664</v>
          </cell>
          <cell r="G26025">
            <v>44634</v>
          </cell>
          <cell r="H26025" t="str">
            <v>CD</v>
          </cell>
        </row>
        <row r="26026">
          <cell r="F26026" t="str">
            <v>CD1538336</v>
          </cell>
          <cell r="G26026">
            <v>44634</v>
          </cell>
          <cell r="H26026" t="str">
            <v>CD</v>
          </cell>
        </row>
        <row r="26027">
          <cell r="F26027" t="str">
            <v>CD1538031</v>
          </cell>
          <cell r="G26027">
            <v>44634</v>
          </cell>
          <cell r="H26027" t="str">
            <v>CD</v>
          </cell>
        </row>
        <row r="26028">
          <cell r="F26028" t="str">
            <v>CD1552476</v>
          </cell>
          <cell r="G26028">
            <v>44634</v>
          </cell>
          <cell r="H26028" t="str">
            <v>CD</v>
          </cell>
        </row>
        <row r="26029">
          <cell r="F26029" t="str">
            <v>CD1551345</v>
          </cell>
          <cell r="G26029">
            <v>44634</v>
          </cell>
          <cell r="H26029" t="str">
            <v>CD</v>
          </cell>
        </row>
        <row r="26030">
          <cell r="F26030" t="str">
            <v>CD1552616</v>
          </cell>
          <cell r="G26030">
            <v>44634</v>
          </cell>
          <cell r="H26030" t="str">
            <v>CD</v>
          </cell>
        </row>
        <row r="26031">
          <cell r="F26031" t="str">
            <v>CD1553935</v>
          </cell>
          <cell r="G26031">
            <v>44634</v>
          </cell>
          <cell r="H26031" t="str">
            <v>CD</v>
          </cell>
        </row>
        <row r="26032">
          <cell r="F26032" t="str">
            <v>CD1553717</v>
          </cell>
          <cell r="G26032">
            <v>44634</v>
          </cell>
          <cell r="H26032" t="str">
            <v>CD</v>
          </cell>
        </row>
        <row r="26033">
          <cell r="F26033" t="str">
            <v>CD1554594</v>
          </cell>
          <cell r="G26033">
            <v>44634</v>
          </cell>
          <cell r="H26033" t="str">
            <v>CD</v>
          </cell>
        </row>
        <row r="26034">
          <cell r="F26034" t="str">
            <v>CD1540373</v>
          </cell>
          <cell r="G26034">
            <v>44634</v>
          </cell>
          <cell r="H26034" t="str">
            <v>CD</v>
          </cell>
        </row>
        <row r="26035">
          <cell r="F26035" t="str">
            <v>CD1538534</v>
          </cell>
          <cell r="G26035">
            <v>44634</v>
          </cell>
          <cell r="H26035" t="str">
            <v>CD</v>
          </cell>
        </row>
        <row r="26036">
          <cell r="F26036" t="str">
            <v>CD1553946</v>
          </cell>
          <cell r="G26036">
            <v>44634</v>
          </cell>
          <cell r="H26036" t="str">
            <v>CD</v>
          </cell>
        </row>
        <row r="26037">
          <cell r="F26037" t="str">
            <v>CD1553519</v>
          </cell>
          <cell r="G26037">
            <v>44634</v>
          </cell>
          <cell r="H26037" t="str">
            <v>CD</v>
          </cell>
        </row>
        <row r="26038">
          <cell r="F26038" t="str">
            <v>CD1551847</v>
          </cell>
          <cell r="G26038">
            <v>44634</v>
          </cell>
          <cell r="H26038" t="str">
            <v>CD</v>
          </cell>
        </row>
        <row r="26039">
          <cell r="F26039" t="str">
            <v>CD1550575</v>
          </cell>
          <cell r="G26039">
            <v>44634</v>
          </cell>
          <cell r="H26039" t="str">
            <v>CD</v>
          </cell>
        </row>
        <row r="26040">
          <cell r="F26040" t="str">
            <v>CD1549138</v>
          </cell>
          <cell r="G26040">
            <v>44634</v>
          </cell>
          <cell r="H26040" t="str">
            <v>CD</v>
          </cell>
        </row>
        <row r="26041">
          <cell r="F26041" t="str">
            <v>CD1548832</v>
          </cell>
          <cell r="G26041">
            <v>44634</v>
          </cell>
          <cell r="H26041" t="str">
            <v>CD</v>
          </cell>
        </row>
        <row r="26042">
          <cell r="F26042" t="str">
            <v>CD1547886</v>
          </cell>
          <cell r="G26042">
            <v>44634</v>
          </cell>
          <cell r="H26042" t="str">
            <v>CD</v>
          </cell>
        </row>
        <row r="26043">
          <cell r="F26043" t="str">
            <v>CD1547774</v>
          </cell>
          <cell r="G26043">
            <v>44634</v>
          </cell>
          <cell r="H26043" t="str">
            <v>CD</v>
          </cell>
        </row>
        <row r="26044">
          <cell r="F26044" t="str">
            <v>CD1547328</v>
          </cell>
          <cell r="G26044">
            <v>44634</v>
          </cell>
          <cell r="H26044" t="str">
            <v>CD</v>
          </cell>
        </row>
        <row r="26045">
          <cell r="F26045" t="str">
            <v>CD1545739</v>
          </cell>
          <cell r="G26045">
            <v>44634</v>
          </cell>
          <cell r="H26045" t="str">
            <v>CD</v>
          </cell>
        </row>
        <row r="26046">
          <cell r="F26046" t="str">
            <v>CD1545330</v>
          </cell>
          <cell r="G26046">
            <v>44634</v>
          </cell>
          <cell r="H26046" t="str">
            <v>CD</v>
          </cell>
        </row>
        <row r="26047">
          <cell r="F26047" t="str">
            <v>CD1545203</v>
          </cell>
          <cell r="G26047">
            <v>44634</v>
          </cell>
          <cell r="H26047" t="str">
            <v>CD</v>
          </cell>
        </row>
        <row r="26048">
          <cell r="F26048" t="str">
            <v>CD1545139</v>
          </cell>
          <cell r="G26048">
            <v>44634</v>
          </cell>
          <cell r="H26048" t="str">
            <v>CD</v>
          </cell>
        </row>
        <row r="26049">
          <cell r="F26049" t="str">
            <v>CD1545111</v>
          </cell>
          <cell r="G26049">
            <v>44634</v>
          </cell>
          <cell r="H26049" t="str">
            <v>CD</v>
          </cell>
        </row>
        <row r="26050">
          <cell r="F26050" t="str">
            <v>CD1544599</v>
          </cell>
          <cell r="G26050">
            <v>44634</v>
          </cell>
          <cell r="H26050" t="str">
            <v>CD</v>
          </cell>
        </row>
        <row r="26051">
          <cell r="F26051" t="str">
            <v>CD1544307</v>
          </cell>
          <cell r="G26051">
            <v>44634</v>
          </cell>
          <cell r="H26051" t="str">
            <v>CD</v>
          </cell>
        </row>
        <row r="26052">
          <cell r="F26052" t="str">
            <v>CD1543849</v>
          </cell>
          <cell r="G26052">
            <v>44634</v>
          </cell>
          <cell r="H26052" t="str">
            <v>CD</v>
          </cell>
        </row>
        <row r="26053">
          <cell r="F26053" t="str">
            <v>CD1541367</v>
          </cell>
          <cell r="G26053">
            <v>44634</v>
          </cell>
          <cell r="H26053" t="str">
            <v>CD</v>
          </cell>
        </row>
        <row r="26054">
          <cell r="F26054" t="str">
            <v>CD1541158</v>
          </cell>
          <cell r="G26054">
            <v>44634</v>
          </cell>
          <cell r="H26054" t="str">
            <v>CD</v>
          </cell>
        </row>
        <row r="26055">
          <cell r="F26055" t="str">
            <v>CD1541157</v>
          </cell>
          <cell r="G26055">
            <v>44634</v>
          </cell>
          <cell r="H26055" t="str">
            <v>CD</v>
          </cell>
        </row>
        <row r="26056">
          <cell r="F26056" t="str">
            <v>CD1541156</v>
          </cell>
          <cell r="G26056">
            <v>44634</v>
          </cell>
          <cell r="H26056" t="str">
            <v>CD</v>
          </cell>
        </row>
        <row r="26057">
          <cell r="F26057" t="str">
            <v>CD1522413</v>
          </cell>
          <cell r="G26057">
            <v>44634</v>
          </cell>
          <cell r="H26057" t="str">
            <v>CD</v>
          </cell>
        </row>
        <row r="26058">
          <cell r="F26058" t="str">
            <v>CD1553535</v>
          </cell>
          <cell r="G26058">
            <v>44634</v>
          </cell>
          <cell r="H26058" t="str">
            <v>CD</v>
          </cell>
        </row>
        <row r="26059">
          <cell r="F26059" t="str">
            <v>CD1541538</v>
          </cell>
          <cell r="G26059">
            <v>44634</v>
          </cell>
          <cell r="H26059" t="str">
            <v>CD</v>
          </cell>
        </row>
        <row r="26060">
          <cell r="F26060" t="str">
            <v>CD1544936</v>
          </cell>
          <cell r="G26060">
            <v>44634</v>
          </cell>
          <cell r="H26060" t="str">
            <v>CD</v>
          </cell>
        </row>
        <row r="26061">
          <cell r="F26061" t="str">
            <v>CD1545211</v>
          </cell>
          <cell r="G26061">
            <v>44634</v>
          </cell>
          <cell r="H26061" t="str">
            <v>CD</v>
          </cell>
        </row>
        <row r="26062">
          <cell r="F26062" t="str">
            <v>CD1549158</v>
          </cell>
          <cell r="G26062">
            <v>44634</v>
          </cell>
          <cell r="H26062" t="str">
            <v>CD</v>
          </cell>
        </row>
        <row r="26063">
          <cell r="F26063" t="str">
            <v>CD1550250</v>
          </cell>
          <cell r="G26063">
            <v>44635</v>
          </cell>
          <cell r="H26063" t="str">
            <v>CD</v>
          </cell>
        </row>
        <row r="26064">
          <cell r="F26064" t="str">
            <v>CD1546650</v>
          </cell>
          <cell r="G26064">
            <v>44635</v>
          </cell>
          <cell r="H26064" t="str">
            <v>CD</v>
          </cell>
        </row>
        <row r="26065">
          <cell r="F26065" t="str">
            <v>CD1546362</v>
          </cell>
          <cell r="G26065">
            <v>44635</v>
          </cell>
          <cell r="H26065" t="str">
            <v>CD</v>
          </cell>
        </row>
        <row r="26066">
          <cell r="F26066" t="str">
            <v>CD1545177</v>
          </cell>
          <cell r="G26066">
            <v>44635</v>
          </cell>
          <cell r="H26066" t="str">
            <v>CD</v>
          </cell>
        </row>
        <row r="26067">
          <cell r="F26067" t="str">
            <v>CD1533034</v>
          </cell>
          <cell r="G26067">
            <v>44635</v>
          </cell>
          <cell r="H26067" t="str">
            <v>CD</v>
          </cell>
        </row>
        <row r="26068">
          <cell r="F26068" t="str">
            <v>CD1529446</v>
          </cell>
          <cell r="G26068">
            <v>44635</v>
          </cell>
          <cell r="H26068" t="str">
            <v>CD</v>
          </cell>
        </row>
        <row r="26069">
          <cell r="F26069" t="str">
            <v>CD1529356</v>
          </cell>
          <cell r="G26069">
            <v>44635</v>
          </cell>
          <cell r="H26069" t="str">
            <v>CD</v>
          </cell>
        </row>
        <row r="26070">
          <cell r="F26070" t="str">
            <v>CD1526621</v>
          </cell>
          <cell r="G26070">
            <v>44635</v>
          </cell>
          <cell r="H26070" t="str">
            <v>CD</v>
          </cell>
        </row>
        <row r="26071">
          <cell r="F26071" t="str">
            <v>CD1519293</v>
          </cell>
          <cell r="G26071">
            <v>44635</v>
          </cell>
          <cell r="H26071" t="str">
            <v>CD</v>
          </cell>
        </row>
        <row r="26072">
          <cell r="F26072" t="str">
            <v>CD1557092</v>
          </cell>
          <cell r="G26072">
            <v>44635</v>
          </cell>
          <cell r="H26072" t="str">
            <v>CD</v>
          </cell>
        </row>
        <row r="26073">
          <cell r="F26073" t="str">
            <v>CD1561204</v>
          </cell>
          <cell r="G26073">
            <v>44644</v>
          </cell>
          <cell r="H26073" t="str">
            <v>CD</v>
          </cell>
        </row>
        <row r="26074">
          <cell r="F26074" t="str">
            <v>CD1561160</v>
          </cell>
          <cell r="G26074">
            <v>44644</v>
          </cell>
          <cell r="H26074" t="str">
            <v>CD</v>
          </cell>
        </row>
        <row r="26075">
          <cell r="F26075" t="str">
            <v>CD1560776</v>
          </cell>
          <cell r="G26075">
            <v>44644</v>
          </cell>
          <cell r="H26075" t="str">
            <v>CD</v>
          </cell>
        </row>
        <row r="26076">
          <cell r="F26076" t="str">
            <v>CD1560608</v>
          </cell>
          <cell r="G26076">
            <v>44644</v>
          </cell>
          <cell r="H26076" t="str">
            <v>CD</v>
          </cell>
        </row>
        <row r="26077">
          <cell r="F26077" t="str">
            <v>CD1560565</v>
          </cell>
          <cell r="G26077">
            <v>44644</v>
          </cell>
          <cell r="H26077" t="str">
            <v>CD</v>
          </cell>
        </row>
        <row r="26078">
          <cell r="F26078" t="str">
            <v>CD1560102</v>
          </cell>
          <cell r="G26078">
            <v>44644</v>
          </cell>
          <cell r="H26078" t="str">
            <v>CD</v>
          </cell>
        </row>
        <row r="26079">
          <cell r="F26079" t="str">
            <v>CD1559897</v>
          </cell>
          <cell r="G26079">
            <v>44644</v>
          </cell>
          <cell r="H26079" t="str">
            <v>CD</v>
          </cell>
        </row>
        <row r="26080">
          <cell r="F26080" t="str">
            <v>CD1559196</v>
          </cell>
          <cell r="G26080">
            <v>44644</v>
          </cell>
          <cell r="H26080" t="str">
            <v>CD</v>
          </cell>
        </row>
        <row r="26081">
          <cell r="F26081" t="str">
            <v>CD1559003</v>
          </cell>
          <cell r="G26081">
            <v>44644</v>
          </cell>
          <cell r="H26081" t="str">
            <v>CD</v>
          </cell>
        </row>
        <row r="26082">
          <cell r="F26082" t="str">
            <v>CD1558816</v>
          </cell>
          <cell r="G26082">
            <v>44644</v>
          </cell>
          <cell r="H26082" t="str">
            <v>CD</v>
          </cell>
        </row>
        <row r="26083">
          <cell r="F26083" t="str">
            <v>CD1558805</v>
          </cell>
          <cell r="G26083">
            <v>44644</v>
          </cell>
          <cell r="H26083" t="str">
            <v>CD</v>
          </cell>
        </row>
        <row r="26084">
          <cell r="F26084" t="str">
            <v>CD1558515</v>
          </cell>
          <cell r="G26084">
            <v>44644</v>
          </cell>
          <cell r="H26084" t="str">
            <v>CD</v>
          </cell>
        </row>
        <row r="26085">
          <cell r="F26085" t="str">
            <v>CD1558017</v>
          </cell>
          <cell r="G26085">
            <v>44644</v>
          </cell>
          <cell r="H26085" t="str">
            <v>CD</v>
          </cell>
        </row>
        <row r="26086">
          <cell r="F26086" t="str">
            <v>CD1557993</v>
          </cell>
          <cell r="G26086">
            <v>44644</v>
          </cell>
          <cell r="H26086" t="str">
            <v>CD</v>
          </cell>
        </row>
        <row r="26087">
          <cell r="F26087" t="str">
            <v>CD1557744</v>
          </cell>
          <cell r="G26087">
            <v>44644</v>
          </cell>
          <cell r="H26087" t="str">
            <v>CD</v>
          </cell>
        </row>
        <row r="26088">
          <cell r="F26088" t="str">
            <v>CD1557034</v>
          </cell>
          <cell r="G26088">
            <v>44644</v>
          </cell>
          <cell r="H26088" t="str">
            <v>CD</v>
          </cell>
        </row>
        <row r="26089">
          <cell r="F26089" t="str">
            <v>CD1556993</v>
          </cell>
          <cell r="G26089">
            <v>44644</v>
          </cell>
          <cell r="H26089" t="str">
            <v>CD</v>
          </cell>
        </row>
        <row r="26090">
          <cell r="F26090" t="str">
            <v>CD1556947</v>
          </cell>
          <cell r="G26090">
            <v>44644</v>
          </cell>
          <cell r="H26090" t="str">
            <v>CD</v>
          </cell>
        </row>
        <row r="26091">
          <cell r="F26091" t="str">
            <v>CD1556919</v>
          </cell>
          <cell r="G26091">
            <v>44644</v>
          </cell>
          <cell r="H26091" t="str">
            <v>CD</v>
          </cell>
        </row>
        <row r="26092">
          <cell r="F26092" t="str">
            <v>CD1556879</v>
          </cell>
          <cell r="G26092">
            <v>44644</v>
          </cell>
          <cell r="H26092" t="str">
            <v>CD</v>
          </cell>
        </row>
        <row r="26093">
          <cell r="F26093" t="str">
            <v>CD1556854</v>
          </cell>
          <cell r="G26093">
            <v>44644</v>
          </cell>
          <cell r="H26093" t="str">
            <v>CD</v>
          </cell>
        </row>
        <row r="26094">
          <cell r="F26094" t="str">
            <v>CD1556618</v>
          </cell>
          <cell r="G26094">
            <v>44644</v>
          </cell>
          <cell r="H26094" t="str">
            <v>CD</v>
          </cell>
        </row>
        <row r="26095">
          <cell r="F26095" t="str">
            <v>CD1556604</v>
          </cell>
          <cell r="G26095">
            <v>44644</v>
          </cell>
          <cell r="H26095" t="str">
            <v>CD</v>
          </cell>
        </row>
        <row r="26096">
          <cell r="F26096" t="str">
            <v>CD1556533</v>
          </cell>
          <cell r="G26096">
            <v>44644</v>
          </cell>
          <cell r="H26096" t="str">
            <v>CD</v>
          </cell>
        </row>
        <row r="26097">
          <cell r="F26097" t="str">
            <v>CD1556382</v>
          </cell>
          <cell r="G26097">
            <v>44644</v>
          </cell>
          <cell r="H26097" t="str">
            <v>CD</v>
          </cell>
        </row>
        <row r="26098">
          <cell r="F26098" t="str">
            <v>CD1556039</v>
          </cell>
          <cell r="G26098">
            <v>44644</v>
          </cell>
          <cell r="H26098" t="str">
            <v>CD</v>
          </cell>
        </row>
        <row r="26099">
          <cell r="F26099" t="str">
            <v>CD1556001</v>
          </cell>
          <cell r="G26099">
            <v>44644</v>
          </cell>
          <cell r="H26099" t="str">
            <v>CD</v>
          </cell>
        </row>
        <row r="26100">
          <cell r="F26100" t="str">
            <v>CD1555855</v>
          </cell>
          <cell r="G26100">
            <v>44644</v>
          </cell>
          <cell r="H26100" t="str">
            <v>CD</v>
          </cell>
        </row>
        <row r="26101">
          <cell r="F26101" t="str">
            <v>CD1555674</v>
          </cell>
          <cell r="G26101">
            <v>44644</v>
          </cell>
          <cell r="H26101" t="str">
            <v>CD</v>
          </cell>
        </row>
        <row r="26102">
          <cell r="F26102" t="str">
            <v>CD1555479</v>
          </cell>
          <cell r="G26102">
            <v>44644</v>
          </cell>
          <cell r="H26102" t="str">
            <v>CD</v>
          </cell>
        </row>
        <row r="26103">
          <cell r="F26103" t="str">
            <v>CD1555434</v>
          </cell>
          <cell r="G26103">
            <v>44644</v>
          </cell>
          <cell r="H26103" t="str">
            <v>CD</v>
          </cell>
        </row>
        <row r="26104">
          <cell r="F26104" t="str">
            <v>CD1555334</v>
          </cell>
          <cell r="G26104">
            <v>44644</v>
          </cell>
          <cell r="H26104" t="str">
            <v>CD</v>
          </cell>
        </row>
        <row r="26105">
          <cell r="F26105" t="str">
            <v>CD1555079</v>
          </cell>
          <cell r="G26105">
            <v>44644</v>
          </cell>
          <cell r="H26105" t="str">
            <v>CD</v>
          </cell>
        </row>
        <row r="26106">
          <cell r="F26106" t="str">
            <v>CD1555039</v>
          </cell>
          <cell r="G26106">
            <v>44644</v>
          </cell>
          <cell r="H26106" t="str">
            <v>CD</v>
          </cell>
        </row>
        <row r="26107">
          <cell r="F26107" t="str">
            <v>CD1554691</v>
          </cell>
          <cell r="G26107">
            <v>44644</v>
          </cell>
          <cell r="H26107" t="str">
            <v>CD</v>
          </cell>
        </row>
        <row r="26108">
          <cell r="F26108" t="str">
            <v>CD1554688</v>
          </cell>
          <cell r="G26108">
            <v>44644</v>
          </cell>
          <cell r="H26108" t="str">
            <v>CD</v>
          </cell>
        </row>
        <row r="26109">
          <cell r="F26109" t="str">
            <v>CD1554179</v>
          </cell>
          <cell r="G26109">
            <v>44644</v>
          </cell>
          <cell r="H26109" t="str">
            <v>CD</v>
          </cell>
        </row>
        <row r="26110">
          <cell r="F26110" t="str">
            <v>CD1553699</v>
          </cell>
          <cell r="G26110">
            <v>44644</v>
          </cell>
          <cell r="H26110" t="str">
            <v>CD</v>
          </cell>
        </row>
        <row r="26111">
          <cell r="F26111" t="str">
            <v>CD1553466</v>
          </cell>
          <cell r="G26111">
            <v>44644</v>
          </cell>
          <cell r="H26111" t="str">
            <v>CD</v>
          </cell>
        </row>
        <row r="26112">
          <cell r="F26112" t="str">
            <v>CD1553365</v>
          </cell>
          <cell r="G26112">
            <v>44644</v>
          </cell>
          <cell r="H26112" t="str">
            <v>CD</v>
          </cell>
        </row>
        <row r="26113">
          <cell r="F26113" t="str">
            <v>CD1552330</v>
          </cell>
          <cell r="G26113">
            <v>44644</v>
          </cell>
          <cell r="H26113" t="str">
            <v>CD</v>
          </cell>
        </row>
        <row r="26114">
          <cell r="F26114" t="str">
            <v>CD1551383</v>
          </cell>
          <cell r="G26114">
            <v>44644</v>
          </cell>
          <cell r="H26114" t="str">
            <v>CD</v>
          </cell>
        </row>
        <row r="26115">
          <cell r="F26115" t="str">
            <v>CD1550513</v>
          </cell>
          <cell r="G26115">
            <v>44644</v>
          </cell>
          <cell r="H26115" t="str">
            <v>CD</v>
          </cell>
        </row>
        <row r="26116">
          <cell r="F26116" t="str">
            <v>CD1548882</v>
          </cell>
          <cell r="G26116">
            <v>44644</v>
          </cell>
          <cell r="H26116" t="str">
            <v>CD</v>
          </cell>
        </row>
        <row r="26117">
          <cell r="F26117" t="str">
            <v>CD1548587</v>
          </cell>
          <cell r="G26117">
            <v>44644</v>
          </cell>
          <cell r="H26117" t="str">
            <v>CD</v>
          </cell>
        </row>
        <row r="26118">
          <cell r="F26118" t="str">
            <v>CD1545424</v>
          </cell>
          <cell r="G26118">
            <v>44644</v>
          </cell>
          <cell r="H26118" t="str">
            <v>CD</v>
          </cell>
        </row>
        <row r="26119">
          <cell r="F26119" t="str">
            <v>CD1545421</v>
          </cell>
          <cell r="G26119">
            <v>44644</v>
          </cell>
          <cell r="H26119" t="str">
            <v>CD</v>
          </cell>
        </row>
        <row r="26120">
          <cell r="F26120" t="str">
            <v>CD1544717</v>
          </cell>
          <cell r="G26120">
            <v>44644</v>
          </cell>
          <cell r="H26120" t="str">
            <v>CD</v>
          </cell>
        </row>
        <row r="26121">
          <cell r="F26121" t="str">
            <v>CD1544521</v>
          </cell>
          <cell r="G26121">
            <v>44644</v>
          </cell>
          <cell r="H26121" t="str">
            <v>CD</v>
          </cell>
        </row>
        <row r="26122">
          <cell r="F26122" t="str">
            <v>CD1536740</v>
          </cell>
          <cell r="G26122">
            <v>44644</v>
          </cell>
          <cell r="H26122" t="str">
            <v>CD</v>
          </cell>
        </row>
        <row r="26123">
          <cell r="F26123" t="str">
            <v>CD1553345</v>
          </cell>
          <cell r="G26123">
            <v>44644</v>
          </cell>
          <cell r="H26123" t="str">
            <v>CD</v>
          </cell>
        </row>
        <row r="26124">
          <cell r="F26124" t="str">
            <v>CD1554174</v>
          </cell>
          <cell r="G26124">
            <v>44644</v>
          </cell>
          <cell r="H26124" t="str">
            <v>CD</v>
          </cell>
        </row>
        <row r="26125">
          <cell r="F26125" t="str">
            <v>CD1554696</v>
          </cell>
          <cell r="G26125">
            <v>44644</v>
          </cell>
          <cell r="H26125" t="str">
            <v>CD</v>
          </cell>
        </row>
        <row r="26126">
          <cell r="F26126" t="str">
            <v>CD1555907</v>
          </cell>
          <cell r="G26126">
            <v>44644</v>
          </cell>
          <cell r="H26126" t="str">
            <v>CD</v>
          </cell>
        </row>
        <row r="26127">
          <cell r="F26127" t="str">
            <v>CD1556398</v>
          </cell>
          <cell r="G26127">
            <v>44644</v>
          </cell>
          <cell r="H26127" t="str">
            <v>CD</v>
          </cell>
        </row>
        <row r="26128">
          <cell r="F26128" t="str">
            <v>CD1557769</v>
          </cell>
          <cell r="G26128">
            <v>44644</v>
          </cell>
          <cell r="H26128" t="str">
            <v>CD</v>
          </cell>
        </row>
        <row r="26129">
          <cell r="F26129" t="str">
            <v>CD1558631</v>
          </cell>
          <cell r="G26129">
            <v>44644</v>
          </cell>
          <cell r="H26129" t="str">
            <v>CD</v>
          </cell>
        </row>
        <row r="26130">
          <cell r="F26130" t="str">
            <v>CD1559091</v>
          </cell>
          <cell r="G26130">
            <v>44644</v>
          </cell>
          <cell r="H26130" t="str">
            <v>CD</v>
          </cell>
        </row>
        <row r="26131">
          <cell r="F26131" t="str">
            <v>CD1560480</v>
          </cell>
          <cell r="G26131">
            <v>44644</v>
          </cell>
          <cell r="H26131" t="str">
            <v>CD</v>
          </cell>
        </row>
        <row r="26132">
          <cell r="F26132" t="str">
            <v>CD1561128</v>
          </cell>
          <cell r="G26132">
            <v>44644</v>
          </cell>
          <cell r="H26132" t="str">
            <v>CD</v>
          </cell>
        </row>
        <row r="26133">
          <cell r="F26133" t="str">
            <v>CD1556851</v>
          </cell>
          <cell r="G26133">
            <v>44644</v>
          </cell>
          <cell r="H26133" t="str">
            <v>CD</v>
          </cell>
        </row>
        <row r="26134">
          <cell r="F26134" t="str">
            <v>CD1559518</v>
          </cell>
          <cell r="G26134">
            <v>44644</v>
          </cell>
          <cell r="H26134" t="str">
            <v>CD</v>
          </cell>
        </row>
        <row r="26135">
          <cell r="F26135" t="str">
            <v>CD1568093</v>
          </cell>
          <cell r="G26135">
            <v>44663</v>
          </cell>
          <cell r="H26135" t="str">
            <v>CD</v>
          </cell>
        </row>
        <row r="26136">
          <cell r="F26136" t="str">
            <v>CD1567117</v>
          </cell>
          <cell r="G26136">
            <v>44663</v>
          </cell>
          <cell r="H26136" t="str">
            <v>CD</v>
          </cell>
        </row>
        <row r="26137">
          <cell r="F26137" t="str">
            <v>CD1565577</v>
          </cell>
          <cell r="G26137">
            <v>44663</v>
          </cell>
          <cell r="H26137" t="str">
            <v>CD</v>
          </cell>
        </row>
        <row r="26138">
          <cell r="F26138" t="str">
            <v>CD1565412</v>
          </cell>
          <cell r="G26138">
            <v>44663</v>
          </cell>
          <cell r="H26138" t="str">
            <v>CD</v>
          </cell>
        </row>
        <row r="26139">
          <cell r="F26139" t="str">
            <v>CD1565396</v>
          </cell>
          <cell r="G26139">
            <v>44663</v>
          </cell>
          <cell r="H26139" t="str">
            <v>CD</v>
          </cell>
        </row>
        <row r="26140">
          <cell r="F26140" t="str">
            <v>CD1565350</v>
          </cell>
          <cell r="G26140">
            <v>44663</v>
          </cell>
          <cell r="H26140" t="str">
            <v>CD</v>
          </cell>
        </row>
        <row r="26141">
          <cell r="F26141" t="str">
            <v>CD1565024</v>
          </cell>
          <cell r="G26141">
            <v>44663</v>
          </cell>
          <cell r="H26141" t="str">
            <v>CD</v>
          </cell>
        </row>
        <row r="26142">
          <cell r="F26142" t="str">
            <v>CD1565019</v>
          </cell>
          <cell r="G26142">
            <v>44663</v>
          </cell>
          <cell r="H26142" t="str">
            <v>CD</v>
          </cell>
        </row>
        <row r="26143">
          <cell r="F26143" t="str">
            <v>CD1564863</v>
          </cell>
          <cell r="G26143">
            <v>44663</v>
          </cell>
          <cell r="H26143" t="str">
            <v>CD</v>
          </cell>
        </row>
        <row r="26144">
          <cell r="F26144" t="str">
            <v>CD1564413</v>
          </cell>
          <cell r="G26144">
            <v>44663</v>
          </cell>
          <cell r="H26144" t="str">
            <v>CD</v>
          </cell>
        </row>
        <row r="26145">
          <cell r="F26145" t="str">
            <v>CD1564010</v>
          </cell>
          <cell r="G26145">
            <v>44663</v>
          </cell>
          <cell r="H26145" t="str">
            <v>CD</v>
          </cell>
        </row>
        <row r="26146">
          <cell r="F26146" t="str">
            <v>CD1563991</v>
          </cell>
          <cell r="G26146">
            <v>44663</v>
          </cell>
          <cell r="H26146" t="str">
            <v>CD</v>
          </cell>
        </row>
        <row r="26147">
          <cell r="F26147" t="str">
            <v>CD1563814</v>
          </cell>
          <cell r="G26147">
            <v>44663</v>
          </cell>
          <cell r="H26147" t="str">
            <v>CD</v>
          </cell>
        </row>
        <row r="26148">
          <cell r="F26148" t="str">
            <v>CD1563771</v>
          </cell>
          <cell r="G26148">
            <v>44663</v>
          </cell>
          <cell r="H26148" t="str">
            <v>CD</v>
          </cell>
        </row>
        <row r="26149">
          <cell r="F26149" t="str">
            <v>CD1563711</v>
          </cell>
          <cell r="G26149">
            <v>44663</v>
          </cell>
          <cell r="H26149" t="str">
            <v>CD</v>
          </cell>
        </row>
        <row r="26150">
          <cell r="F26150" t="str">
            <v>CD1563699</v>
          </cell>
          <cell r="G26150">
            <v>44663</v>
          </cell>
          <cell r="H26150" t="str">
            <v>CD</v>
          </cell>
        </row>
        <row r="26151">
          <cell r="F26151" t="str">
            <v>CD1563446</v>
          </cell>
          <cell r="G26151">
            <v>44663</v>
          </cell>
          <cell r="H26151" t="str">
            <v>CD</v>
          </cell>
        </row>
        <row r="26152">
          <cell r="F26152" t="str">
            <v>CD1563434</v>
          </cell>
          <cell r="G26152">
            <v>44663</v>
          </cell>
          <cell r="H26152" t="str">
            <v>CD</v>
          </cell>
        </row>
        <row r="26153">
          <cell r="F26153" t="str">
            <v>CD1563319</v>
          </cell>
          <cell r="G26153">
            <v>44663</v>
          </cell>
          <cell r="H26153" t="str">
            <v>CD</v>
          </cell>
        </row>
        <row r="26154">
          <cell r="F26154" t="str">
            <v>CD1563002</v>
          </cell>
          <cell r="G26154">
            <v>44663</v>
          </cell>
          <cell r="H26154" t="str">
            <v>CD</v>
          </cell>
        </row>
        <row r="26155">
          <cell r="F26155" t="str">
            <v>CD1562993</v>
          </cell>
          <cell r="G26155">
            <v>44663</v>
          </cell>
          <cell r="H26155" t="str">
            <v>CD</v>
          </cell>
        </row>
        <row r="26156">
          <cell r="F26156" t="str">
            <v>CD1562985</v>
          </cell>
          <cell r="G26156">
            <v>44663</v>
          </cell>
          <cell r="H26156" t="str">
            <v>CD</v>
          </cell>
        </row>
        <row r="26157">
          <cell r="F26157" t="str">
            <v>CD1562830</v>
          </cell>
          <cell r="G26157">
            <v>44663</v>
          </cell>
          <cell r="H26157" t="str">
            <v>CD</v>
          </cell>
        </row>
        <row r="26158">
          <cell r="F26158" t="str">
            <v>CD1562600</v>
          </cell>
          <cell r="G26158">
            <v>44663</v>
          </cell>
          <cell r="H26158" t="str">
            <v>CD</v>
          </cell>
        </row>
        <row r="26159">
          <cell r="F26159" t="str">
            <v>CD1562594</v>
          </cell>
          <cell r="G26159">
            <v>44663</v>
          </cell>
          <cell r="H26159" t="str">
            <v>CD</v>
          </cell>
        </row>
        <row r="26160">
          <cell r="F26160" t="str">
            <v>CD1562568</v>
          </cell>
          <cell r="G26160">
            <v>44663</v>
          </cell>
          <cell r="H26160" t="str">
            <v>CD</v>
          </cell>
        </row>
        <row r="26161">
          <cell r="F26161" t="str">
            <v>CD1562339</v>
          </cell>
          <cell r="G26161">
            <v>44663</v>
          </cell>
          <cell r="H26161" t="str">
            <v>CD</v>
          </cell>
        </row>
        <row r="26162">
          <cell r="F26162" t="str">
            <v>CD1562309</v>
          </cell>
          <cell r="G26162">
            <v>44663</v>
          </cell>
          <cell r="H26162" t="str">
            <v>CD</v>
          </cell>
        </row>
        <row r="26163">
          <cell r="F26163" t="str">
            <v>CD1562301</v>
          </cell>
          <cell r="G26163">
            <v>44663</v>
          </cell>
          <cell r="H26163" t="str">
            <v>CD</v>
          </cell>
        </row>
        <row r="26164">
          <cell r="F26164" t="str">
            <v>CD1562174</v>
          </cell>
          <cell r="G26164">
            <v>44663</v>
          </cell>
          <cell r="H26164" t="str">
            <v>CD</v>
          </cell>
        </row>
        <row r="26165">
          <cell r="F26165" t="str">
            <v>CD1562153</v>
          </cell>
          <cell r="G26165">
            <v>44663</v>
          </cell>
          <cell r="H26165" t="str">
            <v>CD</v>
          </cell>
        </row>
        <row r="26166">
          <cell r="F26166" t="str">
            <v>CD1562073</v>
          </cell>
          <cell r="G26166">
            <v>44663</v>
          </cell>
          <cell r="H26166" t="str">
            <v>CD</v>
          </cell>
        </row>
        <row r="26167">
          <cell r="F26167" t="str">
            <v>CD1561976</v>
          </cell>
          <cell r="G26167">
            <v>44663</v>
          </cell>
          <cell r="H26167" t="str">
            <v>CD</v>
          </cell>
        </row>
        <row r="26168">
          <cell r="F26168" t="str">
            <v>CD1561974</v>
          </cell>
          <cell r="G26168">
            <v>44663</v>
          </cell>
          <cell r="H26168" t="str">
            <v>CD</v>
          </cell>
        </row>
        <row r="26169">
          <cell r="F26169" t="str">
            <v>CD1561973</v>
          </cell>
          <cell r="G26169">
            <v>44663</v>
          </cell>
          <cell r="H26169" t="str">
            <v>CD</v>
          </cell>
        </row>
        <row r="26170">
          <cell r="F26170" t="str">
            <v>CD1561937</v>
          </cell>
          <cell r="G26170">
            <v>44663</v>
          </cell>
          <cell r="H26170" t="str">
            <v>CD</v>
          </cell>
        </row>
        <row r="26171">
          <cell r="F26171" t="str">
            <v>CD1561885</v>
          </cell>
          <cell r="G26171">
            <v>44663</v>
          </cell>
          <cell r="H26171" t="str">
            <v>CD</v>
          </cell>
        </row>
        <row r="26172">
          <cell r="F26172" t="str">
            <v>CD1561770</v>
          </cell>
          <cell r="G26172">
            <v>44663</v>
          </cell>
          <cell r="H26172" t="str">
            <v>CD</v>
          </cell>
        </row>
        <row r="26173">
          <cell r="F26173" t="str">
            <v>CD1561628</v>
          </cell>
          <cell r="G26173">
            <v>44663</v>
          </cell>
          <cell r="H26173" t="str">
            <v>CD</v>
          </cell>
        </row>
        <row r="26174">
          <cell r="F26174" t="str">
            <v>CD1561625</v>
          </cell>
          <cell r="G26174">
            <v>44663</v>
          </cell>
          <cell r="H26174" t="str">
            <v>CD</v>
          </cell>
        </row>
        <row r="26175">
          <cell r="F26175" t="str">
            <v>CD1561600</v>
          </cell>
          <cell r="G26175">
            <v>44663</v>
          </cell>
          <cell r="H26175" t="str">
            <v>CD</v>
          </cell>
        </row>
        <row r="26176">
          <cell r="F26176" t="str">
            <v>CD1561433</v>
          </cell>
          <cell r="G26176">
            <v>44663</v>
          </cell>
          <cell r="H26176" t="str">
            <v>CD</v>
          </cell>
        </row>
        <row r="26177">
          <cell r="F26177" t="str">
            <v>CD1561270</v>
          </cell>
          <cell r="G26177">
            <v>44663</v>
          </cell>
          <cell r="H26177" t="str">
            <v>CD</v>
          </cell>
        </row>
        <row r="26178">
          <cell r="F26178" t="str">
            <v>CD1561260</v>
          </cell>
          <cell r="G26178">
            <v>44663</v>
          </cell>
          <cell r="H26178" t="str">
            <v>CD</v>
          </cell>
        </row>
        <row r="26179">
          <cell r="F26179" t="str">
            <v>CD1560451</v>
          </cell>
          <cell r="G26179">
            <v>44663</v>
          </cell>
          <cell r="H26179" t="str">
            <v>CD</v>
          </cell>
        </row>
        <row r="26180">
          <cell r="F26180" t="str">
            <v>CD1560392</v>
          </cell>
          <cell r="G26180">
            <v>44663</v>
          </cell>
          <cell r="H26180" t="str">
            <v>CD</v>
          </cell>
        </row>
        <row r="26181">
          <cell r="F26181" t="str">
            <v>CD1560391</v>
          </cell>
          <cell r="G26181">
            <v>44663</v>
          </cell>
          <cell r="H26181" t="str">
            <v>CD</v>
          </cell>
        </row>
        <row r="26182">
          <cell r="F26182" t="str">
            <v>CD1560390</v>
          </cell>
          <cell r="G26182">
            <v>44663</v>
          </cell>
          <cell r="H26182" t="str">
            <v>CD</v>
          </cell>
        </row>
        <row r="26183">
          <cell r="F26183" t="str">
            <v>CD1560284</v>
          </cell>
          <cell r="G26183">
            <v>44663</v>
          </cell>
          <cell r="H26183" t="str">
            <v>CD</v>
          </cell>
        </row>
        <row r="26184">
          <cell r="F26184" t="str">
            <v>CD1560280</v>
          </cell>
          <cell r="G26184">
            <v>44663</v>
          </cell>
          <cell r="H26184" t="str">
            <v>CD</v>
          </cell>
        </row>
        <row r="26185">
          <cell r="F26185" t="str">
            <v>CD1559893</v>
          </cell>
          <cell r="G26185">
            <v>44663</v>
          </cell>
          <cell r="H26185" t="str">
            <v>CD</v>
          </cell>
        </row>
        <row r="26186">
          <cell r="F26186" t="str">
            <v>CD1559889</v>
          </cell>
          <cell r="G26186">
            <v>44663</v>
          </cell>
          <cell r="H26186" t="str">
            <v>CD</v>
          </cell>
        </row>
        <row r="26187">
          <cell r="F26187" t="str">
            <v>CD1559856</v>
          </cell>
          <cell r="G26187">
            <v>44663</v>
          </cell>
          <cell r="H26187" t="str">
            <v>CD</v>
          </cell>
        </row>
        <row r="26188">
          <cell r="F26188" t="str">
            <v>CD1559048</v>
          </cell>
          <cell r="G26188">
            <v>44663</v>
          </cell>
          <cell r="H26188" t="str">
            <v>CD</v>
          </cell>
        </row>
        <row r="26189">
          <cell r="F26189" t="str">
            <v>CD1559038</v>
          </cell>
          <cell r="G26189">
            <v>44663</v>
          </cell>
          <cell r="H26189" t="str">
            <v>CD</v>
          </cell>
        </row>
        <row r="26190">
          <cell r="F26190" t="str">
            <v>CD1558614</v>
          </cell>
          <cell r="G26190">
            <v>44663</v>
          </cell>
          <cell r="H26190" t="str">
            <v>CD</v>
          </cell>
        </row>
        <row r="26191">
          <cell r="F26191" t="str">
            <v>CD1558168</v>
          </cell>
          <cell r="G26191">
            <v>44663</v>
          </cell>
          <cell r="H26191" t="str">
            <v>CD</v>
          </cell>
        </row>
        <row r="26192">
          <cell r="F26192" t="str">
            <v>CD1558167</v>
          </cell>
          <cell r="G26192">
            <v>44663</v>
          </cell>
          <cell r="H26192" t="str">
            <v>CD</v>
          </cell>
        </row>
        <row r="26193">
          <cell r="F26193" t="str">
            <v>CD1558126</v>
          </cell>
          <cell r="G26193">
            <v>44663</v>
          </cell>
          <cell r="H26193" t="str">
            <v>CD</v>
          </cell>
        </row>
        <row r="26194">
          <cell r="F26194" t="str">
            <v>CD1557967</v>
          </cell>
          <cell r="G26194">
            <v>44663</v>
          </cell>
          <cell r="H26194" t="str">
            <v>CD</v>
          </cell>
        </row>
        <row r="26195">
          <cell r="F26195" t="str">
            <v>CD1557866</v>
          </cell>
          <cell r="G26195">
            <v>44663</v>
          </cell>
          <cell r="H26195" t="str">
            <v>CD</v>
          </cell>
        </row>
        <row r="26196">
          <cell r="F26196" t="str">
            <v>CD1557686</v>
          </cell>
          <cell r="G26196">
            <v>44663</v>
          </cell>
          <cell r="H26196" t="str">
            <v>CD</v>
          </cell>
        </row>
        <row r="26197">
          <cell r="F26197" t="str">
            <v>CD1557637</v>
          </cell>
          <cell r="G26197">
            <v>44663</v>
          </cell>
          <cell r="H26197" t="str">
            <v>CD</v>
          </cell>
        </row>
        <row r="26198">
          <cell r="F26198" t="str">
            <v>CD1557557</v>
          </cell>
          <cell r="G26198">
            <v>44663</v>
          </cell>
          <cell r="H26198" t="str">
            <v>CD</v>
          </cell>
        </row>
        <row r="26199">
          <cell r="F26199" t="str">
            <v>CD1557518</v>
          </cell>
          <cell r="G26199">
            <v>44663</v>
          </cell>
          <cell r="H26199" t="str">
            <v>CD</v>
          </cell>
        </row>
        <row r="26200">
          <cell r="F26200" t="str">
            <v>CD1557355</v>
          </cell>
          <cell r="G26200">
            <v>44663</v>
          </cell>
          <cell r="H26200" t="str">
            <v>CD</v>
          </cell>
        </row>
        <row r="26201">
          <cell r="F26201" t="str">
            <v>CD1557234</v>
          </cell>
          <cell r="G26201">
            <v>44663</v>
          </cell>
          <cell r="H26201" t="str">
            <v>CD</v>
          </cell>
        </row>
        <row r="26202">
          <cell r="F26202" t="str">
            <v>CD1557207</v>
          </cell>
          <cell r="G26202">
            <v>44663</v>
          </cell>
          <cell r="H26202" t="str">
            <v>CD</v>
          </cell>
        </row>
        <row r="26203">
          <cell r="F26203" t="str">
            <v>CD1556178</v>
          </cell>
          <cell r="G26203">
            <v>44663</v>
          </cell>
          <cell r="H26203" t="str">
            <v>CD</v>
          </cell>
        </row>
        <row r="26204">
          <cell r="F26204" t="str">
            <v>CD1555828</v>
          </cell>
          <cell r="G26204">
            <v>44663</v>
          </cell>
          <cell r="H26204" t="str">
            <v>CD</v>
          </cell>
        </row>
        <row r="26205">
          <cell r="F26205" t="str">
            <v>CD1555293</v>
          </cell>
          <cell r="G26205">
            <v>44663</v>
          </cell>
          <cell r="H26205" t="str">
            <v>CD</v>
          </cell>
        </row>
        <row r="26206">
          <cell r="F26206" t="str">
            <v>CD1555157</v>
          </cell>
          <cell r="G26206">
            <v>44663</v>
          </cell>
          <cell r="H26206" t="str">
            <v>CD</v>
          </cell>
        </row>
        <row r="26207">
          <cell r="F26207" t="str">
            <v>CD1551920</v>
          </cell>
          <cell r="G26207">
            <v>44663</v>
          </cell>
          <cell r="H26207" t="str">
            <v>CD</v>
          </cell>
        </row>
        <row r="26208">
          <cell r="F26208" t="str">
            <v>CD1548011</v>
          </cell>
          <cell r="G26208">
            <v>44663</v>
          </cell>
          <cell r="H26208" t="str">
            <v>CD</v>
          </cell>
        </row>
        <row r="26209">
          <cell r="F26209" t="str">
            <v>CD1565135</v>
          </cell>
          <cell r="G26209">
            <v>44663</v>
          </cell>
          <cell r="H26209" t="str">
            <v>CD</v>
          </cell>
        </row>
        <row r="26210">
          <cell r="F26210" t="str">
            <v>CD1565426</v>
          </cell>
          <cell r="G26210">
            <v>44663</v>
          </cell>
          <cell r="H26210" t="str">
            <v>CD</v>
          </cell>
        </row>
        <row r="26211">
          <cell r="F26211" t="str">
            <v>CD1561969</v>
          </cell>
          <cell r="G26211">
            <v>44663</v>
          </cell>
          <cell r="H26211" t="str">
            <v>CD</v>
          </cell>
        </row>
        <row r="26212">
          <cell r="F26212" t="str">
            <v>CD1562205</v>
          </cell>
          <cell r="G26212">
            <v>44663</v>
          </cell>
          <cell r="H26212" t="str">
            <v>CD</v>
          </cell>
        </row>
        <row r="26213">
          <cell r="F26213" t="str">
            <v>CD1561978</v>
          </cell>
          <cell r="G26213">
            <v>44663</v>
          </cell>
          <cell r="H26213" t="str">
            <v>CD</v>
          </cell>
        </row>
        <row r="26214">
          <cell r="F26214" t="str">
            <v>CD1562839</v>
          </cell>
          <cell r="G26214">
            <v>44663</v>
          </cell>
          <cell r="H26214" t="str">
            <v>CD</v>
          </cell>
        </row>
        <row r="26215">
          <cell r="F26215" t="str">
            <v>CD1563547</v>
          </cell>
          <cell r="G26215">
            <v>44663</v>
          </cell>
          <cell r="H26215" t="str">
            <v>CD</v>
          </cell>
        </row>
        <row r="26216">
          <cell r="F26216" t="str">
            <v>CD1563054</v>
          </cell>
          <cell r="G26216">
            <v>44663</v>
          </cell>
          <cell r="H26216" t="str">
            <v>CD</v>
          </cell>
        </row>
        <row r="26217">
          <cell r="F26217" t="str">
            <v>CD1564515</v>
          </cell>
          <cell r="G26217">
            <v>44663</v>
          </cell>
          <cell r="H26217" t="str">
            <v>CD</v>
          </cell>
        </row>
        <row r="26218">
          <cell r="F26218" t="str">
            <v>CD1557863</v>
          </cell>
          <cell r="G26218">
            <v>44663</v>
          </cell>
          <cell r="H26218" t="str">
            <v>CD</v>
          </cell>
        </row>
        <row r="26219">
          <cell r="F26219" t="str">
            <v>CD1558166</v>
          </cell>
          <cell r="G26219">
            <v>44663</v>
          </cell>
          <cell r="H26219" t="str">
            <v>CD</v>
          </cell>
        </row>
        <row r="26220">
          <cell r="F26220" t="str">
            <v>CD1558913</v>
          </cell>
          <cell r="G26220">
            <v>44663</v>
          </cell>
          <cell r="H26220" t="str">
            <v>CD</v>
          </cell>
        </row>
        <row r="26221">
          <cell r="F26221" t="str">
            <v>CD1560361</v>
          </cell>
          <cell r="G26221">
            <v>44663</v>
          </cell>
          <cell r="H26221" t="str">
            <v>CD</v>
          </cell>
        </row>
        <row r="26222">
          <cell r="F26222" t="str">
            <v>CD1560421</v>
          </cell>
          <cell r="G26222">
            <v>44663</v>
          </cell>
          <cell r="H26222" t="str">
            <v>CD</v>
          </cell>
        </row>
        <row r="26223">
          <cell r="F26223" t="str">
            <v>CD1561281</v>
          </cell>
          <cell r="G26223">
            <v>44663</v>
          </cell>
          <cell r="H26223" t="str">
            <v>CD</v>
          </cell>
        </row>
        <row r="26224">
          <cell r="F26224" t="str">
            <v>CD1548048</v>
          </cell>
          <cell r="G26224">
            <v>44663</v>
          </cell>
          <cell r="H26224" t="str">
            <v>CD</v>
          </cell>
        </row>
        <row r="26225">
          <cell r="F26225" t="str">
            <v>CD1546498</v>
          </cell>
          <cell r="G26225">
            <v>44663</v>
          </cell>
          <cell r="H26225" t="str">
            <v>CD</v>
          </cell>
        </row>
        <row r="26226">
          <cell r="F26226" t="str">
            <v>CD1565221</v>
          </cell>
          <cell r="G26226">
            <v>44663</v>
          </cell>
          <cell r="H26226" t="str">
            <v>CD</v>
          </cell>
        </row>
        <row r="26227">
          <cell r="F26227" t="str">
            <v>CD1563450</v>
          </cell>
          <cell r="G26227">
            <v>44663</v>
          </cell>
          <cell r="H26227" t="str">
            <v>CD</v>
          </cell>
        </row>
        <row r="26228">
          <cell r="F26228" t="str">
            <v>CD1561949</v>
          </cell>
          <cell r="G26228">
            <v>44663</v>
          </cell>
          <cell r="H26228" t="str">
            <v>CD</v>
          </cell>
        </row>
        <row r="26229">
          <cell r="F26229" t="str">
            <v>CD1558050</v>
          </cell>
          <cell r="G26229">
            <v>44663</v>
          </cell>
          <cell r="H26229" t="str">
            <v>CD</v>
          </cell>
        </row>
        <row r="26230">
          <cell r="F26230" t="str">
            <v>CD1557597</v>
          </cell>
          <cell r="G26230">
            <v>44663</v>
          </cell>
          <cell r="H26230" t="str">
            <v>CD</v>
          </cell>
        </row>
        <row r="26231">
          <cell r="F26231" t="str">
            <v>CD1557203</v>
          </cell>
          <cell r="G26231">
            <v>44663</v>
          </cell>
          <cell r="H26231" t="str">
            <v>CD</v>
          </cell>
        </row>
        <row r="26232">
          <cell r="F26232" t="str">
            <v>CD1557202</v>
          </cell>
          <cell r="G26232">
            <v>44663</v>
          </cell>
          <cell r="H26232" t="str">
            <v>CD</v>
          </cell>
        </row>
        <row r="26233">
          <cell r="F26233" t="str">
            <v>CD1556694</v>
          </cell>
          <cell r="G26233">
            <v>44663</v>
          </cell>
          <cell r="H26233" t="str">
            <v>CD</v>
          </cell>
        </row>
        <row r="26234">
          <cell r="F26234" t="str">
            <v>CD1555893</v>
          </cell>
          <cell r="G26234">
            <v>44663</v>
          </cell>
          <cell r="H26234" t="str">
            <v>CD</v>
          </cell>
        </row>
        <row r="26235">
          <cell r="F26235" t="str">
            <v>CD1555635</v>
          </cell>
          <cell r="G26235">
            <v>44663</v>
          </cell>
          <cell r="H26235" t="str">
            <v>CD</v>
          </cell>
        </row>
        <row r="26236">
          <cell r="F26236" t="str">
            <v>CD1548401</v>
          </cell>
          <cell r="G26236">
            <v>44663</v>
          </cell>
          <cell r="H26236" t="str">
            <v>CD</v>
          </cell>
        </row>
        <row r="26237">
          <cell r="F26237" t="str">
            <v>CD1578659</v>
          </cell>
          <cell r="G26237">
            <v>44697</v>
          </cell>
          <cell r="H26237" t="str">
            <v>CD</v>
          </cell>
        </row>
        <row r="26238">
          <cell r="F26238" t="str">
            <v>CD1583910</v>
          </cell>
          <cell r="G26238">
            <v>44697</v>
          </cell>
          <cell r="H26238" t="str">
            <v>CD</v>
          </cell>
        </row>
        <row r="26239">
          <cell r="F26239" t="str">
            <v>CD1582489</v>
          </cell>
          <cell r="G26239">
            <v>44697</v>
          </cell>
          <cell r="H26239" t="str">
            <v>CD</v>
          </cell>
        </row>
        <row r="26240">
          <cell r="F26240" t="str">
            <v>CD1582057</v>
          </cell>
          <cell r="G26240">
            <v>44697</v>
          </cell>
          <cell r="H26240" t="str">
            <v>CD</v>
          </cell>
        </row>
        <row r="26241">
          <cell r="F26241" t="str">
            <v>CD1581837</v>
          </cell>
          <cell r="G26241">
            <v>44697</v>
          </cell>
          <cell r="H26241" t="str">
            <v>CD</v>
          </cell>
        </row>
        <row r="26242">
          <cell r="F26242" t="str">
            <v>CD1581835</v>
          </cell>
          <cell r="G26242">
            <v>44697</v>
          </cell>
          <cell r="H26242" t="str">
            <v>CD</v>
          </cell>
        </row>
        <row r="26243">
          <cell r="F26243" t="str">
            <v>CD1580115</v>
          </cell>
          <cell r="G26243">
            <v>44697</v>
          </cell>
          <cell r="H26243" t="str">
            <v>CD</v>
          </cell>
        </row>
        <row r="26244">
          <cell r="F26244" t="str">
            <v>CD1579591</v>
          </cell>
          <cell r="G26244">
            <v>44697</v>
          </cell>
          <cell r="H26244" t="str">
            <v>CD</v>
          </cell>
        </row>
        <row r="26245">
          <cell r="F26245" t="str">
            <v>CD1579587</v>
          </cell>
          <cell r="G26245">
            <v>44697</v>
          </cell>
          <cell r="H26245" t="str">
            <v>CD</v>
          </cell>
        </row>
        <row r="26246">
          <cell r="F26246" t="str">
            <v>CD1578189</v>
          </cell>
          <cell r="G26246">
            <v>44697</v>
          </cell>
          <cell r="H26246" t="str">
            <v>CD</v>
          </cell>
        </row>
        <row r="26247">
          <cell r="F26247" t="str">
            <v>CD1578107</v>
          </cell>
          <cell r="G26247">
            <v>44697</v>
          </cell>
          <cell r="H26247" t="str">
            <v>CD</v>
          </cell>
        </row>
        <row r="26248">
          <cell r="F26248" t="str">
            <v>CD1578057</v>
          </cell>
          <cell r="G26248">
            <v>44697</v>
          </cell>
          <cell r="H26248" t="str">
            <v>CD</v>
          </cell>
        </row>
        <row r="26249">
          <cell r="F26249" t="str">
            <v>CD1577941</v>
          </cell>
          <cell r="G26249">
            <v>44697</v>
          </cell>
          <cell r="H26249" t="str">
            <v>CD</v>
          </cell>
        </row>
        <row r="26250">
          <cell r="F26250" t="str">
            <v>CD1577585</v>
          </cell>
          <cell r="G26250">
            <v>44697</v>
          </cell>
          <cell r="H26250" t="str">
            <v>CD</v>
          </cell>
        </row>
        <row r="26251">
          <cell r="F26251" t="str">
            <v>CD1577511</v>
          </cell>
          <cell r="G26251">
            <v>44697</v>
          </cell>
          <cell r="H26251" t="str">
            <v>CD</v>
          </cell>
        </row>
        <row r="26252">
          <cell r="F26252" t="str">
            <v>CD1577427</v>
          </cell>
          <cell r="G26252">
            <v>44697</v>
          </cell>
          <cell r="H26252" t="str">
            <v>CD</v>
          </cell>
        </row>
        <row r="26253">
          <cell r="F26253" t="str">
            <v>CD1577413</v>
          </cell>
          <cell r="G26253">
            <v>44697</v>
          </cell>
          <cell r="H26253" t="str">
            <v>CD</v>
          </cell>
        </row>
        <row r="26254">
          <cell r="F26254" t="str">
            <v>CD1577337</v>
          </cell>
          <cell r="G26254">
            <v>44697</v>
          </cell>
          <cell r="H26254" t="str">
            <v>CD</v>
          </cell>
        </row>
        <row r="26255">
          <cell r="F26255" t="str">
            <v>CD1577294</v>
          </cell>
          <cell r="G26255">
            <v>44697</v>
          </cell>
          <cell r="H26255" t="str">
            <v>CD</v>
          </cell>
        </row>
        <row r="26256">
          <cell r="F26256" t="str">
            <v>CD1577273</v>
          </cell>
          <cell r="G26256">
            <v>44697</v>
          </cell>
          <cell r="H26256" t="str">
            <v>CD</v>
          </cell>
        </row>
        <row r="26257">
          <cell r="F26257" t="str">
            <v>CD1577267</v>
          </cell>
          <cell r="G26257">
            <v>44697</v>
          </cell>
          <cell r="H26257" t="str">
            <v>CD</v>
          </cell>
        </row>
        <row r="26258">
          <cell r="F26258" t="str">
            <v>CD1577246</v>
          </cell>
          <cell r="G26258">
            <v>44697</v>
          </cell>
          <cell r="H26258" t="str">
            <v>CD</v>
          </cell>
        </row>
        <row r="26259">
          <cell r="F26259" t="str">
            <v>CD1577148</v>
          </cell>
          <cell r="G26259">
            <v>44697</v>
          </cell>
          <cell r="H26259" t="str">
            <v>CD</v>
          </cell>
        </row>
        <row r="26260">
          <cell r="F26260" t="str">
            <v>CD1577073</v>
          </cell>
          <cell r="G26260">
            <v>44697</v>
          </cell>
          <cell r="H26260" t="str">
            <v>CD</v>
          </cell>
        </row>
        <row r="26261">
          <cell r="F26261" t="str">
            <v>CD1577039</v>
          </cell>
          <cell r="G26261">
            <v>44697</v>
          </cell>
          <cell r="H26261" t="str">
            <v>CD</v>
          </cell>
        </row>
        <row r="26262">
          <cell r="F26262" t="str">
            <v>CD1577019</v>
          </cell>
          <cell r="G26262">
            <v>44697</v>
          </cell>
          <cell r="H26262" t="str">
            <v>CD</v>
          </cell>
        </row>
        <row r="26263">
          <cell r="F26263" t="str">
            <v>CD1577003</v>
          </cell>
          <cell r="G26263">
            <v>44697</v>
          </cell>
          <cell r="H26263" t="str">
            <v>CD</v>
          </cell>
        </row>
        <row r="26264">
          <cell r="F26264" t="str">
            <v>CD1576974</v>
          </cell>
          <cell r="G26264">
            <v>44697</v>
          </cell>
          <cell r="H26264" t="str">
            <v>CD</v>
          </cell>
        </row>
        <row r="26265">
          <cell r="F26265" t="str">
            <v>CD1576866</v>
          </cell>
          <cell r="G26265">
            <v>44697</v>
          </cell>
          <cell r="H26265" t="str">
            <v>CD</v>
          </cell>
        </row>
        <row r="26266">
          <cell r="F26266" t="str">
            <v>CD1576741</v>
          </cell>
          <cell r="G26266">
            <v>44697</v>
          </cell>
          <cell r="H26266" t="str">
            <v>CD</v>
          </cell>
        </row>
        <row r="26267">
          <cell r="F26267" t="str">
            <v>CD1576665</v>
          </cell>
          <cell r="G26267">
            <v>44697</v>
          </cell>
          <cell r="H26267" t="str">
            <v>CD</v>
          </cell>
        </row>
        <row r="26268">
          <cell r="F26268" t="str">
            <v>CD1576576</v>
          </cell>
          <cell r="G26268">
            <v>44697</v>
          </cell>
          <cell r="H26268" t="str">
            <v>CD</v>
          </cell>
        </row>
        <row r="26269">
          <cell r="F26269" t="str">
            <v>CD1576512</v>
          </cell>
          <cell r="G26269">
            <v>44697</v>
          </cell>
          <cell r="H26269" t="str">
            <v>CD</v>
          </cell>
        </row>
        <row r="26270">
          <cell r="F26270" t="str">
            <v>CD1576096</v>
          </cell>
          <cell r="G26270">
            <v>44697</v>
          </cell>
          <cell r="H26270" t="str">
            <v>CD</v>
          </cell>
        </row>
        <row r="26271">
          <cell r="F26271" t="str">
            <v>CD1575972</v>
          </cell>
          <cell r="G26271">
            <v>44697</v>
          </cell>
          <cell r="H26271" t="str">
            <v>CD</v>
          </cell>
        </row>
        <row r="26272">
          <cell r="F26272" t="str">
            <v>CD1575440</v>
          </cell>
          <cell r="G26272">
            <v>44697</v>
          </cell>
          <cell r="H26272" t="str">
            <v>CD</v>
          </cell>
        </row>
        <row r="26273">
          <cell r="F26273" t="str">
            <v>CD1575421</v>
          </cell>
          <cell r="G26273">
            <v>44697</v>
          </cell>
          <cell r="H26273" t="str">
            <v>CD</v>
          </cell>
        </row>
        <row r="26274">
          <cell r="F26274" t="str">
            <v>CD1575305</v>
          </cell>
          <cell r="G26274">
            <v>44697</v>
          </cell>
          <cell r="H26274" t="str">
            <v>CD</v>
          </cell>
        </row>
        <row r="26275">
          <cell r="F26275" t="str">
            <v>CD1575227</v>
          </cell>
          <cell r="G26275">
            <v>44697</v>
          </cell>
          <cell r="H26275" t="str">
            <v>CD</v>
          </cell>
        </row>
        <row r="26276">
          <cell r="F26276" t="str">
            <v>CD1575170</v>
          </cell>
          <cell r="G26276">
            <v>44697</v>
          </cell>
          <cell r="H26276" t="str">
            <v>CD</v>
          </cell>
        </row>
        <row r="26277">
          <cell r="F26277" t="str">
            <v>CD1574972</v>
          </cell>
          <cell r="G26277">
            <v>44697</v>
          </cell>
          <cell r="H26277" t="str">
            <v>CD</v>
          </cell>
        </row>
        <row r="26278">
          <cell r="F26278" t="str">
            <v>CD1574868</v>
          </cell>
          <cell r="G26278">
            <v>44697</v>
          </cell>
          <cell r="H26278" t="str">
            <v>CD</v>
          </cell>
        </row>
        <row r="26279">
          <cell r="F26279" t="str">
            <v>CD1574827</v>
          </cell>
          <cell r="G26279">
            <v>44697</v>
          </cell>
          <cell r="H26279" t="str">
            <v>CD</v>
          </cell>
        </row>
        <row r="26280">
          <cell r="F26280" t="str">
            <v>CD1574726</v>
          </cell>
          <cell r="G26280">
            <v>44697</v>
          </cell>
          <cell r="H26280" t="str">
            <v>CD</v>
          </cell>
        </row>
        <row r="26281">
          <cell r="F26281" t="str">
            <v>CD1574681</v>
          </cell>
          <cell r="G26281">
            <v>44697</v>
          </cell>
          <cell r="H26281" t="str">
            <v>CD</v>
          </cell>
        </row>
        <row r="26282">
          <cell r="F26282" t="str">
            <v>CD1574656</v>
          </cell>
          <cell r="G26282">
            <v>44697</v>
          </cell>
          <cell r="H26282" t="str">
            <v>CD</v>
          </cell>
        </row>
        <row r="26283">
          <cell r="F26283" t="str">
            <v>CD1574612</v>
          </cell>
          <cell r="G26283">
            <v>44697</v>
          </cell>
          <cell r="H26283" t="str">
            <v>CD</v>
          </cell>
        </row>
        <row r="26284">
          <cell r="F26284" t="str">
            <v>CD1574610</v>
          </cell>
          <cell r="G26284">
            <v>44697</v>
          </cell>
          <cell r="H26284" t="str">
            <v>CD</v>
          </cell>
        </row>
        <row r="26285">
          <cell r="F26285" t="str">
            <v>CD1574526</v>
          </cell>
          <cell r="G26285">
            <v>44697</v>
          </cell>
          <cell r="H26285" t="str">
            <v>CD</v>
          </cell>
        </row>
        <row r="26286">
          <cell r="F26286" t="str">
            <v>CD1574514</v>
          </cell>
          <cell r="G26286">
            <v>44697</v>
          </cell>
          <cell r="H26286" t="str">
            <v>CD</v>
          </cell>
        </row>
        <row r="26287">
          <cell r="F26287" t="str">
            <v>CD1574499</v>
          </cell>
          <cell r="G26287">
            <v>44697</v>
          </cell>
          <cell r="H26287" t="str">
            <v>CD</v>
          </cell>
        </row>
        <row r="26288">
          <cell r="F26288" t="str">
            <v>CD1574456</v>
          </cell>
          <cell r="G26288">
            <v>44697</v>
          </cell>
          <cell r="H26288" t="str">
            <v>CD</v>
          </cell>
        </row>
        <row r="26289">
          <cell r="F26289" t="str">
            <v>CD1574431</v>
          </cell>
          <cell r="G26289">
            <v>44697</v>
          </cell>
          <cell r="H26289" t="str">
            <v>CD</v>
          </cell>
        </row>
        <row r="26290">
          <cell r="F26290" t="str">
            <v>CD1574155</v>
          </cell>
          <cell r="G26290">
            <v>44697</v>
          </cell>
          <cell r="H26290" t="str">
            <v>CD</v>
          </cell>
        </row>
        <row r="26291">
          <cell r="F26291" t="str">
            <v>CD1573992</v>
          </cell>
          <cell r="G26291">
            <v>44697</v>
          </cell>
          <cell r="H26291" t="str">
            <v>CD</v>
          </cell>
        </row>
        <row r="26292">
          <cell r="F26292" t="str">
            <v>CD1573954</v>
          </cell>
          <cell r="G26292">
            <v>44697</v>
          </cell>
          <cell r="H26292" t="str">
            <v>CD</v>
          </cell>
        </row>
        <row r="26293">
          <cell r="F26293" t="str">
            <v>CD1573952</v>
          </cell>
          <cell r="G26293">
            <v>44697</v>
          </cell>
          <cell r="H26293" t="str">
            <v>CD</v>
          </cell>
        </row>
        <row r="26294">
          <cell r="F26294" t="str">
            <v>CD1573858</v>
          </cell>
          <cell r="G26294">
            <v>44697</v>
          </cell>
          <cell r="H26294" t="str">
            <v>CD</v>
          </cell>
        </row>
        <row r="26295">
          <cell r="F26295" t="str">
            <v>CD1573836</v>
          </cell>
          <cell r="G26295">
            <v>44697</v>
          </cell>
          <cell r="H26295" t="str">
            <v>CD</v>
          </cell>
        </row>
        <row r="26296">
          <cell r="F26296" t="str">
            <v>CD1573429</v>
          </cell>
          <cell r="G26296">
            <v>44697</v>
          </cell>
          <cell r="H26296" t="str">
            <v>CD</v>
          </cell>
        </row>
        <row r="26297">
          <cell r="F26297" t="str">
            <v>CD1573412</v>
          </cell>
          <cell r="G26297">
            <v>44697</v>
          </cell>
          <cell r="H26297" t="str">
            <v>CD</v>
          </cell>
        </row>
        <row r="26298">
          <cell r="F26298" t="str">
            <v>CD1572910</v>
          </cell>
          <cell r="G26298">
            <v>44697</v>
          </cell>
          <cell r="H26298" t="str">
            <v>CD</v>
          </cell>
        </row>
        <row r="26299">
          <cell r="F26299" t="str">
            <v>CD1572841</v>
          </cell>
          <cell r="G26299">
            <v>44697</v>
          </cell>
          <cell r="H26299" t="str">
            <v>CD</v>
          </cell>
        </row>
        <row r="26300">
          <cell r="F26300" t="str">
            <v>CD1572807</v>
          </cell>
          <cell r="G26300">
            <v>44697</v>
          </cell>
          <cell r="H26300" t="str">
            <v>CD</v>
          </cell>
        </row>
        <row r="26301">
          <cell r="F26301" t="str">
            <v>CD1572585</v>
          </cell>
          <cell r="G26301">
            <v>44697</v>
          </cell>
          <cell r="H26301" t="str">
            <v>CD</v>
          </cell>
        </row>
        <row r="26302">
          <cell r="F26302" t="str">
            <v>CD1572519</v>
          </cell>
          <cell r="G26302">
            <v>44697</v>
          </cell>
          <cell r="H26302" t="str">
            <v>CD</v>
          </cell>
        </row>
        <row r="26303">
          <cell r="F26303" t="str">
            <v>CD1572454</v>
          </cell>
          <cell r="G26303">
            <v>44697</v>
          </cell>
          <cell r="H26303" t="str">
            <v>CD</v>
          </cell>
        </row>
        <row r="26304">
          <cell r="F26304" t="str">
            <v>CD1572104</v>
          </cell>
          <cell r="G26304">
            <v>44697</v>
          </cell>
          <cell r="H26304" t="str">
            <v>CD</v>
          </cell>
        </row>
        <row r="26305">
          <cell r="F26305" t="str">
            <v>CD1571903</v>
          </cell>
          <cell r="G26305">
            <v>44697</v>
          </cell>
          <cell r="H26305" t="str">
            <v>CD</v>
          </cell>
        </row>
        <row r="26306">
          <cell r="F26306" t="str">
            <v>CD1571755</v>
          </cell>
          <cell r="G26306">
            <v>44697</v>
          </cell>
          <cell r="H26306" t="str">
            <v>CD</v>
          </cell>
        </row>
        <row r="26307">
          <cell r="F26307" t="str">
            <v>CD1571610</v>
          </cell>
          <cell r="G26307">
            <v>44697</v>
          </cell>
          <cell r="H26307" t="str">
            <v>CD</v>
          </cell>
        </row>
        <row r="26308">
          <cell r="F26308" t="str">
            <v>CD1571602</v>
          </cell>
          <cell r="G26308">
            <v>44697</v>
          </cell>
          <cell r="H26308" t="str">
            <v>CD</v>
          </cell>
        </row>
        <row r="26309">
          <cell r="F26309" t="str">
            <v>CD1571583</v>
          </cell>
          <cell r="G26309">
            <v>44697</v>
          </cell>
          <cell r="H26309" t="str">
            <v>CD</v>
          </cell>
        </row>
        <row r="26310">
          <cell r="F26310" t="str">
            <v>CD1571557</v>
          </cell>
          <cell r="G26310">
            <v>44697</v>
          </cell>
          <cell r="H26310" t="str">
            <v>CD</v>
          </cell>
        </row>
        <row r="26311">
          <cell r="F26311" t="str">
            <v>CD1571519</v>
          </cell>
          <cell r="G26311">
            <v>44697</v>
          </cell>
          <cell r="H26311" t="str">
            <v>CD</v>
          </cell>
        </row>
        <row r="26312">
          <cell r="F26312" t="str">
            <v>CD1571513</v>
          </cell>
          <cell r="G26312">
            <v>44697</v>
          </cell>
          <cell r="H26312" t="str">
            <v>CD</v>
          </cell>
        </row>
        <row r="26313">
          <cell r="F26313" t="str">
            <v>CD1571470</v>
          </cell>
          <cell r="G26313">
            <v>44697</v>
          </cell>
          <cell r="H26313" t="str">
            <v>CD</v>
          </cell>
        </row>
        <row r="26314">
          <cell r="F26314" t="str">
            <v>CD1571367</v>
          </cell>
          <cell r="G26314">
            <v>44697</v>
          </cell>
          <cell r="H26314" t="str">
            <v>CD</v>
          </cell>
        </row>
        <row r="26315">
          <cell r="F26315" t="str">
            <v>CD1571288</v>
          </cell>
          <cell r="G26315">
            <v>44697</v>
          </cell>
          <cell r="H26315" t="str">
            <v>CD</v>
          </cell>
        </row>
        <row r="26316">
          <cell r="F26316" t="str">
            <v>CD1571261</v>
          </cell>
          <cell r="G26316">
            <v>44697</v>
          </cell>
          <cell r="H26316" t="str">
            <v>CD</v>
          </cell>
        </row>
        <row r="26317">
          <cell r="F26317" t="str">
            <v>CD1571147</v>
          </cell>
          <cell r="G26317">
            <v>44697</v>
          </cell>
          <cell r="H26317" t="str">
            <v>CD</v>
          </cell>
        </row>
        <row r="26318">
          <cell r="F26318" t="str">
            <v>CD1571109</v>
          </cell>
          <cell r="G26318">
            <v>44697</v>
          </cell>
          <cell r="H26318" t="str">
            <v>CD</v>
          </cell>
        </row>
        <row r="26319">
          <cell r="F26319" t="str">
            <v>CD1571009</v>
          </cell>
          <cell r="G26319">
            <v>44697</v>
          </cell>
          <cell r="H26319" t="str">
            <v>CD</v>
          </cell>
        </row>
        <row r="26320">
          <cell r="F26320" t="str">
            <v>CD1570941</v>
          </cell>
          <cell r="G26320">
            <v>44697</v>
          </cell>
          <cell r="H26320" t="str">
            <v>CD</v>
          </cell>
        </row>
        <row r="26321">
          <cell r="F26321" t="str">
            <v>CD1570661</v>
          </cell>
          <cell r="G26321">
            <v>44697</v>
          </cell>
          <cell r="H26321" t="str">
            <v>CD</v>
          </cell>
        </row>
        <row r="26322">
          <cell r="F26322" t="str">
            <v>CD1570397</v>
          </cell>
          <cell r="G26322">
            <v>44697</v>
          </cell>
          <cell r="H26322" t="str">
            <v>CD</v>
          </cell>
        </row>
        <row r="26323">
          <cell r="F26323" t="str">
            <v>CD1570301</v>
          </cell>
          <cell r="G26323">
            <v>44697</v>
          </cell>
          <cell r="H26323" t="str">
            <v>CD</v>
          </cell>
        </row>
        <row r="26324">
          <cell r="F26324" t="str">
            <v>CD1570176</v>
          </cell>
          <cell r="G26324">
            <v>44697</v>
          </cell>
          <cell r="H26324" t="str">
            <v>CD</v>
          </cell>
        </row>
        <row r="26325">
          <cell r="F26325" t="str">
            <v>CD1570117</v>
          </cell>
          <cell r="G26325">
            <v>44697</v>
          </cell>
          <cell r="H26325" t="str">
            <v>CD</v>
          </cell>
        </row>
        <row r="26326">
          <cell r="F26326" t="str">
            <v>CD1570111</v>
          </cell>
          <cell r="G26326">
            <v>44697</v>
          </cell>
          <cell r="H26326" t="str">
            <v>CD</v>
          </cell>
        </row>
        <row r="26327">
          <cell r="F26327" t="str">
            <v>CD1569993</v>
          </cell>
          <cell r="G26327">
            <v>44697</v>
          </cell>
          <cell r="H26327" t="str">
            <v>CD</v>
          </cell>
        </row>
        <row r="26328">
          <cell r="F26328" t="str">
            <v>CD1569913</v>
          </cell>
          <cell r="G26328">
            <v>44697</v>
          </cell>
          <cell r="H26328" t="str">
            <v>CD</v>
          </cell>
        </row>
        <row r="26329">
          <cell r="F26329" t="str">
            <v>CD1569852</v>
          </cell>
          <cell r="G26329">
            <v>44697</v>
          </cell>
          <cell r="H26329" t="str">
            <v>CD</v>
          </cell>
        </row>
        <row r="26330">
          <cell r="F26330" t="str">
            <v>CD1569723</v>
          </cell>
          <cell r="G26330">
            <v>44697</v>
          </cell>
          <cell r="H26330" t="str">
            <v>CD</v>
          </cell>
        </row>
        <row r="26331">
          <cell r="F26331" t="str">
            <v>CD1569572</v>
          </cell>
          <cell r="G26331">
            <v>44697</v>
          </cell>
          <cell r="H26331" t="str">
            <v>CD</v>
          </cell>
        </row>
        <row r="26332">
          <cell r="F26332" t="str">
            <v>CD1569567</v>
          </cell>
          <cell r="G26332">
            <v>44697</v>
          </cell>
          <cell r="H26332" t="str">
            <v>CD</v>
          </cell>
        </row>
        <row r="26333">
          <cell r="F26333" t="str">
            <v>CD1569550</v>
          </cell>
          <cell r="G26333">
            <v>44697</v>
          </cell>
          <cell r="H26333" t="str">
            <v>CD</v>
          </cell>
        </row>
        <row r="26334">
          <cell r="F26334" t="str">
            <v>CD1569547</v>
          </cell>
          <cell r="G26334">
            <v>44697</v>
          </cell>
          <cell r="H26334" t="str">
            <v>CD</v>
          </cell>
        </row>
        <row r="26335">
          <cell r="F26335" t="str">
            <v>CD1569463</v>
          </cell>
          <cell r="G26335">
            <v>44697</v>
          </cell>
          <cell r="H26335" t="str">
            <v>CD</v>
          </cell>
        </row>
        <row r="26336">
          <cell r="F26336" t="str">
            <v>CD1569458</v>
          </cell>
          <cell r="G26336">
            <v>44697</v>
          </cell>
          <cell r="H26336" t="str">
            <v>CD</v>
          </cell>
        </row>
        <row r="26337">
          <cell r="F26337" t="str">
            <v>CD1569444</v>
          </cell>
          <cell r="G26337">
            <v>44697</v>
          </cell>
          <cell r="H26337" t="str">
            <v>CD</v>
          </cell>
        </row>
        <row r="26338">
          <cell r="F26338" t="str">
            <v>CD1569386</v>
          </cell>
          <cell r="G26338">
            <v>44697</v>
          </cell>
          <cell r="H26338" t="str">
            <v>CD</v>
          </cell>
        </row>
        <row r="26339">
          <cell r="F26339" t="str">
            <v>CD1569370</v>
          </cell>
          <cell r="G26339">
            <v>44697</v>
          </cell>
          <cell r="H26339" t="str">
            <v>CD</v>
          </cell>
        </row>
        <row r="26340">
          <cell r="F26340" t="str">
            <v>CD1569324</v>
          </cell>
          <cell r="G26340">
            <v>44697</v>
          </cell>
          <cell r="H26340" t="str">
            <v>CD</v>
          </cell>
        </row>
        <row r="26341">
          <cell r="F26341" t="str">
            <v>CD1569210</v>
          </cell>
          <cell r="G26341">
            <v>44697</v>
          </cell>
          <cell r="H26341" t="str">
            <v>CD</v>
          </cell>
        </row>
        <row r="26342">
          <cell r="F26342" t="str">
            <v>CD1569199</v>
          </cell>
          <cell r="G26342">
            <v>44697</v>
          </cell>
          <cell r="H26342" t="str">
            <v>CD</v>
          </cell>
        </row>
        <row r="26343">
          <cell r="F26343" t="str">
            <v>CD1569125</v>
          </cell>
          <cell r="G26343">
            <v>44697</v>
          </cell>
          <cell r="H26343" t="str">
            <v>CD</v>
          </cell>
        </row>
        <row r="26344">
          <cell r="F26344" t="str">
            <v>CD1569088</v>
          </cell>
          <cell r="G26344">
            <v>44697</v>
          </cell>
          <cell r="H26344" t="str">
            <v>CD</v>
          </cell>
        </row>
        <row r="26345">
          <cell r="F26345" t="str">
            <v>CD1569047</v>
          </cell>
          <cell r="G26345">
            <v>44697</v>
          </cell>
          <cell r="H26345" t="str">
            <v>CD</v>
          </cell>
        </row>
        <row r="26346">
          <cell r="F26346" t="str">
            <v>CD1569036</v>
          </cell>
          <cell r="G26346">
            <v>44697</v>
          </cell>
          <cell r="H26346" t="str">
            <v>CD</v>
          </cell>
        </row>
        <row r="26347">
          <cell r="F26347" t="str">
            <v>CD1569019</v>
          </cell>
          <cell r="G26347">
            <v>44697</v>
          </cell>
          <cell r="H26347" t="str">
            <v>CD</v>
          </cell>
        </row>
        <row r="26348">
          <cell r="F26348" t="str">
            <v>CD1568873</v>
          </cell>
          <cell r="G26348">
            <v>44697</v>
          </cell>
          <cell r="H26348" t="str">
            <v>CD</v>
          </cell>
        </row>
        <row r="26349">
          <cell r="F26349" t="str">
            <v>CD1568869</v>
          </cell>
          <cell r="G26349">
            <v>44697</v>
          </cell>
          <cell r="H26349" t="str">
            <v>CD</v>
          </cell>
        </row>
        <row r="26350">
          <cell r="F26350" t="str">
            <v>CD1568810</v>
          </cell>
          <cell r="G26350">
            <v>44697</v>
          </cell>
          <cell r="H26350" t="str">
            <v>CD</v>
          </cell>
        </row>
        <row r="26351">
          <cell r="F26351" t="str">
            <v>CD1568573</v>
          </cell>
          <cell r="G26351">
            <v>44697</v>
          </cell>
          <cell r="H26351" t="str">
            <v>CD</v>
          </cell>
        </row>
        <row r="26352">
          <cell r="F26352" t="str">
            <v>CD1568519</v>
          </cell>
          <cell r="G26352">
            <v>44697</v>
          </cell>
          <cell r="H26352" t="str">
            <v>CD</v>
          </cell>
        </row>
        <row r="26353">
          <cell r="F26353" t="str">
            <v>CD1568340</v>
          </cell>
          <cell r="G26353">
            <v>44697</v>
          </cell>
          <cell r="H26353" t="str">
            <v>CD</v>
          </cell>
        </row>
        <row r="26354">
          <cell r="F26354" t="str">
            <v>CD1568119</v>
          </cell>
          <cell r="G26354">
            <v>44697</v>
          </cell>
          <cell r="H26354" t="str">
            <v>CD</v>
          </cell>
        </row>
        <row r="26355">
          <cell r="F26355" t="str">
            <v>CD1568087</v>
          </cell>
          <cell r="G26355">
            <v>44697</v>
          </cell>
          <cell r="H26355" t="str">
            <v>CD</v>
          </cell>
        </row>
        <row r="26356">
          <cell r="F26356" t="str">
            <v>CD1568038</v>
          </cell>
          <cell r="G26356">
            <v>44697</v>
          </cell>
          <cell r="H26356" t="str">
            <v>CD</v>
          </cell>
        </row>
        <row r="26357">
          <cell r="F26357" t="str">
            <v>CD1568022</v>
          </cell>
          <cell r="G26357">
            <v>44697</v>
          </cell>
          <cell r="H26357" t="str">
            <v>CD</v>
          </cell>
        </row>
        <row r="26358">
          <cell r="F26358" t="str">
            <v>CD1567871</v>
          </cell>
          <cell r="G26358">
            <v>44697</v>
          </cell>
          <cell r="H26358" t="str">
            <v>CD</v>
          </cell>
        </row>
        <row r="26359">
          <cell r="F26359" t="str">
            <v>CD1567835</v>
          </cell>
          <cell r="G26359">
            <v>44697</v>
          </cell>
          <cell r="H26359" t="str">
            <v>CD</v>
          </cell>
        </row>
        <row r="26360">
          <cell r="F26360" t="str">
            <v>CD1567769</v>
          </cell>
          <cell r="G26360">
            <v>44697</v>
          </cell>
          <cell r="H26360" t="str">
            <v>CD</v>
          </cell>
        </row>
        <row r="26361">
          <cell r="F26361" t="str">
            <v>CD1567767</v>
          </cell>
          <cell r="G26361">
            <v>44697</v>
          </cell>
          <cell r="H26361" t="str">
            <v>CD</v>
          </cell>
        </row>
        <row r="26362">
          <cell r="F26362" t="str">
            <v>CD1567505</v>
          </cell>
          <cell r="G26362">
            <v>44697</v>
          </cell>
          <cell r="H26362" t="str">
            <v>CD</v>
          </cell>
        </row>
        <row r="26363">
          <cell r="F26363" t="str">
            <v>CD1566956</v>
          </cell>
          <cell r="G26363">
            <v>44697</v>
          </cell>
          <cell r="H26363" t="str">
            <v>CD</v>
          </cell>
        </row>
        <row r="26364">
          <cell r="F26364" t="str">
            <v>CD1566845</v>
          </cell>
          <cell r="G26364">
            <v>44697</v>
          </cell>
          <cell r="H26364" t="str">
            <v>CD</v>
          </cell>
        </row>
        <row r="26365">
          <cell r="F26365" t="str">
            <v>CD1566810</v>
          </cell>
          <cell r="G26365">
            <v>44697</v>
          </cell>
          <cell r="H26365" t="str">
            <v>CD</v>
          </cell>
        </row>
        <row r="26366">
          <cell r="F26366" t="str">
            <v>CD1566594</v>
          </cell>
          <cell r="G26366">
            <v>44697</v>
          </cell>
          <cell r="H26366" t="str">
            <v>CD</v>
          </cell>
        </row>
        <row r="26367">
          <cell r="F26367" t="str">
            <v>CD1566573</v>
          </cell>
          <cell r="G26367">
            <v>44697</v>
          </cell>
          <cell r="H26367" t="str">
            <v>CD</v>
          </cell>
        </row>
        <row r="26368">
          <cell r="F26368" t="str">
            <v>CD1566498</v>
          </cell>
          <cell r="G26368">
            <v>44697</v>
          </cell>
          <cell r="H26368" t="str">
            <v>CD</v>
          </cell>
        </row>
        <row r="26369">
          <cell r="F26369" t="str">
            <v>CD1565982</v>
          </cell>
          <cell r="G26369">
            <v>44697</v>
          </cell>
          <cell r="H26369" t="str">
            <v>CD</v>
          </cell>
        </row>
        <row r="26370">
          <cell r="F26370" t="str">
            <v>CD1565868</v>
          </cell>
          <cell r="G26370">
            <v>44697</v>
          </cell>
          <cell r="H26370" t="str">
            <v>CD</v>
          </cell>
        </row>
        <row r="26371">
          <cell r="F26371" t="str">
            <v>CD1565866</v>
          </cell>
          <cell r="G26371">
            <v>44697</v>
          </cell>
          <cell r="H26371" t="str">
            <v>CD</v>
          </cell>
        </row>
        <row r="26372">
          <cell r="F26372" t="str">
            <v>CD1565864</v>
          </cell>
          <cell r="G26372">
            <v>44697</v>
          </cell>
          <cell r="H26372" t="str">
            <v>CD</v>
          </cell>
        </row>
        <row r="26373">
          <cell r="F26373" t="str">
            <v>CD1565749</v>
          </cell>
          <cell r="G26373">
            <v>44697</v>
          </cell>
          <cell r="H26373" t="str">
            <v>CD</v>
          </cell>
        </row>
        <row r="26374">
          <cell r="F26374" t="str">
            <v>CD1565678</v>
          </cell>
          <cell r="G26374">
            <v>44697</v>
          </cell>
          <cell r="H26374" t="str">
            <v>CD</v>
          </cell>
        </row>
        <row r="26375">
          <cell r="F26375" t="str">
            <v>CD1565651</v>
          </cell>
          <cell r="G26375">
            <v>44697</v>
          </cell>
          <cell r="H26375" t="str">
            <v>CD</v>
          </cell>
        </row>
        <row r="26376">
          <cell r="F26376" t="str">
            <v>CD1565120</v>
          </cell>
          <cell r="G26376">
            <v>44697</v>
          </cell>
          <cell r="H26376" t="str">
            <v>CD</v>
          </cell>
        </row>
        <row r="26377">
          <cell r="F26377" t="str">
            <v>CD1564874</v>
          </cell>
          <cell r="G26377">
            <v>44697</v>
          </cell>
          <cell r="H26377" t="str">
            <v>CD</v>
          </cell>
        </row>
        <row r="26378">
          <cell r="F26378" t="str">
            <v>CD1564872</v>
          </cell>
          <cell r="G26378">
            <v>44697</v>
          </cell>
          <cell r="H26378" t="str">
            <v>CD</v>
          </cell>
        </row>
        <row r="26379">
          <cell r="F26379" t="str">
            <v>CD1564710</v>
          </cell>
          <cell r="G26379">
            <v>44697</v>
          </cell>
          <cell r="H26379" t="str">
            <v>CD</v>
          </cell>
        </row>
        <row r="26380">
          <cell r="F26380" t="str">
            <v>CD1564323</v>
          </cell>
          <cell r="G26380">
            <v>44697</v>
          </cell>
          <cell r="H26380" t="str">
            <v>CD</v>
          </cell>
        </row>
        <row r="26381">
          <cell r="F26381" t="str">
            <v>CD1563707</v>
          </cell>
          <cell r="G26381">
            <v>44697</v>
          </cell>
          <cell r="H26381" t="str">
            <v>CD</v>
          </cell>
        </row>
        <row r="26382">
          <cell r="F26382" t="str">
            <v>CD1563471</v>
          </cell>
          <cell r="G26382">
            <v>44697</v>
          </cell>
          <cell r="H26382" t="str">
            <v>CD</v>
          </cell>
        </row>
        <row r="26383">
          <cell r="F26383" t="str">
            <v>CD1563297</v>
          </cell>
          <cell r="G26383">
            <v>44697</v>
          </cell>
          <cell r="H26383" t="str">
            <v>CD</v>
          </cell>
        </row>
        <row r="26384">
          <cell r="F26384" t="str">
            <v>CD1563220</v>
          </cell>
          <cell r="G26384">
            <v>44697</v>
          </cell>
          <cell r="H26384" t="str">
            <v>CD</v>
          </cell>
        </row>
        <row r="26385">
          <cell r="F26385" t="str">
            <v>CD1563216</v>
          </cell>
          <cell r="G26385">
            <v>44697</v>
          </cell>
          <cell r="H26385" t="str">
            <v>CD</v>
          </cell>
        </row>
        <row r="26386">
          <cell r="F26386" t="str">
            <v>CD1562982</v>
          </cell>
          <cell r="G26386">
            <v>44697</v>
          </cell>
          <cell r="H26386" t="str">
            <v>CD</v>
          </cell>
        </row>
        <row r="26387">
          <cell r="F26387" t="str">
            <v>CD1562804</v>
          </cell>
          <cell r="G26387">
            <v>44697</v>
          </cell>
          <cell r="H26387" t="str">
            <v>CD</v>
          </cell>
        </row>
        <row r="26388">
          <cell r="F26388" t="str">
            <v>CD1561822</v>
          </cell>
          <cell r="G26388">
            <v>44697</v>
          </cell>
          <cell r="H26388" t="str">
            <v>CD</v>
          </cell>
        </row>
        <row r="26389">
          <cell r="F26389" t="str">
            <v>CD1560588</v>
          </cell>
          <cell r="G26389">
            <v>44697</v>
          </cell>
          <cell r="H26389" t="str">
            <v>CD</v>
          </cell>
        </row>
        <row r="26390">
          <cell r="F26390" t="str">
            <v>CD1559727</v>
          </cell>
          <cell r="G26390">
            <v>44697</v>
          </cell>
          <cell r="H26390" t="str">
            <v>CD</v>
          </cell>
        </row>
        <row r="26391">
          <cell r="F26391" t="str">
            <v>CD1552604</v>
          </cell>
          <cell r="G26391">
            <v>44697</v>
          </cell>
          <cell r="H26391" t="str">
            <v>CD</v>
          </cell>
        </row>
        <row r="26392">
          <cell r="F26392" t="str">
            <v>CD1552303</v>
          </cell>
          <cell r="G26392">
            <v>44697</v>
          </cell>
          <cell r="H26392" t="str">
            <v>CD</v>
          </cell>
        </row>
        <row r="26393">
          <cell r="F26393" t="str">
            <v>CD1552198</v>
          </cell>
          <cell r="G26393">
            <v>44697</v>
          </cell>
          <cell r="H26393" t="str">
            <v>CD</v>
          </cell>
        </row>
        <row r="26394">
          <cell r="F26394" t="str">
            <v>CD1551722</v>
          </cell>
          <cell r="G26394">
            <v>44697</v>
          </cell>
          <cell r="H26394" t="str">
            <v>CD</v>
          </cell>
        </row>
        <row r="26395">
          <cell r="F26395" t="str">
            <v>CD1550787</v>
          </cell>
          <cell r="G26395">
            <v>44697</v>
          </cell>
          <cell r="H26395" t="str">
            <v>CD</v>
          </cell>
        </row>
        <row r="26396">
          <cell r="F26396" t="str">
            <v>CD1550780</v>
          </cell>
          <cell r="G26396">
            <v>44697</v>
          </cell>
          <cell r="H26396" t="str">
            <v>CD</v>
          </cell>
        </row>
        <row r="26397">
          <cell r="F26397" t="str">
            <v>CD1550632</v>
          </cell>
          <cell r="G26397">
            <v>44697</v>
          </cell>
          <cell r="H26397" t="str">
            <v>CD</v>
          </cell>
        </row>
        <row r="26398">
          <cell r="F26398" t="str">
            <v>CD1550524</v>
          </cell>
          <cell r="G26398">
            <v>44697</v>
          </cell>
          <cell r="H26398" t="str">
            <v>CD</v>
          </cell>
        </row>
        <row r="26399">
          <cell r="F26399" t="str">
            <v>CD1550262</v>
          </cell>
          <cell r="G26399">
            <v>44697</v>
          </cell>
          <cell r="H26399" t="str">
            <v>CD</v>
          </cell>
        </row>
        <row r="26400">
          <cell r="F26400" t="str">
            <v>CD1539059</v>
          </cell>
          <cell r="G26400">
            <v>44697</v>
          </cell>
          <cell r="H26400" t="str">
            <v>CD</v>
          </cell>
        </row>
        <row r="26401">
          <cell r="F26401" t="str">
            <v>CD1580178</v>
          </cell>
          <cell r="G26401">
            <v>44697</v>
          </cell>
          <cell r="H26401" t="str">
            <v>CD</v>
          </cell>
        </row>
        <row r="26402">
          <cell r="F26402" t="str">
            <v>CD1569847</v>
          </cell>
          <cell r="G26402">
            <v>44697</v>
          </cell>
          <cell r="H26402" t="str">
            <v>CD</v>
          </cell>
        </row>
        <row r="26403">
          <cell r="F26403" t="str">
            <v>CD1570033</v>
          </cell>
          <cell r="G26403">
            <v>44697</v>
          </cell>
          <cell r="H26403" t="str">
            <v>CD</v>
          </cell>
        </row>
        <row r="26404">
          <cell r="F26404" t="str">
            <v>CD1582176</v>
          </cell>
          <cell r="G26404">
            <v>44697</v>
          </cell>
          <cell r="H26404" t="str">
            <v>CD</v>
          </cell>
        </row>
        <row r="26405">
          <cell r="F26405" t="str">
            <v>CD1570199</v>
          </cell>
          <cell r="G26405">
            <v>44697</v>
          </cell>
          <cell r="H26405" t="str">
            <v>CD</v>
          </cell>
        </row>
        <row r="26406">
          <cell r="F26406" t="str">
            <v>CD1571387</v>
          </cell>
          <cell r="G26406">
            <v>44697</v>
          </cell>
          <cell r="H26406" t="str">
            <v>CD</v>
          </cell>
        </row>
        <row r="26407">
          <cell r="F26407" t="str">
            <v>CD1571225</v>
          </cell>
          <cell r="G26407">
            <v>44697</v>
          </cell>
          <cell r="H26407" t="str">
            <v>CD</v>
          </cell>
        </row>
        <row r="26408">
          <cell r="F26408" t="str">
            <v>CD1571556</v>
          </cell>
          <cell r="G26408">
            <v>44697</v>
          </cell>
          <cell r="H26408" t="str">
            <v>CD</v>
          </cell>
        </row>
        <row r="26409">
          <cell r="F26409" t="str">
            <v>CD1572745</v>
          </cell>
          <cell r="G26409">
            <v>44697</v>
          </cell>
          <cell r="H26409" t="str">
            <v>CD</v>
          </cell>
        </row>
        <row r="26410">
          <cell r="F26410" t="str">
            <v>CD1572170</v>
          </cell>
          <cell r="G26410">
            <v>44697</v>
          </cell>
          <cell r="H26410" t="str">
            <v>CD</v>
          </cell>
        </row>
        <row r="26411">
          <cell r="F26411" t="str">
            <v>CD1573164</v>
          </cell>
          <cell r="G26411">
            <v>44697</v>
          </cell>
          <cell r="H26411" t="str">
            <v>CD</v>
          </cell>
        </row>
        <row r="26412">
          <cell r="F26412" t="str">
            <v>CD1574476</v>
          </cell>
          <cell r="G26412">
            <v>44697</v>
          </cell>
          <cell r="H26412" t="str">
            <v>CD</v>
          </cell>
        </row>
        <row r="26413">
          <cell r="F26413" t="str">
            <v>CD1573996</v>
          </cell>
          <cell r="G26413">
            <v>44697</v>
          </cell>
          <cell r="H26413" t="str">
            <v>CD</v>
          </cell>
        </row>
        <row r="26414">
          <cell r="F26414" t="str">
            <v>CD1574595</v>
          </cell>
          <cell r="G26414">
            <v>44697</v>
          </cell>
          <cell r="H26414" t="str">
            <v>CD</v>
          </cell>
        </row>
        <row r="26415">
          <cell r="F26415" t="str">
            <v>CD1575262</v>
          </cell>
          <cell r="G26415">
            <v>44697</v>
          </cell>
          <cell r="H26415" t="str">
            <v>CD</v>
          </cell>
        </row>
        <row r="26416">
          <cell r="F26416" t="str">
            <v>CD1574872</v>
          </cell>
          <cell r="G26416">
            <v>44697</v>
          </cell>
          <cell r="H26416" t="str">
            <v>CD</v>
          </cell>
        </row>
        <row r="26417">
          <cell r="F26417" t="str">
            <v>CD1575696</v>
          </cell>
          <cell r="G26417">
            <v>44697</v>
          </cell>
          <cell r="H26417" t="str">
            <v>CD</v>
          </cell>
        </row>
        <row r="26418">
          <cell r="F26418" t="str">
            <v>CD1577022</v>
          </cell>
          <cell r="G26418">
            <v>44697</v>
          </cell>
          <cell r="H26418" t="str">
            <v>CD</v>
          </cell>
        </row>
        <row r="26419">
          <cell r="F26419" t="str">
            <v>CD1576972</v>
          </cell>
          <cell r="G26419">
            <v>44697</v>
          </cell>
          <cell r="H26419" t="str">
            <v>CD</v>
          </cell>
        </row>
        <row r="26420">
          <cell r="F26420" t="str">
            <v>CD1577155</v>
          </cell>
          <cell r="G26420">
            <v>44697</v>
          </cell>
          <cell r="H26420" t="str">
            <v>CD</v>
          </cell>
        </row>
        <row r="26421">
          <cell r="F26421" t="str">
            <v>CD1577467</v>
          </cell>
          <cell r="G26421">
            <v>44697</v>
          </cell>
          <cell r="H26421" t="str">
            <v>CD</v>
          </cell>
        </row>
        <row r="26422">
          <cell r="F26422" t="str">
            <v>CD1561025</v>
          </cell>
          <cell r="G26422">
            <v>44697</v>
          </cell>
          <cell r="H26422" t="str">
            <v>CD</v>
          </cell>
        </row>
        <row r="26423">
          <cell r="F26423" t="str">
            <v>CD1563701</v>
          </cell>
          <cell r="G26423">
            <v>44697</v>
          </cell>
          <cell r="H26423" t="str">
            <v>CD</v>
          </cell>
        </row>
        <row r="26424">
          <cell r="F26424" t="str">
            <v>CD1564801</v>
          </cell>
          <cell r="G26424">
            <v>44697</v>
          </cell>
          <cell r="H26424" t="str">
            <v>CD</v>
          </cell>
        </row>
        <row r="26425">
          <cell r="F26425" t="str">
            <v>CD1565224</v>
          </cell>
          <cell r="G26425">
            <v>44697</v>
          </cell>
          <cell r="H26425" t="str">
            <v>CD</v>
          </cell>
        </row>
        <row r="26426">
          <cell r="F26426" t="str">
            <v>CD1566255</v>
          </cell>
          <cell r="G26426">
            <v>44697</v>
          </cell>
          <cell r="H26426" t="str">
            <v>CD</v>
          </cell>
        </row>
        <row r="26427">
          <cell r="F26427" t="str">
            <v>CD1566596</v>
          </cell>
          <cell r="G26427">
            <v>44697</v>
          </cell>
          <cell r="H26427" t="str">
            <v>CD</v>
          </cell>
        </row>
        <row r="26428">
          <cell r="F26428" t="str">
            <v>CD1567396</v>
          </cell>
          <cell r="G26428">
            <v>44697</v>
          </cell>
          <cell r="H26428" t="str">
            <v>CD</v>
          </cell>
        </row>
        <row r="26429">
          <cell r="F26429" t="str">
            <v>CD1568078</v>
          </cell>
          <cell r="G26429">
            <v>44697</v>
          </cell>
          <cell r="H26429" t="str">
            <v>CD</v>
          </cell>
        </row>
        <row r="26430">
          <cell r="F26430" t="str">
            <v>CD1568502</v>
          </cell>
          <cell r="G26430">
            <v>44697</v>
          </cell>
          <cell r="H26430" t="str">
            <v>CD</v>
          </cell>
        </row>
        <row r="26431">
          <cell r="F26431" t="str">
            <v>CD1569131</v>
          </cell>
          <cell r="G26431">
            <v>44697</v>
          </cell>
          <cell r="H26431" t="str">
            <v>CD</v>
          </cell>
        </row>
        <row r="26432">
          <cell r="F26432" t="str">
            <v>CD1569352</v>
          </cell>
          <cell r="G26432">
            <v>44697</v>
          </cell>
          <cell r="H26432" t="str">
            <v>CD</v>
          </cell>
        </row>
        <row r="26433">
          <cell r="F26433" t="str">
            <v>CD1569455</v>
          </cell>
          <cell r="G26433">
            <v>44697</v>
          </cell>
          <cell r="H26433" t="str">
            <v>CD</v>
          </cell>
        </row>
        <row r="26434">
          <cell r="F26434" t="str">
            <v>CD1577985</v>
          </cell>
          <cell r="G26434">
            <v>44697</v>
          </cell>
          <cell r="H26434" t="str">
            <v>CD</v>
          </cell>
        </row>
        <row r="26435">
          <cell r="F26435" t="str">
            <v>CD1568814</v>
          </cell>
          <cell r="G26435">
            <v>44697</v>
          </cell>
          <cell r="H26435" t="str">
            <v>CD</v>
          </cell>
        </row>
        <row r="26436">
          <cell r="F26436" t="str">
            <v>CD1577945</v>
          </cell>
          <cell r="G26436">
            <v>44697</v>
          </cell>
          <cell r="H26436" t="str">
            <v>CD</v>
          </cell>
        </row>
        <row r="26437">
          <cell r="F26437" t="str">
            <v>CD1573419</v>
          </cell>
          <cell r="G26437">
            <v>44697</v>
          </cell>
          <cell r="H26437" t="str">
            <v>CD</v>
          </cell>
        </row>
        <row r="26438">
          <cell r="F26438" t="str">
            <v>CD1573396</v>
          </cell>
          <cell r="G26438">
            <v>44697</v>
          </cell>
          <cell r="H26438" t="str">
            <v>CD</v>
          </cell>
        </row>
        <row r="26439">
          <cell r="F26439" t="str">
            <v>CD1563278</v>
          </cell>
          <cell r="G26439">
            <v>44697</v>
          </cell>
          <cell r="H26439" t="str">
            <v>CD</v>
          </cell>
        </row>
        <row r="26440">
          <cell r="F26440" t="str">
            <v>CD1543014</v>
          </cell>
          <cell r="G26440">
            <v>44697</v>
          </cell>
          <cell r="H26440" t="str">
            <v>CD</v>
          </cell>
        </row>
        <row r="26441">
          <cell r="F26441" t="str">
            <v>CD1583825</v>
          </cell>
          <cell r="G26441">
            <v>44697</v>
          </cell>
          <cell r="H26441" t="str">
            <v>CD</v>
          </cell>
        </row>
        <row r="26442">
          <cell r="F26442" t="str">
            <v>CD1579932</v>
          </cell>
          <cell r="G26442">
            <v>44697</v>
          </cell>
          <cell r="H26442" t="str">
            <v>CD</v>
          </cell>
        </row>
        <row r="26443">
          <cell r="F26443" t="str">
            <v>CD1576715</v>
          </cell>
          <cell r="G26443">
            <v>44697</v>
          </cell>
          <cell r="H26443" t="str">
            <v>CD</v>
          </cell>
        </row>
        <row r="26444">
          <cell r="F26444" t="str">
            <v>CD1575957</v>
          </cell>
          <cell r="G26444">
            <v>44697</v>
          </cell>
          <cell r="H26444" t="str">
            <v>CD</v>
          </cell>
        </row>
        <row r="26445">
          <cell r="F26445" t="str">
            <v>CD1573064</v>
          </cell>
          <cell r="G26445">
            <v>44697</v>
          </cell>
          <cell r="H26445" t="str">
            <v>CD</v>
          </cell>
        </row>
        <row r="26446">
          <cell r="F26446" t="str">
            <v>CD1572627</v>
          </cell>
          <cell r="G26446">
            <v>44697</v>
          </cell>
          <cell r="H26446" t="str">
            <v>CD</v>
          </cell>
        </row>
        <row r="26447">
          <cell r="F26447" t="str">
            <v>CD1571948</v>
          </cell>
          <cell r="G26447">
            <v>44697</v>
          </cell>
          <cell r="H26447" t="str">
            <v>CD</v>
          </cell>
        </row>
        <row r="26448">
          <cell r="F26448" t="str">
            <v>CD1570470</v>
          </cell>
          <cell r="G26448">
            <v>44697</v>
          </cell>
          <cell r="H26448" t="str">
            <v>CD</v>
          </cell>
        </row>
        <row r="26449">
          <cell r="F26449" t="str">
            <v>CD1569510</v>
          </cell>
          <cell r="G26449">
            <v>44697</v>
          </cell>
          <cell r="H26449" t="str">
            <v>CD</v>
          </cell>
        </row>
        <row r="26450">
          <cell r="F26450" t="str">
            <v>CD1568336</v>
          </cell>
          <cell r="G26450">
            <v>44697</v>
          </cell>
          <cell r="H26450" t="str">
            <v>CD</v>
          </cell>
        </row>
        <row r="26451">
          <cell r="F26451" t="str">
            <v>CD1567175</v>
          </cell>
          <cell r="G26451">
            <v>44697</v>
          </cell>
          <cell r="H26451" t="str">
            <v>CD</v>
          </cell>
        </row>
        <row r="26452">
          <cell r="F26452" t="str">
            <v>CD1565958</v>
          </cell>
          <cell r="G26452">
            <v>44697</v>
          </cell>
          <cell r="H26452" t="str">
            <v>CD</v>
          </cell>
        </row>
        <row r="26453">
          <cell r="F26453" t="str">
            <v>CD1564989</v>
          </cell>
          <cell r="G26453">
            <v>44697</v>
          </cell>
          <cell r="H26453" t="str">
            <v>CD</v>
          </cell>
        </row>
        <row r="26454">
          <cell r="F26454" t="str">
            <v>CD1560710</v>
          </cell>
          <cell r="G26454">
            <v>44697</v>
          </cell>
          <cell r="H26454" t="str">
            <v>CD</v>
          </cell>
        </row>
        <row r="26455">
          <cell r="F26455" t="str">
            <v>CD1560358</v>
          </cell>
          <cell r="G26455">
            <v>44697</v>
          </cell>
          <cell r="H26455" t="str">
            <v>CD</v>
          </cell>
        </row>
        <row r="26456">
          <cell r="F26456" t="str">
            <v>CD1550373</v>
          </cell>
          <cell r="G26456">
            <v>44697</v>
          </cell>
          <cell r="H26456" t="str">
            <v>CD</v>
          </cell>
        </row>
        <row r="26457">
          <cell r="F26457" t="str">
            <v>CD1589965</v>
          </cell>
          <cell r="G26457">
            <v>44708</v>
          </cell>
          <cell r="H26457" t="str">
            <v>CD</v>
          </cell>
        </row>
        <row r="26458">
          <cell r="F26458" t="str">
            <v>CD1589428</v>
          </cell>
          <cell r="G26458">
            <v>44708</v>
          </cell>
          <cell r="H26458" t="str">
            <v>CD</v>
          </cell>
        </row>
        <row r="26459">
          <cell r="F26459" t="str">
            <v>CD1589391</v>
          </cell>
          <cell r="G26459">
            <v>44708</v>
          </cell>
          <cell r="H26459" t="str">
            <v>CD</v>
          </cell>
        </row>
        <row r="26460">
          <cell r="F26460" t="str">
            <v>CD1588920</v>
          </cell>
          <cell r="G26460">
            <v>44708</v>
          </cell>
          <cell r="H26460" t="str">
            <v>CD</v>
          </cell>
        </row>
        <row r="26461">
          <cell r="F26461" t="str">
            <v>CD1588798</v>
          </cell>
          <cell r="G26461">
            <v>44708</v>
          </cell>
          <cell r="H26461" t="str">
            <v>CD</v>
          </cell>
        </row>
        <row r="26462">
          <cell r="F26462" t="str">
            <v>CD1588053</v>
          </cell>
          <cell r="G26462">
            <v>44708</v>
          </cell>
          <cell r="H26462" t="str">
            <v>CD</v>
          </cell>
        </row>
        <row r="26463">
          <cell r="F26463" t="str">
            <v>CD1588025</v>
          </cell>
          <cell r="G26463">
            <v>44708</v>
          </cell>
          <cell r="H26463" t="str">
            <v>CD</v>
          </cell>
        </row>
        <row r="26464">
          <cell r="F26464" t="str">
            <v>CD1587119</v>
          </cell>
          <cell r="G26464">
            <v>44708</v>
          </cell>
          <cell r="H26464" t="str">
            <v>CD</v>
          </cell>
        </row>
        <row r="26465">
          <cell r="F26465" t="str">
            <v>CD1587080</v>
          </cell>
          <cell r="G26465">
            <v>44708</v>
          </cell>
          <cell r="H26465" t="str">
            <v>CD</v>
          </cell>
        </row>
        <row r="26466">
          <cell r="F26466" t="str">
            <v>CD1587032</v>
          </cell>
          <cell r="G26466">
            <v>44708</v>
          </cell>
          <cell r="H26466" t="str">
            <v>CD</v>
          </cell>
        </row>
        <row r="26467">
          <cell r="F26467" t="str">
            <v>CD1587030</v>
          </cell>
          <cell r="G26467">
            <v>44708</v>
          </cell>
          <cell r="H26467" t="str">
            <v>CD</v>
          </cell>
        </row>
        <row r="26468">
          <cell r="F26468" t="str">
            <v>CD1586963</v>
          </cell>
          <cell r="G26468">
            <v>44708</v>
          </cell>
          <cell r="H26468" t="str">
            <v>CD</v>
          </cell>
        </row>
        <row r="26469">
          <cell r="F26469" t="str">
            <v>CD1586955</v>
          </cell>
          <cell r="G26469">
            <v>44708</v>
          </cell>
          <cell r="H26469" t="str">
            <v>CD</v>
          </cell>
        </row>
        <row r="26470">
          <cell r="F26470" t="str">
            <v>CD1586668</v>
          </cell>
          <cell r="G26470">
            <v>44708</v>
          </cell>
          <cell r="H26470" t="str">
            <v>CD</v>
          </cell>
        </row>
        <row r="26471">
          <cell r="F26471" t="str">
            <v>CD1586623</v>
          </cell>
          <cell r="G26471">
            <v>44708</v>
          </cell>
          <cell r="H26471" t="str">
            <v>CD</v>
          </cell>
        </row>
        <row r="26472">
          <cell r="F26472" t="str">
            <v>CD1586600</v>
          </cell>
          <cell r="G26472">
            <v>44708</v>
          </cell>
          <cell r="H26472" t="str">
            <v>CD</v>
          </cell>
        </row>
        <row r="26473">
          <cell r="F26473" t="str">
            <v>CD1586478</v>
          </cell>
          <cell r="G26473">
            <v>44708</v>
          </cell>
          <cell r="H26473" t="str">
            <v>CD</v>
          </cell>
        </row>
        <row r="26474">
          <cell r="F26474" t="str">
            <v>CD1586366</v>
          </cell>
          <cell r="G26474">
            <v>44708</v>
          </cell>
          <cell r="H26474" t="str">
            <v>CD</v>
          </cell>
        </row>
        <row r="26475">
          <cell r="F26475" t="str">
            <v>CD1586336</v>
          </cell>
          <cell r="G26475">
            <v>44708</v>
          </cell>
          <cell r="H26475" t="str">
            <v>CD</v>
          </cell>
        </row>
        <row r="26476">
          <cell r="F26476" t="str">
            <v>CD1586185</v>
          </cell>
          <cell r="G26476">
            <v>44708</v>
          </cell>
          <cell r="H26476" t="str">
            <v>CD</v>
          </cell>
        </row>
        <row r="26477">
          <cell r="F26477" t="str">
            <v>CD1585870</v>
          </cell>
          <cell r="G26477">
            <v>44708</v>
          </cell>
          <cell r="H26477" t="str">
            <v>CD</v>
          </cell>
        </row>
        <row r="26478">
          <cell r="F26478" t="str">
            <v>CD1585862</v>
          </cell>
          <cell r="G26478">
            <v>44708</v>
          </cell>
          <cell r="H26478" t="str">
            <v>CD</v>
          </cell>
        </row>
        <row r="26479">
          <cell r="F26479" t="str">
            <v>CD1585803</v>
          </cell>
          <cell r="G26479">
            <v>44708</v>
          </cell>
          <cell r="H26479" t="str">
            <v>CD</v>
          </cell>
        </row>
        <row r="26480">
          <cell r="F26480" t="str">
            <v>CD1585794</v>
          </cell>
          <cell r="G26480">
            <v>44708</v>
          </cell>
          <cell r="H26480" t="str">
            <v>CD</v>
          </cell>
        </row>
        <row r="26481">
          <cell r="F26481" t="str">
            <v>CD1585786</v>
          </cell>
          <cell r="G26481">
            <v>44708</v>
          </cell>
          <cell r="H26481" t="str">
            <v>CD</v>
          </cell>
        </row>
        <row r="26482">
          <cell r="F26482" t="str">
            <v>CD1585781</v>
          </cell>
          <cell r="G26482">
            <v>44708</v>
          </cell>
          <cell r="H26482" t="str">
            <v>CD</v>
          </cell>
        </row>
        <row r="26483">
          <cell r="F26483" t="str">
            <v>CD1585772</v>
          </cell>
          <cell r="G26483">
            <v>44708</v>
          </cell>
          <cell r="H26483" t="str">
            <v>CD</v>
          </cell>
        </row>
        <row r="26484">
          <cell r="F26484" t="str">
            <v>CD1585648</v>
          </cell>
          <cell r="G26484">
            <v>44708</v>
          </cell>
          <cell r="H26484" t="str">
            <v>CD</v>
          </cell>
        </row>
        <row r="26485">
          <cell r="F26485" t="str">
            <v>CD1585643</v>
          </cell>
          <cell r="G26485">
            <v>44708</v>
          </cell>
          <cell r="H26485" t="str">
            <v>CD</v>
          </cell>
        </row>
        <row r="26486">
          <cell r="F26486" t="str">
            <v>CD1585610</v>
          </cell>
          <cell r="G26486">
            <v>44708</v>
          </cell>
          <cell r="H26486" t="str">
            <v>CD</v>
          </cell>
        </row>
        <row r="26487">
          <cell r="F26487" t="str">
            <v>CD1585441</v>
          </cell>
          <cell r="G26487">
            <v>44708</v>
          </cell>
          <cell r="H26487" t="str">
            <v>CD</v>
          </cell>
        </row>
        <row r="26488">
          <cell r="F26488" t="str">
            <v>CD1585435</v>
          </cell>
          <cell r="G26488">
            <v>44708</v>
          </cell>
          <cell r="H26488" t="str">
            <v>CD</v>
          </cell>
        </row>
        <row r="26489">
          <cell r="F26489" t="str">
            <v>CD1585137</v>
          </cell>
          <cell r="G26489">
            <v>44708</v>
          </cell>
          <cell r="H26489" t="str">
            <v>CD</v>
          </cell>
        </row>
        <row r="26490">
          <cell r="F26490" t="str">
            <v>CD1584942</v>
          </cell>
          <cell r="G26490">
            <v>44708</v>
          </cell>
          <cell r="H26490" t="str">
            <v>CD</v>
          </cell>
        </row>
        <row r="26491">
          <cell r="F26491" t="str">
            <v>CD1584930</v>
          </cell>
          <cell r="G26491">
            <v>44708</v>
          </cell>
          <cell r="H26491" t="str">
            <v>CD</v>
          </cell>
        </row>
        <row r="26492">
          <cell r="F26492" t="str">
            <v>CD1584651</v>
          </cell>
          <cell r="G26492">
            <v>44708</v>
          </cell>
          <cell r="H26492" t="str">
            <v>CD</v>
          </cell>
        </row>
        <row r="26493">
          <cell r="F26493" t="str">
            <v>CD1584559</v>
          </cell>
          <cell r="G26493">
            <v>44708</v>
          </cell>
          <cell r="H26493" t="str">
            <v>CD</v>
          </cell>
        </row>
        <row r="26494">
          <cell r="F26494" t="str">
            <v>CD1584502</v>
          </cell>
          <cell r="G26494">
            <v>44708</v>
          </cell>
          <cell r="H26494" t="str">
            <v>CD</v>
          </cell>
        </row>
        <row r="26495">
          <cell r="F26495" t="str">
            <v>CD1584354</v>
          </cell>
          <cell r="G26495">
            <v>44708</v>
          </cell>
          <cell r="H26495" t="str">
            <v>CD</v>
          </cell>
        </row>
        <row r="26496">
          <cell r="F26496" t="str">
            <v>CD1584245</v>
          </cell>
          <cell r="G26496">
            <v>44708</v>
          </cell>
          <cell r="H26496" t="str">
            <v>CD</v>
          </cell>
        </row>
        <row r="26497">
          <cell r="F26497" t="str">
            <v>CD1584006</v>
          </cell>
          <cell r="G26497">
            <v>44708</v>
          </cell>
          <cell r="H26497" t="str">
            <v>CD</v>
          </cell>
        </row>
        <row r="26498">
          <cell r="F26498" t="str">
            <v>CD1583604</v>
          </cell>
          <cell r="G26498">
            <v>44708</v>
          </cell>
          <cell r="H26498" t="str">
            <v>CD</v>
          </cell>
        </row>
        <row r="26499">
          <cell r="F26499" t="str">
            <v>CD1583500</v>
          </cell>
          <cell r="G26499">
            <v>44708</v>
          </cell>
          <cell r="H26499" t="str">
            <v>CD</v>
          </cell>
        </row>
        <row r="26500">
          <cell r="F26500" t="str">
            <v>CD1583378</v>
          </cell>
          <cell r="G26500">
            <v>44708</v>
          </cell>
          <cell r="H26500" t="str">
            <v>CD</v>
          </cell>
        </row>
        <row r="26501">
          <cell r="F26501" t="str">
            <v>CD1583357</v>
          </cell>
          <cell r="G26501">
            <v>44708</v>
          </cell>
          <cell r="H26501" t="str">
            <v>CD</v>
          </cell>
        </row>
        <row r="26502">
          <cell r="F26502" t="str">
            <v>CD1583151</v>
          </cell>
          <cell r="G26502">
            <v>44708</v>
          </cell>
          <cell r="H26502" t="str">
            <v>CD</v>
          </cell>
        </row>
        <row r="26503">
          <cell r="F26503" t="str">
            <v>CD1582311</v>
          </cell>
          <cell r="G26503">
            <v>44708</v>
          </cell>
          <cell r="H26503" t="str">
            <v>CD</v>
          </cell>
        </row>
        <row r="26504">
          <cell r="F26504" t="str">
            <v>CD1579906</v>
          </cell>
          <cell r="G26504">
            <v>44708</v>
          </cell>
          <cell r="H26504" t="str">
            <v>CD</v>
          </cell>
        </row>
        <row r="26505">
          <cell r="F26505" t="str">
            <v>CD1578949</v>
          </cell>
          <cell r="G26505">
            <v>44708</v>
          </cell>
          <cell r="H26505" t="str">
            <v>CD</v>
          </cell>
        </row>
        <row r="26506">
          <cell r="F26506" t="str">
            <v>CD1578674</v>
          </cell>
          <cell r="G26506">
            <v>44708</v>
          </cell>
          <cell r="H26506" t="str">
            <v>CD</v>
          </cell>
        </row>
        <row r="26507">
          <cell r="F26507" t="str">
            <v>CD1578567</v>
          </cell>
          <cell r="G26507">
            <v>44708</v>
          </cell>
          <cell r="H26507" t="str">
            <v>CD</v>
          </cell>
        </row>
        <row r="26508">
          <cell r="F26508" t="str">
            <v>CD1578548</v>
          </cell>
          <cell r="G26508">
            <v>44708</v>
          </cell>
          <cell r="H26508" t="str">
            <v>CD</v>
          </cell>
        </row>
        <row r="26509">
          <cell r="F26509" t="str">
            <v>CD1578332</v>
          </cell>
          <cell r="G26509">
            <v>44708</v>
          </cell>
          <cell r="H26509" t="str">
            <v>CD</v>
          </cell>
        </row>
        <row r="26510">
          <cell r="F26510" t="str">
            <v>CD1578294</v>
          </cell>
          <cell r="G26510">
            <v>44708</v>
          </cell>
          <cell r="H26510" t="str">
            <v>CD</v>
          </cell>
        </row>
        <row r="26511">
          <cell r="F26511" t="str">
            <v>CD1577015</v>
          </cell>
          <cell r="G26511">
            <v>44708</v>
          </cell>
          <cell r="H26511" t="str">
            <v>CD</v>
          </cell>
        </row>
        <row r="26512">
          <cell r="F26512" t="str">
            <v>CD1570105</v>
          </cell>
          <cell r="G26512">
            <v>44708</v>
          </cell>
          <cell r="H26512" t="str">
            <v>CD</v>
          </cell>
        </row>
        <row r="26513">
          <cell r="F26513" t="str">
            <v>CD1569450</v>
          </cell>
          <cell r="G26513">
            <v>44708</v>
          </cell>
          <cell r="H26513" t="str">
            <v>CD</v>
          </cell>
        </row>
        <row r="26514">
          <cell r="F26514" t="str">
            <v>CD1565494</v>
          </cell>
          <cell r="G26514">
            <v>44708</v>
          </cell>
          <cell r="H26514" t="str">
            <v>CD</v>
          </cell>
        </row>
        <row r="26515">
          <cell r="F26515" t="str">
            <v>CD1554759</v>
          </cell>
          <cell r="G26515">
            <v>44708</v>
          </cell>
          <cell r="H26515" t="str">
            <v>CD</v>
          </cell>
        </row>
        <row r="26516">
          <cell r="F26516" t="str">
            <v>CD1585882</v>
          </cell>
          <cell r="G26516">
            <v>44708</v>
          </cell>
          <cell r="H26516" t="str">
            <v>CD</v>
          </cell>
        </row>
        <row r="26517">
          <cell r="F26517" t="str">
            <v>CD1585768</v>
          </cell>
          <cell r="G26517">
            <v>44708</v>
          </cell>
          <cell r="H26517" t="str">
            <v>CD</v>
          </cell>
        </row>
        <row r="26518">
          <cell r="F26518" t="str">
            <v>CD1586655</v>
          </cell>
          <cell r="G26518">
            <v>44708</v>
          </cell>
          <cell r="H26518" t="str">
            <v>CD</v>
          </cell>
        </row>
        <row r="26519">
          <cell r="F26519" t="str">
            <v>CD1587330</v>
          </cell>
          <cell r="G26519">
            <v>44708</v>
          </cell>
          <cell r="H26519" t="str">
            <v>CD</v>
          </cell>
        </row>
        <row r="26520">
          <cell r="F26520" t="str">
            <v>CD1586469</v>
          </cell>
          <cell r="G26520">
            <v>44708</v>
          </cell>
          <cell r="H26520" t="str">
            <v>CD</v>
          </cell>
        </row>
        <row r="26521">
          <cell r="F26521" t="str">
            <v>CD1589592</v>
          </cell>
          <cell r="G26521">
            <v>44708</v>
          </cell>
          <cell r="H26521" t="str">
            <v>CD</v>
          </cell>
        </row>
        <row r="26522">
          <cell r="F26522" t="str">
            <v>CD1588902</v>
          </cell>
          <cell r="G26522">
            <v>44708</v>
          </cell>
          <cell r="H26522" t="str">
            <v>CD</v>
          </cell>
        </row>
        <row r="26523">
          <cell r="F26523" t="str">
            <v>CD1583023</v>
          </cell>
          <cell r="G26523">
            <v>44708</v>
          </cell>
          <cell r="H26523" t="str">
            <v>CD</v>
          </cell>
        </row>
        <row r="26524">
          <cell r="F26524" t="str">
            <v>CD1583452</v>
          </cell>
          <cell r="G26524">
            <v>44708</v>
          </cell>
          <cell r="H26524" t="str">
            <v>CD</v>
          </cell>
        </row>
        <row r="26525">
          <cell r="F26525" t="str">
            <v>CD1584226</v>
          </cell>
          <cell r="G26525">
            <v>44708</v>
          </cell>
          <cell r="H26525" t="str">
            <v>CD</v>
          </cell>
        </row>
        <row r="26526">
          <cell r="F26526" t="str">
            <v>CD1585009</v>
          </cell>
          <cell r="G26526">
            <v>44708</v>
          </cell>
          <cell r="H26526" t="str">
            <v>CD</v>
          </cell>
        </row>
        <row r="26527">
          <cell r="F26527" t="str">
            <v>CD1585593</v>
          </cell>
          <cell r="G26527">
            <v>44708</v>
          </cell>
          <cell r="H26527" t="str">
            <v>CD</v>
          </cell>
        </row>
        <row r="26528">
          <cell r="F26528" t="str">
            <v>CD1585919</v>
          </cell>
          <cell r="G26528">
            <v>44708</v>
          </cell>
          <cell r="H26528" t="str">
            <v>CD</v>
          </cell>
        </row>
        <row r="26529">
          <cell r="F26529" t="str">
            <v>CD1583810</v>
          </cell>
          <cell r="G26529">
            <v>44708</v>
          </cell>
          <cell r="H26529" t="str">
            <v>CD</v>
          </cell>
        </row>
        <row r="26530">
          <cell r="F26530" t="str">
            <v>CD1590400</v>
          </cell>
          <cell r="G26530">
            <v>44721</v>
          </cell>
          <cell r="H26530" t="str">
            <v>CD</v>
          </cell>
        </row>
        <row r="26531">
          <cell r="F26531" t="str">
            <v>CD1588968</v>
          </cell>
          <cell r="G26531">
            <v>44721</v>
          </cell>
          <cell r="H26531" t="str">
            <v>CD</v>
          </cell>
        </row>
        <row r="26532">
          <cell r="F26532" t="str">
            <v>CD1579995</v>
          </cell>
          <cell r="G26532">
            <v>44721</v>
          </cell>
          <cell r="H26532" t="str">
            <v>CD</v>
          </cell>
        </row>
        <row r="26533">
          <cell r="F26533" t="str">
            <v>CD1553584</v>
          </cell>
          <cell r="G26533">
            <v>44721</v>
          </cell>
          <cell r="H26533" t="str">
            <v>CD</v>
          </cell>
        </row>
        <row r="26534">
          <cell r="F26534" t="str">
            <v>CD1532521</v>
          </cell>
          <cell r="G26534">
            <v>44721</v>
          </cell>
          <cell r="H26534" t="str">
            <v>CD</v>
          </cell>
        </row>
        <row r="26535">
          <cell r="F26535" t="str">
            <v>CD1593904</v>
          </cell>
          <cell r="G26535">
            <v>44721</v>
          </cell>
          <cell r="H26535" t="str">
            <v>CD</v>
          </cell>
        </row>
        <row r="26536">
          <cell r="F26536" t="str">
            <v>CD1591786</v>
          </cell>
          <cell r="G26536">
            <v>44721</v>
          </cell>
          <cell r="H26536" t="str">
            <v>CD</v>
          </cell>
        </row>
        <row r="26537">
          <cell r="F26537" t="str">
            <v>CD1591720</v>
          </cell>
          <cell r="G26537">
            <v>44721</v>
          </cell>
          <cell r="H26537" t="str">
            <v>CD</v>
          </cell>
        </row>
        <row r="26538">
          <cell r="F26538" t="str">
            <v>CD1591716</v>
          </cell>
          <cell r="G26538">
            <v>44721</v>
          </cell>
          <cell r="H26538" t="str">
            <v>CD</v>
          </cell>
        </row>
        <row r="26539">
          <cell r="F26539" t="str">
            <v>CD1591368</v>
          </cell>
          <cell r="G26539">
            <v>44721</v>
          </cell>
          <cell r="H26539" t="str">
            <v>CD</v>
          </cell>
        </row>
        <row r="26540">
          <cell r="F26540" t="str">
            <v>CD1591294</v>
          </cell>
          <cell r="G26540">
            <v>44721</v>
          </cell>
          <cell r="H26540" t="str">
            <v>CD</v>
          </cell>
        </row>
        <row r="26541">
          <cell r="F26541" t="str">
            <v>CD1591169</v>
          </cell>
          <cell r="G26541">
            <v>44721</v>
          </cell>
          <cell r="H26541" t="str">
            <v>CD</v>
          </cell>
        </row>
        <row r="26542">
          <cell r="F26542" t="str">
            <v>CD1590212</v>
          </cell>
          <cell r="G26542">
            <v>44721</v>
          </cell>
          <cell r="H26542" t="str">
            <v>CD</v>
          </cell>
        </row>
        <row r="26543">
          <cell r="F26543" t="str">
            <v>CD1589685</v>
          </cell>
          <cell r="G26543">
            <v>44721</v>
          </cell>
          <cell r="H26543" t="str">
            <v>CD</v>
          </cell>
        </row>
        <row r="26544">
          <cell r="F26544" t="str">
            <v>CD1589552</v>
          </cell>
          <cell r="G26544">
            <v>44721</v>
          </cell>
          <cell r="H26544" t="str">
            <v>CD</v>
          </cell>
        </row>
        <row r="26545">
          <cell r="F26545" t="str">
            <v>CD1588249</v>
          </cell>
          <cell r="G26545">
            <v>44721</v>
          </cell>
          <cell r="H26545" t="str">
            <v>CD</v>
          </cell>
        </row>
        <row r="26546">
          <cell r="F26546" t="str">
            <v>CD1588190</v>
          </cell>
          <cell r="G26546">
            <v>44721</v>
          </cell>
          <cell r="H26546" t="str">
            <v>CD</v>
          </cell>
        </row>
        <row r="26547">
          <cell r="F26547" t="str">
            <v>CD1588188</v>
          </cell>
          <cell r="G26547">
            <v>44721</v>
          </cell>
          <cell r="H26547" t="str">
            <v>CD</v>
          </cell>
        </row>
        <row r="26548">
          <cell r="F26548" t="str">
            <v>CD1586345</v>
          </cell>
          <cell r="G26548">
            <v>44721</v>
          </cell>
          <cell r="H26548" t="str">
            <v>CD</v>
          </cell>
        </row>
        <row r="26549">
          <cell r="F26549" t="str">
            <v>CD1581538</v>
          </cell>
          <cell r="G26549">
            <v>44721</v>
          </cell>
          <cell r="H26549" t="str">
            <v>CD</v>
          </cell>
        </row>
        <row r="26550">
          <cell r="F26550" t="str">
            <v>CD1579764</v>
          </cell>
          <cell r="G26550">
            <v>44721</v>
          </cell>
          <cell r="H26550" t="str">
            <v>CD</v>
          </cell>
        </row>
        <row r="26551">
          <cell r="F26551" t="str">
            <v>CD1560292</v>
          </cell>
          <cell r="G26551">
            <v>44721</v>
          </cell>
          <cell r="H26551" t="str">
            <v>CD</v>
          </cell>
        </row>
        <row r="26552">
          <cell r="F26552" t="str">
            <v>CD1554375</v>
          </cell>
          <cell r="G26552">
            <v>44721</v>
          </cell>
          <cell r="H26552" t="str">
            <v>CD</v>
          </cell>
        </row>
        <row r="26553">
          <cell r="F26553" t="str">
            <v>CD1546909</v>
          </cell>
          <cell r="G26553">
            <v>44721</v>
          </cell>
          <cell r="H26553" t="str">
            <v>CD</v>
          </cell>
        </row>
        <row r="26554">
          <cell r="F26554" t="str">
            <v>CD1586683</v>
          </cell>
          <cell r="G26554">
            <v>44721</v>
          </cell>
          <cell r="H26554" t="str">
            <v>CD</v>
          </cell>
        </row>
        <row r="26555">
          <cell r="F26555" t="str">
            <v>CD1590543</v>
          </cell>
          <cell r="G26555">
            <v>44721</v>
          </cell>
          <cell r="H26555" t="str">
            <v>CD</v>
          </cell>
        </row>
        <row r="26556">
          <cell r="F26556" t="str">
            <v>CD1591568</v>
          </cell>
          <cell r="G26556">
            <v>44721</v>
          </cell>
          <cell r="H26556" t="str">
            <v>CD</v>
          </cell>
        </row>
        <row r="26557">
          <cell r="F26557" t="str">
            <v>CD1592564</v>
          </cell>
          <cell r="G26557">
            <v>44721</v>
          </cell>
          <cell r="H26557" t="str">
            <v>CD</v>
          </cell>
        </row>
        <row r="26558">
          <cell r="F26558" t="str">
            <v>CD1589154</v>
          </cell>
          <cell r="G26558">
            <v>44721</v>
          </cell>
          <cell r="H26558" t="str">
            <v>CD</v>
          </cell>
        </row>
        <row r="26559">
          <cell r="F26559" t="str">
            <v>CD1598357</v>
          </cell>
          <cell r="G26559">
            <v>44741</v>
          </cell>
          <cell r="H26559" t="str">
            <v>CD</v>
          </cell>
        </row>
        <row r="26560">
          <cell r="F26560" t="str">
            <v>CD1603391</v>
          </cell>
          <cell r="G26560">
            <v>44741</v>
          </cell>
          <cell r="H26560" t="str">
            <v>CD</v>
          </cell>
        </row>
        <row r="26561">
          <cell r="F26561" t="str">
            <v>CD1603166</v>
          </cell>
          <cell r="G26561">
            <v>44741</v>
          </cell>
          <cell r="H26561" t="str">
            <v>CD</v>
          </cell>
        </row>
        <row r="26562">
          <cell r="F26562" t="str">
            <v>CD1602043</v>
          </cell>
          <cell r="G26562">
            <v>44741</v>
          </cell>
          <cell r="H26562" t="str">
            <v>CD</v>
          </cell>
        </row>
        <row r="26563">
          <cell r="F26563" t="str">
            <v>CD1602031</v>
          </cell>
          <cell r="G26563">
            <v>44741</v>
          </cell>
          <cell r="H26563" t="str">
            <v>CD</v>
          </cell>
        </row>
        <row r="26564">
          <cell r="F26564" t="str">
            <v>CD1601724</v>
          </cell>
          <cell r="G26564">
            <v>44741</v>
          </cell>
          <cell r="H26564" t="str">
            <v>CD</v>
          </cell>
        </row>
        <row r="26565">
          <cell r="F26565" t="str">
            <v>CD1601251</v>
          </cell>
          <cell r="G26565">
            <v>44741</v>
          </cell>
          <cell r="H26565" t="str">
            <v>CD</v>
          </cell>
        </row>
        <row r="26566">
          <cell r="F26566" t="str">
            <v>CD1601121</v>
          </cell>
          <cell r="G26566">
            <v>44741</v>
          </cell>
          <cell r="H26566" t="str">
            <v>CD</v>
          </cell>
        </row>
        <row r="26567">
          <cell r="F26567" t="str">
            <v>CD1600996</v>
          </cell>
          <cell r="G26567">
            <v>44741</v>
          </cell>
          <cell r="H26567" t="str">
            <v>CD</v>
          </cell>
        </row>
        <row r="26568">
          <cell r="F26568" t="str">
            <v>CD1600402</v>
          </cell>
          <cell r="G26568">
            <v>44741</v>
          </cell>
          <cell r="H26568" t="str">
            <v>CD</v>
          </cell>
        </row>
        <row r="26569">
          <cell r="F26569" t="str">
            <v>CD1600329</v>
          </cell>
          <cell r="G26569">
            <v>44741</v>
          </cell>
          <cell r="H26569" t="str">
            <v>CD</v>
          </cell>
        </row>
        <row r="26570">
          <cell r="F26570" t="str">
            <v>CD1600104</v>
          </cell>
          <cell r="G26570">
            <v>44741</v>
          </cell>
          <cell r="H26570" t="str">
            <v>CD</v>
          </cell>
        </row>
        <row r="26571">
          <cell r="F26571" t="str">
            <v>CD1600068</v>
          </cell>
          <cell r="G26571">
            <v>44741</v>
          </cell>
          <cell r="H26571" t="str">
            <v>CD</v>
          </cell>
        </row>
        <row r="26572">
          <cell r="F26572" t="str">
            <v>CD1600026</v>
          </cell>
          <cell r="G26572">
            <v>44741</v>
          </cell>
          <cell r="H26572" t="str">
            <v>CD</v>
          </cell>
        </row>
        <row r="26573">
          <cell r="F26573" t="str">
            <v>CD1599166</v>
          </cell>
          <cell r="G26573">
            <v>44741</v>
          </cell>
          <cell r="H26573" t="str">
            <v>CD</v>
          </cell>
        </row>
        <row r="26574">
          <cell r="F26574" t="str">
            <v>CD1599047</v>
          </cell>
          <cell r="G26574">
            <v>44741</v>
          </cell>
          <cell r="H26574" t="str">
            <v>CD</v>
          </cell>
        </row>
        <row r="26575">
          <cell r="F26575" t="str">
            <v>CD1598552</v>
          </cell>
          <cell r="G26575">
            <v>44741</v>
          </cell>
          <cell r="H26575" t="str">
            <v>CD</v>
          </cell>
        </row>
        <row r="26576">
          <cell r="F26576" t="str">
            <v>CD1598491</v>
          </cell>
          <cell r="G26576">
            <v>44741</v>
          </cell>
          <cell r="H26576" t="str">
            <v>CD</v>
          </cell>
        </row>
        <row r="26577">
          <cell r="F26577" t="str">
            <v>CD1598427</v>
          </cell>
          <cell r="G26577">
            <v>44741</v>
          </cell>
          <cell r="H26577" t="str">
            <v>CD</v>
          </cell>
        </row>
        <row r="26578">
          <cell r="F26578" t="str">
            <v>CD1597772</v>
          </cell>
          <cell r="G26578">
            <v>44741</v>
          </cell>
          <cell r="H26578" t="str">
            <v>CD</v>
          </cell>
        </row>
        <row r="26579">
          <cell r="F26579" t="str">
            <v>CD1597216</v>
          </cell>
          <cell r="G26579">
            <v>44741</v>
          </cell>
          <cell r="H26579" t="str">
            <v>CD</v>
          </cell>
        </row>
        <row r="26580">
          <cell r="F26580" t="str">
            <v>CD1596989</v>
          </cell>
          <cell r="G26580">
            <v>44741</v>
          </cell>
          <cell r="H26580" t="str">
            <v>CD</v>
          </cell>
        </row>
        <row r="26581">
          <cell r="F26581" t="str">
            <v>CD1596714</v>
          </cell>
          <cell r="G26581">
            <v>44741</v>
          </cell>
          <cell r="H26581" t="str">
            <v>CD</v>
          </cell>
        </row>
        <row r="26582">
          <cell r="F26582" t="str">
            <v>CD1595907</v>
          </cell>
          <cell r="G26582">
            <v>44741</v>
          </cell>
          <cell r="H26582" t="str">
            <v>CD</v>
          </cell>
        </row>
        <row r="26583">
          <cell r="F26583" t="str">
            <v>CD1595649</v>
          </cell>
          <cell r="G26583">
            <v>44741</v>
          </cell>
          <cell r="H26583" t="str">
            <v>CD</v>
          </cell>
        </row>
        <row r="26584">
          <cell r="F26584" t="str">
            <v>CD1595645</v>
          </cell>
          <cell r="G26584">
            <v>44741</v>
          </cell>
          <cell r="H26584" t="str">
            <v>CD</v>
          </cell>
        </row>
        <row r="26585">
          <cell r="F26585" t="str">
            <v>CD1595162</v>
          </cell>
          <cell r="G26585">
            <v>44741</v>
          </cell>
          <cell r="H26585" t="str">
            <v>CD</v>
          </cell>
        </row>
        <row r="26586">
          <cell r="F26586" t="str">
            <v>CD1594967</v>
          </cell>
          <cell r="G26586">
            <v>44741</v>
          </cell>
          <cell r="H26586" t="str">
            <v>CD</v>
          </cell>
        </row>
        <row r="26587">
          <cell r="F26587" t="str">
            <v>CD1594737</v>
          </cell>
          <cell r="G26587">
            <v>44741</v>
          </cell>
          <cell r="H26587" t="str">
            <v>CD</v>
          </cell>
        </row>
        <row r="26588">
          <cell r="F26588" t="str">
            <v>CD1594585</v>
          </cell>
          <cell r="G26588">
            <v>44741</v>
          </cell>
          <cell r="H26588" t="str">
            <v>CD</v>
          </cell>
        </row>
        <row r="26589">
          <cell r="F26589" t="str">
            <v>CD1594476</v>
          </cell>
          <cell r="G26589">
            <v>44741</v>
          </cell>
          <cell r="H26589" t="str">
            <v>CD</v>
          </cell>
        </row>
        <row r="26590">
          <cell r="F26590" t="str">
            <v>CD1594252</v>
          </cell>
          <cell r="G26590">
            <v>44741</v>
          </cell>
          <cell r="H26590" t="str">
            <v>CD</v>
          </cell>
        </row>
        <row r="26591">
          <cell r="F26591" t="str">
            <v>CD1593976</v>
          </cell>
          <cell r="G26591">
            <v>44741</v>
          </cell>
          <cell r="H26591" t="str">
            <v>CD</v>
          </cell>
        </row>
        <row r="26592">
          <cell r="F26592" t="str">
            <v>CD1593959</v>
          </cell>
          <cell r="G26592">
            <v>44741</v>
          </cell>
          <cell r="H26592" t="str">
            <v>CD</v>
          </cell>
        </row>
        <row r="26593">
          <cell r="F26593" t="str">
            <v>CD1593858</v>
          </cell>
          <cell r="G26593">
            <v>44741</v>
          </cell>
          <cell r="H26593" t="str">
            <v>CD</v>
          </cell>
        </row>
        <row r="26594">
          <cell r="F26594" t="str">
            <v>CD1593342</v>
          </cell>
          <cell r="G26594">
            <v>44741</v>
          </cell>
          <cell r="H26594" t="str">
            <v>CD</v>
          </cell>
        </row>
        <row r="26595">
          <cell r="F26595" t="str">
            <v>CD1593305</v>
          </cell>
          <cell r="G26595">
            <v>44741</v>
          </cell>
          <cell r="H26595" t="str">
            <v>CD</v>
          </cell>
        </row>
        <row r="26596">
          <cell r="F26596" t="str">
            <v>CD1593287</v>
          </cell>
          <cell r="G26596">
            <v>44741</v>
          </cell>
          <cell r="H26596" t="str">
            <v>CD</v>
          </cell>
        </row>
        <row r="26597">
          <cell r="F26597" t="str">
            <v>CD1593211</v>
          </cell>
          <cell r="G26597">
            <v>44741</v>
          </cell>
          <cell r="H26597" t="str">
            <v>CD</v>
          </cell>
        </row>
        <row r="26598">
          <cell r="F26598" t="str">
            <v>CD1592802</v>
          </cell>
          <cell r="G26598">
            <v>44741</v>
          </cell>
          <cell r="H26598" t="str">
            <v>CD</v>
          </cell>
        </row>
        <row r="26599">
          <cell r="F26599" t="str">
            <v>CD1592747</v>
          </cell>
          <cell r="G26599">
            <v>44741</v>
          </cell>
          <cell r="H26599" t="str">
            <v>CD</v>
          </cell>
        </row>
        <row r="26600">
          <cell r="F26600" t="str">
            <v>CD1592376</v>
          </cell>
          <cell r="G26600">
            <v>44741</v>
          </cell>
          <cell r="H26600" t="str">
            <v>CD</v>
          </cell>
        </row>
        <row r="26601">
          <cell r="F26601" t="str">
            <v>CD1592155</v>
          </cell>
          <cell r="G26601">
            <v>44741</v>
          </cell>
          <cell r="H26601" t="str">
            <v>CD</v>
          </cell>
        </row>
        <row r="26602">
          <cell r="F26602" t="str">
            <v>CD1592096</v>
          </cell>
          <cell r="G26602">
            <v>44741</v>
          </cell>
          <cell r="H26602" t="str">
            <v>CD</v>
          </cell>
        </row>
        <row r="26603">
          <cell r="F26603" t="str">
            <v>CD1591722</v>
          </cell>
          <cell r="G26603">
            <v>44741</v>
          </cell>
          <cell r="H26603" t="str">
            <v>CD</v>
          </cell>
        </row>
        <row r="26604">
          <cell r="F26604" t="str">
            <v>CD1591192</v>
          </cell>
          <cell r="G26604">
            <v>44741</v>
          </cell>
          <cell r="H26604" t="str">
            <v>CD</v>
          </cell>
        </row>
        <row r="26605">
          <cell r="F26605" t="str">
            <v>CD1590878</v>
          </cell>
          <cell r="G26605">
            <v>44741</v>
          </cell>
          <cell r="H26605" t="str">
            <v>CD</v>
          </cell>
        </row>
        <row r="26606">
          <cell r="F26606" t="str">
            <v>CD1590540</v>
          </cell>
          <cell r="G26606">
            <v>44741</v>
          </cell>
          <cell r="H26606" t="str">
            <v>CD</v>
          </cell>
        </row>
        <row r="26607">
          <cell r="F26607" t="str">
            <v>CD1590398</v>
          </cell>
          <cell r="G26607">
            <v>44741</v>
          </cell>
          <cell r="H26607" t="str">
            <v>CD</v>
          </cell>
        </row>
        <row r="26608">
          <cell r="F26608" t="str">
            <v>CD1590395</v>
          </cell>
          <cell r="G26608">
            <v>44741</v>
          </cell>
          <cell r="H26608" t="str">
            <v>CD</v>
          </cell>
        </row>
        <row r="26609">
          <cell r="F26609" t="str">
            <v>CD1590351</v>
          </cell>
          <cell r="G26609">
            <v>44741</v>
          </cell>
          <cell r="H26609" t="str">
            <v>CD</v>
          </cell>
        </row>
        <row r="26610">
          <cell r="F26610" t="str">
            <v>CD1590334</v>
          </cell>
          <cell r="G26610">
            <v>44741</v>
          </cell>
          <cell r="H26610" t="str">
            <v>CD</v>
          </cell>
        </row>
        <row r="26611">
          <cell r="F26611" t="str">
            <v>CD1589497</v>
          </cell>
          <cell r="G26611">
            <v>44741</v>
          </cell>
          <cell r="H26611" t="str">
            <v>CD</v>
          </cell>
        </row>
        <row r="26612">
          <cell r="F26612" t="str">
            <v>CD1588854</v>
          </cell>
          <cell r="G26612">
            <v>44741</v>
          </cell>
          <cell r="H26612" t="str">
            <v>CD</v>
          </cell>
        </row>
        <row r="26613">
          <cell r="F26613" t="str">
            <v>CD1587945</v>
          </cell>
          <cell r="G26613">
            <v>44741</v>
          </cell>
          <cell r="H26613" t="str">
            <v>CD</v>
          </cell>
        </row>
        <row r="26614">
          <cell r="F26614" t="str">
            <v>CD1585839</v>
          </cell>
          <cell r="G26614">
            <v>44741</v>
          </cell>
          <cell r="H26614" t="str">
            <v>CD</v>
          </cell>
        </row>
        <row r="26615">
          <cell r="F26615" t="str">
            <v>CD1585318</v>
          </cell>
          <cell r="G26615">
            <v>44741</v>
          </cell>
          <cell r="H26615" t="str">
            <v>CD</v>
          </cell>
        </row>
        <row r="26616">
          <cell r="F26616" t="str">
            <v>CD1585008</v>
          </cell>
          <cell r="G26616">
            <v>44741</v>
          </cell>
          <cell r="H26616" t="str">
            <v>CD</v>
          </cell>
        </row>
        <row r="26617">
          <cell r="F26617" t="str">
            <v>CD1584753</v>
          </cell>
          <cell r="G26617">
            <v>44741</v>
          </cell>
          <cell r="H26617" t="str">
            <v>CD</v>
          </cell>
        </row>
        <row r="26618">
          <cell r="F26618" t="str">
            <v>CD1584725</v>
          </cell>
          <cell r="G26618">
            <v>44741</v>
          </cell>
          <cell r="H26618" t="str">
            <v>CD</v>
          </cell>
        </row>
        <row r="26619">
          <cell r="F26619" t="str">
            <v>CD1584441</v>
          </cell>
          <cell r="G26619">
            <v>44741</v>
          </cell>
          <cell r="H26619" t="str">
            <v>CD</v>
          </cell>
        </row>
        <row r="26620">
          <cell r="F26620" t="str">
            <v>CD1583802</v>
          </cell>
          <cell r="G26620">
            <v>44741</v>
          </cell>
          <cell r="H26620" t="str">
            <v>CD</v>
          </cell>
        </row>
        <row r="26621">
          <cell r="F26621" t="str">
            <v>CD1583567</v>
          </cell>
          <cell r="G26621">
            <v>44741</v>
          </cell>
          <cell r="H26621" t="str">
            <v>CD</v>
          </cell>
        </row>
        <row r="26622">
          <cell r="F26622" t="str">
            <v>CD1583491</v>
          </cell>
          <cell r="G26622">
            <v>44741</v>
          </cell>
          <cell r="H26622" t="str">
            <v>CD</v>
          </cell>
        </row>
        <row r="26623">
          <cell r="F26623" t="str">
            <v>CD1582748</v>
          </cell>
          <cell r="G26623">
            <v>44741</v>
          </cell>
          <cell r="H26623" t="str">
            <v>CD</v>
          </cell>
        </row>
        <row r="26624">
          <cell r="F26624" t="str">
            <v>CD1582436</v>
          </cell>
          <cell r="G26624">
            <v>44741</v>
          </cell>
          <cell r="H26624" t="str">
            <v>CD</v>
          </cell>
        </row>
        <row r="26625">
          <cell r="F26625" t="str">
            <v>CD1582345</v>
          </cell>
          <cell r="G26625">
            <v>44741</v>
          </cell>
          <cell r="H26625" t="str">
            <v>CD</v>
          </cell>
        </row>
        <row r="26626">
          <cell r="F26626" t="str">
            <v>CD1582206</v>
          </cell>
          <cell r="G26626">
            <v>44741</v>
          </cell>
          <cell r="H26626" t="str">
            <v>CD</v>
          </cell>
        </row>
        <row r="26627">
          <cell r="F26627" t="str">
            <v>CD1581992</v>
          </cell>
          <cell r="G26627">
            <v>44741</v>
          </cell>
          <cell r="H26627" t="str">
            <v>CD</v>
          </cell>
        </row>
        <row r="26628">
          <cell r="F26628" t="str">
            <v>CD1581594</v>
          </cell>
          <cell r="G26628">
            <v>44741</v>
          </cell>
          <cell r="H26628" t="str">
            <v>CD</v>
          </cell>
        </row>
        <row r="26629">
          <cell r="F26629" t="str">
            <v>CD1581496</v>
          </cell>
          <cell r="G26629">
            <v>44741</v>
          </cell>
          <cell r="H26629" t="str">
            <v>CD</v>
          </cell>
        </row>
        <row r="26630">
          <cell r="F26630" t="str">
            <v>CD1581459</v>
          </cell>
          <cell r="G26630">
            <v>44741</v>
          </cell>
          <cell r="H26630" t="str">
            <v>CD</v>
          </cell>
        </row>
        <row r="26631">
          <cell r="F26631" t="str">
            <v>CD1581449</v>
          </cell>
          <cell r="G26631">
            <v>44741</v>
          </cell>
          <cell r="H26631" t="str">
            <v>CD</v>
          </cell>
        </row>
        <row r="26632">
          <cell r="F26632" t="str">
            <v>CD1581327</v>
          </cell>
          <cell r="G26632">
            <v>44741</v>
          </cell>
          <cell r="H26632" t="str">
            <v>CD</v>
          </cell>
        </row>
        <row r="26633">
          <cell r="F26633" t="str">
            <v>CD1580946</v>
          </cell>
          <cell r="G26633">
            <v>44741</v>
          </cell>
          <cell r="H26633" t="str">
            <v>CD</v>
          </cell>
        </row>
        <row r="26634">
          <cell r="F26634" t="str">
            <v>CD1580564</v>
          </cell>
          <cell r="G26634">
            <v>44741</v>
          </cell>
          <cell r="H26634" t="str">
            <v>CD</v>
          </cell>
        </row>
        <row r="26635">
          <cell r="F26635" t="str">
            <v>CD1580551</v>
          </cell>
          <cell r="G26635">
            <v>44741</v>
          </cell>
          <cell r="H26635" t="str">
            <v>CD</v>
          </cell>
        </row>
        <row r="26636">
          <cell r="F26636" t="str">
            <v>CD1580543</v>
          </cell>
          <cell r="G26636">
            <v>44741</v>
          </cell>
          <cell r="H26636" t="str">
            <v>CD</v>
          </cell>
        </row>
        <row r="26637">
          <cell r="F26637" t="str">
            <v>CD1580540</v>
          </cell>
          <cell r="G26637">
            <v>44741</v>
          </cell>
          <cell r="H26637" t="str">
            <v>CD</v>
          </cell>
        </row>
        <row r="26638">
          <cell r="F26638" t="str">
            <v>CD1580529</v>
          </cell>
          <cell r="G26638">
            <v>44741</v>
          </cell>
          <cell r="H26638" t="str">
            <v>CD</v>
          </cell>
        </row>
        <row r="26639">
          <cell r="F26639" t="str">
            <v>CD1580405</v>
          </cell>
          <cell r="G26639">
            <v>44741</v>
          </cell>
          <cell r="H26639" t="str">
            <v>CD</v>
          </cell>
        </row>
        <row r="26640">
          <cell r="F26640" t="str">
            <v>CD1579242</v>
          </cell>
          <cell r="G26640">
            <v>44741</v>
          </cell>
          <cell r="H26640" t="str">
            <v>CD</v>
          </cell>
        </row>
        <row r="26641">
          <cell r="F26641" t="str">
            <v>CD1578835</v>
          </cell>
          <cell r="G26641">
            <v>44741</v>
          </cell>
          <cell r="H26641" t="str">
            <v>CD</v>
          </cell>
        </row>
        <row r="26642">
          <cell r="F26642" t="str">
            <v>CD1574042</v>
          </cell>
          <cell r="G26642">
            <v>44741</v>
          </cell>
          <cell r="H26642" t="str">
            <v>CD</v>
          </cell>
        </row>
        <row r="26643">
          <cell r="F26643" t="str">
            <v>CD1573607</v>
          </cell>
          <cell r="G26643">
            <v>44741</v>
          </cell>
          <cell r="H26643" t="str">
            <v>CD</v>
          </cell>
        </row>
        <row r="26644">
          <cell r="F26644" t="str">
            <v>CD1598565</v>
          </cell>
          <cell r="G26644">
            <v>44741</v>
          </cell>
          <cell r="H26644" t="str">
            <v>CD</v>
          </cell>
        </row>
        <row r="26645">
          <cell r="F26645" t="str">
            <v>CD1600035</v>
          </cell>
          <cell r="G26645">
            <v>44741</v>
          </cell>
          <cell r="H26645" t="str">
            <v>CD</v>
          </cell>
        </row>
        <row r="26646">
          <cell r="F26646" t="str">
            <v>CD1601720</v>
          </cell>
          <cell r="G26646">
            <v>44741</v>
          </cell>
          <cell r="H26646" t="str">
            <v>CD</v>
          </cell>
        </row>
        <row r="26647">
          <cell r="F26647" t="str">
            <v>CD1602971</v>
          </cell>
          <cell r="G26647">
            <v>44741</v>
          </cell>
          <cell r="H26647" t="str">
            <v>CD</v>
          </cell>
        </row>
        <row r="26648">
          <cell r="F26648" t="str">
            <v>CD1582014</v>
          </cell>
          <cell r="G26648">
            <v>44741</v>
          </cell>
          <cell r="H26648" t="str">
            <v>CD</v>
          </cell>
        </row>
        <row r="26649">
          <cell r="F26649" t="str">
            <v>CD1582728</v>
          </cell>
          <cell r="G26649">
            <v>44741</v>
          </cell>
          <cell r="H26649" t="str">
            <v>CD</v>
          </cell>
        </row>
        <row r="26650">
          <cell r="F26650" t="str">
            <v>CD1585003</v>
          </cell>
          <cell r="G26650">
            <v>44741</v>
          </cell>
          <cell r="H26650" t="str">
            <v>CD</v>
          </cell>
        </row>
        <row r="26651">
          <cell r="F26651" t="str">
            <v>CD1595483</v>
          </cell>
          <cell r="G26651">
            <v>44741</v>
          </cell>
          <cell r="H26651" t="str">
            <v>CD</v>
          </cell>
        </row>
        <row r="26652">
          <cell r="F26652" t="str">
            <v>CD1591395</v>
          </cell>
          <cell r="G26652">
            <v>44741</v>
          </cell>
          <cell r="H26652" t="str">
            <v>CD</v>
          </cell>
        </row>
        <row r="26653">
          <cell r="F26653" t="str">
            <v>CD1592297</v>
          </cell>
          <cell r="G26653">
            <v>44741</v>
          </cell>
          <cell r="H26653" t="str">
            <v>CD</v>
          </cell>
        </row>
        <row r="26654">
          <cell r="F26654" t="str">
            <v>CD1593115</v>
          </cell>
          <cell r="G26654">
            <v>44741</v>
          </cell>
          <cell r="H26654" t="str">
            <v>CD</v>
          </cell>
        </row>
        <row r="26655">
          <cell r="F26655" t="str">
            <v>CD1594188</v>
          </cell>
          <cell r="G26655">
            <v>44741</v>
          </cell>
          <cell r="H26655" t="str">
            <v>CD</v>
          </cell>
        </row>
        <row r="26656">
          <cell r="F26656" t="str">
            <v>CD1594654</v>
          </cell>
          <cell r="G26656">
            <v>44741</v>
          </cell>
          <cell r="H26656" t="str">
            <v>CD</v>
          </cell>
        </row>
        <row r="26657">
          <cell r="F26657" t="str">
            <v>CD1589732</v>
          </cell>
          <cell r="G26657">
            <v>44741</v>
          </cell>
          <cell r="H26657" t="str">
            <v>CD</v>
          </cell>
        </row>
        <row r="26658">
          <cell r="F26658" t="str">
            <v>CD1581493</v>
          </cell>
          <cell r="G26658">
            <v>44741</v>
          </cell>
          <cell r="H26658" t="str">
            <v>CD</v>
          </cell>
        </row>
        <row r="26659">
          <cell r="F26659" t="str">
            <v>CD1585846</v>
          </cell>
          <cell r="G26659">
            <v>44741</v>
          </cell>
          <cell r="H26659" t="str">
            <v>CD</v>
          </cell>
        </row>
        <row r="26660">
          <cell r="F26660" t="str">
            <v>CD1601584</v>
          </cell>
          <cell r="G26660">
            <v>44741</v>
          </cell>
          <cell r="H26660" t="str">
            <v>CD</v>
          </cell>
        </row>
        <row r="26661">
          <cell r="F26661" t="str">
            <v>CD1595070</v>
          </cell>
          <cell r="G26661">
            <v>44741</v>
          </cell>
          <cell r="H26661" t="str">
            <v>CD</v>
          </cell>
        </row>
        <row r="26662">
          <cell r="F26662" t="str">
            <v>CD1602657</v>
          </cell>
          <cell r="G26662">
            <v>44743</v>
          </cell>
          <cell r="H26662" t="str">
            <v>CD</v>
          </cell>
        </row>
        <row r="26663">
          <cell r="F26663" t="str">
            <v>CD1598950</v>
          </cell>
          <cell r="G26663">
            <v>44743</v>
          </cell>
          <cell r="H26663" t="str">
            <v>CD</v>
          </cell>
        </row>
        <row r="26664">
          <cell r="F26664" t="str">
            <v>CD1592224</v>
          </cell>
          <cell r="G26664">
            <v>44743</v>
          </cell>
          <cell r="H26664" t="str">
            <v>CD</v>
          </cell>
        </row>
        <row r="26665">
          <cell r="F26665" t="str">
            <v>CD1590287</v>
          </cell>
          <cell r="G26665">
            <v>44743</v>
          </cell>
          <cell r="H26665" t="str">
            <v>CD</v>
          </cell>
        </row>
        <row r="26666">
          <cell r="F26666" t="str">
            <v>CD1590071</v>
          </cell>
          <cell r="G26666">
            <v>44743</v>
          </cell>
          <cell r="H26666" t="str">
            <v>CD</v>
          </cell>
        </row>
        <row r="26667">
          <cell r="F26667" t="str">
            <v>CD1589499</v>
          </cell>
          <cell r="G26667">
            <v>44743</v>
          </cell>
          <cell r="H26667" t="str">
            <v>CD</v>
          </cell>
        </row>
        <row r="26668">
          <cell r="F26668" t="str">
            <v>CD1582409</v>
          </cell>
          <cell r="G26668">
            <v>44743</v>
          </cell>
          <cell r="H26668" t="str">
            <v>CD</v>
          </cell>
        </row>
        <row r="26669">
          <cell r="F26669" t="str">
            <v>CD1580069</v>
          </cell>
          <cell r="G26669">
            <v>44743</v>
          </cell>
          <cell r="H26669" t="str">
            <v>CD</v>
          </cell>
        </row>
        <row r="26670">
          <cell r="F26670" t="str">
            <v>CD1606836</v>
          </cell>
          <cell r="G26670">
            <v>44749</v>
          </cell>
          <cell r="H26670" t="str">
            <v>CD</v>
          </cell>
        </row>
        <row r="26671">
          <cell r="F26671" t="str">
            <v>CD1595473</v>
          </cell>
          <cell r="G26671">
            <v>44749</v>
          </cell>
          <cell r="H26671" t="str">
            <v>CD</v>
          </cell>
        </row>
        <row r="26672">
          <cell r="F26672" t="str">
            <v>CD1594263</v>
          </cell>
          <cell r="G26672">
            <v>44749</v>
          </cell>
          <cell r="H26672" t="str">
            <v>CD</v>
          </cell>
        </row>
        <row r="26673">
          <cell r="F26673" t="str">
            <v>CD1594206</v>
          </cell>
          <cell r="G26673">
            <v>44749</v>
          </cell>
          <cell r="H26673" t="str">
            <v>CD</v>
          </cell>
        </row>
        <row r="26674">
          <cell r="F26674" t="str">
            <v>CD1607127</v>
          </cell>
          <cell r="G26674">
            <v>44749</v>
          </cell>
          <cell r="H26674" t="str">
            <v>CD</v>
          </cell>
        </row>
        <row r="26675">
          <cell r="F26675" t="str">
            <v>CD1605832</v>
          </cell>
          <cell r="G26675">
            <v>44749</v>
          </cell>
          <cell r="H26675" t="str">
            <v>CD</v>
          </cell>
        </row>
        <row r="26676">
          <cell r="F26676" t="str">
            <v>CD1605366</v>
          </cell>
          <cell r="G26676">
            <v>44749</v>
          </cell>
          <cell r="H26676" t="str">
            <v>CD</v>
          </cell>
        </row>
        <row r="26677">
          <cell r="F26677" t="str">
            <v>CD1605138</v>
          </cell>
          <cell r="G26677">
            <v>44749</v>
          </cell>
          <cell r="H26677" t="str">
            <v>CD</v>
          </cell>
        </row>
        <row r="26678">
          <cell r="F26678" t="str">
            <v>CD1604593</v>
          </cell>
          <cell r="G26678">
            <v>44749</v>
          </cell>
          <cell r="H26678" t="str">
            <v>CD</v>
          </cell>
        </row>
        <row r="26679">
          <cell r="F26679" t="str">
            <v>CD1602860</v>
          </cell>
          <cell r="G26679">
            <v>44749</v>
          </cell>
          <cell r="H26679" t="str">
            <v>CD</v>
          </cell>
        </row>
        <row r="26680">
          <cell r="F26680" t="str">
            <v>CD1602572</v>
          </cell>
          <cell r="G26680">
            <v>44749</v>
          </cell>
          <cell r="H26680" t="str">
            <v>CD</v>
          </cell>
        </row>
        <row r="26681">
          <cell r="F26681" t="str">
            <v>CD1601504</v>
          </cell>
          <cell r="G26681">
            <v>44749</v>
          </cell>
          <cell r="H26681" t="str">
            <v>CD</v>
          </cell>
        </row>
        <row r="26682">
          <cell r="F26682" t="str">
            <v>CD1601496</v>
          </cell>
          <cell r="G26682">
            <v>44749</v>
          </cell>
          <cell r="H26682" t="str">
            <v>CD</v>
          </cell>
        </row>
        <row r="26683">
          <cell r="F26683" t="str">
            <v>CD1601315</v>
          </cell>
          <cell r="G26683">
            <v>44749</v>
          </cell>
          <cell r="H26683" t="str">
            <v>CD</v>
          </cell>
        </row>
        <row r="26684">
          <cell r="F26684" t="str">
            <v>CD1600043</v>
          </cell>
          <cell r="G26684">
            <v>44749</v>
          </cell>
          <cell r="H26684" t="str">
            <v>CD</v>
          </cell>
        </row>
        <row r="26685">
          <cell r="F26685" t="str">
            <v>CD1600023</v>
          </cell>
          <cell r="G26685">
            <v>44749</v>
          </cell>
          <cell r="H26685" t="str">
            <v>CD</v>
          </cell>
        </row>
        <row r="26686">
          <cell r="F26686" t="str">
            <v>CD1599085</v>
          </cell>
          <cell r="G26686">
            <v>44749</v>
          </cell>
          <cell r="H26686" t="str">
            <v>CD</v>
          </cell>
        </row>
        <row r="26687">
          <cell r="F26687" t="str">
            <v>CD1599033</v>
          </cell>
          <cell r="G26687">
            <v>44749</v>
          </cell>
          <cell r="H26687" t="str">
            <v>CD</v>
          </cell>
        </row>
        <row r="26688">
          <cell r="F26688" t="str">
            <v>CD1598268</v>
          </cell>
          <cell r="G26688">
            <v>44749</v>
          </cell>
          <cell r="H26688" t="str">
            <v>CD</v>
          </cell>
        </row>
        <row r="26689">
          <cell r="F26689" t="str">
            <v>CD1598222</v>
          </cell>
          <cell r="G26689">
            <v>44749</v>
          </cell>
          <cell r="H26689" t="str">
            <v>CD</v>
          </cell>
        </row>
        <row r="26690">
          <cell r="F26690" t="str">
            <v>CD1597908</v>
          </cell>
          <cell r="G26690">
            <v>44749</v>
          </cell>
          <cell r="H26690" t="str">
            <v>CD</v>
          </cell>
        </row>
        <row r="26691">
          <cell r="F26691" t="str">
            <v>CD1597564</v>
          </cell>
          <cell r="G26691">
            <v>44749</v>
          </cell>
          <cell r="H26691" t="str">
            <v>CD</v>
          </cell>
        </row>
        <row r="26692">
          <cell r="F26692" t="str">
            <v>CD1597407</v>
          </cell>
          <cell r="G26692">
            <v>44749</v>
          </cell>
          <cell r="H26692" t="str">
            <v>CD</v>
          </cell>
        </row>
        <row r="26693">
          <cell r="F26693" t="str">
            <v>CD1597275</v>
          </cell>
          <cell r="G26693">
            <v>44749</v>
          </cell>
          <cell r="H26693" t="str">
            <v>CD</v>
          </cell>
        </row>
        <row r="26694">
          <cell r="F26694" t="str">
            <v>CD1597193</v>
          </cell>
          <cell r="G26694">
            <v>44749</v>
          </cell>
          <cell r="H26694" t="str">
            <v>CD</v>
          </cell>
        </row>
        <row r="26695">
          <cell r="F26695" t="str">
            <v>CD1597048</v>
          </cell>
          <cell r="G26695">
            <v>44749</v>
          </cell>
          <cell r="H26695" t="str">
            <v>CD</v>
          </cell>
        </row>
        <row r="26696">
          <cell r="F26696" t="str">
            <v>CD1597003</v>
          </cell>
          <cell r="G26696">
            <v>44749</v>
          </cell>
          <cell r="H26696" t="str">
            <v>CD</v>
          </cell>
        </row>
        <row r="26697">
          <cell r="F26697" t="str">
            <v>CD1596878</v>
          </cell>
          <cell r="G26697">
            <v>44749</v>
          </cell>
          <cell r="H26697" t="str">
            <v>CD</v>
          </cell>
        </row>
        <row r="26698">
          <cell r="F26698" t="str">
            <v>CD1596752</v>
          </cell>
          <cell r="G26698">
            <v>44749</v>
          </cell>
          <cell r="H26698" t="str">
            <v>CD</v>
          </cell>
        </row>
        <row r="26699">
          <cell r="F26699" t="str">
            <v>CD1596737</v>
          </cell>
          <cell r="G26699">
            <v>44749</v>
          </cell>
          <cell r="H26699" t="str">
            <v>CD</v>
          </cell>
        </row>
        <row r="26700">
          <cell r="F26700" t="str">
            <v>CD1596488</v>
          </cell>
          <cell r="G26700">
            <v>44749</v>
          </cell>
          <cell r="H26700" t="str">
            <v>CD</v>
          </cell>
        </row>
        <row r="26701">
          <cell r="F26701" t="str">
            <v>CD1596463</v>
          </cell>
          <cell r="G26701">
            <v>44749</v>
          </cell>
          <cell r="H26701" t="str">
            <v>CD</v>
          </cell>
        </row>
        <row r="26702">
          <cell r="F26702" t="str">
            <v>CD1596286</v>
          </cell>
          <cell r="G26702">
            <v>44749</v>
          </cell>
          <cell r="H26702" t="str">
            <v>CD</v>
          </cell>
        </row>
        <row r="26703">
          <cell r="F26703" t="str">
            <v>CD1596268</v>
          </cell>
          <cell r="G26703">
            <v>44749</v>
          </cell>
          <cell r="H26703" t="str">
            <v>CD</v>
          </cell>
        </row>
        <row r="26704">
          <cell r="F26704" t="str">
            <v>CD1595660</v>
          </cell>
          <cell r="G26704">
            <v>44749</v>
          </cell>
          <cell r="H26704" t="str">
            <v>CD</v>
          </cell>
        </row>
        <row r="26705">
          <cell r="F26705" t="str">
            <v>CD1595509</v>
          </cell>
          <cell r="G26705">
            <v>44749</v>
          </cell>
          <cell r="H26705" t="str">
            <v>CD</v>
          </cell>
        </row>
        <row r="26706">
          <cell r="F26706" t="str">
            <v>CD1595455</v>
          </cell>
          <cell r="G26706">
            <v>44749</v>
          </cell>
          <cell r="H26706" t="str">
            <v>CD</v>
          </cell>
        </row>
        <row r="26707">
          <cell r="F26707" t="str">
            <v>CD1594829</v>
          </cell>
          <cell r="G26707">
            <v>44749</v>
          </cell>
          <cell r="H26707" t="str">
            <v>CD</v>
          </cell>
        </row>
        <row r="26708">
          <cell r="F26708" t="str">
            <v>CD1594707</v>
          </cell>
          <cell r="G26708">
            <v>44749</v>
          </cell>
          <cell r="H26708" t="str">
            <v>CD</v>
          </cell>
        </row>
        <row r="26709">
          <cell r="F26709" t="str">
            <v>CD1594323</v>
          </cell>
          <cell r="G26709">
            <v>44749</v>
          </cell>
          <cell r="H26709" t="str">
            <v>CD</v>
          </cell>
        </row>
        <row r="26710">
          <cell r="F26710" t="str">
            <v>CD1593946</v>
          </cell>
          <cell r="G26710">
            <v>44749</v>
          </cell>
          <cell r="H26710" t="str">
            <v>CD</v>
          </cell>
        </row>
        <row r="26711">
          <cell r="F26711" t="str">
            <v>CD1593129</v>
          </cell>
          <cell r="G26711">
            <v>44749</v>
          </cell>
          <cell r="H26711" t="str">
            <v>CD</v>
          </cell>
        </row>
        <row r="26712">
          <cell r="F26712" t="str">
            <v>CD1593091</v>
          </cell>
          <cell r="G26712">
            <v>44749</v>
          </cell>
          <cell r="H26712" t="str">
            <v>CD</v>
          </cell>
        </row>
        <row r="26713">
          <cell r="F26713" t="str">
            <v>CD1592997</v>
          </cell>
          <cell r="G26713">
            <v>44749</v>
          </cell>
          <cell r="H26713" t="str">
            <v>CD</v>
          </cell>
        </row>
        <row r="26714">
          <cell r="F26714" t="str">
            <v>CD1592868</v>
          </cell>
          <cell r="G26714">
            <v>44749</v>
          </cell>
          <cell r="H26714" t="str">
            <v>CD</v>
          </cell>
        </row>
        <row r="26715">
          <cell r="F26715" t="str">
            <v>CD1592767</v>
          </cell>
          <cell r="G26715">
            <v>44749</v>
          </cell>
          <cell r="H26715" t="str">
            <v>CD</v>
          </cell>
        </row>
        <row r="26716">
          <cell r="F26716" t="str">
            <v>CD1595382</v>
          </cell>
          <cell r="G26716">
            <v>44749</v>
          </cell>
          <cell r="H26716" t="str">
            <v>CD</v>
          </cell>
        </row>
        <row r="26717">
          <cell r="F26717" t="str">
            <v>CD1596485</v>
          </cell>
          <cell r="G26717">
            <v>44749</v>
          </cell>
          <cell r="H26717" t="str">
            <v>CD</v>
          </cell>
        </row>
        <row r="26718">
          <cell r="F26718" t="str">
            <v>CD1596112</v>
          </cell>
          <cell r="G26718">
            <v>44749</v>
          </cell>
          <cell r="H26718" t="str">
            <v>CD</v>
          </cell>
        </row>
        <row r="26719">
          <cell r="F26719" t="str">
            <v>CD1597261</v>
          </cell>
          <cell r="G26719">
            <v>44749</v>
          </cell>
          <cell r="H26719" t="str">
            <v>CD</v>
          </cell>
        </row>
        <row r="26720">
          <cell r="F26720" t="str">
            <v>CD1599030</v>
          </cell>
          <cell r="G26720">
            <v>44749</v>
          </cell>
          <cell r="H26720" t="str">
            <v>CD</v>
          </cell>
        </row>
        <row r="26721">
          <cell r="F26721" t="str">
            <v>CD1597907</v>
          </cell>
          <cell r="G26721">
            <v>44749</v>
          </cell>
          <cell r="H26721" t="str">
            <v>CD</v>
          </cell>
        </row>
        <row r="26722">
          <cell r="F26722" t="str">
            <v>CD1602569</v>
          </cell>
          <cell r="G26722">
            <v>44749</v>
          </cell>
          <cell r="H26722" t="str">
            <v>CD</v>
          </cell>
        </row>
        <row r="26723">
          <cell r="F26723" t="str">
            <v>CD1606024</v>
          </cell>
          <cell r="G26723">
            <v>44749</v>
          </cell>
          <cell r="H26723" t="str">
            <v>CD</v>
          </cell>
        </row>
        <row r="26724">
          <cell r="F26724" t="str">
            <v>CD1604793</v>
          </cell>
          <cell r="G26724">
            <v>44749</v>
          </cell>
          <cell r="H26724" t="str">
            <v>CD</v>
          </cell>
        </row>
        <row r="26725">
          <cell r="F26725" t="str">
            <v>CD1605868</v>
          </cell>
          <cell r="G26725">
            <v>44750</v>
          </cell>
          <cell r="H26725" t="str">
            <v>CD</v>
          </cell>
        </row>
        <row r="26726">
          <cell r="F26726" t="str">
            <v>CD1604118</v>
          </cell>
          <cell r="G26726">
            <v>44750</v>
          </cell>
          <cell r="H26726" t="str">
            <v>CD</v>
          </cell>
        </row>
        <row r="26727">
          <cell r="F26727" t="str">
            <v>CD1604106</v>
          </cell>
          <cell r="G26727">
            <v>44750</v>
          </cell>
          <cell r="H26727" t="str">
            <v>CD</v>
          </cell>
        </row>
        <row r="26728">
          <cell r="F26728" t="str">
            <v>CD1601198</v>
          </cell>
          <cell r="G26728">
            <v>44750</v>
          </cell>
          <cell r="H26728" t="str">
            <v>CD</v>
          </cell>
        </row>
        <row r="26729">
          <cell r="F26729" t="str">
            <v>CD1600801</v>
          </cell>
          <cell r="G26729">
            <v>44750</v>
          </cell>
          <cell r="H26729" t="str">
            <v>CD</v>
          </cell>
        </row>
        <row r="26730">
          <cell r="F26730" t="str">
            <v>CD1598930</v>
          </cell>
          <cell r="G26730">
            <v>44750</v>
          </cell>
          <cell r="H26730" t="str">
            <v>CD</v>
          </cell>
        </row>
        <row r="26731">
          <cell r="F26731" t="str">
            <v>CD1598421</v>
          </cell>
          <cell r="G26731">
            <v>44750</v>
          </cell>
          <cell r="H26731" t="str">
            <v>CD</v>
          </cell>
        </row>
        <row r="26732">
          <cell r="F26732" t="str">
            <v>CD1597663</v>
          </cell>
          <cell r="G26732">
            <v>44750</v>
          </cell>
          <cell r="H26732" t="str">
            <v>CD</v>
          </cell>
        </row>
        <row r="26733">
          <cell r="F26733" t="str">
            <v>CD1597306</v>
          </cell>
          <cell r="G26733">
            <v>44750</v>
          </cell>
          <cell r="H26733" t="str">
            <v>CD</v>
          </cell>
        </row>
        <row r="26734">
          <cell r="F26734" t="str">
            <v>CD1597292</v>
          </cell>
          <cell r="G26734">
            <v>44750</v>
          </cell>
          <cell r="H26734" t="str">
            <v>CD</v>
          </cell>
        </row>
        <row r="26735">
          <cell r="F26735" t="str">
            <v>CD1596892</v>
          </cell>
          <cell r="G26735">
            <v>44750</v>
          </cell>
          <cell r="H26735" t="str">
            <v>CD</v>
          </cell>
        </row>
        <row r="26736">
          <cell r="F26736" t="str">
            <v>CD1596711</v>
          </cell>
          <cell r="G26736">
            <v>44750</v>
          </cell>
          <cell r="H26736" t="str">
            <v>CD</v>
          </cell>
        </row>
        <row r="26737">
          <cell r="F26737" t="str">
            <v>CD1596452</v>
          </cell>
          <cell r="G26737">
            <v>44750</v>
          </cell>
          <cell r="H26737" t="str">
            <v>CD</v>
          </cell>
        </row>
        <row r="26738">
          <cell r="F26738" t="str">
            <v>CD1596219</v>
          </cell>
          <cell r="G26738">
            <v>44750</v>
          </cell>
          <cell r="H26738" t="str">
            <v>CD</v>
          </cell>
        </row>
        <row r="26739">
          <cell r="F26739" t="str">
            <v>CD1596120</v>
          </cell>
          <cell r="G26739">
            <v>44750</v>
          </cell>
          <cell r="H26739" t="str">
            <v>CD</v>
          </cell>
        </row>
        <row r="26740">
          <cell r="F26740" t="str">
            <v>CD1595909</v>
          </cell>
          <cell r="G26740">
            <v>44750</v>
          </cell>
          <cell r="H26740" t="str">
            <v>CD</v>
          </cell>
        </row>
        <row r="26741">
          <cell r="F26741" t="str">
            <v>CD1595028</v>
          </cell>
          <cell r="G26741">
            <v>44750</v>
          </cell>
          <cell r="H26741" t="str">
            <v>CD</v>
          </cell>
        </row>
        <row r="26742">
          <cell r="F26742" t="str">
            <v>CD1594186</v>
          </cell>
          <cell r="G26742">
            <v>44750</v>
          </cell>
          <cell r="H26742" t="str">
            <v>CD</v>
          </cell>
        </row>
        <row r="26743">
          <cell r="F26743" t="str">
            <v>CD1601916</v>
          </cell>
          <cell r="G26743">
            <v>44750</v>
          </cell>
          <cell r="H26743" t="str">
            <v>CD</v>
          </cell>
        </row>
        <row r="26744">
          <cell r="F26744" t="str">
            <v>CD1607009</v>
          </cell>
          <cell r="G26744">
            <v>44750</v>
          </cell>
          <cell r="H26744" t="str">
            <v>CD</v>
          </cell>
        </row>
        <row r="26745">
          <cell r="F26745" t="str">
            <v>CD1598722</v>
          </cell>
          <cell r="G26745">
            <v>44750</v>
          </cell>
          <cell r="H26745" t="str">
            <v>CD</v>
          </cell>
        </row>
        <row r="26746">
          <cell r="F26746" t="str">
            <v>CD1596704</v>
          </cell>
          <cell r="G26746">
            <v>44750</v>
          </cell>
          <cell r="H26746" t="str">
            <v>CD</v>
          </cell>
        </row>
        <row r="26747">
          <cell r="F26747" t="str">
            <v>CD1597297</v>
          </cell>
          <cell r="G26747">
            <v>44750</v>
          </cell>
          <cell r="H26747" t="str">
            <v>CD</v>
          </cell>
        </row>
        <row r="26748">
          <cell r="F26748" t="str">
            <v>CD1605668</v>
          </cell>
          <cell r="G26748">
            <v>44750</v>
          </cell>
          <cell r="H26748" t="str">
            <v>CD</v>
          </cell>
        </row>
        <row r="26749">
          <cell r="F26749" t="str">
            <v>CD1604353</v>
          </cell>
          <cell r="G26749">
            <v>44750</v>
          </cell>
          <cell r="H26749" t="str">
            <v>CD</v>
          </cell>
        </row>
        <row r="26750">
          <cell r="F26750" t="str">
            <v>CD1604334</v>
          </cell>
          <cell r="G26750">
            <v>44750</v>
          </cell>
          <cell r="H26750" t="str">
            <v>CD</v>
          </cell>
        </row>
        <row r="26751">
          <cell r="F26751" t="str">
            <v>CD1606373</v>
          </cell>
          <cell r="G26751">
            <v>44774</v>
          </cell>
          <cell r="H26751" t="str">
            <v>CD</v>
          </cell>
        </row>
        <row r="26752">
          <cell r="F26752" t="str">
            <v>CD1609281</v>
          </cell>
          <cell r="G26752">
            <v>44774</v>
          </cell>
          <cell r="H26752" t="str">
            <v>CD</v>
          </cell>
        </row>
        <row r="26753">
          <cell r="F26753" t="str">
            <v>CD1609143</v>
          </cell>
          <cell r="G26753">
            <v>44774</v>
          </cell>
          <cell r="H26753" t="str">
            <v>CD</v>
          </cell>
        </row>
        <row r="26754">
          <cell r="F26754" t="str">
            <v>CD1605292</v>
          </cell>
          <cell r="G26754">
            <v>44774</v>
          </cell>
          <cell r="H26754" t="str">
            <v>CD</v>
          </cell>
        </row>
        <row r="26755">
          <cell r="F26755" t="str">
            <v>CD1608984</v>
          </cell>
          <cell r="G26755">
            <v>44774</v>
          </cell>
          <cell r="H26755" t="str">
            <v>CD</v>
          </cell>
        </row>
        <row r="26756">
          <cell r="F26756" t="str">
            <v>CD1608972</v>
          </cell>
          <cell r="G26756">
            <v>44774</v>
          </cell>
          <cell r="H26756" t="str">
            <v>CD</v>
          </cell>
        </row>
        <row r="26757">
          <cell r="F26757" t="str">
            <v>CD1605236</v>
          </cell>
          <cell r="G26757">
            <v>44774</v>
          </cell>
          <cell r="H26757" t="str">
            <v>CD</v>
          </cell>
        </row>
        <row r="26758">
          <cell r="F26758" t="str">
            <v>CD1602272</v>
          </cell>
          <cell r="G26758">
            <v>44774</v>
          </cell>
          <cell r="H26758" t="str">
            <v>CD</v>
          </cell>
        </row>
        <row r="26759">
          <cell r="F26759" t="str">
            <v>CD1608969</v>
          </cell>
          <cell r="G26759">
            <v>44774</v>
          </cell>
          <cell r="H26759" t="str">
            <v>CD</v>
          </cell>
        </row>
        <row r="26760">
          <cell r="F26760" t="str">
            <v>CD1608868</v>
          </cell>
          <cell r="G26760">
            <v>44774</v>
          </cell>
          <cell r="H26760" t="str">
            <v>CD</v>
          </cell>
        </row>
        <row r="26761">
          <cell r="F26761" t="str">
            <v>CD1604817</v>
          </cell>
          <cell r="G26761">
            <v>44774</v>
          </cell>
          <cell r="H26761" t="str">
            <v>CD</v>
          </cell>
        </row>
        <row r="26762">
          <cell r="F26762" t="str">
            <v>CD1608585</v>
          </cell>
          <cell r="G26762">
            <v>44774</v>
          </cell>
          <cell r="H26762" t="str">
            <v>CD</v>
          </cell>
        </row>
        <row r="26763">
          <cell r="F26763" t="str">
            <v>CD1608362</v>
          </cell>
          <cell r="G26763">
            <v>44774</v>
          </cell>
          <cell r="H26763" t="str">
            <v>CD</v>
          </cell>
        </row>
        <row r="26764">
          <cell r="F26764" t="str">
            <v>CD1604758</v>
          </cell>
          <cell r="G26764">
            <v>44774</v>
          </cell>
          <cell r="H26764" t="str">
            <v>CD</v>
          </cell>
        </row>
        <row r="26765">
          <cell r="F26765" t="str">
            <v>CD1602265</v>
          </cell>
          <cell r="G26765">
            <v>44774</v>
          </cell>
          <cell r="H26765" t="str">
            <v>CD</v>
          </cell>
        </row>
        <row r="26766">
          <cell r="F26766" t="str">
            <v>CD1573687</v>
          </cell>
          <cell r="G26766">
            <v>44774</v>
          </cell>
          <cell r="H26766" t="str">
            <v>CD</v>
          </cell>
        </row>
        <row r="26767">
          <cell r="F26767" t="str">
            <v>CD1608089</v>
          </cell>
          <cell r="G26767">
            <v>44774</v>
          </cell>
          <cell r="H26767" t="str">
            <v>CD</v>
          </cell>
        </row>
        <row r="26768">
          <cell r="F26768" t="str">
            <v>CD1604629</v>
          </cell>
          <cell r="G26768">
            <v>44774</v>
          </cell>
          <cell r="H26768" t="str">
            <v>CD</v>
          </cell>
        </row>
        <row r="26769">
          <cell r="F26769" t="str">
            <v>CD1608020</v>
          </cell>
          <cell r="G26769">
            <v>44774</v>
          </cell>
          <cell r="H26769" t="str">
            <v>CD</v>
          </cell>
        </row>
        <row r="26770">
          <cell r="F26770" t="str">
            <v>CD1607995</v>
          </cell>
          <cell r="G26770">
            <v>44774</v>
          </cell>
          <cell r="H26770" t="str">
            <v>CD</v>
          </cell>
        </row>
        <row r="26771">
          <cell r="F26771" t="str">
            <v>CD1603923</v>
          </cell>
          <cell r="G26771">
            <v>44774</v>
          </cell>
          <cell r="H26771" t="str">
            <v>CD</v>
          </cell>
        </row>
        <row r="26772">
          <cell r="F26772" t="str">
            <v>CD1602229</v>
          </cell>
          <cell r="G26772">
            <v>44774</v>
          </cell>
          <cell r="H26772" t="str">
            <v>CD</v>
          </cell>
        </row>
        <row r="26773">
          <cell r="F26773" t="str">
            <v>CD1607975</v>
          </cell>
          <cell r="G26773">
            <v>44774</v>
          </cell>
          <cell r="H26773" t="str">
            <v>CD</v>
          </cell>
        </row>
        <row r="26774">
          <cell r="F26774" t="str">
            <v>CD1617832</v>
          </cell>
          <cell r="G26774">
            <v>44774</v>
          </cell>
          <cell r="H26774" t="str">
            <v>CD</v>
          </cell>
        </row>
        <row r="26775">
          <cell r="F26775" t="str">
            <v>CD1573682</v>
          </cell>
          <cell r="G26775">
            <v>44774</v>
          </cell>
          <cell r="H26775" t="str">
            <v>CD</v>
          </cell>
        </row>
        <row r="26776">
          <cell r="F26776" t="str">
            <v>CD1607710</v>
          </cell>
          <cell r="G26776">
            <v>44774</v>
          </cell>
          <cell r="H26776" t="str">
            <v>CD</v>
          </cell>
        </row>
        <row r="26777">
          <cell r="F26777" t="str">
            <v>CD1603833</v>
          </cell>
          <cell r="G26777">
            <v>44774</v>
          </cell>
          <cell r="H26777" t="str">
            <v>CD</v>
          </cell>
        </row>
        <row r="26778">
          <cell r="F26778" t="str">
            <v>CD1602220</v>
          </cell>
          <cell r="G26778">
            <v>44774</v>
          </cell>
          <cell r="H26778" t="str">
            <v>CD</v>
          </cell>
        </row>
        <row r="26779">
          <cell r="F26779" t="str">
            <v>CD1617824</v>
          </cell>
          <cell r="G26779">
            <v>44774</v>
          </cell>
          <cell r="H26779" t="str">
            <v>CD</v>
          </cell>
        </row>
        <row r="26780">
          <cell r="F26780" t="str">
            <v>CD1616048</v>
          </cell>
          <cell r="G26780">
            <v>44774</v>
          </cell>
          <cell r="H26780" t="str">
            <v>CD</v>
          </cell>
        </row>
        <row r="26781">
          <cell r="F26781" t="str">
            <v>CD1615372</v>
          </cell>
          <cell r="G26781">
            <v>44774</v>
          </cell>
          <cell r="H26781" t="str">
            <v>CD</v>
          </cell>
        </row>
        <row r="26782">
          <cell r="F26782" t="str">
            <v>CD1607569</v>
          </cell>
          <cell r="G26782">
            <v>44774</v>
          </cell>
          <cell r="H26782" t="str">
            <v>CD</v>
          </cell>
        </row>
        <row r="26783">
          <cell r="F26783" t="str">
            <v>CD1615147</v>
          </cell>
          <cell r="G26783">
            <v>44774</v>
          </cell>
          <cell r="H26783" t="str">
            <v>CD</v>
          </cell>
        </row>
        <row r="26784">
          <cell r="F26784" t="str">
            <v>CD1614231</v>
          </cell>
          <cell r="G26784">
            <v>44774</v>
          </cell>
          <cell r="H26784" t="str">
            <v>CD</v>
          </cell>
        </row>
        <row r="26785">
          <cell r="F26785" t="str">
            <v>CD1607565</v>
          </cell>
          <cell r="G26785">
            <v>44774</v>
          </cell>
          <cell r="H26785" t="str">
            <v>CD</v>
          </cell>
        </row>
        <row r="26786">
          <cell r="F26786" t="str">
            <v>CD1603802</v>
          </cell>
          <cell r="G26786">
            <v>44774</v>
          </cell>
          <cell r="H26786" t="str">
            <v>CD</v>
          </cell>
        </row>
        <row r="26787">
          <cell r="F26787" t="str">
            <v>CD1607521</v>
          </cell>
          <cell r="G26787">
            <v>44774</v>
          </cell>
          <cell r="H26787" t="str">
            <v>CD</v>
          </cell>
        </row>
        <row r="26788">
          <cell r="F26788" t="str">
            <v>CD1614173</v>
          </cell>
          <cell r="G26788">
            <v>44774</v>
          </cell>
          <cell r="H26788" t="str">
            <v>CD</v>
          </cell>
        </row>
        <row r="26789">
          <cell r="F26789" t="str">
            <v>CD1613702</v>
          </cell>
          <cell r="G26789">
            <v>44774</v>
          </cell>
          <cell r="H26789" t="str">
            <v>CD</v>
          </cell>
        </row>
        <row r="26790">
          <cell r="F26790" t="str">
            <v>CD1613694</v>
          </cell>
          <cell r="G26790">
            <v>44774</v>
          </cell>
          <cell r="H26790" t="str">
            <v>CD</v>
          </cell>
        </row>
        <row r="26791">
          <cell r="F26791" t="str">
            <v>CD1612957</v>
          </cell>
          <cell r="G26791">
            <v>44774</v>
          </cell>
          <cell r="H26791" t="str">
            <v>CD</v>
          </cell>
        </row>
        <row r="26792">
          <cell r="F26792" t="str">
            <v>CD1607418</v>
          </cell>
          <cell r="G26792">
            <v>44774</v>
          </cell>
          <cell r="H26792" t="str">
            <v>CD</v>
          </cell>
        </row>
        <row r="26793">
          <cell r="F26793" t="str">
            <v>CD1612379</v>
          </cell>
          <cell r="G26793">
            <v>44774</v>
          </cell>
          <cell r="H26793" t="str">
            <v>CD</v>
          </cell>
        </row>
        <row r="26794">
          <cell r="F26794" t="str">
            <v>CD1607281</v>
          </cell>
          <cell r="G26794">
            <v>44774</v>
          </cell>
          <cell r="H26794" t="str">
            <v>CD</v>
          </cell>
        </row>
        <row r="26795">
          <cell r="F26795" t="str">
            <v>CD1603760</v>
          </cell>
          <cell r="G26795">
            <v>44774</v>
          </cell>
          <cell r="H26795" t="str">
            <v>CD</v>
          </cell>
        </row>
        <row r="26796">
          <cell r="F26796" t="str">
            <v>CD1599948</v>
          </cell>
          <cell r="G26796">
            <v>44774</v>
          </cell>
          <cell r="H26796" t="str">
            <v>CD</v>
          </cell>
        </row>
        <row r="26797">
          <cell r="F26797" t="str">
            <v>CD1612199</v>
          </cell>
          <cell r="G26797">
            <v>44774</v>
          </cell>
          <cell r="H26797" t="str">
            <v>CD</v>
          </cell>
        </row>
        <row r="26798">
          <cell r="F26798" t="str">
            <v>CD1611924</v>
          </cell>
          <cell r="G26798">
            <v>44774</v>
          </cell>
          <cell r="H26798" t="str">
            <v>CD</v>
          </cell>
        </row>
        <row r="26799">
          <cell r="F26799" t="str">
            <v>CD1611876</v>
          </cell>
          <cell r="G26799">
            <v>44774</v>
          </cell>
          <cell r="H26799" t="str">
            <v>CD</v>
          </cell>
        </row>
        <row r="26800">
          <cell r="F26800" t="str">
            <v>CD1607229</v>
          </cell>
          <cell r="G26800">
            <v>44774</v>
          </cell>
          <cell r="H26800" t="str">
            <v>CD</v>
          </cell>
        </row>
        <row r="26801">
          <cell r="F26801" t="str">
            <v>CD1611694</v>
          </cell>
          <cell r="G26801">
            <v>44774</v>
          </cell>
          <cell r="H26801" t="str">
            <v>CD</v>
          </cell>
        </row>
        <row r="26802">
          <cell r="F26802" t="str">
            <v>CD1611431</v>
          </cell>
          <cell r="G26802">
            <v>44774</v>
          </cell>
          <cell r="H26802" t="str">
            <v>CD</v>
          </cell>
        </row>
        <row r="26803">
          <cell r="F26803" t="str">
            <v>CD1607224</v>
          </cell>
          <cell r="G26803">
            <v>44774</v>
          </cell>
          <cell r="H26803" t="str">
            <v>CD</v>
          </cell>
        </row>
        <row r="26804">
          <cell r="F26804" t="str">
            <v>CD1603658</v>
          </cell>
          <cell r="G26804">
            <v>44774</v>
          </cell>
          <cell r="H26804" t="str">
            <v>CD</v>
          </cell>
        </row>
        <row r="26805">
          <cell r="F26805" t="str">
            <v>CD1603637</v>
          </cell>
          <cell r="G26805">
            <v>44774</v>
          </cell>
          <cell r="H26805" t="str">
            <v>CD</v>
          </cell>
        </row>
        <row r="26806">
          <cell r="F26806" t="str">
            <v>CD1599621</v>
          </cell>
          <cell r="G26806">
            <v>44774</v>
          </cell>
          <cell r="H26806" t="str">
            <v>CD</v>
          </cell>
        </row>
        <row r="26807">
          <cell r="F26807" t="str">
            <v>CD1611424</v>
          </cell>
          <cell r="G26807">
            <v>44774</v>
          </cell>
          <cell r="H26807" t="str">
            <v>CD</v>
          </cell>
        </row>
        <row r="26808">
          <cell r="F26808" t="str">
            <v>CD1607197</v>
          </cell>
          <cell r="G26808">
            <v>44774</v>
          </cell>
          <cell r="H26808" t="str">
            <v>CD</v>
          </cell>
        </row>
        <row r="26809">
          <cell r="F26809" t="str">
            <v>CD1611418</v>
          </cell>
          <cell r="G26809">
            <v>44774</v>
          </cell>
          <cell r="H26809" t="str">
            <v>CD</v>
          </cell>
        </row>
        <row r="26810">
          <cell r="F26810" t="str">
            <v>CD1611172</v>
          </cell>
          <cell r="G26810">
            <v>44774</v>
          </cell>
          <cell r="H26810" t="str">
            <v>CD</v>
          </cell>
        </row>
        <row r="26811">
          <cell r="F26811" t="str">
            <v>CD1611161</v>
          </cell>
          <cell r="G26811">
            <v>44774</v>
          </cell>
          <cell r="H26811" t="str">
            <v>CD</v>
          </cell>
        </row>
        <row r="26812">
          <cell r="F26812" t="str">
            <v>CD1607037</v>
          </cell>
          <cell r="G26812">
            <v>44774</v>
          </cell>
          <cell r="H26812" t="str">
            <v>CD</v>
          </cell>
        </row>
        <row r="26813">
          <cell r="F26813" t="str">
            <v>CD1611108</v>
          </cell>
          <cell r="G26813">
            <v>44774</v>
          </cell>
          <cell r="H26813" t="str">
            <v>CD</v>
          </cell>
        </row>
        <row r="26814">
          <cell r="F26814" t="str">
            <v>CD1611000</v>
          </cell>
          <cell r="G26814">
            <v>44774</v>
          </cell>
          <cell r="H26814" t="str">
            <v>CD</v>
          </cell>
        </row>
        <row r="26815">
          <cell r="F26815" t="str">
            <v>CD1607020</v>
          </cell>
          <cell r="G26815">
            <v>44774</v>
          </cell>
          <cell r="H26815" t="str">
            <v>CD</v>
          </cell>
        </row>
        <row r="26816">
          <cell r="F26816" t="str">
            <v>CD1610995</v>
          </cell>
          <cell r="G26816">
            <v>44774</v>
          </cell>
          <cell r="H26816" t="str">
            <v>CD</v>
          </cell>
        </row>
        <row r="26817">
          <cell r="F26817" t="str">
            <v>CD1610826</v>
          </cell>
          <cell r="G26817">
            <v>44774</v>
          </cell>
          <cell r="H26817" t="str">
            <v>CD</v>
          </cell>
        </row>
        <row r="26818">
          <cell r="F26818" t="str">
            <v>CD1606928</v>
          </cell>
          <cell r="G26818">
            <v>44774</v>
          </cell>
          <cell r="H26818" t="str">
            <v>CD</v>
          </cell>
        </row>
        <row r="26819">
          <cell r="F26819" t="str">
            <v>CD1603032</v>
          </cell>
          <cell r="G26819">
            <v>44774</v>
          </cell>
          <cell r="H26819" t="str">
            <v>CD</v>
          </cell>
        </row>
        <row r="26820">
          <cell r="F26820" t="str">
            <v>CD1606155</v>
          </cell>
          <cell r="G26820">
            <v>44774</v>
          </cell>
          <cell r="H26820" t="str">
            <v>CD</v>
          </cell>
        </row>
        <row r="26821">
          <cell r="F26821" t="str">
            <v>CD1602865</v>
          </cell>
          <cell r="G26821">
            <v>44774</v>
          </cell>
          <cell r="H26821" t="str">
            <v>CD</v>
          </cell>
        </row>
        <row r="26822">
          <cell r="F26822" t="str">
            <v>CD1610698</v>
          </cell>
          <cell r="G26822">
            <v>44774</v>
          </cell>
          <cell r="H26822" t="str">
            <v>CD</v>
          </cell>
        </row>
        <row r="26823">
          <cell r="F26823" t="str">
            <v>CD1599589</v>
          </cell>
          <cell r="G26823">
            <v>44774</v>
          </cell>
          <cell r="H26823" t="str">
            <v>CD</v>
          </cell>
        </row>
        <row r="26824">
          <cell r="F26824" t="str">
            <v>CD1610662</v>
          </cell>
          <cell r="G26824">
            <v>44774</v>
          </cell>
          <cell r="H26824" t="str">
            <v>CD</v>
          </cell>
        </row>
        <row r="26825">
          <cell r="F26825" t="str">
            <v>CD1610568</v>
          </cell>
          <cell r="G26825">
            <v>44774</v>
          </cell>
          <cell r="H26825" t="str">
            <v>CD</v>
          </cell>
        </row>
        <row r="26826">
          <cell r="F26826" t="str">
            <v>CD1610563</v>
          </cell>
          <cell r="G26826">
            <v>44774</v>
          </cell>
          <cell r="H26826" t="str">
            <v>CD</v>
          </cell>
        </row>
        <row r="26827">
          <cell r="F26827" t="str">
            <v>CD1606045</v>
          </cell>
          <cell r="G26827">
            <v>44774</v>
          </cell>
          <cell r="H26827" t="str">
            <v>CD</v>
          </cell>
        </row>
        <row r="26828">
          <cell r="F26828" t="str">
            <v>CD1610422</v>
          </cell>
          <cell r="G26828">
            <v>44774</v>
          </cell>
          <cell r="H26828" t="str">
            <v>CD</v>
          </cell>
        </row>
        <row r="26829">
          <cell r="F26829" t="str">
            <v>CD1610181</v>
          </cell>
          <cell r="G26829">
            <v>44774</v>
          </cell>
          <cell r="H26829" t="str">
            <v>CD</v>
          </cell>
        </row>
        <row r="26830">
          <cell r="F26830" t="str">
            <v>CD1605797</v>
          </cell>
          <cell r="G26830">
            <v>44774</v>
          </cell>
          <cell r="H26830" t="str">
            <v>CD</v>
          </cell>
        </row>
        <row r="26831">
          <cell r="F26831" t="str">
            <v>CD1602693</v>
          </cell>
          <cell r="G26831">
            <v>44774</v>
          </cell>
          <cell r="H26831" t="str">
            <v>CD</v>
          </cell>
        </row>
        <row r="26832">
          <cell r="F26832" t="str">
            <v>CD1610141</v>
          </cell>
          <cell r="G26832">
            <v>44774</v>
          </cell>
          <cell r="H26832" t="str">
            <v>CD</v>
          </cell>
        </row>
        <row r="26833">
          <cell r="F26833" t="str">
            <v>CD1609895</v>
          </cell>
          <cell r="G26833">
            <v>44774</v>
          </cell>
          <cell r="H26833" t="str">
            <v>CD</v>
          </cell>
        </row>
        <row r="26834">
          <cell r="F26834" t="str">
            <v>CD1605707</v>
          </cell>
          <cell r="G26834">
            <v>44774</v>
          </cell>
          <cell r="H26834" t="str">
            <v>CD</v>
          </cell>
        </row>
        <row r="26835">
          <cell r="F26835" t="str">
            <v>CD1609779</v>
          </cell>
          <cell r="G26835">
            <v>44774</v>
          </cell>
          <cell r="H26835" t="str">
            <v>CD</v>
          </cell>
        </row>
        <row r="26836">
          <cell r="F26836" t="str">
            <v>CD1609692</v>
          </cell>
          <cell r="G26836">
            <v>44774</v>
          </cell>
          <cell r="H26836" t="str">
            <v>CD</v>
          </cell>
        </row>
        <row r="26837">
          <cell r="F26837" t="str">
            <v>CD1605579</v>
          </cell>
          <cell r="G26837">
            <v>44774</v>
          </cell>
          <cell r="H26837" t="str">
            <v>CD</v>
          </cell>
        </row>
        <row r="26838">
          <cell r="F26838" t="str">
            <v>CD1609533</v>
          </cell>
          <cell r="G26838">
            <v>44774</v>
          </cell>
          <cell r="H26838" t="str">
            <v>CD</v>
          </cell>
        </row>
        <row r="26839">
          <cell r="F26839" t="str">
            <v>CD1609531</v>
          </cell>
          <cell r="G26839">
            <v>44774</v>
          </cell>
          <cell r="H26839" t="str">
            <v>CD</v>
          </cell>
        </row>
        <row r="26840">
          <cell r="F26840" t="str">
            <v>CD1605548</v>
          </cell>
          <cell r="G26840">
            <v>44774</v>
          </cell>
          <cell r="H26840" t="str">
            <v>CD</v>
          </cell>
        </row>
        <row r="26841">
          <cell r="F26841" t="str">
            <v>CD1602444</v>
          </cell>
          <cell r="G26841">
            <v>44774</v>
          </cell>
          <cell r="H26841" t="str">
            <v>CD</v>
          </cell>
        </row>
        <row r="26842">
          <cell r="F26842" t="str">
            <v>CD1609494</v>
          </cell>
          <cell r="G26842">
            <v>44774</v>
          </cell>
          <cell r="H26842" t="str">
            <v>CD</v>
          </cell>
        </row>
        <row r="26843">
          <cell r="F26843" t="str">
            <v>CD1609490</v>
          </cell>
          <cell r="G26843">
            <v>44774</v>
          </cell>
          <cell r="H26843" t="str">
            <v>CD</v>
          </cell>
        </row>
        <row r="26844">
          <cell r="F26844" t="str">
            <v>CD1605504</v>
          </cell>
          <cell r="G26844">
            <v>44774</v>
          </cell>
          <cell r="H26844" t="str">
            <v>CD</v>
          </cell>
        </row>
        <row r="26845">
          <cell r="F26845" t="str">
            <v>CD1605485</v>
          </cell>
          <cell r="G26845">
            <v>44774</v>
          </cell>
          <cell r="H26845" t="str">
            <v>CD</v>
          </cell>
        </row>
        <row r="26846">
          <cell r="F26846" t="str">
            <v>CD1602398</v>
          </cell>
          <cell r="G26846">
            <v>44774</v>
          </cell>
          <cell r="H26846" t="str">
            <v>CD</v>
          </cell>
        </row>
        <row r="26847">
          <cell r="F26847" t="str">
            <v>CD1609445</v>
          </cell>
          <cell r="G26847">
            <v>44774</v>
          </cell>
          <cell r="H26847" t="str">
            <v>CD</v>
          </cell>
        </row>
        <row r="26848">
          <cell r="F26848" t="str">
            <v>CD1599557</v>
          </cell>
          <cell r="G26848">
            <v>44774</v>
          </cell>
          <cell r="H26848" t="str">
            <v>CD</v>
          </cell>
        </row>
        <row r="26849">
          <cell r="F26849" t="str">
            <v>CD1609327</v>
          </cell>
          <cell r="G26849">
            <v>44774</v>
          </cell>
          <cell r="H26849" t="str">
            <v>CD</v>
          </cell>
        </row>
        <row r="26850">
          <cell r="F26850" t="str">
            <v>CD1607336</v>
          </cell>
          <cell r="G26850">
            <v>44774</v>
          </cell>
          <cell r="H26850" t="str">
            <v>CD</v>
          </cell>
        </row>
        <row r="26851">
          <cell r="F26851" t="str">
            <v>CD1607861</v>
          </cell>
          <cell r="G26851">
            <v>44774</v>
          </cell>
          <cell r="H26851" t="str">
            <v>CD</v>
          </cell>
        </row>
        <row r="26852">
          <cell r="F26852" t="str">
            <v>CD1605869</v>
          </cell>
          <cell r="G26852">
            <v>44774</v>
          </cell>
          <cell r="H26852" t="str">
            <v>CD</v>
          </cell>
        </row>
        <row r="26853">
          <cell r="F26853" t="str">
            <v>CD1607248</v>
          </cell>
          <cell r="G26853">
            <v>44774</v>
          </cell>
          <cell r="H26853" t="str">
            <v>CD</v>
          </cell>
        </row>
        <row r="26854">
          <cell r="F26854" t="str">
            <v>CD1608934</v>
          </cell>
          <cell r="G26854">
            <v>44774</v>
          </cell>
          <cell r="H26854" t="str">
            <v>CD</v>
          </cell>
        </row>
        <row r="26855">
          <cell r="F26855" t="str">
            <v>CD1621303</v>
          </cell>
          <cell r="G26855">
            <v>44778</v>
          </cell>
          <cell r="H26855" t="str">
            <v>CD</v>
          </cell>
        </row>
        <row r="26856">
          <cell r="F26856" t="str">
            <v>CD1619558</v>
          </cell>
          <cell r="G26856">
            <v>44778</v>
          </cell>
          <cell r="H26856" t="str">
            <v>CD</v>
          </cell>
        </row>
        <row r="26857">
          <cell r="F26857" t="str">
            <v>CD1619501</v>
          </cell>
          <cell r="G26857">
            <v>44778</v>
          </cell>
          <cell r="H26857" t="str">
            <v>CD</v>
          </cell>
        </row>
        <row r="26858">
          <cell r="F26858" t="str">
            <v>CD1619492</v>
          </cell>
          <cell r="G26858">
            <v>44778</v>
          </cell>
          <cell r="H26858" t="str">
            <v>CD</v>
          </cell>
        </row>
        <row r="26859">
          <cell r="F26859" t="str">
            <v>CD1619478</v>
          </cell>
          <cell r="G26859">
            <v>44778</v>
          </cell>
          <cell r="H26859" t="str">
            <v>CD</v>
          </cell>
        </row>
        <row r="26860">
          <cell r="F26860" t="str">
            <v>CD1619476</v>
          </cell>
          <cell r="G26860">
            <v>44778</v>
          </cell>
          <cell r="H26860" t="str">
            <v>CD</v>
          </cell>
        </row>
        <row r="26861">
          <cell r="F26861" t="str">
            <v>CD1619474</v>
          </cell>
          <cell r="G26861">
            <v>44778</v>
          </cell>
          <cell r="H26861" t="str">
            <v>CD</v>
          </cell>
        </row>
        <row r="26862">
          <cell r="F26862" t="str">
            <v>CD1619068</v>
          </cell>
          <cell r="G26862">
            <v>44778</v>
          </cell>
          <cell r="H26862" t="str">
            <v>CD</v>
          </cell>
        </row>
        <row r="26863">
          <cell r="F26863" t="str">
            <v>CD1618984</v>
          </cell>
          <cell r="G26863">
            <v>44778</v>
          </cell>
          <cell r="H26863" t="str">
            <v>CD</v>
          </cell>
        </row>
        <row r="26864">
          <cell r="F26864" t="str">
            <v>CD1618982</v>
          </cell>
          <cell r="G26864">
            <v>44778</v>
          </cell>
          <cell r="H26864" t="str">
            <v>CD</v>
          </cell>
        </row>
        <row r="26865">
          <cell r="F26865" t="str">
            <v>CD1618947</v>
          </cell>
          <cell r="G26865">
            <v>44778</v>
          </cell>
          <cell r="H26865" t="str">
            <v>CD</v>
          </cell>
        </row>
        <row r="26866">
          <cell r="F26866" t="str">
            <v>CD1618805</v>
          </cell>
          <cell r="G26866">
            <v>44778</v>
          </cell>
          <cell r="H26866" t="str">
            <v>CD</v>
          </cell>
        </row>
        <row r="26867">
          <cell r="F26867" t="str">
            <v>CD1618271</v>
          </cell>
          <cell r="G26867">
            <v>44778</v>
          </cell>
          <cell r="H26867" t="str">
            <v>CD</v>
          </cell>
        </row>
        <row r="26868">
          <cell r="F26868" t="str">
            <v>CD1618225</v>
          </cell>
          <cell r="G26868">
            <v>44778</v>
          </cell>
          <cell r="H26868" t="str">
            <v>CD</v>
          </cell>
        </row>
        <row r="26869">
          <cell r="F26869" t="str">
            <v>CD1618086</v>
          </cell>
          <cell r="G26869">
            <v>44778</v>
          </cell>
          <cell r="H26869" t="str">
            <v>CD</v>
          </cell>
        </row>
        <row r="26870">
          <cell r="F26870" t="str">
            <v>CD1618057</v>
          </cell>
          <cell r="G26870">
            <v>44778</v>
          </cell>
          <cell r="H26870" t="str">
            <v>CD</v>
          </cell>
        </row>
        <row r="26871">
          <cell r="F26871" t="str">
            <v>CD1617962</v>
          </cell>
          <cell r="G26871">
            <v>44778</v>
          </cell>
          <cell r="H26871" t="str">
            <v>CD</v>
          </cell>
        </row>
        <row r="26872">
          <cell r="F26872" t="str">
            <v>CD1617830</v>
          </cell>
          <cell r="G26872">
            <v>44778</v>
          </cell>
          <cell r="H26872" t="str">
            <v>CD</v>
          </cell>
        </row>
        <row r="26873">
          <cell r="F26873" t="str">
            <v>CD1617538</v>
          </cell>
          <cell r="G26873">
            <v>44778</v>
          </cell>
          <cell r="H26873" t="str">
            <v>CD</v>
          </cell>
        </row>
        <row r="26874">
          <cell r="F26874" t="str">
            <v>CD1617534</v>
          </cell>
          <cell r="G26874">
            <v>44778</v>
          </cell>
          <cell r="H26874" t="str">
            <v>CD</v>
          </cell>
        </row>
        <row r="26875">
          <cell r="F26875" t="str">
            <v>CD1617528</v>
          </cell>
          <cell r="G26875">
            <v>44778</v>
          </cell>
          <cell r="H26875" t="str">
            <v>CD</v>
          </cell>
        </row>
        <row r="26876">
          <cell r="F26876" t="str">
            <v>CD1617405</v>
          </cell>
          <cell r="G26876">
            <v>44778</v>
          </cell>
          <cell r="H26876" t="str">
            <v>CD</v>
          </cell>
        </row>
        <row r="26877">
          <cell r="F26877" t="str">
            <v>CD1617137</v>
          </cell>
          <cell r="G26877">
            <v>44778</v>
          </cell>
          <cell r="H26877" t="str">
            <v>CD</v>
          </cell>
        </row>
        <row r="26878">
          <cell r="F26878" t="str">
            <v>CD1617118</v>
          </cell>
          <cell r="G26878">
            <v>44778</v>
          </cell>
          <cell r="H26878" t="str">
            <v>CD</v>
          </cell>
        </row>
        <row r="26879">
          <cell r="F26879" t="str">
            <v>CD1617115</v>
          </cell>
          <cell r="G26879">
            <v>44778</v>
          </cell>
          <cell r="H26879" t="str">
            <v>CD</v>
          </cell>
        </row>
        <row r="26880">
          <cell r="F26880" t="str">
            <v>CD1616967</v>
          </cell>
          <cell r="G26880">
            <v>44778</v>
          </cell>
          <cell r="H26880" t="str">
            <v>CD</v>
          </cell>
        </row>
        <row r="26881">
          <cell r="F26881" t="str">
            <v>CD1616964</v>
          </cell>
          <cell r="G26881">
            <v>44778</v>
          </cell>
          <cell r="H26881" t="str">
            <v>CD</v>
          </cell>
        </row>
        <row r="26882">
          <cell r="F26882" t="str">
            <v>CD1616892</v>
          </cell>
          <cell r="G26882">
            <v>44778</v>
          </cell>
          <cell r="H26882" t="str">
            <v>CD</v>
          </cell>
        </row>
        <row r="26883">
          <cell r="F26883" t="str">
            <v>CD1616772</v>
          </cell>
          <cell r="G26883">
            <v>44778</v>
          </cell>
          <cell r="H26883" t="str">
            <v>CD</v>
          </cell>
        </row>
        <row r="26884">
          <cell r="F26884" t="str">
            <v>CD1616739</v>
          </cell>
          <cell r="G26884">
            <v>44778</v>
          </cell>
          <cell r="H26884" t="str">
            <v>CD</v>
          </cell>
        </row>
        <row r="26885">
          <cell r="F26885" t="str">
            <v>CD1616726</v>
          </cell>
          <cell r="G26885">
            <v>44778</v>
          </cell>
          <cell r="H26885" t="str">
            <v>CD</v>
          </cell>
        </row>
        <row r="26886">
          <cell r="F26886" t="str">
            <v>CD1616619</v>
          </cell>
          <cell r="G26886">
            <v>44778</v>
          </cell>
          <cell r="H26886" t="str">
            <v>CD</v>
          </cell>
        </row>
        <row r="26887">
          <cell r="F26887" t="str">
            <v>CD1616611</v>
          </cell>
          <cell r="G26887">
            <v>44778</v>
          </cell>
          <cell r="H26887" t="str">
            <v>CD</v>
          </cell>
        </row>
        <row r="26888">
          <cell r="F26888" t="str">
            <v>CD1616576</v>
          </cell>
          <cell r="G26888">
            <v>44778</v>
          </cell>
          <cell r="H26888" t="str">
            <v>CD</v>
          </cell>
        </row>
        <row r="26889">
          <cell r="F26889" t="str">
            <v>CD1616417</v>
          </cell>
          <cell r="G26889">
            <v>44778</v>
          </cell>
          <cell r="H26889" t="str">
            <v>CD</v>
          </cell>
        </row>
        <row r="26890">
          <cell r="F26890" t="str">
            <v>CD1616333</v>
          </cell>
          <cell r="G26890">
            <v>44778</v>
          </cell>
          <cell r="H26890" t="str">
            <v>CD</v>
          </cell>
        </row>
        <row r="26891">
          <cell r="F26891" t="str">
            <v>CD1616274</v>
          </cell>
          <cell r="G26891">
            <v>44778</v>
          </cell>
          <cell r="H26891" t="str">
            <v>CD</v>
          </cell>
        </row>
        <row r="26892">
          <cell r="F26892" t="str">
            <v>CD1616239</v>
          </cell>
          <cell r="G26892">
            <v>44778</v>
          </cell>
          <cell r="H26892" t="str">
            <v>CD</v>
          </cell>
        </row>
        <row r="26893">
          <cell r="F26893" t="str">
            <v>CD1616054</v>
          </cell>
          <cell r="G26893">
            <v>44778</v>
          </cell>
          <cell r="H26893" t="str">
            <v>CD</v>
          </cell>
        </row>
        <row r="26894">
          <cell r="F26894" t="str">
            <v>CD1616045</v>
          </cell>
          <cell r="G26894">
            <v>44778</v>
          </cell>
          <cell r="H26894" t="str">
            <v>CD</v>
          </cell>
        </row>
        <row r="26895">
          <cell r="F26895" t="str">
            <v>CD1615914</v>
          </cell>
          <cell r="G26895">
            <v>44778</v>
          </cell>
          <cell r="H26895" t="str">
            <v>CD</v>
          </cell>
        </row>
        <row r="26896">
          <cell r="F26896" t="str">
            <v>CD1615843</v>
          </cell>
          <cell r="G26896">
            <v>44778</v>
          </cell>
          <cell r="H26896" t="str">
            <v>CD</v>
          </cell>
        </row>
        <row r="26897">
          <cell r="F26897" t="str">
            <v>CD1615527</v>
          </cell>
          <cell r="G26897">
            <v>44778</v>
          </cell>
          <cell r="H26897" t="str">
            <v>CD</v>
          </cell>
        </row>
        <row r="26898">
          <cell r="F26898" t="str">
            <v>CD1615525</v>
          </cell>
          <cell r="G26898">
            <v>44778</v>
          </cell>
          <cell r="H26898" t="str">
            <v>CD</v>
          </cell>
        </row>
        <row r="26899">
          <cell r="F26899" t="str">
            <v>CD1615283</v>
          </cell>
          <cell r="G26899">
            <v>44778</v>
          </cell>
          <cell r="H26899" t="str">
            <v>CD</v>
          </cell>
        </row>
        <row r="26900">
          <cell r="F26900" t="str">
            <v>CD1615107</v>
          </cell>
          <cell r="G26900">
            <v>44778</v>
          </cell>
          <cell r="H26900" t="str">
            <v>CD</v>
          </cell>
        </row>
        <row r="26901">
          <cell r="F26901" t="str">
            <v>CD1614902</v>
          </cell>
          <cell r="G26901">
            <v>44778</v>
          </cell>
          <cell r="H26901" t="str">
            <v>CD</v>
          </cell>
        </row>
        <row r="26902">
          <cell r="F26902" t="str">
            <v>CD1614884</v>
          </cell>
          <cell r="G26902">
            <v>44778</v>
          </cell>
          <cell r="H26902" t="str">
            <v>CD</v>
          </cell>
        </row>
        <row r="26903">
          <cell r="F26903" t="str">
            <v>CD1614840</v>
          </cell>
          <cell r="G26903">
            <v>44778</v>
          </cell>
          <cell r="H26903" t="str">
            <v>CD</v>
          </cell>
        </row>
        <row r="26904">
          <cell r="F26904" t="str">
            <v>CD1614836</v>
          </cell>
          <cell r="G26904">
            <v>44778</v>
          </cell>
          <cell r="H26904" t="str">
            <v>CD</v>
          </cell>
        </row>
        <row r="26905">
          <cell r="F26905" t="str">
            <v>CD1614715</v>
          </cell>
          <cell r="G26905">
            <v>44778</v>
          </cell>
          <cell r="H26905" t="str">
            <v>CD</v>
          </cell>
        </row>
        <row r="26906">
          <cell r="F26906" t="str">
            <v>CD1614714</v>
          </cell>
          <cell r="G26906">
            <v>44778</v>
          </cell>
          <cell r="H26906" t="str">
            <v>CD</v>
          </cell>
        </row>
        <row r="26907">
          <cell r="F26907" t="str">
            <v>CD1614558</v>
          </cell>
          <cell r="G26907">
            <v>44778</v>
          </cell>
          <cell r="H26907" t="str">
            <v>CD</v>
          </cell>
        </row>
        <row r="26908">
          <cell r="F26908" t="str">
            <v>CD1614473</v>
          </cell>
          <cell r="G26908">
            <v>44778</v>
          </cell>
          <cell r="H26908" t="str">
            <v>CD</v>
          </cell>
        </row>
        <row r="26909">
          <cell r="F26909" t="str">
            <v>CD1614443</v>
          </cell>
          <cell r="G26909">
            <v>44778</v>
          </cell>
          <cell r="H26909" t="str">
            <v>CD</v>
          </cell>
        </row>
        <row r="26910">
          <cell r="F26910" t="str">
            <v>CD1614312</v>
          </cell>
          <cell r="G26910">
            <v>44778</v>
          </cell>
          <cell r="H26910" t="str">
            <v>CD</v>
          </cell>
        </row>
        <row r="26911">
          <cell r="F26911" t="str">
            <v>CD1614178</v>
          </cell>
          <cell r="G26911">
            <v>44778</v>
          </cell>
          <cell r="H26911" t="str">
            <v>CD</v>
          </cell>
        </row>
        <row r="26912">
          <cell r="F26912" t="str">
            <v>CD1614150</v>
          </cell>
          <cell r="G26912">
            <v>44778</v>
          </cell>
          <cell r="H26912" t="str">
            <v>CD</v>
          </cell>
        </row>
        <row r="26913">
          <cell r="F26913" t="str">
            <v>CD1614063</v>
          </cell>
          <cell r="G26913">
            <v>44778</v>
          </cell>
          <cell r="H26913" t="str">
            <v>CD</v>
          </cell>
        </row>
        <row r="26914">
          <cell r="F26914" t="str">
            <v>CD1613955</v>
          </cell>
          <cell r="G26914">
            <v>44778</v>
          </cell>
          <cell r="H26914" t="str">
            <v>CD</v>
          </cell>
        </row>
        <row r="26915">
          <cell r="F26915" t="str">
            <v>CD1613872</v>
          </cell>
          <cell r="G26915">
            <v>44778</v>
          </cell>
          <cell r="H26915" t="str">
            <v>CD</v>
          </cell>
        </row>
        <row r="26916">
          <cell r="F26916" t="str">
            <v>CD1613831</v>
          </cell>
          <cell r="G26916">
            <v>44778</v>
          </cell>
          <cell r="H26916" t="str">
            <v>CD</v>
          </cell>
        </row>
        <row r="26917">
          <cell r="F26917" t="str">
            <v>CD1613551</v>
          </cell>
          <cell r="G26917">
            <v>44778</v>
          </cell>
          <cell r="H26917" t="str">
            <v>CD</v>
          </cell>
        </row>
        <row r="26918">
          <cell r="F26918" t="str">
            <v>CD1613386</v>
          </cell>
          <cell r="G26918">
            <v>44778</v>
          </cell>
          <cell r="H26918" t="str">
            <v>CD</v>
          </cell>
        </row>
        <row r="26919">
          <cell r="F26919" t="str">
            <v>CD1613385</v>
          </cell>
          <cell r="G26919">
            <v>44778</v>
          </cell>
          <cell r="H26919" t="str">
            <v>CD</v>
          </cell>
        </row>
        <row r="26920">
          <cell r="F26920" t="str">
            <v>CD1613098</v>
          </cell>
          <cell r="G26920">
            <v>44778</v>
          </cell>
          <cell r="H26920" t="str">
            <v>CD</v>
          </cell>
        </row>
        <row r="26921">
          <cell r="F26921" t="str">
            <v>CD1613046</v>
          </cell>
          <cell r="G26921">
            <v>44778</v>
          </cell>
          <cell r="H26921" t="str">
            <v>CD</v>
          </cell>
        </row>
        <row r="26922">
          <cell r="F26922" t="str">
            <v>CD1613044</v>
          </cell>
          <cell r="G26922">
            <v>44778</v>
          </cell>
          <cell r="H26922" t="str">
            <v>CD</v>
          </cell>
        </row>
        <row r="26923">
          <cell r="F26923" t="str">
            <v>CD1613008</v>
          </cell>
          <cell r="G26923">
            <v>44778</v>
          </cell>
          <cell r="H26923" t="str">
            <v>CD</v>
          </cell>
        </row>
        <row r="26924">
          <cell r="F26924" t="str">
            <v>CD1612893</v>
          </cell>
          <cell r="G26924">
            <v>44778</v>
          </cell>
          <cell r="H26924" t="str">
            <v>CD</v>
          </cell>
        </row>
        <row r="26925">
          <cell r="F26925" t="str">
            <v>CD1612527</v>
          </cell>
          <cell r="G26925">
            <v>44778</v>
          </cell>
          <cell r="H26925" t="str">
            <v>CD</v>
          </cell>
        </row>
        <row r="26926">
          <cell r="F26926" t="str">
            <v>CD1612118</v>
          </cell>
          <cell r="G26926">
            <v>44778</v>
          </cell>
          <cell r="H26926" t="str">
            <v>CD</v>
          </cell>
        </row>
        <row r="26927">
          <cell r="F26927" t="str">
            <v>CD1611976</v>
          </cell>
          <cell r="G26927">
            <v>44778</v>
          </cell>
          <cell r="H26927" t="str">
            <v>CD</v>
          </cell>
        </row>
        <row r="26928">
          <cell r="F26928" t="str">
            <v>CD1611926</v>
          </cell>
          <cell r="G26928">
            <v>44778</v>
          </cell>
          <cell r="H26928" t="str">
            <v>CD</v>
          </cell>
        </row>
        <row r="26929">
          <cell r="F26929" t="str">
            <v>CD1611793</v>
          </cell>
          <cell r="G26929">
            <v>44778</v>
          </cell>
          <cell r="H26929" t="str">
            <v>CD</v>
          </cell>
        </row>
        <row r="26930">
          <cell r="F26930" t="str">
            <v>CD1611688</v>
          </cell>
          <cell r="G26930">
            <v>44778</v>
          </cell>
          <cell r="H26930" t="str">
            <v>CD</v>
          </cell>
        </row>
        <row r="26931">
          <cell r="F26931" t="str">
            <v>CD1611510</v>
          </cell>
          <cell r="G26931">
            <v>44778</v>
          </cell>
          <cell r="H26931" t="str">
            <v>CD</v>
          </cell>
        </row>
        <row r="26932">
          <cell r="F26932" t="str">
            <v>CD1611493</v>
          </cell>
          <cell r="G26932">
            <v>44778</v>
          </cell>
          <cell r="H26932" t="str">
            <v>CD</v>
          </cell>
        </row>
        <row r="26933">
          <cell r="F26933" t="str">
            <v>CD1611290</v>
          </cell>
          <cell r="G26933">
            <v>44778</v>
          </cell>
          <cell r="H26933" t="str">
            <v>CD</v>
          </cell>
        </row>
        <row r="26934">
          <cell r="F26934" t="str">
            <v>CD1611191</v>
          </cell>
          <cell r="G26934">
            <v>44778</v>
          </cell>
          <cell r="H26934" t="str">
            <v>CD</v>
          </cell>
        </row>
        <row r="26935">
          <cell r="F26935" t="str">
            <v>CD1611069</v>
          </cell>
          <cell r="G26935">
            <v>44778</v>
          </cell>
          <cell r="H26935" t="str">
            <v>CD</v>
          </cell>
        </row>
        <row r="26936">
          <cell r="F26936" t="str">
            <v>CD1610973</v>
          </cell>
          <cell r="G26936">
            <v>44778</v>
          </cell>
          <cell r="H26936" t="str">
            <v>CD</v>
          </cell>
        </row>
        <row r="26937">
          <cell r="F26937" t="str">
            <v>CD1610882</v>
          </cell>
          <cell r="G26937">
            <v>44778</v>
          </cell>
          <cell r="H26937" t="str">
            <v>CD</v>
          </cell>
        </row>
        <row r="26938">
          <cell r="F26938" t="str">
            <v>CD1610578</v>
          </cell>
          <cell r="G26938">
            <v>44778</v>
          </cell>
          <cell r="H26938" t="str">
            <v>CD</v>
          </cell>
        </row>
        <row r="26939">
          <cell r="F26939" t="str">
            <v>CD1610540</v>
          </cell>
          <cell r="G26939">
            <v>44778</v>
          </cell>
          <cell r="H26939" t="str">
            <v>CD</v>
          </cell>
        </row>
        <row r="26940">
          <cell r="F26940" t="str">
            <v>CD1610399</v>
          </cell>
          <cell r="G26940">
            <v>44778</v>
          </cell>
          <cell r="H26940" t="str">
            <v>CD</v>
          </cell>
        </row>
        <row r="26941">
          <cell r="F26941" t="str">
            <v>CD1610259</v>
          </cell>
          <cell r="G26941">
            <v>44778</v>
          </cell>
          <cell r="H26941" t="str">
            <v>CD</v>
          </cell>
        </row>
        <row r="26942">
          <cell r="F26942" t="str">
            <v>CD1610234</v>
          </cell>
          <cell r="G26942">
            <v>44778</v>
          </cell>
          <cell r="H26942" t="str">
            <v>CD</v>
          </cell>
        </row>
        <row r="26943">
          <cell r="F26943" t="str">
            <v>CD1610111</v>
          </cell>
          <cell r="G26943">
            <v>44778</v>
          </cell>
          <cell r="H26943" t="str">
            <v>CD</v>
          </cell>
        </row>
        <row r="26944">
          <cell r="F26944" t="str">
            <v>CD1610105</v>
          </cell>
          <cell r="G26944">
            <v>44778</v>
          </cell>
          <cell r="H26944" t="str">
            <v>CD</v>
          </cell>
        </row>
        <row r="26945">
          <cell r="F26945" t="str">
            <v>CD1609980</v>
          </cell>
          <cell r="G26945">
            <v>44778</v>
          </cell>
          <cell r="H26945" t="str">
            <v>CD</v>
          </cell>
        </row>
        <row r="26946">
          <cell r="F26946" t="str">
            <v>CD1609434</v>
          </cell>
          <cell r="G26946">
            <v>44778</v>
          </cell>
          <cell r="H26946" t="str">
            <v>CD</v>
          </cell>
        </row>
        <row r="26947">
          <cell r="F26947" t="str">
            <v>CD1608034</v>
          </cell>
          <cell r="G26947">
            <v>44778</v>
          </cell>
          <cell r="H26947" t="str">
            <v>CD</v>
          </cell>
        </row>
        <row r="26948">
          <cell r="F26948" t="str">
            <v>CD1607997</v>
          </cell>
          <cell r="G26948">
            <v>44778</v>
          </cell>
          <cell r="H26948" t="str">
            <v>CD</v>
          </cell>
        </row>
        <row r="26949">
          <cell r="F26949" t="str">
            <v>CD1607993</v>
          </cell>
          <cell r="G26949">
            <v>44778</v>
          </cell>
          <cell r="H26949" t="str">
            <v>CD</v>
          </cell>
        </row>
        <row r="26950">
          <cell r="F26950" t="str">
            <v>CD1607933</v>
          </cell>
          <cell r="G26950">
            <v>44778</v>
          </cell>
          <cell r="H26950" t="str">
            <v>CD</v>
          </cell>
        </row>
        <row r="26951">
          <cell r="F26951" t="str">
            <v>CD1607844</v>
          </cell>
          <cell r="G26951">
            <v>44778</v>
          </cell>
          <cell r="H26951" t="str">
            <v>CD</v>
          </cell>
        </row>
        <row r="26952">
          <cell r="F26952" t="str">
            <v>CD1604875</v>
          </cell>
          <cell r="G26952">
            <v>44778</v>
          </cell>
          <cell r="H26952" t="str">
            <v>CD</v>
          </cell>
        </row>
        <row r="26953">
          <cell r="F26953" t="str">
            <v>CD1604847</v>
          </cell>
          <cell r="G26953">
            <v>44778</v>
          </cell>
          <cell r="H26953" t="str">
            <v>CD</v>
          </cell>
        </row>
        <row r="26954">
          <cell r="F26954" t="str">
            <v>CD1579766</v>
          </cell>
          <cell r="G26954">
            <v>44778</v>
          </cell>
          <cell r="H26954" t="str">
            <v>CD</v>
          </cell>
        </row>
        <row r="26955">
          <cell r="F26955" t="str">
            <v>CD1575027</v>
          </cell>
          <cell r="G26955">
            <v>44778</v>
          </cell>
          <cell r="H26955" t="str">
            <v>CD</v>
          </cell>
        </row>
        <row r="26956">
          <cell r="F26956" t="str">
            <v>CD1573376</v>
          </cell>
          <cell r="G26956">
            <v>44778</v>
          </cell>
          <cell r="H26956" t="str">
            <v>CD</v>
          </cell>
        </row>
        <row r="26957">
          <cell r="F26957" t="str">
            <v>CD1573364</v>
          </cell>
          <cell r="G26957">
            <v>44778</v>
          </cell>
          <cell r="H26957" t="str">
            <v>CD</v>
          </cell>
        </row>
        <row r="26958">
          <cell r="F26958" t="str">
            <v>CD1573258</v>
          </cell>
          <cell r="G26958">
            <v>44778</v>
          </cell>
          <cell r="H26958" t="str">
            <v>CD</v>
          </cell>
        </row>
        <row r="26959">
          <cell r="F26959" t="str">
            <v>CD1573096</v>
          </cell>
          <cell r="G26959">
            <v>44778</v>
          </cell>
          <cell r="H26959" t="str">
            <v>CD</v>
          </cell>
        </row>
        <row r="26960">
          <cell r="F26960" t="str">
            <v>CD1615356</v>
          </cell>
          <cell r="G26960">
            <v>44781</v>
          </cell>
          <cell r="H26960" t="str">
            <v>CD</v>
          </cell>
        </row>
        <row r="26961">
          <cell r="F26961" t="str">
            <v>CD1623578</v>
          </cell>
          <cell r="G26961">
            <v>44781</v>
          </cell>
          <cell r="H26961" t="str">
            <v>CD</v>
          </cell>
        </row>
        <row r="26962">
          <cell r="F26962" t="str">
            <v>CD1622164</v>
          </cell>
          <cell r="G26962">
            <v>44781</v>
          </cell>
          <cell r="H26962" t="str">
            <v>CD</v>
          </cell>
        </row>
        <row r="26963">
          <cell r="F26963" t="str">
            <v>CD1622086</v>
          </cell>
          <cell r="G26963">
            <v>44781</v>
          </cell>
          <cell r="H26963" t="str">
            <v>CD</v>
          </cell>
        </row>
        <row r="26964">
          <cell r="F26964" t="str">
            <v>CD1621411</v>
          </cell>
          <cell r="G26964">
            <v>44781</v>
          </cell>
          <cell r="H26964" t="str">
            <v>CD</v>
          </cell>
        </row>
        <row r="26965">
          <cell r="F26965" t="str">
            <v>CD1620740</v>
          </cell>
          <cell r="G26965">
            <v>44781</v>
          </cell>
          <cell r="H26965" t="str">
            <v>CD</v>
          </cell>
        </row>
        <row r="26966">
          <cell r="F26966" t="str">
            <v>CD1620695</v>
          </cell>
          <cell r="G26966">
            <v>44781</v>
          </cell>
          <cell r="H26966" t="str">
            <v>CD</v>
          </cell>
        </row>
        <row r="26967">
          <cell r="F26967" t="str">
            <v>CD1620536</v>
          </cell>
          <cell r="G26967">
            <v>44781</v>
          </cell>
          <cell r="H26967" t="str">
            <v>CD</v>
          </cell>
        </row>
        <row r="26968">
          <cell r="F26968" t="str">
            <v>CD1620422</v>
          </cell>
          <cell r="G26968">
            <v>44781</v>
          </cell>
          <cell r="H26968" t="str">
            <v>CD</v>
          </cell>
        </row>
        <row r="26969">
          <cell r="F26969" t="str">
            <v>CD1620088</v>
          </cell>
          <cell r="G26969">
            <v>44781</v>
          </cell>
          <cell r="H26969" t="str">
            <v>CD</v>
          </cell>
        </row>
        <row r="26970">
          <cell r="F26970" t="str">
            <v>CD1619761</v>
          </cell>
          <cell r="G26970">
            <v>44781</v>
          </cell>
          <cell r="H26970" t="str">
            <v>CD</v>
          </cell>
        </row>
        <row r="26971">
          <cell r="F26971" t="str">
            <v>CD1619445</v>
          </cell>
          <cell r="G26971">
            <v>44781</v>
          </cell>
          <cell r="H26971" t="str">
            <v>CD</v>
          </cell>
        </row>
        <row r="26972">
          <cell r="F26972" t="str">
            <v>CD1619275</v>
          </cell>
          <cell r="G26972">
            <v>44781</v>
          </cell>
          <cell r="H26972" t="str">
            <v>CD</v>
          </cell>
        </row>
        <row r="26973">
          <cell r="F26973" t="str">
            <v>CD1619270</v>
          </cell>
          <cell r="G26973">
            <v>44781</v>
          </cell>
          <cell r="H26973" t="str">
            <v>CD</v>
          </cell>
        </row>
        <row r="26974">
          <cell r="F26974" t="str">
            <v>CD1619243</v>
          </cell>
          <cell r="G26974">
            <v>44781</v>
          </cell>
          <cell r="H26974" t="str">
            <v>CD</v>
          </cell>
        </row>
        <row r="26975">
          <cell r="F26975" t="str">
            <v>CD1619120</v>
          </cell>
          <cell r="G26975">
            <v>44781</v>
          </cell>
          <cell r="H26975" t="str">
            <v>CD</v>
          </cell>
        </row>
        <row r="26976">
          <cell r="F26976" t="str">
            <v>CD1618927</v>
          </cell>
          <cell r="G26976">
            <v>44781</v>
          </cell>
          <cell r="H26976" t="str">
            <v>CD</v>
          </cell>
        </row>
        <row r="26977">
          <cell r="F26977" t="str">
            <v>CD1618597</v>
          </cell>
          <cell r="G26977">
            <v>44781</v>
          </cell>
          <cell r="H26977" t="str">
            <v>CD</v>
          </cell>
        </row>
        <row r="26978">
          <cell r="F26978" t="str">
            <v>CD1618463</v>
          </cell>
          <cell r="G26978">
            <v>44781</v>
          </cell>
          <cell r="H26978" t="str">
            <v>CD</v>
          </cell>
        </row>
        <row r="26979">
          <cell r="F26979" t="str">
            <v>CD1618228</v>
          </cell>
          <cell r="G26979">
            <v>44781</v>
          </cell>
          <cell r="H26979" t="str">
            <v>CD</v>
          </cell>
        </row>
        <row r="26980">
          <cell r="F26980" t="str">
            <v>CD1618222</v>
          </cell>
          <cell r="G26980">
            <v>44781</v>
          </cell>
          <cell r="H26980" t="str">
            <v>CD</v>
          </cell>
        </row>
        <row r="26981">
          <cell r="F26981" t="str">
            <v>CD1618152</v>
          </cell>
          <cell r="G26981">
            <v>44781</v>
          </cell>
          <cell r="H26981" t="str">
            <v>CD</v>
          </cell>
        </row>
        <row r="26982">
          <cell r="F26982" t="str">
            <v>CD1617671</v>
          </cell>
          <cell r="G26982">
            <v>44781</v>
          </cell>
          <cell r="H26982" t="str">
            <v>CD</v>
          </cell>
        </row>
        <row r="26983">
          <cell r="F26983" t="str">
            <v>CD1617581</v>
          </cell>
          <cell r="G26983">
            <v>44781</v>
          </cell>
          <cell r="H26983" t="str">
            <v>CD</v>
          </cell>
        </row>
        <row r="26984">
          <cell r="F26984" t="str">
            <v>CD1617580</v>
          </cell>
          <cell r="G26984">
            <v>44781</v>
          </cell>
          <cell r="H26984" t="str">
            <v>CD</v>
          </cell>
        </row>
        <row r="26985">
          <cell r="F26985" t="str">
            <v>CD1615939</v>
          </cell>
          <cell r="G26985">
            <v>44781</v>
          </cell>
          <cell r="H26985" t="str">
            <v>CD</v>
          </cell>
        </row>
        <row r="26986">
          <cell r="F26986" t="str">
            <v>CD1615928</v>
          </cell>
          <cell r="G26986">
            <v>44781</v>
          </cell>
          <cell r="H26986" t="str">
            <v>CD</v>
          </cell>
        </row>
        <row r="26987">
          <cell r="F26987" t="str">
            <v>CD1615729</v>
          </cell>
          <cell r="G26987">
            <v>44781</v>
          </cell>
          <cell r="H26987" t="str">
            <v>CD</v>
          </cell>
        </row>
        <row r="26988">
          <cell r="F26988" t="str">
            <v>CD1615662</v>
          </cell>
          <cell r="G26988">
            <v>44781</v>
          </cell>
          <cell r="H26988" t="str">
            <v>CD</v>
          </cell>
        </row>
        <row r="26989">
          <cell r="F26989" t="str">
            <v>CD1615374</v>
          </cell>
          <cell r="G26989">
            <v>44781</v>
          </cell>
          <cell r="H26989" t="str">
            <v>CD</v>
          </cell>
        </row>
        <row r="26990">
          <cell r="F26990" t="str">
            <v>CD1614377</v>
          </cell>
          <cell r="G26990">
            <v>44781</v>
          </cell>
          <cell r="H26990" t="str">
            <v>CD</v>
          </cell>
        </row>
        <row r="26991">
          <cell r="F26991" t="str">
            <v>CD1614104</v>
          </cell>
          <cell r="G26991">
            <v>44781</v>
          </cell>
          <cell r="H26991" t="str">
            <v>CD</v>
          </cell>
        </row>
        <row r="26992">
          <cell r="F26992" t="str">
            <v>CD1611254</v>
          </cell>
          <cell r="G26992">
            <v>44781</v>
          </cell>
          <cell r="H26992" t="str">
            <v>CD</v>
          </cell>
        </row>
        <row r="26993">
          <cell r="F26993" t="str">
            <v>CD1611187</v>
          </cell>
          <cell r="G26993">
            <v>44781</v>
          </cell>
          <cell r="H26993" t="str">
            <v>CD</v>
          </cell>
        </row>
        <row r="26994">
          <cell r="F26994" t="str">
            <v>CD1605024</v>
          </cell>
          <cell r="G26994">
            <v>44781</v>
          </cell>
          <cell r="H26994" t="str">
            <v>CD</v>
          </cell>
        </row>
        <row r="26995">
          <cell r="F26995" t="str">
            <v>CD1597713</v>
          </cell>
          <cell r="G26995">
            <v>44781</v>
          </cell>
          <cell r="H26995" t="str">
            <v>CD</v>
          </cell>
        </row>
        <row r="26996">
          <cell r="F26996" t="str">
            <v>CD1586160</v>
          </cell>
          <cell r="G26996">
            <v>44781</v>
          </cell>
          <cell r="H26996" t="str">
            <v>CD</v>
          </cell>
        </row>
        <row r="26997">
          <cell r="F26997" t="str">
            <v>CD1585838</v>
          </cell>
          <cell r="G26997">
            <v>44781</v>
          </cell>
          <cell r="H26997" t="str">
            <v>CD</v>
          </cell>
        </row>
        <row r="26998">
          <cell r="F26998" t="str">
            <v>CD1581203</v>
          </cell>
          <cell r="G26998">
            <v>44781</v>
          </cell>
          <cell r="H26998" t="str">
            <v>CD</v>
          </cell>
        </row>
        <row r="26999">
          <cell r="F26999" t="str">
            <v>CD1581199</v>
          </cell>
          <cell r="G26999">
            <v>44781</v>
          </cell>
          <cell r="H26999" t="str">
            <v>CD</v>
          </cell>
        </row>
        <row r="27000">
          <cell r="F27000" t="str">
            <v>CD1573367</v>
          </cell>
          <cell r="G27000">
            <v>44781</v>
          </cell>
          <cell r="H27000" t="str">
            <v>CD</v>
          </cell>
        </row>
        <row r="27001">
          <cell r="F27001" t="str">
            <v>CD1614053</v>
          </cell>
          <cell r="G27001">
            <v>44781</v>
          </cell>
          <cell r="H27001" t="str">
            <v>CD</v>
          </cell>
        </row>
        <row r="27002">
          <cell r="F27002" t="str">
            <v>CD1612707</v>
          </cell>
          <cell r="G27002">
            <v>44781</v>
          </cell>
          <cell r="H27002" t="str">
            <v>CD</v>
          </cell>
        </row>
        <row r="27003">
          <cell r="F27003" t="str">
            <v>CD1608299</v>
          </cell>
          <cell r="G27003">
            <v>44781</v>
          </cell>
          <cell r="H27003" t="str">
            <v>CD</v>
          </cell>
        </row>
        <row r="27004">
          <cell r="F27004" t="str">
            <v>CD1607842</v>
          </cell>
          <cell r="G27004">
            <v>44781</v>
          </cell>
          <cell r="H27004" t="str">
            <v>CD</v>
          </cell>
        </row>
        <row r="27005">
          <cell r="F27005" t="str">
            <v>CD1630759</v>
          </cell>
          <cell r="G27005">
            <v>44805</v>
          </cell>
          <cell r="H27005" t="str">
            <v>CD</v>
          </cell>
        </row>
        <row r="27006">
          <cell r="F27006" t="str">
            <v>CD1630755</v>
          </cell>
          <cell r="G27006">
            <v>44805</v>
          </cell>
          <cell r="H27006" t="str">
            <v>CD</v>
          </cell>
        </row>
        <row r="27007">
          <cell r="F27007" t="str">
            <v>CD1619786</v>
          </cell>
          <cell r="G27007">
            <v>44805</v>
          </cell>
          <cell r="H27007" t="str">
            <v>CD</v>
          </cell>
        </row>
        <row r="27008">
          <cell r="F27008" t="str">
            <v>CD1630342</v>
          </cell>
          <cell r="G27008">
            <v>44809</v>
          </cell>
          <cell r="H27008" t="str">
            <v>CD</v>
          </cell>
        </row>
        <row r="27009">
          <cell r="F27009" t="str">
            <v>CD1634334</v>
          </cell>
          <cell r="G27009">
            <v>44809</v>
          </cell>
          <cell r="H27009" t="str">
            <v>CD</v>
          </cell>
        </row>
        <row r="27010">
          <cell r="F27010" t="str">
            <v>CD1634271</v>
          </cell>
          <cell r="G27010">
            <v>44809</v>
          </cell>
          <cell r="H27010" t="str">
            <v>CD</v>
          </cell>
        </row>
        <row r="27011">
          <cell r="F27011" t="str">
            <v>CD1634180</v>
          </cell>
          <cell r="G27011">
            <v>44809</v>
          </cell>
          <cell r="H27011" t="str">
            <v>CD</v>
          </cell>
        </row>
        <row r="27012">
          <cell r="F27012" t="str">
            <v>CD1634149</v>
          </cell>
          <cell r="G27012">
            <v>44809</v>
          </cell>
          <cell r="H27012" t="str">
            <v>CD</v>
          </cell>
        </row>
        <row r="27013">
          <cell r="F27013" t="str">
            <v>CD1634122</v>
          </cell>
          <cell r="G27013">
            <v>44809</v>
          </cell>
          <cell r="H27013" t="str">
            <v>CD</v>
          </cell>
        </row>
        <row r="27014">
          <cell r="F27014" t="str">
            <v>CD1633954</v>
          </cell>
          <cell r="G27014">
            <v>44809</v>
          </cell>
          <cell r="H27014" t="str">
            <v>CD</v>
          </cell>
        </row>
        <row r="27015">
          <cell r="F27015" t="str">
            <v>CD1633810</v>
          </cell>
          <cell r="G27015">
            <v>44809</v>
          </cell>
          <cell r="H27015" t="str">
            <v>CD</v>
          </cell>
        </row>
        <row r="27016">
          <cell r="F27016" t="str">
            <v>CD1633787</v>
          </cell>
          <cell r="G27016">
            <v>44809</v>
          </cell>
          <cell r="H27016" t="str">
            <v>CD</v>
          </cell>
        </row>
        <row r="27017">
          <cell r="F27017" t="str">
            <v>CD1633781</v>
          </cell>
          <cell r="G27017">
            <v>44809</v>
          </cell>
          <cell r="H27017" t="str">
            <v>CD</v>
          </cell>
        </row>
        <row r="27018">
          <cell r="F27018" t="str">
            <v>CD1633776</v>
          </cell>
          <cell r="G27018">
            <v>44809</v>
          </cell>
          <cell r="H27018" t="str">
            <v>CD</v>
          </cell>
        </row>
        <row r="27019">
          <cell r="F27019" t="str">
            <v>CD1633646</v>
          </cell>
          <cell r="G27019">
            <v>44809</v>
          </cell>
          <cell r="H27019" t="str">
            <v>CD</v>
          </cell>
        </row>
        <row r="27020">
          <cell r="F27020" t="str">
            <v>CD1633631</v>
          </cell>
          <cell r="G27020">
            <v>44809</v>
          </cell>
          <cell r="H27020" t="str">
            <v>CD</v>
          </cell>
        </row>
        <row r="27021">
          <cell r="F27021" t="str">
            <v>CD1633593</v>
          </cell>
          <cell r="G27021">
            <v>44809</v>
          </cell>
          <cell r="H27021" t="str">
            <v>CD</v>
          </cell>
        </row>
        <row r="27022">
          <cell r="F27022" t="str">
            <v>CD1633578</v>
          </cell>
          <cell r="G27022">
            <v>44809</v>
          </cell>
          <cell r="H27022" t="str">
            <v>CD</v>
          </cell>
        </row>
        <row r="27023">
          <cell r="F27023" t="str">
            <v>CD1633520</v>
          </cell>
          <cell r="G27023">
            <v>44809</v>
          </cell>
          <cell r="H27023" t="str">
            <v>CD</v>
          </cell>
        </row>
        <row r="27024">
          <cell r="F27024" t="str">
            <v>CD1633518</v>
          </cell>
          <cell r="G27024">
            <v>44809</v>
          </cell>
          <cell r="H27024" t="str">
            <v>CD</v>
          </cell>
        </row>
        <row r="27025">
          <cell r="F27025" t="str">
            <v>CD1633457</v>
          </cell>
          <cell r="G27025">
            <v>44809</v>
          </cell>
          <cell r="H27025" t="str">
            <v>CD</v>
          </cell>
        </row>
        <row r="27026">
          <cell r="F27026" t="str">
            <v>CD1633368</v>
          </cell>
          <cell r="G27026">
            <v>44809</v>
          </cell>
          <cell r="H27026" t="str">
            <v>CD</v>
          </cell>
        </row>
        <row r="27027">
          <cell r="F27027" t="str">
            <v>CD1633323</v>
          </cell>
          <cell r="G27027">
            <v>44809</v>
          </cell>
          <cell r="H27027" t="str">
            <v>CD</v>
          </cell>
        </row>
        <row r="27028">
          <cell r="F27028" t="str">
            <v>CD1633271</v>
          </cell>
          <cell r="G27028">
            <v>44809</v>
          </cell>
          <cell r="H27028" t="str">
            <v>CD</v>
          </cell>
        </row>
        <row r="27029">
          <cell r="F27029" t="str">
            <v>CD1633238</v>
          </cell>
          <cell r="G27029">
            <v>44809</v>
          </cell>
          <cell r="H27029" t="str">
            <v>CD</v>
          </cell>
        </row>
        <row r="27030">
          <cell r="F27030" t="str">
            <v>CD1633049</v>
          </cell>
          <cell r="G27030">
            <v>44809</v>
          </cell>
          <cell r="H27030" t="str">
            <v>CD</v>
          </cell>
        </row>
        <row r="27031">
          <cell r="F27031" t="str">
            <v>CD1633032</v>
          </cell>
          <cell r="G27031">
            <v>44809</v>
          </cell>
          <cell r="H27031" t="str">
            <v>CD</v>
          </cell>
        </row>
        <row r="27032">
          <cell r="F27032" t="str">
            <v>CD1633026</v>
          </cell>
          <cell r="G27032">
            <v>44809</v>
          </cell>
          <cell r="H27032" t="str">
            <v>CD</v>
          </cell>
        </row>
        <row r="27033">
          <cell r="F27033" t="str">
            <v>CD1632993</v>
          </cell>
          <cell r="G27033">
            <v>44809</v>
          </cell>
          <cell r="H27033" t="str">
            <v>CD</v>
          </cell>
        </row>
        <row r="27034">
          <cell r="F27034" t="str">
            <v>CD1632979</v>
          </cell>
          <cell r="G27034">
            <v>44809</v>
          </cell>
          <cell r="H27034" t="str">
            <v>CD</v>
          </cell>
        </row>
        <row r="27035">
          <cell r="F27035" t="str">
            <v>CD1632866</v>
          </cell>
          <cell r="G27035">
            <v>44809</v>
          </cell>
          <cell r="H27035" t="str">
            <v>CD</v>
          </cell>
        </row>
        <row r="27036">
          <cell r="F27036" t="str">
            <v>CD1632767</v>
          </cell>
          <cell r="G27036">
            <v>44809</v>
          </cell>
          <cell r="H27036" t="str">
            <v>CD</v>
          </cell>
        </row>
        <row r="27037">
          <cell r="F27037" t="str">
            <v>CD1632542</v>
          </cell>
          <cell r="G27037">
            <v>44809</v>
          </cell>
          <cell r="H27037" t="str">
            <v>CD</v>
          </cell>
        </row>
        <row r="27038">
          <cell r="F27038" t="str">
            <v>CD1632536</v>
          </cell>
          <cell r="G27038">
            <v>44809</v>
          </cell>
          <cell r="H27038" t="str">
            <v>CD</v>
          </cell>
        </row>
        <row r="27039">
          <cell r="F27039" t="str">
            <v>CD1632431</v>
          </cell>
          <cell r="G27039">
            <v>44809</v>
          </cell>
          <cell r="H27039" t="str">
            <v>CD</v>
          </cell>
        </row>
        <row r="27040">
          <cell r="F27040" t="str">
            <v>CD1632372</v>
          </cell>
          <cell r="G27040">
            <v>44809</v>
          </cell>
          <cell r="H27040" t="str">
            <v>CD</v>
          </cell>
        </row>
        <row r="27041">
          <cell r="F27041" t="str">
            <v>CD1632365</v>
          </cell>
          <cell r="G27041">
            <v>44809</v>
          </cell>
          <cell r="H27041" t="str">
            <v>CD</v>
          </cell>
        </row>
        <row r="27042">
          <cell r="F27042" t="str">
            <v>CD1631549</v>
          </cell>
          <cell r="G27042">
            <v>44809</v>
          </cell>
          <cell r="H27042" t="str">
            <v>CD</v>
          </cell>
        </row>
        <row r="27043">
          <cell r="F27043" t="str">
            <v>CD1631272</v>
          </cell>
          <cell r="G27043">
            <v>44809</v>
          </cell>
          <cell r="H27043" t="str">
            <v>CD</v>
          </cell>
        </row>
        <row r="27044">
          <cell r="F27044" t="str">
            <v>CD1631195</v>
          </cell>
          <cell r="G27044">
            <v>44809</v>
          </cell>
          <cell r="H27044" t="str">
            <v>CD</v>
          </cell>
        </row>
        <row r="27045">
          <cell r="F27045" t="str">
            <v>CD1631018</v>
          </cell>
          <cell r="G27045">
            <v>44809</v>
          </cell>
          <cell r="H27045" t="str">
            <v>CD</v>
          </cell>
        </row>
        <row r="27046">
          <cell r="F27046" t="str">
            <v>CD1631012</v>
          </cell>
          <cell r="G27046">
            <v>44809</v>
          </cell>
          <cell r="H27046" t="str">
            <v>CD</v>
          </cell>
        </row>
        <row r="27047">
          <cell r="F27047" t="str">
            <v>CD1631005</v>
          </cell>
          <cell r="G27047">
            <v>44809</v>
          </cell>
          <cell r="H27047" t="str">
            <v>CD</v>
          </cell>
        </row>
        <row r="27048">
          <cell r="F27048" t="str">
            <v>CD1630550</v>
          </cell>
          <cell r="G27048">
            <v>44809</v>
          </cell>
          <cell r="H27048" t="str">
            <v>CD</v>
          </cell>
        </row>
        <row r="27049">
          <cell r="F27049" t="str">
            <v>CD1630506</v>
          </cell>
          <cell r="G27049">
            <v>44809</v>
          </cell>
          <cell r="H27049" t="str">
            <v>CD</v>
          </cell>
        </row>
        <row r="27050">
          <cell r="F27050" t="str">
            <v>CD1630121</v>
          </cell>
          <cell r="G27050">
            <v>44809</v>
          </cell>
          <cell r="H27050" t="str">
            <v>CD</v>
          </cell>
        </row>
        <row r="27051">
          <cell r="F27051" t="str">
            <v>CD1630094</v>
          </cell>
          <cell r="G27051">
            <v>44809</v>
          </cell>
          <cell r="H27051" t="str">
            <v>CD</v>
          </cell>
        </row>
        <row r="27052">
          <cell r="F27052" t="str">
            <v>CD1630044</v>
          </cell>
          <cell r="G27052">
            <v>44809</v>
          </cell>
          <cell r="H27052" t="str">
            <v>CD</v>
          </cell>
        </row>
        <row r="27053">
          <cell r="F27053" t="str">
            <v>CD1629918</v>
          </cell>
          <cell r="G27053">
            <v>44809</v>
          </cell>
          <cell r="H27053" t="str">
            <v>CD</v>
          </cell>
        </row>
        <row r="27054">
          <cell r="F27054" t="str">
            <v>CD1629790</v>
          </cell>
          <cell r="G27054">
            <v>44809</v>
          </cell>
          <cell r="H27054" t="str">
            <v>CD</v>
          </cell>
        </row>
        <row r="27055">
          <cell r="F27055" t="str">
            <v>CD1629775</v>
          </cell>
          <cell r="G27055">
            <v>44809</v>
          </cell>
          <cell r="H27055" t="str">
            <v>CD</v>
          </cell>
        </row>
        <row r="27056">
          <cell r="F27056" t="str">
            <v>CD1629773</v>
          </cell>
          <cell r="G27056">
            <v>44809</v>
          </cell>
          <cell r="H27056" t="str">
            <v>CD</v>
          </cell>
        </row>
        <row r="27057">
          <cell r="F27057" t="str">
            <v>CD1629684</v>
          </cell>
          <cell r="G27057">
            <v>44809</v>
          </cell>
          <cell r="H27057" t="str">
            <v>CD</v>
          </cell>
        </row>
        <row r="27058">
          <cell r="F27058" t="str">
            <v>CD1629619</v>
          </cell>
          <cell r="G27058">
            <v>44809</v>
          </cell>
          <cell r="H27058" t="str">
            <v>CD</v>
          </cell>
        </row>
        <row r="27059">
          <cell r="F27059" t="str">
            <v>CD1629530</v>
          </cell>
          <cell r="G27059">
            <v>44809</v>
          </cell>
          <cell r="H27059" t="str">
            <v>CD</v>
          </cell>
        </row>
        <row r="27060">
          <cell r="F27060" t="str">
            <v>CD1629525</v>
          </cell>
          <cell r="G27060">
            <v>44809</v>
          </cell>
          <cell r="H27060" t="str">
            <v>CD</v>
          </cell>
        </row>
        <row r="27061">
          <cell r="F27061" t="str">
            <v>CD1629253</v>
          </cell>
          <cell r="G27061">
            <v>44809</v>
          </cell>
          <cell r="H27061" t="str">
            <v>CD</v>
          </cell>
        </row>
        <row r="27062">
          <cell r="F27062" t="str">
            <v>CD1629239</v>
          </cell>
          <cell r="G27062">
            <v>44809</v>
          </cell>
          <cell r="H27062" t="str">
            <v>CD</v>
          </cell>
        </row>
        <row r="27063">
          <cell r="F27063" t="str">
            <v>CD1628790</v>
          </cell>
          <cell r="G27063">
            <v>44809</v>
          </cell>
          <cell r="H27063" t="str">
            <v>CD</v>
          </cell>
        </row>
        <row r="27064">
          <cell r="F27064" t="str">
            <v>CD1628538</v>
          </cell>
          <cell r="G27064">
            <v>44809</v>
          </cell>
          <cell r="H27064" t="str">
            <v>CD</v>
          </cell>
        </row>
        <row r="27065">
          <cell r="F27065" t="str">
            <v>CD1628449</v>
          </cell>
          <cell r="G27065">
            <v>44809</v>
          </cell>
          <cell r="H27065" t="str">
            <v>CD</v>
          </cell>
        </row>
        <row r="27066">
          <cell r="F27066" t="str">
            <v>CD1627616</v>
          </cell>
          <cell r="G27066">
            <v>44809</v>
          </cell>
          <cell r="H27066" t="str">
            <v>CD</v>
          </cell>
        </row>
        <row r="27067">
          <cell r="F27067" t="str">
            <v>CD1627559</v>
          </cell>
          <cell r="G27067">
            <v>44809</v>
          </cell>
          <cell r="H27067" t="str">
            <v>CD</v>
          </cell>
        </row>
        <row r="27068">
          <cell r="F27068" t="str">
            <v>CD1627556</v>
          </cell>
          <cell r="G27068">
            <v>44809</v>
          </cell>
          <cell r="H27068" t="str">
            <v>CD</v>
          </cell>
        </row>
        <row r="27069">
          <cell r="F27069" t="str">
            <v>CD1627473</v>
          </cell>
          <cell r="G27069">
            <v>44809</v>
          </cell>
          <cell r="H27069" t="str">
            <v>CD</v>
          </cell>
        </row>
        <row r="27070">
          <cell r="F27070" t="str">
            <v>CD1627199</v>
          </cell>
          <cell r="G27070">
            <v>44809</v>
          </cell>
          <cell r="H27070" t="str">
            <v>CD</v>
          </cell>
        </row>
        <row r="27071">
          <cell r="F27071" t="str">
            <v>CD1627196</v>
          </cell>
          <cell r="G27071">
            <v>44809</v>
          </cell>
          <cell r="H27071" t="str">
            <v>CD</v>
          </cell>
        </row>
        <row r="27072">
          <cell r="F27072" t="str">
            <v>CD1627102</v>
          </cell>
          <cell r="G27072">
            <v>44809</v>
          </cell>
          <cell r="H27072" t="str">
            <v>CD</v>
          </cell>
        </row>
        <row r="27073">
          <cell r="F27073" t="str">
            <v>CD1626784</v>
          </cell>
          <cell r="G27073">
            <v>44809</v>
          </cell>
          <cell r="H27073" t="str">
            <v>CD</v>
          </cell>
        </row>
        <row r="27074">
          <cell r="F27074" t="str">
            <v>CD1625853</v>
          </cell>
          <cell r="G27074">
            <v>44809</v>
          </cell>
          <cell r="H27074" t="str">
            <v>CD</v>
          </cell>
        </row>
        <row r="27075">
          <cell r="F27075" t="str">
            <v>CD1625810</v>
          </cell>
          <cell r="G27075">
            <v>44809</v>
          </cell>
          <cell r="H27075" t="str">
            <v>CD</v>
          </cell>
        </row>
        <row r="27076">
          <cell r="F27076" t="str">
            <v>CD1625783</v>
          </cell>
          <cell r="G27076">
            <v>44809</v>
          </cell>
          <cell r="H27076" t="str">
            <v>CD</v>
          </cell>
        </row>
        <row r="27077">
          <cell r="F27077" t="str">
            <v>CD1625716</v>
          </cell>
          <cell r="G27077">
            <v>44809</v>
          </cell>
          <cell r="H27077" t="str">
            <v>CD</v>
          </cell>
        </row>
        <row r="27078">
          <cell r="F27078" t="str">
            <v>CD1625681</v>
          </cell>
          <cell r="G27078">
            <v>44809</v>
          </cell>
          <cell r="H27078" t="str">
            <v>CD</v>
          </cell>
        </row>
        <row r="27079">
          <cell r="F27079" t="str">
            <v>CD1625667</v>
          </cell>
          <cell r="G27079">
            <v>44809</v>
          </cell>
          <cell r="H27079" t="str">
            <v>CD</v>
          </cell>
        </row>
        <row r="27080">
          <cell r="F27080" t="str">
            <v>CD1625666</v>
          </cell>
          <cell r="G27080">
            <v>44809</v>
          </cell>
          <cell r="H27080" t="str">
            <v>CD</v>
          </cell>
        </row>
        <row r="27081">
          <cell r="F27081" t="str">
            <v>CD1625663</v>
          </cell>
          <cell r="G27081">
            <v>44809</v>
          </cell>
          <cell r="H27081" t="str">
            <v>CD</v>
          </cell>
        </row>
        <row r="27082">
          <cell r="F27082" t="str">
            <v>CD1625600</v>
          </cell>
          <cell r="G27082">
            <v>44809</v>
          </cell>
          <cell r="H27082" t="str">
            <v>CD</v>
          </cell>
        </row>
        <row r="27083">
          <cell r="F27083" t="str">
            <v>CD1625584</v>
          </cell>
          <cell r="G27083">
            <v>44809</v>
          </cell>
          <cell r="H27083" t="str">
            <v>CD</v>
          </cell>
        </row>
        <row r="27084">
          <cell r="F27084" t="str">
            <v>CD1624740</v>
          </cell>
          <cell r="G27084">
            <v>44809</v>
          </cell>
          <cell r="H27084" t="str">
            <v>CD</v>
          </cell>
        </row>
        <row r="27085">
          <cell r="F27085" t="str">
            <v>CD1624183</v>
          </cell>
          <cell r="G27085">
            <v>44809</v>
          </cell>
          <cell r="H27085" t="str">
            <v>CD</v>
          </cell>
        </row>
        <row r="27086">
          <cell r="F27086" t="str">
            <v>CD1624182</v>
          </cell>
          <cell r="G27086">
            <v>44809</v>
          </cell>
          <cell r="H27086" t="str">
            <v>CD</v>
          </cell>
        </row>
        <row r="27087">
          <cell r="F27087" t="str">
            <v>CD1624180</v>
          </cell>
          <cell r="G27087">
            <v>44809</v>
          </cell>
          <cell r="H27087" t="str">
            <v>CD</v>
          </cell>
        </row>
        <row r="27088">
          <cell r="F27088" t="str">
            <v>CD1624975</v>
          </cell>
          <cell r="G27088">
            <v>44809</v>
          </cell>
          <cell r="H27088" t="str">
            <v>CD</v>
          </cell>
        </row>
        <row r="27089">
          <cell r="F27089" t="str">
            <v>CD1621257</v>
          </cell>
          <cell r="G27089">
            <v>44809</v>
          </cell>
          <cell r="H27089" t="str">
            <v>CD</v>
          </cell>
        </row>
        <row r="27090">
          <cell r="F27090" t="str">
            <v>CD1631814</v>
          </cell>
          <cell r="G27090">
            <v>44809</v>
          </cell>
          <cell r="H27090" t="str">
            <v>CD</v>
          </cell>
        </row>
        <row r="27091">
          <cell r="F27091" t="str">
            <v>CD1630851</v>
          </cell>
          <cell r="G27091">
            <v>44809</v>
          </cell>
          <cell r="H27091" t="str">
            <v>CD</v>
          </cell>
        </row>
        <row r="27092">
          <cell r="F27092" t="str">
            <v>CD1630714</v>
          </cell>
          <cell r="G27092">
            <v>44809</v>
          </cell>
          <cell r="H27092" t="str">
            <v>CD</v>
          </cell>
        </row>
        <row r="27093">
          <cell r="F27093" t="str">
            <v>CD1629973</v>
          </cell>
          <cell r="G27093">
            <v>44809</v>
          </cell>
          <cell r="H27093" t="str">
            <v>CD</v>
          </cell>
        </row>
        <row r="27094">
          <cell r="F27094" t="str">
            <v>CD1629718</v>
          </cell>
          <cell r="G27094">
            <v>44809</v>
          </cell>
          <cell r="H27094" t="str">
            <v>CD</v>
          </cell>
        </row>
        <row r="27095">
          <cell r="F27095" t="str">
            <v>CD1629210</v>
          </cell>
          <cell r="G27095">
            <v>44809</v>
          </cell>
          <cell r="H27095" t="str">
            <v>CD</v>
          </cell>
        </row>
        <row r="27096">
          <cell r="F27096" t="str">
            <v>CD1629012</v>
          </cell>
          <cell r="G27096">
            <v>44809</v>
          </cell>
          <cell r="H27096" t="str">
            <v>CD</v>
          </cell>
        </row>
        <row r="27097">
          <cell r="F27097" t="str">
            <v>CD1628817</v>
          </cell>
          <cell r="G27097">
            <v>44809</v>
          </cell>
          <cell r="H27097" t="str">
            <v>CD</v>
          </cell>
        </row>
        <row r="27098">
          <cell r="F27098" t="str">
            <v>CD1628729</v>
          </cell>
          <cell r="G27098">
            <v>44809</v>
          </cell>
          <cell r="H27098" t="str">
            <v>CD</v>
          </cell>
        </row>
        <row r="27099">
          <cell r="F27099" t="str">
            <v>CD1628727</v>
          </cell>
          <cell r="G27099">
            <v>44809</v>
          </cell>
          <cell r="H27099" t="str">
            <v>CD</v>
          </cell>
        </row>
        <row r="27100">
          <cell r="F27100" t="str">
            <v>CD1628598</v>
          </cell>
          <cell r="G27100">
            <v>44809</v>
          </cell>
          <cell r="H27100" t="str">
            <v>CD</v>
          </cell>
        </row>
        <row r="27101">
          <cell r="F27101" t="str">
            <v>CD1628593</v>
          </cell>
          <cell r="G27101">
            <v>44809</v>
          </cell>
          <cell r="H27101" t="str">
            <v>CD</v>
          </cell>
        </row>
        <row r="27102">
          <cell r="F27102" t="str">
            <v>CD1628524</v>
          </cell>
          <cell r="G27102">
            <v>44809</v>
          </cell>
          <cell r="H27102" t="str">
            <v>CD</v>
          </cell>
        </row>
        <row r="27103">
          <cell r="F27103" t="str">
            <v>CD1628267</v>
          </cell>
          <cell r="G27103">
            <v>44809</v>
          </cell>
          <cell r="H27103" t="str">
            <v>CD</v>
          </cell>
        </row>
        <row r="27104">
          <cell r="F27104" t="str">
            <v>CD1628113</v>
          </cell>
          <cell r="G27104">
            <v>44809</v>
          </cell>
          <cell r="H27104" t="str">
            <v>CD</v>
          </cell>
        </row>
        <row r="27105">
          <cell r="F27105" t="str">
            <v>CD1628077</v>
          </cell>
          <cell r="G27105">
            <v>44809</v>
          </cell>
          <cell r="H27105" t="str">
            <v>CD</v>
          </cell>
        </row>
        <row r="27106">
          <cell r="F27106" t="str">
            <v>CD1628059</v>
          </cell>
          <cell r="G27106">
            <v>44809</v>
          </cell>
          <cell r="H27106" t="str">
            <v>CD</v>
          </cell>
        </row>
        <row r="27107">
          <cell r="F27107" t="str">
            <v>CD1627924</v>
          </cell>
          <cell r="G27107">
            <v>44809</v>
          </cell>
          <cell r="H27107" t="str">
            <v>CD</v>
          </cell>
        </row>
        <row r="27108">
          <cell r="F27108" t="str">
            <v>CD1627902</v>
          </cell>
          <cell r="G27108">
            <v>44809</v>
          </cell>
          <cell r="H27108" t="str">
            <v>CD</v>
          </cell>
        </row>
        <row r="27109">
          <cell r="F27109" t="str">
            <v>CD1627843</v>
          </cell>
          <cell r="G27109">
            <v>44809</v>
          </cell>
          <cell r="H27109" t="str">
            <v>CD</v>
          </cell>
        </row>
        <row r="27110">
          <cell r="F27110" t="str">
            <v>CD1627840</v>
          </cell>
          <cell r="G27110">
            <v>44809</v>
          </cell>
          <cell r="H27110" t="str">
            <v>CD</v>
          </cell>
        </row>
        <row r="27111">
          <cell r="F27111" t="str">
            <v>CD1627823</v>
          </cell>
          <cell r="G27111">
            <v>44809</v>
          </cell>
          <cell r="H27111" t="str">
            <v>CD</v>
          </cell>
        </row>
        <row r="27112">
          <cell r="F27112" t="str">
            <v>CD1627652</v>
          </cell>
          <cell r="G27112">
            <v>44809</v>
          </cell>
          <cell r="H27112" t="str">
            <v>CD</v>
          </cell>
        </row>
        <row r="27113">
          <cell r="F27113" t="str">
            <v>CD1627313</v>
          </cell>
          <cell r="G27113">
            <v>44809</v>
          </cell>
          <cell r="H27113" t="str">
            <v>CD</v>
          </cell>
        </row>
        <row r="27114">
          <cell r="F27114" t="str">
            <v>CD1627302</v>
          </cell>
          <cell r="G27114">
            <v>44809</v>
          </cell>
          <cell r="H27114" t="str">
            <v>CD</v>
          </cell>
        </row>
        <row r="27115">
          <cell r="F27115" t="str">
            <v>CD1626606</v>
          </cell>
          <cell r="G27115">
            <v>44809</v>
          </cell>
          <cell r="H27115" t="str">
            <v>CD</v>
          </cell>
        </row>
        <row r="27116">
          <cell r="F27116" t="str">
            <v>CD1626551</v>
          </cell>
          <cell r="G27116">
            <v>44809</v>
          </cell>
          <cell r="H27116" t="str">
            <v>CD</v>
          </cell>
        </row>
        <row r="27117">
          <cell r="F27117" t="str">
            <v>CD1626548</v>
          </cell>
          <cell r="G27117">
            <v>44809</v>
          </cell>
          <cell r="H27117" t="str">
            <v>CD</v>
          </cell>
        </row>
        <row r="27118">
          <cell r="F27118" t="str">
            <v>CD1626534</v>
          </cell>
          <cell r="G27118">
            <v>44809</v>
          </cell>
          <cell r="H27118" t="str">
            <v>CD</v>
          </cell>
        </row>
        <row r="27119">
          <cell r="F27119" t="str">
            <v>CD1626449</v>
          </cell>
          <cell r="G27119">
            <v>44809</v>
          </cell>
          <cell r="H27119" t="str">
            <v>CD</v>
          </cell>
        </row>
        <row r="27120">
          <cell r="F27120" t="str">
            <v>CD1626191</v>
          </cell>
          <cell r="G27120">
            <v>44809</v>
          </cell>
          <cell r="H27120" t="str">
            <v>CD</v>
          </cell>
        </row>
        <row r="27121">
          <cell r="F27121" t="str">
            <v>CD1626177</v>
          </cell>
          <cell r="G27121">
            <v>44809</v>
          </cell>
          <cell r="H27121" t="str">
            <v>CD</v>
          </cell>
        </row>
        <row r="27122">
          <cell r="F27122" t="str">
            <v>CD1626110</v>
          </cell>
          <cell r="G27122">
            <v>44809</v>
          </cell>
          <cell r="H27122" t="str">
            <v>CD</v>
          </cell>
        </row>
        <row r="27123">
          <cell r="F27123" t="str">
            <v>CD1626067</v>
          </cell>
          <cell r="G27123">
            <v>44809</v>
          </cell>
          <cell r="H27123" t="str">
            <v>CD</v>
          </cell>
        </row>
        <row r="27124">
          <cell r="F27124" t="str">
            <v>CD1625760</v>
          </cell>
          <cell r="G27124">
            <v>44809</v>
          </cell>
          <cell r="H27124" t="str">
            <v>CD</v>
          </cell>
        </row>
        <row r="27125">
          <cell r="F27125" t="str">
            <v>CD1625656</v>
          </cell>
          <cell r="G27125">
            <v>44809</v>
          </cell>
          <cell r="H27125" t="str">
            <v>CD</v>
          </cell>
        </row>
        <row r="27126">
          <cell r="F27126" t="str">
            <v>CD1625515</v>
          </cell>
          <cell r="G27126">
            <v>44809</v>
          </cell>
          <cell r="H27126" t="str">
            <v>CD</v>
          </cell>
        </row>
        <row r="27127">
          <cell r="F27127" t="str">
            <v>CD1625348</v>
          </cell>
          <cell r="G27127">
            <v>44809</v>
          </cell>
          <cell r="H27127" t="str">
            <v>CD</v>
          </cell>
        </row>
        <row r="27128">
          <cell r="F27128" t="str">
            <v>CD1625234</v>
          </cell>
          <cell r="G27128">
            <v>44809</v>
          </cell>
          <cell r="H27128" t="str">
            <v>CD</v>
          </cell>
        </row>
        <row r="27129">
          <cell r="F27129" t="str">
            <v>CD1625181</v>
          </cell>
          <cell r="G27129">
            <v>44809</v>
          </cell>
          <cell r="H27129" t="str">
            <v>CD</v>
          </cell>
        </row>
        <row r="27130">
          <cell r="F27130" t="str">
            <v>CD1625149</v>
          </cell>
          <cell r="G27130">
            <v>44809</v>
          </cell>
          <cell r="H27130" t="str">
            <v>CD</v>
          </cell>
        </row>
        <row r="27131">
          <cell r="F27131" t="str">
            <v>CD1625147</v>
          </cell>
          <cell r="G27131">
            <v>44809</v>
          </cell>
          <cell r="H27131" t="str">
            <v>CD</v>
          </cell>
        </row>
        <row r="27132">
          <cell r="F27132" t="str">
            <v>CD1625145</v>
          </cell>
          <cell r="G27132">
            <v>44809</v>
          </cell>
          <cell r="H27132" t="str">
            <v>CD</v>
          </cell>
        </row>
        <row r="27133">
          <cell r="F27133" t="str">
            <v>CD1624927</v>
          </cell>
          <cell r="G27133">
            <v>44809</v>
          </cell>
          <cell r="H27133" t="str">
            <v>CD</v>
          </cell>
        </row>
        <row r="27134">
          <cell r="F27134" t="str">
            <v>CD1624314</v>
          </cell>
          <cell r="G27134">
            <v>44809</v>
          </cell>
          <cell r="H27134" t="str">
            <v>CD</v>
          </cell>
        </row>
        <row r="27135">
          <cell r="F27135" t="str">
            <v>CD1624256</v>
          </cell>
          <cell r="G27135">
            <v>44809</v>
          </cell>
          <cell r="H27135" t="str">
            <v>CD</v>
          </cell>
        </row>
        <row r="27136">
          <cell r="F27136" t="str">
            <v>CD1624253</v>
          </cell>
          <cell r="G27136">
            <v>44809</v>
          </cell>
          <cell r="H27136" t="str">
            <v>CD</v>
          </cell>
        </row>
        <row r="27137">
          <cell r="F27137" t="str">
            <v>CD1624249</v>
          </cell>
          <cell r="G27137">
            <v>44809</v>
          </cell>
          <cell r="H27137" t="str">
            <v>CD</v>
          </cell>
        </row>
        <row r="27138">
          <cell r="F27138" t="str">
            <v>CD1624109</v>
          </cell>
          <cell r="G27138">
            <v>44809</v>
          </cell>
          <cell r="H27138" t="str">
            <v>CD</v>
          </cell>
        </row>
        <row r="27139">
          <cell r="F27139" t="str">
            <v>CD1624020</v>
          </cell>
          <cell r="G27139">
            <v>44809</v>
          </cell>
          <cell r="H27139" t="str">
            <v>CD</v>
          </cell>
        </row>
        <row r="27140">
          <cell r="F27140" t="str">
            <v>CD1623975</v>
          </cell>
          <cell r="G27140">
            <v>44809</v>
          </cell>
          <cell r="H27140" t="str">
            <v>CD</v>
          </cell>
        </row>
        <row r="27141">
          <cell r="F27141" t="str">
            <v>CD1623964</v>
          </cell>
          <cell r="G27141">
            <v>44809</v>
          </cell>
          <cell r="H27141" t="str">
            <v>CD</v>
          </cell>
        </row>
        <row r="27142">
          <cell r="F27142" t="str">
            <v>CD1623922</v>
          </cell>
          <cell r="G27142">
            <v>44809</v>
          </cell>
          <cell r="H27142" t="str">
            <v>CD</v>
          </cell>
        </row>
        <row r="27143">
          <cell r="F27143" t="str">
            <v>CD1623920</v>
          </cell>
          <cell r="G27143">
            <v>44809</v>
          </cell>
          <cell r="H27143" t="str">
            <v>CD</v>
          </cell>
        </row>
        <row r="27144">
          <cell r="F27144" t="str">
            <v>CD1623876</v>
          </cell>
          <cell r="G27144">
            <v>44809</v>
          </cell>
          <cell r="H27144" t="str">
            <v>CD</v>
          </cell>
        </row>
        <row r="27145">
          <cell r="F27145" t="str">
            <v>CD1623705</v>
          </cell>
          <cell r="G27145">
            <v>44809</v>
          </cell>
          <cell r="H27145" t="str">
            <v>CD</v>
          </cell>
        </row>
        <row r="27146">
          <cell r="F27146" t="str">
            <v>CD1623593</v>
          </cell>
          <cell r="G27146">
            <v>44809</v>
          </cell>
          <cell r="H27146" t="str">
            <v>CD</v>
          </cell>
        </row>
        <row r="27147">
          <cell r="F27147" t="str">
            <v>CD1623569</v>
          </cell>
          <cell r="G27147">
            <v>44809</v>
          </cell>
          <cell r="H27147" t="str">
            <v>CD</v>
          </cell>
        </row>
        <row r="27148">
          <cell r="F27148" t="str">
            <v>CD1623428</v>
          </cell>
          <cell r="G27148">
            <v>44809</v>
          </cell>
          <cell r="H27148" t="str">
            <v>CD</v>
          </cell>
        </row>
        <row r="27149">
          <cell r="F27149" t="str">
            <v>CD1623341</v>
          </cell>
          <cell r="G27149">
            <v>44809</v>
          </cell>
          <cell r="H27149" t="str">
            <v>CD</v>
          </cell>
        </row>
        <row r="27150">
          <cell r="F27150" t="str">
            <v>CD1623243</v>
          </cell>
          <cell r="G27150">
            <v>44809</v>
          </cell>
          <cell r="H27150" t="str">
            <v>CD</v>
          </cell>
        </row>
        <row r="27151">
          <cell r="F27151" t="str">
            <v>CD1623199</v>
          </cell>
          <cell r="G27151">
            <v>44809</v>
          </cell>
          <cell r="H27151" t="str">
            <v>CD</v>
          </cell>
        </row>
        <row r="27152">
          <cell r="F27152" t="str">
            <v>CD1623026</v>
          </cell>
          <cell r="G27152">
            <v>44809</v>
          </cell>
          <cell r="H27152" t="str">
            <v>CD</v>
          </cell>
        </row>
        <row r="27153">
          <cell r="F27153" t="str">
            <v>CD1622957</v>
          </cell>
          <cell r="G27153">
            <v>44809</v>
          </cell>
          <cell r="H27153" t="str">
            <v>CD</v>
          </cell>
        </row>
        <row r="27154">
          <cell r="F27154" t="str">
            <v>CD1622945</v>
          </cell>
          <cell r="G27154">
            <v>44809</v>
          </cell>
          <cell r="H27154" t="str">
            <v>CD</v>
          </cell>
        </row>
        <row r="27155">
          <cell r="F27155" t="str">
            <v>CD1622906</v>
          </cell>
          <cell r="G27155">
            <v>44809</v>
          </cell>
          <cell r="H27155" t="str">
            <v>CD</v>
          </cell>
        </row>
        <row r="27156">
          <cell r="F27156" t="str">
            <v>CD1622869</v>
          </cell>
          <cell r="G27156">
            <v>44809</v>
          </cell>
          <cell r="H27156" t="str">
            <v>CD</v>
          </cell>
        </row>
        <row r="27157">
          <cell r="F27157" t="str">
            <v>CD1622736</v>
          </cell>
          <cell r="G27157">
            <v>44809</v>
          </cell>
          <cell r="H27157" t="str">
            <v>CD</v>
          </cell>
        </row>
        <row r="27158">
          <cell r="F27158" t="str">
            <v>CD1622731</v>
          </cell>
          <cell r="G27158">
            <v>44809</v>
          </cell>
          <cell r="H27158" t="str">
            <v>CD</v>
          </cell>
        </row>
        <row r="27159">
          <cell r="F27159" t="str">
            <v>CD1622580</v>
          </cell>
          <cell r="G27159">
            <v>44809</v>
          </cell>
          <cell r="H27159" t="str">
            <v>CD</v>
          </cell>
        </row>
        <row r="27160">
          <cell r="F27160" t="str">
            <v>CD1622536</v>
          </cell>
          <cell r="G27160">
            <v>44809</v>
          </cell>
          <cell r="H27160" t="str">
            <v>CD</v>
          </cell>
        </row>
        <row r="27161">
          <cell r="F27161" t="str">
            <v>CD1622534</v>
          </cell>
          <cell r="G27161">
            <v>44809</v>
          </cell>
          <cell r="H27161" t="str">
            <v>CD</v>
          </cell>
        </row>
        <row r="27162">
          <cell r="F27162" t="str">
            <v>CD1622528</v>
          </cell>
          <cell r="G27162">
            <v>44809</v>
          </cell>
          <cell r="H27162" t="str">
            <v>CD</v>
          </cell>
        </row>
        <row r="27163">
          <cell r="F27163" t="str">
            <v>CD1622526</v>
          </cell>
          <cell r="G27163">
            <v>44809</v>
          </cell>
          <cell r="H27163" t="str">
            <v>CD</v>
          </cell>
        </row>
        <row r="27164">
          <cell r="F27164" t="str">
            <v>CD1622508</v>
          </cell>
          <cell r="G27164">
            <v>44809</v>
          </cell>
          <cell r="H27164" t="str">
            <v>CD</v>
          </cell>
        </row>
        <row r="27165">
          <cell r="F27165" t="str">
            <v>CD1622339</v>
          </cell>
          <cell r="G27165">
            <v>44809</v>
          </cell>
          <cell r="H27165" t="str">
            <v>CD</v>
          </cell>
        </row>
        <row r="27166">
          <cell r="F27166" t="str">
            <v>CD1622229</v>
          </cell>
          <cell r="G27166">
            <v>44809</v>
          </cell>
          <cell r="H27166" t="str">
            <v>CD</v>
          </cell>
        </row>
        <row r="27167">
          <cell r="F27167" t="str">
            <v>CD1622211</v>
          </cell>
          <cell r="G27167">
            <v>44809</v>
          </cell>
          <cell r="H27167" t="str">
            <v>CD</v>
          </cell>
        </row>
        <row r="27168">
          <cell r="F27168" t="str">
            <v>CD1622159</v>
          </cell>
          <cell r="G27168">
            <v>44809</v>
          </cell>
          <cell r="H27168" t="str">
            <v>CD</v>
          </cell>
        </row>
        <row r="27169">
          <cell r="F27169" t="str">
            <v>CD1622127</v>
          </cell>
          <cell r="G27169">
            <v>44809</v>
          </cell>
          <cell r="H27169" t="str">
            <v>CD</v>
          </cell>
        </row>
        <row r="27170">
          <cell r="F27170" t="str">
            <v>CD1622096</v>
          </cell>
          <cell r="G27170">
            <v>44809</v>
          </cell>
          <cell r="H27170" t="str">
            <v>CD</v>
          </cell>
        </row>
        <row r="27171">
          <cell r="F27171" t="str">
            <v>CD1622029</v>
          </cell>
          <cell r="G27171">
            <v>44809</v>
          </cell>
          <cell r="H27171" t="str">
            <v>CD</v>
          </cell>
        </row>
        <row r="27172">
          <cell r="F27172" t="str">
            <v>CD1622027</v>
          </cell>
          <cell r="G27172">
            <v>44809</v>
          </cell>
          <cell r="H27172" t="str">
            <v>CD</v>
          </cell>
        </row>
        <row r="27173">
          <cell r="F27173" t="str">
            <v>CD1621874</v>
          </cell>
          <cell r="G27173">
            <v>44809</v>
          </cell>
          <cell r="H27173" t="str">
            <v>CD</v>
          </cell>
        </row>
        <row r="27174">
          <cell r="F27174" t="str">
            <v>CD1621688</v>
          </cell>
          <cell r="G27174">
            <v>44809</v>
          </cell>
          <cell r="H27174" t="str">
            <v>CD</v>
          </cell>
        </row>
        <row r="27175">
          <cell r="F27175" t="str">
            <v>CD1621484</v>
          </cell>
          <cell r="G27175">
            <v>44809</v>
          </cell>
          <cell r="H27175" t="str">
            <v>CD</v>
          </cell>
        </row>
        <row r="27176">
          <cell r="F27176" t="str">
            <v>CD1621466</v>
          </cell>
          <cell r="G27176">
            <v>44809</v>
          </cell>
          <cell r="H27176" t="str">
            <v>CD</v>
          </cell>
        </row>
        <row r="27177">
          <cell r="F27177" t="str">
            <v>CD1621206</v>
          </cell>
          <cell r="G27177">
            <v>44809</v>
          </cell>
          <cell r="H27177" t="str">
            <v>CD</v>
          </cell>
        </row>
        <row r="27178">
          <cell r="F27178" t="str">
            <v>CD1621198</v>
          </cell>
          <cell r="G27178">
            <v>44809</v>
          </cell>
          <cell r="H27178" t="str">
            <v>CD</v>
          </cell>
        </row>
        <row r="27179">
          <cell r="F27179" t="str">
            <v>CD1621196</v>
          </cell>
          <cell r="G27179">
            <v>44809</v>
          </cell>
          <cell r="H27179" t="str">
            <v>CD</v>
          </cell>
        </row>
        <row r="27180">
          <cell r="F27180" t="str">
            <v>CD1621185</v>
          </cell>
          <cell r="G27180">
            <v>44809</v>
          </cell>
          <cell r="H27180" t="str">
            <v>CD</v>
          </cell>
        </row>
        <row r="27181">
          <cell r="F27181" t="str">
            <v>CD1621058</v>
          </cell>
          <cell r="G27181">
            <v>44809</v>
          </cell>
          <cell r="H27181" t="str">
            <v>CD</v>
          </cell>
        </row>
        <row r="27182">
          <cell r="F27182" t="str">
            <v>CD1621024</v>
          </cell>
          <cell r="G27182">
            <v>44809</v>
          </cell>
          <cell r="H27182" t="str">
            <v>CD</v>
          </cell>
        </row>
        <row r="27183">
          <cell r="F27183" t="str">
            <v>CD1620949</v>
          </cell>
          <cell r="G27183">
            <v>44809</v>
          </cell>
          <cell r="H27183" t="str">
            <v>CD</v>
          </cell>
        </row>
        <row r="27184">
          <cell r="F27184" t="str">
            <v>CD1620821</v>
          </cell>
          <cell r="G27184">
            <v>44809</v>
          </cell>
          <cell r="H27184" t="str">
            <v>CD</v>
          </cell>
        </row>
        <row r="27185">
          <cell r="F27185" t="str">
            <v>CD1620777</v>
          </cell>
          <cell r="G27185">
            <v>44809</v>
          </cell>
          <cell r="H27185" t="str">
            <v>CD</v>
          </cell>
        </row>
        <row r="27186">
          <cell r="F27186" t="str">
            <v>CD1620648</v>
          </cell>
          <cell r="G27186">
            <v>44809</v>
          </cell>
          <cell r="H27186" t="str">
            <v>CD</v>
          </cell>
        </row>
        <row r="27187">
          <cell r="F27187" t="str">
            <v>CD1620391</v>
          </cell>
          <cell r="G27187">
            <v>44809</v>
          </cell>
          <cell r="H27187" t="str">
            <v>CD</v>
          </cell>
        </row>
        <row r="27188">
          <cell r="F27188" t="str">
            <v>CD1620145</v>
          </cell>
          <cell r="G27188">
            <v>44809</v>
          </cell>
          <cell r="H27188" t="str">
            <v>CD</v>
          </cell>
        </row>
        <row r="27189">
          <cell r="F27189" t="str">
            <v>CD1620030</v>
          </cell>
          <cell r="G27189">
            <v>44809</v>
          </cell>
          <cell r="H27189" t="str">
            <v>CD</v>
          </cell>
        </row>
        <row r="27190">
          <cell r="F27190" t="str">
            <v>CD1619873</v>
          </cell>
          <cell r="G27190">
            <v>44809</v>
          </cell>
          <cell r="H27190" t="str">
            <v>CD</v>
          </cell>
        </row>
        <row r="27191">
          <cell r="F27191" t="str">
            <v>CD1619767</v>
          </cell>
          <cell r="G27191">
            <v>44809</v>
          </cell>
          <cell r="H27191" t="str">
            <v>CD</v>
          </cell>
        </row>
        <row r="27192">
          <cell r="F27192" t="str">
            <v>CD1619765</v>
          </cell>
          <cell r="G27192">
            <v>44809</v>
          </cell>
          <cell r="H27192" t="str">
            <v>CD</v>
          </cell>
        </row>
        <row r="27193">
          <cell r="F27193" t="str">
            <v>CD1619722</v>
          </cell>
          <cell r="G27193">
            <v>44809</v>
          </cell>
          <cell r="H27193" t="str">
            <v>CD</v>
          </cell>
        </row>
        <row r="27194">
          <cell r="F27194" t="str">
            <v>CD1617353</v>
          </cell>
          <cell r="G27194">
            <v>44809</v>
          </cell>
          <cell r="H27194" t="str">
            <v>CD</v>
          </cell>
        </row>
        <row r="27195">
          <cell r="F27195" t="str">
            <v>CD1616913</v>
          </cell>
          <cell r="G27195">
            <v>44809</v>
          </cell>
          <cell r="H27195" t="str">
            <v>CD</v>
          </cell>
        </row>
        <row r="27196">
          <cell r="F27196" t="str">
            <v>CD1616726</v>
          </cell>
          <cell r="G27196">
            <v>44809</v>
          </cell>
          <cell r="H27196" t="str">
            <v>CD</v>
          </cell>
        </row>
        <row r="27197">
          <cell r="F27197" t="str">
            <v>CD1616657</v>
          </cell>
          <cell r="G27197">
            <v>44809</v>
          </cell>
          <cell r="H27197" t="str">
            <v>CD</v>
          </cell>
        </row>
        <row r="27198">
          <cell r="F27198" t="str">
            <v>CD1631043</v>
          </cell>
          <cell r="G27198">
            <v>44809</v>
          </cell>
          <cell r="H27198" t="str">
            <v>CD</v>
          </cell>
        </row>
        <row r="27199">
          <cell r="F27199" t="str">
            <v>CD1633408</v>
          </cell>
          <cell r="G27199">
            <v>44809</v>
          </cell>
          <cell r="H27199" t="str">
            <v>CD</v>
          </cell>
        </row>
        <row r="27200">
          <cell r="F27200" t="str">
            <v>CD1629575</v>
          </cell>
          <cell r="G27200">
            <v>44809</v>
          </cell>
          <cell r="H27200" t="str">
            <v>CD</v>
          </cell>
        </row>
        <row r="27201">
          <cell r="F27201" t="str">
            <v>CD1624078</v>
          </cell>
          <cell r="G27201">
            <v>44809</v>
          </cell>
          <cell r="H27201" t="str">
            <v>CD</v>
          </cell>
        </row>
        <row r="27202">
          <cell r="F27202" t="str">
            <v>CD1632720</v>
          </cell>
          <cell r="G27202">
            <v>44812</v>
          </cell>
          <cell r="H27202" t="str">
            <v>CD</v>
          </cell>
        </row>
        <row r="27203">
          <cell r="F27203" t="str">
            <v>CD1631046</v>
          </cell>
          <cell r="G27203">
            <v>44812</v>
          </cell>
          <cell r="H27203" t="str">
            <v>CD</v>
          </cell>
        </row>
        <row r="27204">
          <cell r="F27204" t="str">
            <v>CD1629434</v>
          </cell>
          <cell r="G27204">
            <v>44812</v>
          </cell>
          <cell r="H27204" t="str">
            <v>CD</v>
          </cell>
        </row>
        <row r="27205">
          <cell r="F27205" t="str">
            <v>CD1628710</v>
          </cell>
          <cell r="G27205">
            <v>44812</v>
          </cell>
          <cell r="H27205" t="str">
            <v>CD</v>
          </cell>
        </row>
        <row r="27206">
          <cell r="F27206" t="str">
            <v>CD1628415</v>
          </cell>
          <cell r="G27206">
            <v>44812</v>
          </cell>
          <cell r="H27206" t="str">
            <v>CD</v>
          </cell>
        </row>
        <row r="27207">
          <cell r="F27207" t="str">
            <v>CD1627038</v>
          </cell>
          <cell r="G27207">
            <v>44812</v>
          </cell>
          <cell r="H27207" t="str">
            <v>CD</v>
          </cell>
        </row>
        <row r="27208">
          <cell r="F27208" t="str">
            <v>CD1626703</v>
          </cell>
          <cell r="G27208">
            <v>44812</v>
          </cell>
          <cell r="H27208" t="str">
            <v>CD</v>
          </cell>
        </row>
        <row r="27209">
          <cell r="F27209" t="str">
            <v>CD1626645</v>
          </cell>
          <cell r="G27209">
            <v>44812</v>
          </cell>
          <cell r="H27209" t="str">
            <v>CD</v>
          </cell>
        </row>
        <row r="27210">
          <cell r="F27210" t="str">
            <v>CD1621939</v>
          </cell>
          <cell r="G27210">
            <v>44812</v>
          </cell>
          <cell r="H27210" t="str">
            <v>CD</v>
          </cell>
        </row>
        <row r="27211">
          <cell r="F27211" t="str">
            <v>CD1634902</v>
          </cell>
          <cell r="G27211">
            <v>44813</v>
          </cell>
          <cell r="H27211" t="str">
            <v>CD</v>
          </cell>
        </row>
        <row r="27212">
          <cell r="F27212" t="str">
            <v>CD1634454</v>
          </cell>
          <cell r="G27212">
            <v>44813</v>
          </cell>
          <cell r="H27212" t="str">
            <v>CD</v>
          </cell>
        </row>
        <row r="27213">
          <cell r="F27213" t="str">
            <v>CD1634350</v>
          </cell>
          <cell r="G27213">
            <v>44813</v>
          </cell>
          <cell r="H27213" t="str">
            <v>CD</v>
          </cell>
        </row>
        <row r="27214">
          <cell r="F27214" t="str">
            <v>CD1634255</v>
          </cell>
          <cell r="G27214">
            <v>44813</v>
          </cell>
          <cell r="H27214" t="str">
            <v>CD</v>
          </cell>
        </row>
        <row r="27215">
          <cell r="F27215" t="str">
            <v>CD1634014</v>
          </cell>
          <cell r="G27215">
            <v>44813</v>
          </cell>
          <cell r="H27215" t="str">
            <v>CD</v>
          </cell>
        </row>
        <row r="27216">
          <cell r="F27216" t="str">
            <v>CD1633991</v>
          </cell>
          <cell r="G27216">
            <v>44813</v>
          </cell>
          <cell r="H27216" t="str">
            <v>CD</v>
          </cell>
        </row>
        <row r="27217">
          <cell r="F27217" t="str">
            <v>CD1633817</v>
          </cell>
          <cell r="G27217">
            <v>44813</v>
          </cell>
          <cell r="H27217" t="str">
            <v>CD</v>
          </cell>
        </row>
        <row r="27218">
          <cell r="F27218" t="str">
            <v>CD1635136</v>
          </cell>
          <cell r="G27218">
            <v>44813</v>
          </cell>
          <cell r="H27218" t="str">
            <v>CD</v>
          </cell>
        </row>
        <row r="27219">
          <cell r="F27219" t="str">
            <v>CD1635064</v>
          </cell>
          <cell r="G27219">
            <v>44813</v>
          </cell>
          <cell r="H27219" t="str">
            <v>CD</v>
          </cell>
        </row>
        <row r="27220">
          <cell r="F27220" t="str">
            <v>CD1634791</v>
          </cell>
          <cell r="G27220">
            <v>44813</v>
          </cell>
          <cell r="H27220" t="str">
            <v>CD</v>
          </cell>
        </row>
        <row r="27221">
          <cell r="F27221" t="str">
            <v>CD1634587</v>
          </cell>
          <cell r="G27221">
            <v>44813</v>
          </cell>
          <cell r="H27221" t="str">
            <v>CD</v>
          </cell>
        </row>
        <row r="27222">
          <cell r="F27222" t="str">
            <v>CD1634522</v>
          </cell>
          <cell r="G27222">
            <v>44813</v>
          </cell>
          <cell r="H27222" t="str">
            <v>CD</v>
          </cell>
        </row>
        <row r="27223">
          <cell r="F27223" t="str">
            <v>CD1633877</v>
          </cell>
          <cell r="G27223">
            <v>44813</v>
          </cell>
          <cell r="H27223" t="str">
            <v>CD</v>
          </cell>
        </row>
        <row r="27224">
          <cell r="F27224" t="str">
            <v>CD1632782</v>
          </cell>
          <cell r="G27224">
            <v>44813</v>
          </cell>
          <cell r="H27224" t="str">
            <v>CD</v>
          </cell>
        </row>
        <row r="27225">
          <cell r="F27225" t="str">
            <v>CD1632617</v>
          </cell>
          <cell r="G27225">
            <v>44813</v>
          </cell>
          <cell r="H27225" t="str">
            <v>CD</v>
          </cell>
        </row>
        <row r="27226">
          <cell r="F27226" t="str">
            <v>CD1632469</v>
          </cell>
          <cell r="G27226">
            <v>44813</v>
          </cell>
          <cell r="H27226" t="str">
            <v>CD</v>
          </cell>
        </row>
        <row r="27227">
          <cell r="F27227" t="str">
            <v>CD1632408</v>
          </cell>
          <cell r="G27227">
            <v>44813</v>
          </cell>
          <cell r="H27227" t="str">
            <v>CD</v>
          </cell>
        </row>
        <row r="27228">
          <cell r="F27228" t="str">
            <v>CD1632338</v>
          </cell>
          <cell r="G27228">
            <v>44813</v>
          </cell>
          <cell r="H27228" t="str">
            <v>CD</v>
          </cell>
        </row>
        <row r="27229">
          <cell r="F27229" t="str">
            <v>CD1632288</v>
          </cell>
          <cell r="G27229">
            <v>44813</v>
          </cell>
          <cell r="H27229" t="str">
            <v>CD</v>
          </cell>
        </row>
        <row r="27230">
          <cell r="F27230" t="str">
            <v>CD1631741</v>
          </cell>
          <cell r="G27230">
            <v>44813</v>
          </cell>
          <cell r="H27230" t="str">
            <v>CD</v>
          </cell>
        </row>
        <row r="27231">
          <cell r="F27231" t="str">
            <v>CD1631729</v>
          </cell>
          <cell r="G27231">
            <v>44813</v>
          </cell>
          <cell r="H27231" t="str">
            <v>CD</v>
          </cell>
        </row>
        <row r="27232">
          <cell r="F27232" t="str">
            <v>CD1631628</v>
          </cell>
          <cell r="G27232">
            <v>44813</v>
          </cell>
          <cell r="H27232" t="str">
            <v>CD</v>
          </cell>
        </row>
        <row r="27233">
          <cell r="F27233" t="str">
            <v>CD1631568</v>
          </cell>
          <cell r="G27233">
            <v>44813</v>
          </cell>
          <cell r="H27233" t="str">
            <v>CD</v>
          </cell>
        </row>
        <row r="27234">
          <cell r="F27234" t="str">
            <v>CD1631448</v>
          </cell>
          <cell r="G27234">
            <v>44813</v>
          </cell>
          <cell r="H27234" t="str">
            <v>CD</v>
          </cell>
        </row>
        <row r="27235">
          <cell r="F27235" t="str">
            <v>CD1631337</v>
          </cell>
          <cell r="G27235">
            <v>44813</v>
          </cell>
          <cell r="H27235" t="str">
            <v>CD</v>
          </cell>
        </row>
        <row r="27236">
          <cell r="F27236" t="str">
            <v>CD1630942</v>
          </cell>
          <cell r="G27236">
            <v>44813</v>
          </cell>
          <cell r="H27236" t="str">
            <v>CD</v>
          </cell>
        </row>
        <row r="27237">
          <cell r="F27237" t="str">
            <v>CD1629853</v>
          </cell>
          <cell r="G27237">
            <v>44813</v>
          </cell>
          <cell r="H27237" t="str">
            <v>CD</v>
          </cell>
        </row>
        <row r="27238">
          <cell r="F27238" t="str">
            <v>CD1625176</v>
          </cell>
          <cell r="G27238">
            <v>44813</v>
          </cell>
          <cell r="H27238" t="str">
            <v>CD</v>
          </cell>
        </row>
        <row r="27239">
          <cell r="F27239" t="str">
            <v>CD1622720</v>
          </cell>
          <cell r="G27239">
            <v>44813</v>
          </cell>
          <cell r="H27239" t="str">
            <v>CD</v>
          </cell>
        </row>
        <row r="27240">
          <cell r="F27240" t="str">
            <v>CD1622541</v>
          </cell>
          <cell r="G27240">
            <v>44813</v>
          </cell>
          <cell r="H27240" t="str">
            <v>CD</v>
          </cell>
        </row>
        <row r="27241">
          <cell r="F27241" t="str">
            <v>CD1636548</v>
          </cell>
          <cell r="G27241">
            <v>44835</v>
          </cell>
          <cell r="H27241" t="str">
            <v>CD</v>
          </cell>
        </row>
        <row r="27242">
          <cell r="F27242" t="str">
            <v>CD1647780</v>
          </cell>
          <cell r="G27242">
            <v>44835</v>
          </cell>
          <cell r="H27242" t="str">
            <v>CD</v>
          </cell>
        </row>
        <row r="27243">
          <cell r="F27243" t="str">
            <v>CD1647632</v>
          </cell>
          <cell r="G27243">
            <v>44835</v>
          </cell>
          <cell r="H27243" t="str">
            <v>CD</v>
          </cell>
        </row>
        <row r="27244">
          <cell r="F27244" t="str">
            <v>CD1647368</v>
          </cell>
          <cell r="G27244">
            <v>44835</v>
          </cell>
          <cell r="H27244" t="str">
            <v>CD</v>
          </cell>
        </row>
        <row r="27245">
          <cell r="F27245" t="str">
            <v>CD1646817</v>
          </cell>
          <cell r="G27245">
            <v>44835</v>
          </cell>
          <cell r="H27245" t="str">
            <v>CD</v>
          </cell>
        </row>
        <row r="27246">
          <cell r="F27246" t="str">
            <v>CD1646374</v>
          </cell>
          <cell r="G27246">
            <v>44835</v>
          </cell>
          <cell r="H27246" t="str">
            <v>CD</v>
          </cell>
        </row>
        <row r="27247">
          <cell r="F27247" t="str">
            <v>CD1645468</v>
          </cell>
          <cell r="G27247">
            <v>44835</v>
          </cell>
          <cell r="H27247" t="str">
            <v>CD</v>
          </cell>
        </row>
        <row r="27248">
          <cell r="F27248" t="str">
            <v>CD1645291</v>
          </cell>
          <cell r="G27248">
            <v>44835</v>
          </cell>
          <cell r="H27248" t="str">
            <v>CD</v>
          </cell>
        </row>
        <row r="27249">
          <cell r="F27249" t="str">
            <v>CD1645112</v>
          </cell>
          <cell r="G27249">
            <v>44835</v>
          </cell>
          <cell r="H27249" t="str">
            <v>CD</v>
          </cell>
        </row>
        <row r="27250">
          <cell r="F27250" t="str">
            <v>CD1645011</v>
          </cell>
          <cell r="G27250">
            <v>44835</v>
          </cell>
          <cell r="H27250" t="str">
            <v>CD</v>
          </cell>
        </row>
        <row r="27251">
          <cell r="F27251" t="str">
            <v>CD1644995</v>
          </cell>
          <cell r="G27251">
            <v>44835</v>
          </cell>
          <cell r="H27251" t="str">
            <v>CD</v>
          </cell>
        </row>
        <row r="27252">
          <cell r="F27252" t="str">
            <v>CD1644833</v>
          </cell>
          <cell r="G27252">
            <v>44835</v>
          </cell>
          <cell r="H27252" t="str">
            <v>CD</v>
          </cell>
        </row>
        <row r="27253">
          <cell r="F27253" t="str">
            <v>CD1644808</v>
          </cell>
          <cell r="G27253">
            <v>44835</v>
          </cell>
          <cell r="H27253" t="str">
            <v>CD</v>
          </cell>
        </row>
        <row r="27254">
          <cell r="F27254" t="str">
            <v>CD1644781</v>
          </cell>
          <cell r="G27254">
            <v>44835</v>
          </cell>
          <cell r="H27254" t="str">
            <v>CD</v>
          </cell>
        </row>
        <row r="27255">
          <cell r="F27255" t="str">
            <v>CD1644770</v>
          </cell>
          <cell r="G27255">
            <v>44835</v>
          </cell>
          <cell r="H27255" t="str">
            <v>CD</v>
          </cell>
        </row>
        <row r="27256">
          <cell r="F27256" t="str">
            <v>CD1644751</v>
          </cell>
          <cell r="G27256">
            <v>44835</v>
          </cell>
          <cell r="H27256" t="str">
            <v>CD</v>
          </cell>
        </row>
        <row r="27257">
          <cell r="F27257" t="str">
            <v>CD1644720</v>
          </cell>
          <cell r="G27257">
            <v>44835</v>
          </cell>
          <cell r="H27257" t="str">
            <v>CD</v>
          </cell>
        </row>
        <row r="27258">
          <cell r="F27258" t="str">
            <v>CD1644640</v>
          </cell>
          <cell r="G27258">
            <v>44835</v>
          </cell>
          <cell r="H27258" t="str">
            <v>CD</v>
          </cell>
        </row>
        <row r="27259">
          <cell r="F27259" t="str">
            <v>CD1644240</v>
          </cell>
          <cell r="G27259">
            <v>44835</v>
          </cell>
          <cell r="H27259" t="str">
            <v>CD</v>
          </cell>
        </row>
        <row r="27260">
          <cell r="F27260" t="str">
            <v>CD1644142</v>
          </cell>
          <cell r="G27260">
            <v>44835</v>
          </cell>
          <cell r="H27260" t="str">
            <v>CD</v>
          </cell>
        </row>
        <row r="27261">
          <cell r="F27261" t="str">
            <v>CD1643789</v>
          </cell>
          <cell r="G27261">
            <v>44835</v>
          </cell>
          <cell r="H27261" t="str">
            <v>CD</v>
          </cell>
        </row>
        <row r="27262">
          <cell r="F27262" t="str">
            <v>CD1643736</v>
          </cell>
          <cell r="G27262">
            <v>44835</v>
          </cell>
          <cell r="H27262" t="str">
            <v>CD</v>
          </cell>
        </row>
        <row r="27263">
          <cell r="F27263" t="str">
            <v>CD1643713</v>
          </cell>
          <cell r="G27263">
            <v>44835</v>
          </cell>
          <cell r="H27263" t="str">
            <v>CD</v>
          </cell>
        </row>
        <row r="27264">
          <cell r="F27264" t="str">
            <v>CD1643708</v>
          </cell>
          <cell r="G27264">
            <v>44835</v>
          </cell>
          <cell r="H27264" t="str">
            <v>CD</v>
          </cell>
        </row>
        <row r="27265">
          <cell r="F27265" t="str">
            <v>CD1643639</v>
          </cell>
          <cell r="G27265">
            <v>44835</v>
          </cell>
          <cell r="H27265" t="str">
            <v>CD</v>
          </cell>
        </row>
        <row r="27266">
          <cell r="F27266" t="str">
            <v>CD1643595</v>
          </cell>
          <cell r="G27266">
            <v>44835</v>
          </cell>
          <cell r="H27266" t="str">
            <v>CD</v>
          </cell>
        </row>
        <row r="27267">
          <cell r="F27267" t="str">
            <v>CD1643522</v>
          </cell>
          <cell r="G27267">
            <v>44835</v>
          </cell>
          <cell r="H27267" t="str">
            <v>CD</v>
          </cell>
        </row>
        <row r="27268">
          <cell r="F27268" t="str">
            <v>CD1643312</v>
          </cell>
          <cell r="G27268">
            <v>44835</v>
          </cell>
          <cell r="H27268" t="str">
            <v>CD</v>
          </cell>
        </row>
        <row r="27269">
          <cell r="F27269" t="str">
            <v>CD1643172</v>
          </cell>
          <cell r="G27269">
            <v>44835</v>
          </cell>
          <cell r="H27269" t="str">
            <v>CD</v>
          </cell>
        </row>
        <row r="27270">
          <cell r="F27270" t="str">
            <v>CD1643069</v>
          </cell>
          <cell r="G27270">
            <v>44835</v>
          </cell>
          <cell r="H27270" t="str">
            <v>CD</v>
          </cell>
        </row>
        <row r="27271">
          <cell r="F27271" t="str">
            <v>CD1643024</v>
          </cell>
          <cell r="G27271">
            <v>44835</v>
          </cell>
          <cell r="H27271" t="str">
            <v>CD</v>
          </cell>
        </row>
        <row r="27272">
          <cell r="F27272" t="str">
            <v>CD1643023</v>
          </cell>
          <cell r="G27272">
            <v>44835</v>
          </cell>
          <cell r="H27272" t="str">
            <v>CD</v>
          </cell>
        </row>
        <row r="27273">
          <cell r="F27273" t="str">
            <v>CD1642988</v>
          </cell>
          <cell r="G27273">
            <v>44835</v>
          </cell>
          <cell r="H27273" t="str">
            <v>CD</v>
          </cell>
        </row>
        <row r="27274">
          <cell r="F27274" t="str">
            <v>CD1642980</v>
          </cell>
          <cell r="G27274">
            <v>44835</v>
          </cell>
          <cell r="H27274" t="str">
            <v>CD</v>
          </cell>
        </row>
        <row r="27275">
          <cell r="F27275" t="str">
            <v>CD1642865</v>
          </cell>
          <cell r="G27275">
            <v>44835</v>
          </cell>
          <cell r="H27275" t="str">
            <v>CD</v>
          </cell>
        </row>
        <row r="27276">
          <cell r="F27276" t="str">
            <v>CD1642789</v>
          </cell>
          <cell r="G27276">
            <v>44835</v>
          </cell>
          <cell r="H27276" t="str">
            <v>CD</v>
          </cell>
        </row>
        <row r="27277">
          <cell r="F27277" t="str">
            <v>CD1642716</v>
          </cell>
          <cell r="G27277">
            <v>44835</v>
          </cell>
          <cell r="H27277" t="str">
            <v>CD</v>
          </cell>
        </row>
        <row r="27278">
          <cell r="F27278" t="str">
            <v>CD1642674</v>
          </cell>
          <cell r="G27278">
            <v>44835</v>
          </cell>
          <cell r="H27278" t="str">
            <v>CD</v>
          </cell>
        </row>
        <row r="27279">
          <cell r="F27279" t="str">
            <v>CD1642524</v>
          </cell>
          <cell r="G27279">
            <v>44835</v>
          </cell>
          <cell r="H27279" t="str">
            <v>CD</v>
          </cell>
        </row>
        <row r="27280">
          <cell r="F27280" t="str">
            <v>CD1642371</v>
          </cell>
          <cell r="G27280">
            <v>44835</v>
          </cell>
          <cell r="H27280" t="str">
            <v>CD</v>
          </cell>
        </row>
        <row r="27281">
          <cell r="F27281" t="str">
            <v>CD1642213</v>
          </cell>
          <cell r="G27281">
            <v>44835</v>
          </cell>
          <cell r="H27281" t="str">
            <v>CD</v>
          </cell>
        </row>
        <row r="27282">
          <cell r="F27282" t="str">
            <v>CD1642141</v>
          </cell>
          <cell r="G27282">
            <v>44835</v>
          </cell>
          <cell r="H27282" t="str">
            <v>CD</v>
          </cell>
        </row>
        <row r="27283">
          <cell r="F27283" t="str">
            <v>CD1642135</v>
          </cell>
          <cell r="G27283">
            <v>44835</v>
          </cell>
          <cell r="H27283" t="str">
            <v>CD</v>
          </cell>
        </row>
        <row r="27284">
          <cell r="F27284" t="str">
            <v>CD1642013</v>
          </cell>
          <cell r="G27284">
            <v>44835</v>
          </cell>
          <cell r="H27284" t="str">
            <v>CD</v>
          </cell>
        </row>
        <row r="27285">
          <cell r="F27285" t="str">
            <v>CD1641985</v>
          </cell>
          <cell r="G27285">
            <v>44835</v>
          </cell>
          <cell r="H27285" t="str">
            <v>CD</v>
          </cell>
        </row>
        <row r="27286">
          <cell r="F27286" t="str">
            <v>CD1641827</v>
          </cell>
          <cell r="G27286">
            <v>44835</v>
          </cell>
          <cell r="H27286" t="str">
            <v>CD</v>
          </cell>
        </row>
        <row r="27287">
          <cell r="F27287" t="str">
            <v>CD1641690</v>
          </cell>
          <cell r="G27287">
            <v>44835</v>
          </cell>
          <cell r="H27287" t="str">
            <v>CD</v>
          </cell>
        </row>
        <row r="27288">
          <cell r="F27288" t="str">
            <v>CD1641509</v>
          </cell>
          <cell r="G27288">
            <v>44835</v>
          </cell>
          <cell r="H27288" t="str">
            <v>CD</v>
          </cell>
        </row>
        <row r="27289">
          <cell r="F27289" t="str">
            <v>CD1641470</v>
          </cell>
          <cell r="G27289">
            <v>44835</v>
          </cell>
          <cell r="H27289" t="str">
            <v>CD</v>
          </cell>
        </row>
        <row r="27290">
          <cell r="F27290" t="str">
            <v>CD1641091</v>
          </cell>
          <cell r="G27290">
            <v>44835</v>
          </cell>
          <cell r="H27290" t="str">
            <v>CD</v>
          </cell>
        </row>
        <row r="27291">
          <cell r="F27291" t="str">
            <v>CD1641087</v>
          </cell>
          <cell r="G27291">
            <v>44835</v>
          </cell>
          <cell r="H27291" t="str">
            <v>CD</v>
          </cell>
        </row>
        <row r="27292">
          <cell r="F27292" t="str">
            <v>CD1641059</v>
          </cell>
          <cell r="G27292">
            <v>44835</v>
          </cell>
          <cell r="H27292" t="str">
            <v>CD</v>
          </cell>
        </row>
        <row r="27293">
          <cell r="F27293" t="str">
            <v>CD1640961</v>
          </cell>
          <cell r="G27293">
            <v>44835</v>
          </cell>
          <cell r="H27293" t="str">
            <v>CD</v>
          </cell>
        </row>
        <row r="27294">
          <cell r="F27294" t="str">
            <v>CD1640955</v>
          </cell>
          <cell r="G27294">
            <v>44835</v>
          </cell>
          <cell r="H27294" t="str">
            <v>CD</v>
          </cell>
        </row>
        <row r="27295">
          <cell r="F27295" t="str">
            <v>CD1640795</v>
          </cell>
          <cell r="G27295">
            <v>44835</v>
          </cell>
          <cell r="H27295" t="str">
            <v>CD</v>
          </cell>
        </row>
        <row r="27296">
          <cell r="F27296" t="str">
            <v>CD1640772</v>
          </cell>
          <cell r="G27296">
            <v>44835</v>
          </cell>
          <cell r="H27296" t="str">
            <v>CD</v>
          </cell>
        </row>
        <row r="27297">
          <cell r="F27297" t="str">
            <v>CD1640686</v>
          </cell>
          <cell r="G27297">
            <v>44835</v>
          </cell>
          <cell r="H27297" t="str">
            <v>CD</v>
          </cell>
        </row>
        <row r="27298">
          <cell r="F27298" t="str">
            <v>CD1640611</v>
          </cell>
          <cell r="G27298">
            <v>44835</v>
          </cell>
          <cell r="H27298" t="str">
            <v>CD</v>
          </cell>
        </row>
        <row r="27299">
          <cell r="F27299" t="str">
            <v>CD1640594</v>
          </cell>
          <cell r="G27299">
            <v>44835</v>
          </cell>
          <cell r="H27299" t="str">
            <v>CD</v>
          </cell>
        </row>
        <row r="27300">
          <cell r="F27300" t="str">
            <v>CD1640472</v>
          </cell>
          <cell r="G27300">
            <v>44835</v>
          </cell>
          <cell r="H27300" t="str">
            <v>CD</v>
          </cell>
        </row>
        <row r="27301">
          <cell r="F27301" t="str">
            <v>CD1640130</v>
          </cell>
          <cell r="G27301">
            <v>44835</v>
          </cell>
          <cell r="H27301" t="str">
            <v>CD</v>
          </cell>
        </row>
        <row r="27302">
          <cell r="F27302" t="str">
            <v>CD1640121</v>
          </cell>
          <cell r="G27302">
            <v>44835</v>
          </cell>
          <cell r="H27302" t="str">
            <v>CD</v>
          </cell>
        </row>
        <row r="27303">
          <cell r="F27303" t="str">
            <v>CD1640112</v>
          </cell>
          <cell r="G27303">
            <v>44835</v>
          </cell>
          <cell r="H27303" t="str">
            <v>CD</v>
          </cell>
        </row>
        <row r="27304">
          <cell r="F27304" t="str">
            <v>CD1640058</v>
          </cell>
          <cell r="G27304">
            <v>44835</v>
          </cell>
          <cell r="H27304" t="str">
            <v>CD</v>
          </cell>
        </row>
        <row r="27305">
          <cell r="F27305" t="str">
            <v>CD1640033</v>
          </cell>
          <cell r="G27305">
            <v>44835</v>
          </cell>
          <cell r="H27305" t="str">
            <v>CD</v>
          </cell>
        </row>
        <row r="27306">
          <cell r="F27306" t="str">
            <v>CD1639802</v>
          </cell>
          <cell r="G27306">
            <v>44835</v>
          </cell>
          <cell r="H27306" t="str">
            <v>CD</v>
          </cell>
        </row>
        <row r="27307">
          <cell r="F27307" t="str">
            <v>CD1639782</v>
          </cell>
          <cell r="G27307">
            <v>44835</v>
          </cell>
          <cell r="H27307" t="str">
            <v>CD</v>
          </cell>
        </row>
        <row r="27308">
          <cell r="F27308" t="str">
            <v>CD1639572</v>
          </cell>
          <cell r="G27308">
            <v>44835</v>
          </cell>
          <cell r="H27308" t="str">
            <v>CD</v>
          </cell>
        </row>
        <row r="27309">
          <cell r="F27309" t="str">
            <v>CD1639135</v>
          </cell>
          <cell r="G27309">
            <v>44835</v>
          </cell>
          <cell r="H27309" t="str">
            <v>CD</v>
          </cell>
        </row>
        <row r="27310">
          <cell r="F27310" t="str">
            <v>CD1638698</v>
          </cell>
          <cell r="G27310">
            <v>44835</v>
          </cell>
          <cell r="H27310" t="str">
            <v>CD</v>
          </cell>
        </row>
        <row r="27311">
          <cell r="F27311" t="str">
            <v>CD1638353</v>
          </cell>
          <cell r="G27311">
            <v>44835</v>
          </cell>
          <cell r="H27311" t="str">
            <v>CD</v>
          </cell>
        </row>
        <row r="27312">
          <cell r="F27312" t="str">
            <v>CD1638189</v>
          </cell>
          <cell r="G27312">
            <v>44835</v>
          </cell>
          <cell r="H27312" t="str">
            <v>CD</v>
          </cell>
        </row>
        <row r="27313">
          <cell r="F27313" t="str">
            <v>CD1638188</v>
          </cell>
          <cell r="G27313">
            <v>44835</v>
          </cell>
          <cell r="H27313" t="str">
            <v>CD</v>
          </cell>
        </row>
        <row r="27314">
          <cell r="F27314" t="str">
            <v>CD1638018</v>
          </cell>
          <cell r="G27314">
            <v>44835</v>
          </cell>
          <cell r="H27314" t="str">
            <v>CD</v>
          </cell>
        </row>
        <row r="27315">
          <cell r="F27315" t="str">
            <v>CD1636818</v>
          </cell>
          <cell r="G27315">
            <v>44835</v>
          </cell>
          <cell r="H27315" t="str">
            <v>CD</v>
          </cell>
        </row>
        <row r="27316">
          <cell r="F27316" t="str">
            <v>CD1636781</v>
          </cell>
          <cell r="G27316">
            <v>44835</v>
          </cell>
          <cell r="H27316" t="str">
            <v>CD</v>
          </cell>
        </row>
        <row r="27317">
          <cell r="F27317" t="str">
            <v>CD1636540</v>
          </cell>
          <cell r="G27317">
            <v>44835</v>
          </cell>
          <cell r="H27317" t="str">
            <v>CD</v>
          </cell>
        </row>
        <row r="27318">
          <cell r="F27318" t="str">
            <v>CD1636050</v>
          </cell>
          <cell r="G27318">
            <v>44835</v>
          </cell>
          <cell r="H27318" t="str">
            <v>CD</v>
          </cell>
        </row>
        <row r="27319">
          <cell r="F27319" t="str">
            <v>CD1635664</v>
          </cell>
          <cell r="G27319">
            <v>44835</v>
          </cell>
          <cell r="H27319" t="str">
            <v>CD</v>
          </cell>
        </row>
        <row r="27320">
          <cell r="F27320" t="str">
            <v>CD1578212</v>
          </cell>
          <cell r="G27320">
            <v>44835</v>
          </cell>
          <cell r="H27320" t="str">
            <v>CD</v>
          </cell>
        </row>
        <row r="27321">
          <cell r="F27321" t="str">
            <v>CD1646533</v>
          </cell>
          <cell r="G27321">
            <v>44835</v>
          </cell>
          <cell r="H27321" t="str">
            <v>CD</v>
          </cell>
        </row>
        <row r="27322">
          <cell r="F27322" t="str">
            <v>CD1642698</v>
          </cell>
          <cell r="G27322">
            <v>44835</v>
          </cell>
          <cell r="H27322" t="str">
            <v>CD</v>
          </cell>
        </row>
        <row r="27323">
          <cell r="F27323" t="str">
            <v>CD1642618</v>
          </cell>
          <cell r="G27323">
            <v>44835</v>
          </cell>
          <cell r="H27323" t="str">
            <v>CD</v>
          </cell>
        </row>
        <row r="27324">
          <cell r="F27324" t="str">
            <v>CD1642602</v>
          </cell>
          <cell r="G27324">
            <v>44835</v>
          </cell>
          <cell r="H27324" t="str">
            <v>CD</v>
          </cell>
        </row>
        <row r="27325">
          <cell r="F27325" t="str">
            <v>CD1642472</v>
          </cell>
          <cell r="G27325">
            <v>44835</v>
          </cell>
          <cell r="H27325" t="str">
            <v>CD</v>
          </cell>
        </row>
        <row r="27326">
          <cell r="F27326" t="str">
            <v>CD1641864</v>
          </cell>
          <cell r="G27326">
            <v>44835</v>
          </cell>
          <cell r="H27326" t="str">
            <v>CD</v>
          </cell>
        </row>
        <row r="27327">
          <cell r="F27327" t="str">
            <v>CD1641542</v>
          </cell>
          <cell r="G27327">
            <v>44835</v>
          </cell>
          <cell r="H27327" t="str">
            <v>CD</v>
          </cell>
        </row>
        <row r="27328">
          <cell r="F27328" t="str">
            <v>CD1641278</v>
          </cell>
          <cell r="G27328">
            <v>44835</v>
          </cell>
          <cell r="H27328" t="str">
            <v>CD</v>
          </cell>
        </row>
        <row r="27329">
          <cell r="F27329" t="str">
            <v>CD1641268</v>
          </cell>
          <cell r="G27329">
            <v>44835</v>
          </cell>
          <cell r="H27329" t="str">
            <v>CD</v>
          </cell>
        </row>
        <row r="27330">
          <cell r="F27330" t="str">
            <v>CD1641096</v>
          </cell>
          <cell r="G27330">
            <v>44835</v>
          </cell>
          <cell r="H27330" t="str">
            <v>CD</v>
          </cell>
        </row>
        <row r="27331">
          <cell r="F27331" t="str">
            <v>CD1641030</v>
          </cell>
          <cell r="G27331">
            <v>44835</v>
          </cell>
          <cell r="H27331" t="str">
            <v>CD</v>
          </cell>
        </row>
        <row r="27332">
          <cell r="F27332" t="str">
            <v>CD1640801</v>
          </cell>
          <cell r="G27332">
            <v>44835</v>
          </cell>
          <cell r="H27332" t="str">
            <v>CD</v>
          </cell>
        </row>
        <row r="27333">
          <cell r="F27333" t="str">
            <v>CD1640799</v>
          </cell>
          <cell r="G27333">
            <v>44835</v>
          </cell>
          <cell r="H27333" t="str">
            <v>CD</v>
          </cell>
        </row>
        <row r="27334">
          <cell r="F27334" t="str">
            <v>CD1640770</v>
          </cell>
          <cell r="G27334">
            <v>44835</v>
          </cell>
          <cell r="H27334" t="str">
            <v>CD</v>
          </cell>
        </row>
        <row r="27335">
          <cell r="F27335" t="str">
            <v>CD1640318</v>
          </cell>
          <cell r="G27335">
            <v>44835</v>
          </cell>
          <cell r="H27335" t="str">
            <v>CD</v>
          </cell>
        </row>
        <row r="27336">
          <cell r="F27336" t="str">
            <v>CD1640249</v>
          </cell>
          <cell r="G27336">
            <v>44835</v>
          </cell>
          <cell r="H27336" t="str">
            <v>CD</v>
          </cell>
        </row>
        <row r="27337">
          <cell r="F27337" t="str">
            <v>CD1639936</v>
          </cell>
          <cell r="G27337">
            <v>44835</v>
          </cell>
          <cell r="H27337" t="str">
            <v>CD</v>
          </cell>
        </row>
        <row r="27338">
          <cell r="F27338" t="str">
            <v>CD1639921</v>
          </cell>
          <cell r="G27338">
            <v>44835</v>
          </cell>
          <cell r="H27338" t="str">
            <v>CD</v>
          </cell>
        </row>
        <row r="27339">
          <cell r="F27339" t="str">
            <v>CD1639630</v>
          </cell>
          <cell r="G27339">
            <v>44835</v>
          </cell>
          <cell r="H27339" t="str">
            <v>CD</v>
          </cell>
        </row>
        <row r="27340">
          <cell r="F27340" t="str">
            <v>CD1638894</v>
          </cell>
          <cell r="G27340">
            <v>44835</v>
          </cell>
          <cell r="H27340" t="str">
            <v>CD</v>
          </cell>
        </row>
        <row r="27341">
          <cell r="F27341" t="str">
            <v>CD1638566</v>
          </cell>
          <cell r="G27341">
            <v>44835</v>
          </cell>
          <cell r="H27341" t="str">
            <v>CD</v>
          </cell>
        </row>
        <row r="27342">
          <cell r="F27342" t="str">
            <v>CD1638560</v>
          </cell>
          <cell r="G27342">
            <v>44835</v>
          </cell>
          <cell r="H27342" t="str">
            <v>CD</v>
          </cell>
        </row>
        <row r="27343">
          <cell r="F27343" t="str">
            <v>CD1637597</v>
          </cell>
          <cell r="G27343">
            <v>44835</v>
          </cell>
          <cell r="H27343" t="str">
            <v>CD</v>
          </cell>
        </row>
        <row r="27344">
          <cell r="F27344" t="str">
            <v>CD1637334</v>
          </cell>
          <cell r="G27344">
            <v>44835</v>
          </cell>
          <cell r="H27344" t="str">
            <v>CD</v>
          </cell>
        </row>
        <row r="27345">
          <cell r="F27345" t="str">
            <v>CD1637000</v>
          </cell>
          <cell r="G27345">
            <v>44835</v>
          </cell>
          <cell r="H27345" t="str">
            <v>CD</v>
          </cell>
        </row>
        <row r="27346">
          <cell r="F27346" t="str">
            <v>CD1636994</v>
          </cell>
          <cell r="G27346">
            <v>44835</v>
          </cell>
          <cell r="H27346" t="str">
            <v>CD</v>
          </cell>
        </row>
        <row r="27347">
          <cell r="F27347" t="str">
            <v>CD1636977</v>
          </cell>
          <cell r="G27347">
            <v>44835</v>
          </cell>
          <cell r="H27347" t="str">
            <v>CD</v>
          </cell>
        </row>
        <row r="27348">
          <cell r="F27348" t="str">
            <v>CD1636948</v>
          </cell>
          <cell r="G27348">
            <v>44835</v>
          </cell>
          <cell r="H27348" t="str">
            <v>CD</v>
          </cell>
        </row>
        <row r="27349">
          <cell r="F27349" t="str">
            <v>CD1636940</v>
          </cell>
          <cell r="G27349">
            <v>44835</v>
          </cell>
          <cell r="H27349" t="str">
            <v>CD</v>
          </cell>
        </row>
        <row r="27350">
          <cell r="F27350" t="str">
            <v>CD1636888</v>
          </cell>
          <cell r="G27350">
            <v>44835</v>
          </cell>
          <cell r="H27350" t="str">
            <v>CD</v>
          </cell>
        </row>
        <row r="27351">
          <cell r="F27351" t="str">
            <v>CD1636764</v>
          </cell>
          <cell r="G27351">
            <v>44835</v>
          </cell>
          <cell r="H27351" t="str">
            <v>CD</v>
          </cell>
        </row>
        <row r="27352">
          <cell r="F27352" t="str">
            <v>CD1636749</v>
          </cell>
          <cell r="G27352">
            <v>44835</v>
          </cell>
          <cell r="H27352" t="str">
            <v>CD</v>
          </cell>
        </row>
        <row r="27353">
          <cell r="F27353" t="str">
            <v>CD1636731</v>
          </cell>
          <cell r="G27353">
            <v>44835</v>
          </cell>
          <cell r="H27353" t="str">
            <v>CD</v>
          </cell>
        </row>
        <row r="27354">
          <cell r="F27354" t="str">
            <v>CD1636729</v>
          </cell>
          <cell r="G27354">
            <v>44835</v>
          </cell>
          <cell r="H27354" t="str">
            <v>CD</v>
          </cell>
        </row>
        <row r="27355">
          <cell r="F27355" t="str">
            <v>CD1636726</v>
          </cell>
          <cell r="G27355">
            <v>44835</v>
          </cell>
          <cell r="H27355" t="str">
            <v>CD</v>
          </cell>
        </row>
        <row r="27356">
          <cell r="F27356" t="str">
            <v>CD1636725</v>
          </cell>
          <cell r="G27356">
            <v>44835</v>
          </cell>
          <cell r="H27356" t="str">
            <v>CD</v>
          </cell>
        </row>
        <row r="27357">
          <cell r="F27357" t="str">
            <v>CD1636703</v>
          </cell>
          <cell r="G27357">
            <v>44835</v>
          </cell>
          <cell r="H27357" t="str">
            <v>CD</v>
          </cell>
        </row>
        <row r="27358">
          <cell r="F27358" t="str">
            <v>CD1636612</v>
          </cell>
          <cell r="G27358">
            <v>44835</v>
          </cell>
          <cell r="H27358" t="str">
            <v>CD</v>
          </cell>
        </row>
        <row r="27359">
          <cell r="F27359" t="str">
            <v>CD1636522</v>
          </cell>
          <cell r="G27359">
            <v>44835</v>
          </cell>
          <cell r="H27359" t="str">
            <v>CD</v>
          </cell>
        </row>
        <row r="27360">
          <cell r="F27360" t="str">
            <v>CD1636430</v>
          </cell>
          <cell r="G27360">
            <v>44835</v>
          </cell>
          <cell r="H27360" t="str">
            <v>CD</v>
          </cell>
        </row>
        <row r="27361">
          <cell r="F27361" t="str">
            <v>CD1636388</v>
          </cell>
          <cell r="G27361">
            <v>44835</v>
          </cell>
          <cell r="H27361" t="str">
            <v>CD</v>
          </cell>
        </row>
        <row r="27362">
          <cell r="F27362" t="str">
            <v>CD1636378</v>
          </cell>
          <cell r="G27362">
            <v>44835</v>
          </cell>
          <cell r="H27362" t="str">
            <v>CD</v>
          </cell>
        </row>
        <row r="27363">
          <cell r="F27363" t="str">
            <v>CD1635962</v>
          </cell>
          <cell r="G27363">
            <v>44835</v>
          </cell>
          <cell r="H27363" t="str">
            <v>CD</v>
          </cell>
        </row>
        <row r="27364">
          <cell r="F27364" t="str">
            <v>CD1635785</v>
          </cell>
          <cell r="G27364">
            <v>44835</v>
          </cell>
          <cell r="H27364" t="str">
            <v>CD</v>
          </cell>
        </row>
        <row r="27365">
          <cell r="F27365" t="str">
            <v>CD1635616</v>
          </cell>
          <cell r="G27365">
            <v>44835</v>
          </cell>
          <cell r="H27365" t="str">
            <v>CD</v>
          </cell>
        </row>
        <row r="27366">
          <cell r="F27366" t="str">
            <v>CD1635614</v>
          </cell>
          <cell r="G27366">
            <v>44835</v>
          </cell>
          <cell r="H27366" t="str">
            <v>CD</v>
          </cell>
        </row>
        <row r="27367">
          <cell r="F27367" t="str">
            <v>CD1635517</v>
          </cell>
          <cell r="G27367">
            <v>44835</v>
          </cell>
          <cell r="H27367" t="str">
            <v>CD</v>
          </cell>
        </row>
        <row r="27368">
          <cell r="F27368" t="str">
            <v>CD1635438</v>
          </cell>
          <cell r="G27368">
            <v>44835</v>
          </cell>
          <cell r="H27368" t="str">
            <v>CD</v>
          </cell>
        </row>
        <row r="27369">
          <cell r="F27369" t="str">
            <v>CD1635340</v>
          </cell>
          <cell r="G27369">
            <v>44835</v>
          </cell>
          <cell r="H27369" t="str">
            <v>CD</v>
          </cell>
        </row>
        <row r="27370">
          <cell r="F27370" t="str">
            <v>CD1635337</v>
          </cell>
          <cell r="G27370">
            <v>44835</v>
          </cell>
          <cell r="H27370" t="str">
            <v>CD</v>
          </cell>
        </row>
        <row r="27371">
          <cell r="F27371" t="str">
            <v>CD1635263</v>
          </cell>
          <cell r="G27371">
            <v>44835</v>
          </cell>
          <cell r="H27371" t="str">
            <v>CD</v>
          </cell>
        </row>
        <row r="27372">
          <cell r="F27372" t="str">
            <v>CD1635215</v>
          </cell>
          <cell r="G27372">
            <v>44835</v>
          </cell>
          <cell r="H27372" t="str">
            <v>CD</v>
          </cell>
        </row>
        <row r="27373">
          <cell r="F27373" t="str">
            <v>CD1633726</v>
          </cell>
          <cell r="G27373">
            <v>44835</v>
          </cell>
          <cell r="H27373" t="str">
            <v>CD</v>
          </cell>
        </row>
        <row r="27374">
          <cell r="F27374" t="str">
            <v>CD1632947</v>
          </cell>
          <cell r="G27374">
            <v>44835</v>
          </cell>
          <cell r="H27374" t="str">
            <v>CD</v>
          </cell>
        </row>
        <row r="27375">
          <cell r="F27375" t="str">
            <v>CD1646598</v>
          </cell>
          <cell r="G27375">
            <v>44838</v>
          </cell>
          <cell r="H27375" t="str">
            <v>CD</v>
          </cell>
        </row>
        <row r="27376">
          <cell r="F27376" t="str">
            <v>CD1645283</v>
          </cell>
          <cell r="G27376">
            <v>44838</v>
          </cell>
          <cell r="H27376" t="str">
            <v>CD</v>
          </cell>
        </row>
        <row r="27377">
          <cell r="F27377" t="str">
            <v>CD1641293</v>
          </cell>
          <cell r="G27377">
            <v>44838</v>
          </cell>
          <cell r="H27377" t="str">
            <v>CD</v>
          </cell>
        </row>
        <row r="27378">
          <cell r="F27378" t="str">
            <v>CD1637513</v>
          </cell>
          <cell r="G27378">
            <v>44838</v>
          </cell>
          <cell r="H27378" t="str">
            <v>CD</v>
          </cell>
        </row>
        <row r="27379">
          <cell r="F27379" t="str">
            <v>CD1592026</v>
          </cell>
          <cell r="G27379">
            <v>44838</v>
          </cell>
          <cell r="H27379" t="str">
            <v>CD</v>
          </cell>
        </row>
        <row r="27380">
          <cell r="F27380" t="str">
            <v>CD1651674</v>
          </cell>
          <cell r="G27380">
            <v>44839</v>
          </cell>
          <cell r="H27380" t="str">
            <v>CD</v>
          </cell>
        </row>
        <row r="27381">
          <cell r="F27381" t="str">
            <v>CD1651547</v>
          </cell>
          <cell r="G27381">
            <v>44839</v>
          </cell>
          <cell r="H27381" t="str">
            <v>CD</v>
          </cell>
        </row>
        <row r="27382">
          <cell r="F27382" t="str">
            <v>CD1652578</v>
          </cell>
          <cell r="G27382">
            <v>44839</v>
          </cell>
          <cell r="H27382" t="str">
            <v>CD</v>
          </cell>
        </row>
        <row r="27383">
          <cell r="F27383" t="str">
            <v>CD1652574</v>
          </cell>
          <cell r="G27383">
            <v>44839</v>
          </cell>
          <cell r="H27383" t="str">
            <v>CD</v>
          </cell>
        </row>
        <row r="27384">
          <cell r="F27384" t="str">
            <v>CD1652325</v>
          </cell>
          <cell r="G27384">
            <v>44839</v>
          </cell>
          <cell r="H27384" t="str">
            <v>CD</v>
          </cell>
        </row>
        <row r="27385">
          <cell r="F27385" t="str">
            <v>CD1652188</v>
          </cell>
          <cell r="G27385">
            <v>44839</v>
          </cell>
          <cell r="H27385" t="str">
            <v>CD</v>
          </cell>
        </row>
        <row r="27386">
          <cell r="F27386" t="str">
            <v>CD1651601</v>
          </cell>
          <cell r="G27386">
            <v>44839</v>
          </cell>
          <cell r="H27386" t="str">
            <v>CD</v>
          </cell>
        </row>
        <row r="27387">
          <cell r="F27387" t="str">
            <v>CD1651588</v>
          </cell>
          <cell r="G27387">
            <v>44839</v>
          </cell>
          <cell r="H27387" t="str">
            <v>CD</v>
          </cell>
        </row>
        <row r="27388">
          <cell r="F27388" t="str">
            <v>CD1651529</v>
          </cell>
          <cell r="G27388">
            <v>44839</v>
          </cell>
          <cell r="H27388" t="str">
            <v>CD</v>
          </cell>
        </row>
        <row r="27389">
          <cell r="F27389" t="str">
            <v>CD1651390</v>
          </cell>
          <cell r="G27389">
            <v>44839</v>
          </cell>
          <cell r="H27389" t="str">
            <v>CD</v>
          </cell>
        </row>
        <row r="27390">
          <cell r="F27390" t="str">
            <v>CD1651271</v>
          </cell>
          <cell r="G27390">
            <v>44839</v>
          </cell>
          <cell r="H27390" t="str">
            <v>CD</v>
          </cell>
        </row>
        <row r="27391">
          <cell r="F27391" t="str">
            <v>CD1651146</v>
          </cell>
          <cell r="G27391">
            <v>44839</v>
          </cell>
          <cell r="H27391" t="str">
            <v>CD</v>
          </cell>
        </row>
        <row r="27392">
          <cell r="F27392" t="str">
            <v>CD1651139</v>
          </cell>
          <cell r="G27392">
            <v>44839</v>
          </cell>
          <cell r="H27392" t="str">
            <v>CD</v>
          </cell>
        </row>
        <row r="27393">
          <cell r="F27393" t="str">
            <v>CD1651092</v>
          </cell>
          <cell r="G27393">
            <v>44839</v>
          </cell>
          <cell r="H27393" t="str">
            <v>CD</v>
          </cell>
        </row>
        <row r="27394">
          <cell r="F27394" t="str">
            <v>CD1651070</v>
          </cell>
          <cell r="G27394">
            <v>44839</v>
          </cell>
          <cell r="H27394" t="str">
            <v>CD</v>
          </cell>
        </row>
        <row r="27395">
          <cell r="F27395" t="str">
            <v>CD1650775</v>
          </cell>
          <cell r="G27395">
            <v>44839</v>
          </cell>
          <cell r="H27395" t="str">
            <v>CD</v>
          </cell>
        </row>
        <row r="27396">
          <cell r="F27396" t="str">
            <v>CD1650765</v>
          </cell>
          <cell r="G27396">
            <v>44839</v>
          </cell>
          <cell r="H27396" t="str">
            <v>CD</v>
          </cell>
        </row>
        <row r="27397">
          <cell r="F27397" t="str">
            <v>CD1650695</v>
          </cell>
          <cell r="G27397">
            <v>44839</v>
          </cell>
          <cell r="H27397" t="str">
            <v>CD</v>
          </cell>
        </row>
        <row r="27398">
          <cell r="F27398" t="str">
            <v>CD1650507</v>
          </cell>
          <cell r="G27398">
            <v>44839</v>
          </cell>
          <cell r="H27398" t="str">
            <v>CD</v>
          </cell>
        </row>
        <row r="27399">
          <cell r="F27399" t="str">
            <v>CD1650293</v>
          </cell>
          <cell r="G27399">
            <v>44839</v>
          </cell>
          <cell r="H27399" t="str">
            <v>CD</v>
          </cell>
        </row>
        <row r="27400">
          <cell r="F27400" t="str">
            <v>CD1650104</v>
          </cell>
          <cell r="G27400">
            <v>44839</v>
          </cell>
          <cell r="H27400" t="str">
            <v>CD</v>
          </cell>
        </row>
        <row r="27401">
          <cell r="F27401" t="str">
            <v>CD1649895</v>
          </cell>
          <cell r="G27401">
            <v>44839</v>
          </cell>
          <cell r="H27401" t="str">
            <v>CD</v>
          </cell>
        </row>
        <row r="27402">
          <cell r="F27402" t="str">
            <v>CD1649594</v>
          </cell>
          <cell r="G27402">
            <v>44839</v>
          </cell>
          <cell r="H27402" t="str">
            <v>CD</v>
          </cell>
        </row>
        <row r="27403">
          <cell r="F27403" t="str">
            <v>CD1649458</v>
          </cell>
          <cell r="G27403">
            <v>44839</v>
          </cell>
          <cell r="H27403" t="str">
            <v>CD</v>
          </cell>
        </row>
        <row r="27404">
          <cell r="F27404" t="str">
            <v>CD1649418</v>
          </cell>
          <cell r="G27404">
            <v>44839</v>
          </cell>
          <cell r="H27404" t="str">
            <v>CD</v>
          </cell>
        </row>
        <row r="27405">
          <cell r="F27405" t="str">
            <v>CD1649417</v>
          </cell>
          <cell r="G27405">
            <v>44839</v>
          </cell>
          <cell r="H27405" t="str">
            <v>CD</v>
          </cell>
        </row>
        <row r="27406">
          <cell r="F27406" t="str">
            <v>CD1649415</v>
          </cell>
          <cell r="G27406">
            <v>44839</v>
          </cell>
          <cell r="H27406" t="str">
            <v>CD</v>
          </cell>
        </row>
        <row r="27407">
          <cell r="F27407" t="str">
            <v>CD1649412</v>
          </cell>
          <cell r="G27407">
            <v>44839</v>
          </cell>
          <cell r="H27407" t="str">
            <v>CD</v>
          </cell>
        </row>
        <row r="27408">
          <cell r="F27408" t="str">
            <v>CD1649268</v>
          </cell>
          <cell r="G27408">
            <v>44839</v>
          </cell>
          <cell r="H27408" t="str">
            <v>CD</v>
          </cell>
        </row>
        <row r="27409">
          <cell r="F27409" t="str">
            <v>CD1649212</v>
          </cell>
          <cell r="G27409">
            <v>44839</v>
          </cell>
          <cell r="H27409" t="str">
            <v>CD</v>
          </cell>
        </row>
        <row r="27410">
          <cell r="F27410" t="str">
            <v>CD1649202</v>
          </cell>
          <cell r="G27410">
            <v>44839</v>
          </cell>
          <cell r="H27410" t="str">
            <v>CD</v>
          </cell>
        </row>
        <row r="27411">
          <cell r="F27411" t="str">
            <v>CD1649188</v>
          </cell>
          <cell r="G27411">
            <v>44839</v>
          </cell>
          <cell r="H27411" t="str">
            <v>CD</v>
          </cell>
        </row>
        <row r="27412">
          <cell r="F27412" t="str">
            <v>CD1649059</v>
          </cell>
          <cell r="G27412">
            <v>44839</v>
          </cell>
          <cell r="H27412" t="str">
            <v>CD</v>
          </cell>
        </row>
        <row r="27413">
          <cell r="F27413" t="str">
            <v>CD1648846</v>
          </cell>
          <cell r="G27413">
            <v>44839</v>
          </cell>
          <cell r="H27413" t="str">
            <v>CD</v>
          </cell>
        </row>
        <row r="27414">
          <cell r="F27414" t="str">
            <v>CD1648465</v>
          </cell>
          <cell r="G27414">
            <v>44839</v>
          </cell>
          <cell r="H27414" t="str">
            <v>CD</v>
          </cell>
        </row>
        <row r="27415">
          <cell r="F27415" t="str">
            <v>CD1648333</v>
          </cell>
          <cell r="G27415">
            <v>44839</v>
          </cell>
          <cell r="H27415" t="str">
            <v>CD</v>
          </cell>
        </row>
        <row r="27416">
          <cell r="F27416" t="str">
            <v>CD1648329</v>
          </cell>
          <cell r="G27416">
            <v>44839</v>
          </cell>
          <cell r="H27416" t="str">
            <v>CD</v>
          </cell>
        </row>
        <row r="27417">
          <cell r="F27417" t="str">
            <v>CD1648321</v>
          </cell>
          <cell r="G27417">
            <v>44839</v>
          </cell>
          <cell r="H27417" t="str">
            <v>CD</v>
          </cell>
        </row>
        <row r="27418">
          <cell r="F27418" t="str">
            <v>CD1648314</v>
          </cell>
          <cell r="G27418">
            <v>44839</v>
          </cell>
          <cell r="H27418" t="str">
            <v>CD</v>
          </cell>
        </row>
        <row r="27419">
          <cell r="F27419" t="str">
            <v>CD1648305</v>
          </cell>
          <cell r="G27419">
            <v>44839</v>
          </cell>
          <cell r="H27419" t="str">
            <v>CD</v>
          </cell>
        </row>
        <row r="27420">
          <cell r="F27420" t="str">
            <v>CD1648294</v>
          </cell>
          <cell r="G27420">
            <v>44839</v>
          </cell>
          <cell r="H27420" t="str">
            <v>CD</v>
          </cell>
        </row>
        <row r="27421">
          <cell r="F27421" t="str">
            <v>CD1648257</v>
          </cell>
          <cell r="G27421">
            <v>44839</v>
          </cell>
          <cell r="H27421" t="str">
            <v>CD</v>
          </cell>
        </row>
        <row r="27422">
          <cell r="F27422" t="str">
            <v>CD1648246</v>
          </cell>
          <cell r="G27422">
            <v>44839</v>
          </cell>
          <cell r="H27422" t="str">
            <v>CD</v>
          </cell>
        </row>
        <row r="27423">
          <cell r="F27423" t="str">
            <v>CD1648243</v>
          </cell>
          <cell r="G27423">
            <v>44839</v>
          </cell>
          <cell r="H27423" t="str">
            <v>CD</v>
          </cell>
        </row>
        <row r="27424">
          <cell r="F27424" t="str">
            <v>CD1648235</v>
          </cell>
          <cell r="G27424">
            <v>44839</v>
          </cell>
          <cell r="H27424" t="str">
            <v>CD</v>
          </cell>
        </row>
        <row r="27425">
          <cell r="F27425" t="str">
            <v>CD1648103</v>
          </cell>
          <cell r="G27425">
            <v>44839</v>
          </cell>
          <cell r="H27425" t="str">
            <v>CD</v>
          </cell>
        </row>
        <row r="27426">
          <cell r="F27426" t="str">
            <v>CD1648052</v>
          </cell>
          <cell r="G27426">
            <v>44839</v>
          </cell>
          <cell r="H27426" t="str">
            <v>CD</v>
          </cell>
        </row>
        <row r="27427">
          <cell r="F27427" t="str">
            <v>CD1648006</v>
          </cell>
          <cell r="G27427">
            <v>44839</v>
          </cell>
          <cell r="H27427" t="str">
            <v>CD</v>
          </cell>
        </row>
        <row r="27428">
          <cell r="F27428" t="str">
            <v>CD1647979</v>
          </cell>
          <cell r="G27428">
            <v>44839</v>
          </cell>
          <cell r="H27428" t="str">
            <v>CD</v>
          </cell>
        </row>
        <row r="27429">
          <cell r="F27429" t="str">
            <v>CD1647977</v>
          </cell>
          <cell r="G27429">
            <v>44839</v>
          </cell>
          <cell r="H27429" t="str">
            <v>CD</v>
          </cell>
        </row>
        <row r="27430">
          <cell r="F27430" t="str">
            <v>CD1647961</v>
          </cell>
          <cell r="G27430">
            <v>44839</v>
          </cell>
          <cell r="H27430" t="str">
            <v>CD</v>
          </cell>
        </row>
        <row r="27431">
          <cell r="F27431" t="str">
            <v>CD1647953</v>
          </cell>
          <cell r="G27431">
            <v>44839</v>
          </cell>
          <cell r="H27431" t="str">
            <v>CD</v>
          </cell>
        </row>
        <row r="27432">
          <cell r="F27432" t="str">
            <v>CD1647727</v>
          </cell>
          <cell r="G27432">
            <v>44839</v>
          </cell>
          <cell r="H27432" t="str">
            <v>CD</v>
          </cell>
        </row>
        <row r="27433">
          <cell r="F27433" t="str">
            <v>CD1647557</v>
          </cell>
          <cell r="G27433">
            <v>44839</v>
          </cell>
          <cell r="H27433" t="str">
            <v>CD</v>
          </cell>
        </row>
        <row r="27434">
          <cell r="F27434" t="str">
            <v>CD1647495</v>
          </cell>
          <cell r="G27434">
            <v>44839</v>
          </cell>
          <cell r="H27434" t="str">
            <v>CD</v>
          </cell>
        </row>
        <row r="27435">
          <cell r="F27435" t="str">
            <v>CD1647379</v>
          </cell>
          <cell r="G27435">
            <v>44839</v>
          </cell>
          <cell r="H27435" t="str">
            <v>CD</v>
          </cell>
        </row>
        <row r="27436">
          <cell r="F27436" t="str">
            <v>CD1647316</v>
          </cell>
          <cell r="G27436">
            <v>44839</v>
          </cell>
          <cell r="H27436" t="str">
            <v>CD</v>
          </cell>
        </row>
        <row r="27437">
          <cell r="F27437" t="str">
            <v>CD1647310</v>
          </cell>
          <cell r="G27437">
            <v>44839</v>
          </cell>
          <cell r="H27437" t="str">
            <v>CD</v>
          </cell>
        </row>
        <row r="27438">
          <cell r="F27438" t="str">
            <v>CD1647308</v>
          </cell>
          <cell r="G27438">
            <v>44839</v>
          </cell>
          <cell r="H27438" t="str">
            <v>CD</v>
          </cell>
        </row>
        <row r="27439">
          <cell r="F27439" t="str">
            <v>CD1647069</v>
          </cell>
          <cell r="G27439">
            <v>44839</v>
          </cell>
          <cell r="H27439" t="str">
            <v>CD</v>
          </cell>
        </row>
        <row r="27440">
          <cell r="F27440" t="str">
            <v>CD1646958</v>
          </cell>
          <cell r="G27440">
            <v>44839</v>
          </cell>
          <cell r="H27440" t="str">
            <v>CD</v>
          </cell>
        </row>
        <row r="27441">
          <cell r="F27441" t="str">
            <v>CD1646603</v>
          </cell>
          <cell r="G27441">
            <v>44839</v>
          </cell>
          <cell r="H27441" t="str">
            <v>CD</v>
          </cell>
        </row>
        <row r="27442">
          <cell r="F27442" t="str">
            <v>CD1646537</v>
          </cell>
          <cell r="G27442">
            <v>44839</v>
          </cell>
          <cell r="H27442" t="str">
            <v>CD</v>
          </cell>
        </row>
        <row r="27443">
          <cell r="F27443" t="str">
            <v>CD1646460</v>
          </cell>
          <cell r="G27443">
            <v>44839</v>
          </cell>
          <cell r="H27443" t="str">
            <v>CD</v>
          </cell>
        </row>
        <row r="27444">
          <cell r="F27444" t="str">
            <v>CD1646408</v>
          </cell>
          <cell r="G27444">
            <v>44839</v>
          </cell>
          <cell r="H27444" t="str">
            <v>CD</v>
          </cell>
        </row>
        <row r="27445">
          <cell r="F27445" t="str">
            <v>CD1646101</v>
          </cell>
          <cell r="G27445">
            <v>44839</v>
          </cell>
          <cell r="H27445" t="str">
            <v>CD</v>
          </cell>
        </row>
        <row r="27446">
          <cell r="F27446" t="str">
            <v>CD1646058</v>
          </cell>
          <cell r="G27446">
            <v>44839</v>
          </cell>
          <cell r="H27446" t="str">
            <v>CD</v>
          </cell>
        </row>
        <row r="27447">
          <cell r="F27447" t="str">
            <v>CD1645956</v>
          </cell>
          <cell r="G27447">
            <v>44839</v>
          </cell>
          <cell r="H27447" t="str">
            <v>CD</v>
          </cell>
        </row>
        <row r="27448">
          <cell r="F27448" t="str">
            <v>CD1645930</v>
          </cell>
          <cell r="G27448">
            <v>44839</v>
          </cell>
          <cell r="H27448" t="str">
            <v>CD</v>
          </cell>
        </row>
        <row r="27449">
          <cell r="F27449" t="str">
            <v>CD1645899</v>
          </cell>
          <cell r="G27449">
            <v>44839</v>
          </cell>
          <cell r="H27449" t="str">
            <v>CD</v>
          </cell>
        </row>
        <row r="27450">
          <cell r="F27450" t="str">
            <v>CD1645634</v>
          </cell>
          <cell r="G27450">
            <v>44839</v>
          </cell>
          <cell r="H27450" t="str">
            <v>CD</v>
          </cell>
        </row>
        <row r="27451">
          <cell r="F27451" t="str">
            <v>CD1645533</v>
          </cell>
          <cell r="G27451">
            <v>44839</v>
          </cell>
          <cell r="H27451" t="str">
            <v>CD</v>
          </cell>
        </row>
        <row r="27452">
          <cell r="F27452" t="str">
            <v>CD1645497</v>
          </cell>
          <cell r="G27452">
            <v>44839</v>
          </cell>
          <cell r="H27452" t="str">
            <v>CD</v>
          </cell>
        </row>
        <row r="27453">
          <cell r="F27453" t="str">
            <v>CD1645362</v>
          </cell>
          <cell r="G27453">
            <v>44839</v>
          </cell>
          <cell r="H27453" t="str">
            <v>CD</v>
          </cell>
        </row>
        <row r="27454">
          <cell r="F27454" t="str">
            <v>CD1645229</v>
          </cell>
          <cell r="G27454">
            <v>44839</v>
          </cell>
          <cell r="H27454" t="str">
            <v>CD</v>
          </cell>
        </row>
        <row r="27455">
          <cell r="F27455" t="str">
            <v>CD1644859</v>
          </cell>
          <cell r="G27455">
            <v>44839</v>
          </cell>
          <cell r="H27455" t="str">
            <v>CD</v>
          </cell>
        </row>
        <row r="27456">
          <cell r="F27456" t="str">
            <v>CD1644799</v>
          </cell>
          <cell r="G27456">
            <v>44839</v>
          </cell>
          <cell r="H27456" t="str">
            <v>CD</v>
          </cell>
        </row>
        <row r="27457">
          <cell r="F27457" t="str">
            <v>CD1644400</v>
          </cell>
          <cell r="G27457">
            <v>44839</v>
          </cell>
          <cell r="H27457" t="str">
            <v>CD</v>
          </cell>
        </row>
        <row r="27458">
          <cell r="F27458" t="str">
            <v>CD1643896</v>
          </cell>
          <cell r="G27458">
            <v>44839</v>
          </cell>
          <cell r="H27458" t="str">
            <v>CD</v>
          </cell>
        </row>
        <row r="27459">
          <cell r="F27459" t="str">
            <v>CD1643861</v>
          </cell>
          <cell r="G27459">
            <v>44839</v>
          </cell>
          <cell r="H27459" t="str">
            <v>CD</v>
          </cell>
        </row>
        <row r="27460">
          <cell r="F27460" t="str">
            <v>CD1643743</v>
          </cell>
          <cell r="G27460">
            <v>44839</v>
          </cell>
          <cell r="H27460" t="str">
            <v>CD</v>
          </cell>
        </row>
        <row r="27461">
          <cell r="F27461" t="str">
            <v>CD1643686</v>
          </cell>
          <cell r="G27461">
            <v>44839</v>
          </cell>
          <cell r="H27461" t="str">
            <v>CD</v>
          </cell>
        </row>
        <row r="27462">
          <cell r="F27462" t="str">
            <v>CD1643029</v>
          </cell>
          <cell r="G27462">
            <v>44839</v>
          </cell>
          <cell r="H27462" t="str">
            <v>CD</v>
          </cell>
        </row>
        <row r="27463">
          <cell r="F27463" t="str">
            <v>CD1641505</v>
          </cell>
          <cell r="G27463">
            <v>44839</v>
          </cell>
          <cell r="H27463" t="str">
            <v>CD</v>
          </cell>
        </row>
        <row r="27464">
          <cell r="F27464" t="str">
            <v>CD1641024</v>
          </cell>
          <cell r="G27464">
            <v>44839</v>
          </cell>
          <cell r="H27464" t="str">
            <v>CD</v>
          </cell>
        </row>
        <row r="27465">
          <cell r="F27465" t="str">
            <v>CD1640760</v>
          </cell>
          <cell r="G27465">
            <v>44839</v>
          </cell>
          <cell r="H27465" t="str">
            <v>CD</v>
          </cell>
        </row>
        <row r="27466">
          <cell r="F27466" t="str">
            <v>CD1640741</v>
          </cell>
          <cell r="G27466">
            <v>44839</v>
          </cell>
          <cell r="H27466" t="str">
            <v>CD</v>
          </cell>
        </row>
        <row r="27467">
          <cell r="F27467" t="str">
            <v>CD1651517</v>
          </cell>
          <cell r="G27467">
            <v>44841</v>
          </cell>
          <cell r="H27467" t="str">
            <v>CD</v>
          </cell>
        </row>
        <row r="27468">
          <cell r="F27468" t="str">
            <v>CD1655146</v>
          </cell>
          <cell r="G27468">
            <v>44841</v>
          </cell>
          <cell r="H27468" t="str">
            <v>CD</v>
          </cell>
        </row>
        <row r="27469">
          <cell r="F27469" t="str">
            <v>CD1650125</v>
          </cell>
          <cell r="G27469">
            <v>44841</v>
          </cell>
          <cell r="H27469" t="str">
            <v>CD</v>
          </cell>
        </row>
        <row r="27470">
          <cell r="F27470" t="str">
            <v>CD1649704</v>
          </cell>
          <cell r="G27470">
            <v>44841</v>
          </cell>
          <cell r="H27470" t="str">
            <v>CD</v>
          </cell>
        </row>
        <row r="27471">
          <cell r="F27471" t="str">
            <v>CD1649632</v>
          </cell>
          <cell r="G27471">
            <v>44841</v>
          </cell>
          <cell r="H27471" t="str">
            <v>CD</v>
          </cell>
        </row>
        <row r="27472">
          <cell r="F27472" t="str">
            <v>CD1649627</v>
          </cell>
          <cell r="G27472">
            <v>44841</v>
          </cell>
          <cell r="H27472" t="str">
            <v>CD</v>
          </cell>
        </row>
        <row r="27473">
          <cell r="F27473" t="str">
            <v>CD1649414</v>
          </cell>
          <cell r="G27473">
            <v>44841</v>
          </cell>
          <cell r="H27473" t="str">
            <v>CD</v>
          </cell>
        </row>
        <row r="27474">
          <cell r="F27474" t="str">
            <v>CD1649304</v>
          </cell>
          <cell r="G27474">
            <v>44841</v>
          </cell>
          <cell r="H27474" t="str">
            <v>CD</v>
          </cell>
        </row>
        <row r="27475">
          <cell r="F27475" t="str">
            <v>CD1649238</v>
          </cell>
          <cell r="G27475">
            <v>44841</v>
          </cell>
          <cell r="H27475" t="str">
            <v>CD</v>
          </cell>
        </row>
        <row r="27476">
          <cell r="F27476" t="str">
            <v>CD1649233</v>
          </cell>
          <cell r="G27476">
            <v>44841</v>
          </cell>
          <cell r="H27476" t="str">
            <v>CD</v>
          </cell>
        </row>
        <row r="27477">
          <cell r="F27477" t="str">
            <v>CD1647909</v>
          </cell>
          <cell r="G27477">
            <v>44841</v>
          </cell>
          <cell r="H27477" t="str">
            <v>CD</v>
          </cell>
        </row>
        <row r="27478">
          <cell r="F27478" t="str">
            <v>CD1640486</v>
          </cell>
          <cell r="G27478">
            <v>44841</v>
          </cell>
          <cell r="H27478" t="str">
            <v>CD</v>
          </cell>
        </row>
        <row r="27479">
          <cell r="F27479" t="str">
            <v>CD1640038</v>
          </cell>
          <cell r="G27479">
            <v>44841</v>
          </cell>
          <cell r="H27479" t="str">
            <v>CD</v>
          </cell>
        </row>
        <row r="27480">
          <cell r="F27480" t="str">
            <v>CD1639633</v>
          </cell>
          <cell r="G27480">
            <v>44841</v>
          </cell>
          <cell r="H27480" t="str">
            <v>CD</v>
          </cell>
        </row>
        <row r="27481">
          <cell r="F27481" t="str">
            <v>CD1639435</v>
          </cell>
          <cell r="G27481">
            <v>44841</v>
          </cell>
          <cell r="H27481" t="str">
            <v>CD</v>
          </cell>
        </row>
        <row r="27482">
          <cell r="F27482" t="str">
            <v>CD1639225</v>
          </cell>
          <cell r="G27482">
            <v>44841</v>
          </cell>
          <cell r="H27482" t="str">
            <v>CD</v>
          </cell>
        </row>
        <row r="27483">
          <cell r="F27483" t="str">
            <v>CD1638981</v>
          </cell>
          <cell r="G27483">
            <v>44841</v>
          </cell>
          <cell r="H27483" t="str">
            <v>CD</v>
          </cell>
        </row>
        <row r="27484">
          <cell r="F27484" t="str">
            <v>CD1638967</v>
          </cell>
          <cell r="G27484">
            <v>44841</v>
          </cell>
          <cell r="H27484" t="str">
            <v>CD</v>
          </cell>
        </row>
        <row r="27485">
          <cell r="F27485" t="str">
            <v>CD1637886</v>
          </cell>
          <cell r="G27485">
            <v>44841</v>
          </cell>
          <cell r="H27485" t="str">
            <v>CD</v>
          </cell>
        </row>
        <row r="27486">
          <cell r="F27486" t="str">
            <v>CD1637612</v>
          </cell>
          <cell r="G27486">
            <v>44841</v>
          </cell>
          <cell r="H27486" t="str">
            <v>CD</v>
          </cell>
        </row>
        <row r="27487">
          <cell r="F27487" t="str">
            <v>CD1637606</v>
          </cell>
          <cell r="G27487">
            <v>44841</v>
          </cell>
          <cell r="H27487" t="str">
            <v>CD</v>
          </cell>
        </row>
        <row r="27488">
          <cell r="F27488" t="str">
            <v>CD1636351</v>
          </cell>
          <cell r="G27488">
            <v>44841</v>
          </cell>
          <cell r="H27488" t="str">
            <v>CD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02.446733101853" createdVersion="5" refreshedVersion="5" minRefreshableVersion="3" recordCount="1876">
  <cacheSource type="worksheet">
    <worksheetSource ref="A1:BA1877" sheet="ESTADO DE CADA FACTURA"/>
  </cacheSource>
  <cacheFields count="53">
    <cacheField name="NIT IPS" numFmtId="0">
      <sharedItems containsSemiMixedTypes="0" containsString="0" containsNumber="1" containsInteger="1" minValue="890320032" maxValue="890320032"/>
    </cacheField>
    <cacheField name=" ENTIDAD" numFmtId="0">
      <sharedItems/>
    </cacheField>
    <cacheField name="Prefijo Factura" numFmtId="0">
      <sharedItems containsMixedTypes="1" containsNumber="1" containsInteger="1" minValue="22" maxValue="22"/>
    </cacheField>
    <cacheField name="NUMERO FACTURA" numFmtId="0">
      <sharedItems containsSemiMixedTypes="0" containsString="0" containsNumber="1" containsInteger="1" minValue="62022" maxValue="1666268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62022" maxValue="1666083"/>
    </cacheField>
    <cacheField name="DOC CONTABLE" numFmtId="0">
      <sharedItems/>
    </cacheField>
    <cacheField name="FECHA FACT IPS" numFmtId="14">
      <sharedItems containsSemiMixedTypes="0" containsNonDate="0" containsDate="1" containsString="0" minDate="2015-05-08T00:00:00" maxDate="2022-11-01T00:00:00"/>
    </cacheField>
    <cacheField name="VALOR FACT IPS" numFmtId="166">
      <sharedItems containsSemiMixedTypes="0" containsString="0" containsNumber="1" containsInteger="1" minValue="5100" maxValue="6810400"/>
    </cacheField>
    <cacheField name="SALDO FACT IPS" numFmtId="166">
      <sharedItems containsSemiMixedTypes="0" containsString="0" containsNumber="1" containsInteger="1" minValue="173" maxValue="6810400"/>
    </cacheField>
    <cacheField name="OBSERVACION SASS" numFmtId="0">
      <sharedItems/>
    </cacheField>
    <cacheField name="ESTADO CARTERA ANTERIOR" numFmtId="0">
      <sharedItems/>
    </cacheField>
    <cacheField name="ESTADO EPS" numFmtId="0">
      <sharedItems count="7">
        <s v="Factura cancelada"/>
        <s v="Factura devuelta"/>
        <s v="Factura pendiente en programacion de pago"/>
        <s v="Factura cancelada parcialmente - Saldo Pendiente en programacion de pago"/>
        <s v="Factura no radicada"/>
        <s v="Factura aceptada por la IPS"/>
        <s v="factura cerrada por extemporaneidad"/>
      </sharedItems>
    </cacheField>
    <cacheField name="POR PAGAR SAP" numFmtId="166">
      <sharedItems containsSemiMixedTypes="0" containsString="0" containsNumber="1" containsInteger="1" minValue="0" maxValue="5620211"/>
    </cacheField>
    <cacheField name="FUERA DE CIERRE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18000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6582490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5734909"/>
    </cacheField>
    <cacheField name="SALDO SASS" numFmtId="166">
      <sharedItems containsSemiMixedTypes="0" containsString="0" containsNumber="1" containsInteger="1" minValue="0" maxValue="6582490"/>
    </cacheField>
    <cacheField name="CANT" numFmtId="166">
      <sharedItems containsSemiMixedTypes="0" containsString="0" containsNumber="1" containsInteger="1" minValue="0" maxValue="3"/>
    </cacheField>
    <cacheField name="VALO CANCELADO SAP" numFmtId="166">
      <sharedItems containsString="0" containsBlank="1" containsNumber="1" containsInteger="1" minValue="7822" maxValue="1975880"/>
    </cacheField>
    <cacheField name="DOC COMPENSACION SAP" numFmtId="0">
      <sharedItems containsString="0" containsBlank="1" containsNumber="1" containsInteger="1" minValue="2201288649" maxValue="2201288649"/>
    </cacheField>
    <cacheField name="FECHA COMPENSACION SAP" numFmtId="0">
      <sharedItems containsNonDate="0" containsDate="1" containsString="0" containsBlank="1" minDate="2022-08-30T00:00:00" maxDate="2022-08-31T00:00:00"/>
    </cacheField>
    <cacheField name="VALOR TRANFERENCIA" numFmtId="166">
      <sharedItems containsString="0" containsBlank="1" containsNumber="1" containsInteger="1" minValue="3570846" maxValue="3570846"/>
    </cacheField>
    <cacheField name="VALO CANCELADO SAP2" numFmtId="166">
      <sharedItems containsSemiMixedTypes="0" containsString="0" containsNumber="1" minValue="0" maxValue="2836935"/>
    </cacheField>
    <cacheField name="RETENCION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0307912" maxValue="4800024955"/>
    </cacheField>
    <cacheField name="FECHA COMPENSACION SAP2" numFmtId="14">
      <sharedItems containsNonDate="0" containsDate="1" containsString="0" containsBlank="1" minDate="2015-06-18T00:00:00" maxDate="2022-11-18T00:00:00"/>
    </cacheField>
    <cacheField name="VALOR TRANFERENCIA2" numFmtId="166">
      <sharedItems containsSemiMixedTypes="0" containsString="0" containsNumber="1" minValue="0" maxValue="51362651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2932125"/>
    </cacheField>
    <cacheField name="VALOR GLOSA DV" numFmtId="166">
      <sharedItems containsSemiMixedTypes="0" containsString="0" containsNumber="1" containsInteger="1" minValue="0" maxValue="658249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5-05-14T00:00:00" maxDate="2022-11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 containsBlank="1"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150613" maxValue="21001231"/>
    </cacheField>
    <cacheField name="F RAD SASS" numFmtId="0">
      <sharedItems containsString="0" containsBlank="1" containsNumber="1" containsInteger="1" minValue="20150515" maxValue="20221111"/>
    </cacheField>
    <cacheField name="VALOR REPORTADO CRICULAR 030" numFmtId="166">
      <sharedItems containsSemiMixedTypes="0" containsString="0" containsNumber="1" containsInteger="1" minValue="0" maxValue="6582490"/>
    </cacheField>
    <cacheField name="VALOR GLOSA ACEPTADA REPORTADO CIRCULAR 030" numFmtId="166">
      <sharedItems containsSemiMixedTypes="0" containsString="0" containsNumber="1" containsInteger="1" minValue="0" maxValue="2932125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876">
  <r>
    <n v="890320032"/>
    <s v="CLINICA DE OFTALMOLOGÍA DE CALI"/>
    <s v="COQ"/>
    <n v="78508"/>
    <s v="COQ_78508"/>
    <s v="890320032_COQ_78508"/>
    <s v="COQ"/>
    <n v="78508"/>
    <s v="NULL"/>
    <d v="2017-07-25T00:00:00"/>
    <n v="752104"/>
    <n v="752104"/>
    <s v="B)Factura sin saldo ERP"/>
    <s v="Factura cancelada"/>
    <x v="0"/>
    <n v="0"/>
    <m/>
    <n v="0"/>
    <m/>
    <s v="OK"/>
    <n v="752104"/>
    <n v="0"/>
    <n v="0"/>
    <n v="0"/>
    <n v="752104"/>
    <n v="0"/>
    <n v="1"/>
    <m/>
    <m/>
    <m/>
    <m/>
    <n v="737062"/>
    <n v="0"/>
    <n v="4800024955"/>
    <d v="2017-12-29T00:00:00"/>
    <n v="16883585"/>
    <m/>
    <m/>
    <n v="0"/>
    <n v="0"/>
    <m/>
    <d v="2017-09-20T00:00:00"/>
    <m/>
    <n v="2"/>
    <m/>
    <m/>
    <n v="1"/>
    <n v="20170928"/>
    <n v="20170920"/>
    <n v="752104"/>
    <n v="0"/>
    <m/>
    <s v="NULL"/>
  </r>
  <r>
    <n v="890320032"/>
    <s v="CLINICA DE OFTALMOLOGÍA DE CALI"/>
    <s v="COQ"/>
    <n v="78832"/>
    <s v="COQ_78832"/>
    <s v="890320032_COQ_78832"/>
    <s v="COQ"/>
    <n v="78832"/>
    <s v="NULL"/>
    <d v="2017-08-11T00:00:00"/>
    <n v="1508000"/>
    <n v="1508000"/>
    <s v="B)Factura sin saldo ERP"/>
    <s v="Factura cancelada"/>
    <x v="0"/>
    <n v="0"/>
    <m/>
    <n v="0"/>
    <m/>
    <s v="OK"/>
    <n v="1508000"/>
    <n v="0"/>
    <n v="0"/>
    <n v="0"/>
    <n v="1508000"/>
    <n v="0"/>
    <n v="1"/>
    <m/>
    <m/>
    <m/>
    <m/>
    <n v="1477840"/>
    <n v="0"/>
    <n v="4800024955"/>
    <d v="2017-12-29T00:00:00"/>
    <n v="16883585"/>
    <m/>
    <m/>
    <n v="0"/>
    <n v="0"/>
    <m/>
    <d v="2017-09-11T00:00:00"/>
    <m/>
    <n v="2"/>
    <m/>
    <m/>
    <n v="1"/>
    <n v="20170919"/>
    <n v="20170911"/>
    <n v="1508000"/>
    <n v="0"/>
    <m/>
    <s v="NULL"/>
  </r>
  <r>
    <n v="890320032"/>
    <s v="CLINICA DE OFTALMOLOGÍA DE CALI"/>
    <s v="COQ"/>
    <n v="79242"/>
    <s v="COQ_79242"/>
    <s v="890320032_COQ_79242"/>
    <s v="COQ"/>
    <n v="79242"/>
    <s v="NULL"/>
    <d v="2017-08-25T00:00:00"/>
    <n v="1556000"/>
    <n v="1556000"/>
    <s v="B)Factura sin saldo ERP"/>
    <s v="Factura cancelada"/>
    <x v="0"/>
    <n v="0"/>
    <m/>
    <n v="0"/>
    <m/>
    <s v="OK"/>
    <n v="1556000"/>
    <n v="0"/>
    <n v="0"/>
    <n v="0"/>
    <n v="1556000"/>
    <n v="0"/>
    <n v="1"/>
    <m/>
    <m/>
    <m/>
    <m/>
    <n v="1524880"/>
    <n v="0"/>
    <n v="4800024955"/>
    <d v="2017-12-29T00:00:00"/>
    <n v="16883585"/>
    <m/>
    <m/>
    <n v="0"/>
    <n v="0"/>
    <m/>
    <d v="2017-09-11T00:00:00"/>
    <m/>
    <n v="2"/>
    <m/>
    <m/>
    <n v="1"/>
    <n v="20170919"/>
    <n v="20170911"/>
    <n v="1556000"/>
    <n v="0"/>
    <m/>
    <s v="NULL"/>
  </r>
  <r>
    <n v="890320032"/>
    <s v="CLINICA DE OFTALMOLOGÍA DE CALI"/>
    <s v="COQ"/>
    <n v="79616"/>
    <s v="COQ_79616"/>
    <s v="890320032_COQ_79616"/>
    <s v="COQ"/>
    <n v="79616"/>
    <s v="NULL"/>
    <d v="2017-09-06T00:00:00"/>
    <n v="1508000"/>
    <n v="1508000"/>
    <s v="B)Factura sin saldo ERP"/>
    <s v="Factura cancelada"/>
    <x v="0"/>
    <n v="0"/>
    <m/>
    <n v="0"/>
    <m/>
    <s v="OK"/>
    <n v="1508000"/>
    <n v="0"/>
    <n v="0"/>
    <n v="0"/>
    <n v="1508000"/>
    <n v="0"/>
    <n v="1"/>
    <m/>
    <m/>
    <m/>
    <m/>
    <n v="1477840"/>
    <n v="0"/>
    <n v="4800024955"/>
    <d v="2017-12-29T00:00:00"/>
    <n v="16883585"/>
    <m/>
    <m/>
    <n v="0"/>
    <n v="0"/>
    <m/>
    <d v="2017-09-11T00:00:00"/>
    <m/>
    <n v="2"/>
    <m/>
    <m/>
    <n v="1"/>
    <n v="20170919"/>
    <n v="20170911"/>
    <n v="1508000"/>
    <n v="0"/>
    <m/>
    <s v="NULL"/>
  </r>
  <r>
    <n v="890320032"/>
    <s v="CLINICA DE OFTALMOLOGÍA DE CALI"/>
    <s v="CHI"/>
    <n v="88526"/>
    <s v="CHI_88526"/>
    <s v="890320032_CHI_88526"/>
    <s v="CHI"/>
    <n v="88526"/>
    <s v="NULL"/>
    <d v="2017-07-08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955"/>
    <d v="2017-12-29T00:00:00"/>
    <n v="16883585"/>
    <m/>
    <m/>
    <n v="0"/>
    <n v="0"/>
    <m/>
    <d v="2017-09-18T00:00:00"/>
    <m/>
    <n v="2"/>
    <m/>
    <m/>
    <n v="1"/>
    <n v="20170928"/>
    <n v="20170920"/>
    <n v="73000"/>
    <n v="0"/>
    <m/>
    <s v="NULL"/>
  </r>
  <r>
    <n v="890320032"/>
    <s v="CLINICA DE OFTALMOLOGÍA DE CALI"/>
    <s v="CHI"/>
    <n v="89156"/>
    <s v="CHI_89156"/>
    <s v="890320032_CHI_89156"/>
    <s v="CHI"/>
    <n v="89156"/>
    <s v="NULL"/>
    <d v="2017-07-26T00:00:00"/>
    <n v="18700"/>
    <n v="18700"/>
    <s v="B)Factura sin saldo ERP"/>
    <s v="Factura cancelada"/>
    <x v="0"/>
    <n v="0"/>
    <m/>
    <n v="0"/>
    <m/>
    <s v="OK"/>
    <n v="18700"/>
    <n v="0"/>
    <n v="0"/>
    <n v="0"/>
    <n v="18700"/>
    <n v="0"/>
    <n v="1"/>
    <m/>
    <m/>
    <m/>
    <m/>
    <n v="18100"/>
    <n v="0"/>
    <n v="4800024955"/>
    <d v="2017-12-29T00:00:00"/>
    <n v="16883585"/>
    <m/>
    <m/>
    <n v="0"/>
    <n v="0"/>
    <m/>
    <d v="2017-09-18T00:00:00"/>
    <m/>
    <n v="2"/>
    <m/>
    <m/>
    <n v="1"/>
    <n v="20170928"/>
    <n v="20170920"/>
    <n v="18700"/>
    <n v="0"/>
    <m/>
    <s v="NULL"/>
  </r>
  <r>
    <n v="890320032"/>
    <s v="CLINICA DE OFTALMOLOGÍA DE CALI"/>
    <s v="CHI"/>
    <n v="89582"/>
    <s v="CHI_89582"/>
    <s v="890320032_CHI_89582"/>
    <s v="CHI"/>
    <n v="89582"/>
    <s v="NULL"/>
    <d v="2017-08-09T00:00:00"/>
    <n v="18700"/>
    <n v="18700"/>
    <s v="B)Factura sin saldo ERP"/>
    <s v="Factura cancelada"/>
    <x v="0"/>
    <n v="0"/>
    <m/>
    <n v="0"/>
    <m/>
    <s v="OK"/>
    <n v="18700"/>
    <n v="0"/>
    <n v="0"/>
    <n v="0"/>
    <n v="18700"/>
    <n v="0"/>
    <n v="1"/>
    <m/>
    <m/>
    <m/>
    <m/>
    <n v="18100"/>
    <n v="0"/>
    <n v="4800024955"/>
    <d v="2017-12-29T00:00:00"/>
    <n v="16883585"/>
    <m/>
    <m/>
    <n v="0"/>
    <n v="0"/>
    <m/>
    <d v="2017-09-18T00:00:00"/>
    <m/>
    <n v="2"/>
    <m/>
    <m/>
    <n v="1"/>
    <n v="20170928"/>
    <n v="20170920"/>
    <n v="18700"/>
    <n v="0"/>
    <m/>
    <s v="NULL"/>
  </r>
  <r>
    <n v="890320032"/>
    <s v="CLINICA DE OFTALMOLOGÍA DE CALI"/>
    <s v="COQ"/>
    <n v="78071"/>
    <s v="COQ_78071"/>
    <s v="890320032_COQ_78071"/>
    <s v="COQ"/>
    <n v="78071"/>
    <s v="NULL"/>
    <d v="2017-07-10T00:00:00"/>
    <n v="1092000"/>
    <n v="1092000"/>
    <s v="B)Factura sin saldo ERP"/>
    <s v="Factura cancelada"/>
    <x v="0"/>
    <n v="0"/>
    <m/>
    <n v="0"/>
    <m/>
    <s v="OK"/>
    <n v="1092000"/>
    <n v="0"/>
    <n v="0"/>
    <n v="0"/>
    <n v="1092000"/>
    <n v="0"/>
    <n v="1"/>
    <m/>
    <m/>
    <m/>
    <m/>
    <n v="1070160"/>
    <n v="0"/>
    <n v="4800024955"/>
    <d v="2017-12-29T00:00:00"/>
    <n v="16883585"/>
    <m/>
    <m/>
    <n v="0"/>
    <n v="0"/>
    <m/>
    <d v="2017-09-20T00:00:00"/>
    <m/>
    <n v="2"/>
    <m/>
    <m/>
    <n v="1"/>
    <n v="20170928"/>
    <n v="20170920"/>
    <n v="1092000"/>
    <n v="0"/>
    <m/>
    <s v="NULL"/>
  </r>
  <r>
    <n v="890320032"/>
    <s v="CLINICA DE OFTALMOLOGÍA DE CALI"/>
    <s v="COQ"/>
    <n v="78115"/>
    <s v="COQ_78115"/>
    <s v="890320032_COQ_78115"/>
    <s v="COQ"/>
    <n v="78115"/>
    <s v="NULL"/>
    <d v="2017-07-11T00:00:00"/>
    <n v="1556000"/>
    <n v="1556000"/>
    <s v="B)Factura sin saldo ERP"/>
    <s v="Factura cancelada"/>
    <x v="0"/>
    <n v="0"/>
    <m/>
    <n v="0"/>
    <m/>
    <s v="OK"/>
    <n v="1556000"/>
    <n v="0"/>
    <n v="0"/>
    <n v="0"/>
    <n v="1556000"/>
    <n v="0"/>
    <n v="1"/>
    <m/>
    <m/>
    <m/>
    <m/>
    <n v="1524880"/>
    <n v="0"/>
    <n v="4800024955"/>
    <d v="2017-12-29T00:00:00"/>
    <n v="16883585"/>
    <m/>
    <m/>
    <n v="0"/>
    <n v="0"/>
    <m/>
    <d v="2017-09-11T00:00:00"/>
    <m/>
    <n v="2"/>
    <m/>
    <m/>
    <n v="1"/>
    <n v="20170919"/>
    <n v="20170911"/>
    <n v="1556000"/>
    <n v="0"/>
    <m/>
    <s v="NULL"/>
  </r>
  <r>
    <n v="890320032"/>
    <s v="CLINICA DE OFTALMOLOGÍA DE CALI"/>
    <s v="COQ"/>
    <n v="78477"/>
    <s v="COQ_78477"/>
    <s v="890320032_COQ_78477"/>
    <s v="COQ"/>
    <n v="78477"/>
    <s v="NULL"/>
    <d v="2017-07-25T00:00:00"/>
    <n v="1011000"/>
    <n v="1011000"/>
    <s v="B)Factura sin saldo ERP"/>
    <s v="Factura cancelada"/>
    <x v="0"/>
    <n v="0"/>
    <m/>
    <n v="0"/>
    <m/>
    <s v="OK"/>
    <n v="1011000"/>
    <n v="0"/>
    <n v="0"/>
    <n v="0"/>
    <n v="1011000"/>
    <n v="0"/>
    <n v="1"/>
    <m/>
    <m/>
    <m/>
    <m/>
    <n v="990780"/>
    <n v="0"/>
    <n v="4800024955"/>
    <d v="2017-12-29T00:00:00"/>
    <n v="16883585"/>
    <m/>
    <m/>
    <n v="0"/>
    <n v="0"/>
    <m/>
    <d v="2017-09-20T00:00:00"/>
    <m/>
    <n v="2"/>
    <m/>
    <m/>
    <n v="1"/>
    <n v="20170928"/>
    <n v="20170920"/>
    <n v="1011000"/>
    <n v="0"/>
    <m/>
    <s v="NULL"/>
  </r>
  <r>
    <n v="890320032"/>
    <s v="CLINICA DE OFTALMOLOGÍA DE CALI"/>
    <s v="COD"/>
    <n v="842219"/>
    <s v="COD_842219"/>
    <s v="890320032_COD_842219"/>
    <s v="COD"/>
    <n v="842219"/>
    <s v="NULL"/>
    <d v="2017-02-20T00:00:00"/>
    <n v="151200"/>
    <n v="151200"/>
    <s v="B)Factura sin saldo ERP"/>
    <s v="Factura cancelada"/>
    <x v="0"/>
    <n v="0"/>
    <m/>
    <n v="0"/>
    <m/>
    <s v="OK"/>
    <n v="151200"/>
    <n v="0"/>
    <n v="0"/>
    <n v="0"/>
    <n v="151200"/>
    <n v="0"/>
    <n v="1"/>
    <m/>
    <m/>
    <m/>
    <m/>
    <n v="147776"/>
    <n v="0"/>
    <n v="4800024955"/>
    <d v="2017-12-29T00:00:00"/>
    <n v="16883585"/>
    <m/>
    <m/>
    <n v="0"/>
    <n v="0"/>
    <m/>
    <d v="2017-09-19T00:00:00"/>
    <m/>
    <n v="2"/>
    <m/>
    <m/>
    <n v="1"/>
    <n v="20170928"/>
    <n v="20170920"/>
    <n v="151200"/>
    <n v="0"/>
    <m/>
    <s v="NULL"/>
  </r>
  <r>
    <n v="890320032"/>
    <s v="CLINICA DE OFTALMOLOGÍA DE CALI"/>
    <s v="COD"/>
    <n v="868188"/>
    <s v="COD_868188"/>
    <s v="890320032_COD_868188"/>
    <s v="COD"/>
    <n v="868188"/>
    <s v="NULL"/>
    <d v="2017-04-17T00:00:00"/>
    <n v="37900"/>
    <n v="37900"/>
    <s v="B)Factura sin saldo ERP"/>
    <s v="Factura cancelada"/>
    <x v="0"/>
    <n v="0"/>
    <m/>
    <n v="0"/>
    <m/>
    <s v="OK"/>
    <n v="37900"/>
    <n v="0"/>
    <n v="0"/>
    <n v="0"/>
    <n v="37900"/>
    <n v="0"/>
    <n v="1"/>
    <m/>
    <m/>
    <m/>
    <m/>
    <n v="37044"/>
    <n v="0"/>
    <n v="4800024955"/>
    <d v="2017-12-29T00:00:00"/>
    <n v="16883585"/>
    <m/>
    <m/>
    <n v="0"/>
    <n v="0"/>
    <m/>
    <d v="2017-09-18T00:00:00"/>
    <m/>
    <n v="2"/>
    <m/>
    <m/>
    <n v="1"/>
    <n v="20170928"/>
    <n v="20170920"/>
    <n v="37900"/>
    <n v="0"/>
    <m/>
    <s v="NULL"/>
  </r>
  <r>
    <n v="890320032"/>
    <s v="CLINICA DE OFTALMOLOGÍA DE CALI"/>
    <s v="COD"/>
    <n v="888679"/>
    <s v="COD_888679"/>
    <s v="890320032_COD_888679"/>
    <s v="COD"/>
    <n v="888679"/>
    <s v="NULL"/>
    <d v="2017-06-02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955"/>
    <d v="2017-12-29T00:00:00"/>
    <n v="16883585"/>
    <m/>
    <m/>
    <n v="0"/>
    <n v="0"/>
    <m/>
    <d v="2017-09-18T00:00:00"/>
    <m/>
    <n v="2"/>
    <m/>
    <m/>
    <n v="1"/>
    <n v="20170928"/>
    <n v="20170920"/>
    <n v="73000"/>
    <n v="0"/>
    <m/>
    <s v="NULL"/>
  </r>
  <r>
    <n v="890320032"/>
    <s v="CLINICA DE OFTALMOLOGÍA DE CALI"/>
    <s v="COD"/>
    <n v="918228"/>
    <s v="COD_918228"/>
    <s v="890320032_COD_918228"/>
    <s v="COD"/>
    <n v="918228"/>
    <s v="NULL"/>
    <d v="2017-08-16T00:00:00"/>
    <n v="35400"/>
    <n v="35400"/>
    <s v="B)Factura sin saldo ERP"/>
    <s v="Factura cancelada"/>
    <x v="0"/>
    <n v="0"/>
    <m/>
    <n v="0"/>
    <m/>
    <s v="OK"/>
    <n v="35400"/>
    <n v="0"/>
    <n v="0"/>
    <n v="0"/>
    <n v="35400"/>
    <n v="0"/>
    <n v="1"/>
    <m/>
    <m/>
    <m/>
    <m/>
    <n v="34544"/>
    <n v="0"/>
    <n v="4800024955"/>
    <d v="2017-12-29T00:00:00"/>
    <n v="16883585"/>
    <m/>
    <m/>
    <n v="0"/>
    <n v="0"/>
    <m/>
    <d v="2017-09-18T00:00:00"/>
    <m/>
    <n v="2"/>
    <m/>
    <m/>
    <n v="1"/>
    <n v="20170928"/>
    <n v="20170920"/>
    <n v="35400"/>
    <n v="0"/>
    <m/>
    <s v="NULL"/>
  </r>
  <r>
    <n v="890320032"/>
    <s v="CLINICA DE OFTALMOLOGÍA DE CALI"/>
    <s v="COD"/>
    <n v="919244"/>
    <s v="COD_919244"/>
    <s v="890320032_COD_919244"/>
    <s v="COD"/>
    <n v="919244"/>
    <s v="NULL"/>
    <d v="2017-08-18T00:00:00"/>
    <n v="42800"/>
    <n v="42800"/>
    <s v="B)Factura sin saldo ERP"/>
    <s v="Factura cancelada"/>
    <x v="0"/>
    <n v="0"/>
    <m/>
    <n v="0"/>
    <m/>
    <s v="OK"/>
    <n v="42800"/>
    <n v="0"/>
    <n v="0"/>
    <n v="0"/>
    <n v="42800"/>
    <n v="0"/>
    <n v="1"/>
    <m/>
    <m/>
    <m/>
    <m/>
    <n v="41944"/>
    <n v="0"/>
    <n v="4800024955"/>
    <d v="2017-12-29T00:00:00"/>
    <n v="16883585"/>
    <m/>
    <m/>
    <n v="0"/>
    <n v="0"/>
    <m/>
    <d v="2017-09-18T00:00:00"/>
    <m/>
    <n v="2"/>
    <m/>
    <m/>
    <n v="1"/>
    <n v="20170928"/>
    <n v="20170920"/>
    <n v="42800"/>
    <n v="0"/>
    <m/>
    <s v="NULL"/>
  </r>
  <r>
    <n v="890320032"/>
    <s v="CLINICA DE OFTALMOLOGÍA DE CALI"/>
    <s v="COD"/>
    <n v="919295"/>
    <s v="COD_919295"/>
    <s v="890320032_COD_919295"/>
    <s v="COD"/>
    <n v="919295"/>
    <s v="NULL"/>
    <d v="2017-08-18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955"/>
    <d v="2017-12-29T00:00:00"/>
    <n v="16883585"/>
    <m/>
    <m/>
    <n v="0"/>
    <n v="0"/>
    <m/>
    <d v="2017-09-18T00:00:00"/>
    <m/>
    <n v="2"/>
    <m/>
    <m/>
    <n v="1"/>
    <n v="20170928"/>
    <n v="20170920"/>
    <n v="73000"/>
    <n v="0"/>
    <m/>
    <s v="NULL"/>
  </r>
  <r>
    <n v="890320032"/>
    <s v="CLINICA DE OFTALMOLOGÍA DE CALI"/>
    <s v="COD"/>
    <n v="919298"/>
    <s v="COD_919298"/>
    <s v="890320032_COD_919298"/>
    <s v="COD"/>
    <n v="919298"/>
    <s v="NULL"/>
    <d v="2017-08-18T00:00:00"/>
    <n v="27100"/>
    <n v="27100"/>
    <s v="B)Factura sin saldo ERP"/>
    <s v="Factura cancelada"/>
    <x v="0"/>
    <n v="0"/>
    <m/>
    <n v="0"/>
    <m/>
    <s v="OK"/>
    <n v="27100"/>
    <n v="0"/>
    <n v="0"/>
    <n v="0"/>
    <n v="27100"/>
    <n v="0"/>
    <n v="1"/>
    <m/>
    <m/>
    <m/>
    <m/>
    <n v="26500"/>
    <n v="0"/>
    <n v="4800024955"/>
    <d v="2017-12-29T00:00:00"/>
    <n v="16883585"/>
    <m/>
    <m/>
    <n v="0"/>
    <n v="0"/>
    <m/>
    <d v="2017-09-18T00:00:00"/>
    <m/>
    <n v="2"/>
    <m/>
    <m/>
    <n v="1"/>
    <n v="20170928"/>
    <n v="20170920"/>
    <n v="27100"/>
    <n v="0"/>
    <m/>
    <s v="NULL"/>
  </r>
  <r>
    <n v="890320032"/>
    <s v="CLINICA DE OFTALMOLOGÍA DE CALI"/>
    <s v="COD"/>
    <n v="919465"/>
    <s v="COD_919465"/>
    <s v="890320032_COD_919465"/>
    <s v="COD"/>
    <n v="919465"/>
    <s v="NULL"/>
    <d v="2017-08-18T00:00:00"/>
    <n v="27100"/>
    <n v="27100"/>
    <s v="B)Factura sin saldo ERP"/>
    <s v="Factura cancelada"/>
    <x v="0"/>
    <n v="0"/>
    <m/>
    <n v="0"/>
    <m/>
    <s v="OK"/>
    <n v="27100"/>
    <n v="0"/>
    <n v="0"/>
    <n v="0"/>
    <n v="27100"/>
    <n v="0"/>
    <n v="1"/>
    <m/>
    <m/>
    <m/>
    <m/>
    <n v="26500"/>
    <n v="0"/>
    <n v="4800024955"/>
    <d v="2017-12-29T00:00:00"/>
    <n v="16883585"/>
    <m/>
    <m/>
    <n v="0"/>
    <n v="0"/>
    <m/>
    <d v="2017-09-18T00:00:00"/>
    <m/>
    <n v="2"/>
    <m/>
    <m/>
    <n v="1"/>
    <n v="20170928"/>
    <n v="20170920"/>
    <n v="27100"/>
    <n v="0"/>
    <m/>
    <s v="NULL"/>
  </r>
  <r>
    <n v="890320032"/>
    <s v="CLINICA DE OFTALMOLOGÍA DE CALI"/>
    <s v="COD"/>
    <n v="919501"/>
    <s v="COD_919501"/>
    <s v="890320032_COD_919501"/>
    <s v="COD"/>
    <n v="919501"/>
    <s v="NULL"/>
    <d v="2017-08-18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955"/>
    <d v="2017-12-29T00:00:00"/>
    <n v="16883585"/>
    <m/>
    <m/>
    <n v="0"/>
    <n v="0"/>
    <m/>
    <d v="2017-09-18T00:00:00"/>
    <m/>
    <n v="2"/>
    <m/>
    <m/>
    <n v="1"/>
    <n v="20170928"/>
    <n v="20170920"/>
    <n v="73000"/>
    <n v="0"/>
    <m/>
    <s v="NULL"/>
  </r>
  <r>
    <n v="890320032"/>
    <s v="CLINICA DE OFTALMOLOGÍA DE CALI"/>
    <s v="COD"/>
    <n v="919716"/>
    <s v="COD_919716"/>
    <s v="890320032_COD_919716"/>
    <s v="COD"/>
    <n v="919716"/>
    <s v="NULL"/>
    <d v="2017-08-19T00:00:00"/>
    <n v="92800"/>
    <n v="92800"/>
    <s v="B)Factura sin saldo ERP"/>
    <s v="Factura cancelada"/>
    <x v="0"/>
    <n v="0"/>
    <m/>
    <n v="0"/>
    <m/>
    <s v="OK"/>
    <n v="92800"/>
    <n v="0"/>
    <n v="0"/>
    <n v="0"/>
    <n v="92800"/>
    <n v="0"/>
    <n v="1"/>
    <m/>
    <m/>
    <m/>
    <m/>
    <n v="90944"/>
    <n v="0"/>
    <n v="4800024955"/>
    <d v="2017-12-29T00:00:00"/>
    <n v="16883585"/>
    <m/>
    <m/>
    <n v="0"/>
    <n v="0"/>
    <m/>
    <d v="2017-09-18T00:00:00"/>
    <m/>
    <n v="2"/>
    <m/>
    <m/>
    <n v="1"/>
    <n v="20170928"/>
    <n v="20170920"/>
    <n v="92800"/>
    <n v="0"/>
    <m/>
    <s v="NULL"/>
  </r>
  <r>
    <n v="890320032"/>
    <s v="CLINICA DE OFTALMOLOGÍA DE CALI"/>
    <s v="COD"/>
    <n v="919760"/>
    <s v="COD_919760"/>
    <s v="890320032_COD_919760"/>
    <s v="COD"/>
    <n v="919760"/>
    <s v="NULL"/>
    <d v="2017-08-19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955"/>
    <d v="2017-12-29T00:00:00"/>
    <n v="16883585"/>
    <m/>
    <m/>
    <n v="0"/>
    <n v="0"/>
    <m/>
    <d v="2017-09-18T00:00:00"/>
    <m/>
    <n v="2"/>
    <m/>
    <m/>
    <n v="1"/>
    <n v="20170928"/>
    <n v="20170920"/>
    <n v="73000"/>
    <n v="0"/>
    <m/>
    <s v="NULL"/>
  </r>
  <r>
    <n v="890320032"/>
    <s v="CLINICA DE OFTALMOLOGÍA DE CALI"/>
    <s v="COD"/>
    <n v="919761"/>
    <s v="COD_919761"/>
    <s v="890320032_COD_919761"/>
    <s v="COD"/>
    <n v="919761"/>
    <s v="NULL"/>
    <d v="2017-08-19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955"/>
    <d v="2017-12-29T00:00:00"/>
    <n v="16883585"/>
    <m/>
    <m/>
    <n v="0"/>
    <n v="0"/>
    <m/>
    <d v="2017-09-18T00:00:00"/>
    <m/>
    <n v="2"/>
    <m/>
    <m/>
    <n v="1"/>
    <n v="20170928"/>
    <n v="20170920"/>
    <n v="73000"/>
    <n v="0"/>
    <m/>
    <s v="NULL"/>
  </r>
  <r>
    <n v="890320032"/>
    <s v="CLINICA DE OFTALMOLOGÍA DE CALI"/>
    <s v="COD"/>
    <n v="920435"/>
    <s v="COD_920435"/>
    <s v="890320032_COD_920435"/>
    <s v="COD"/>
    <n v="920435"/>
    <s v="NULL"/>
    <d v="2017-08-22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955"/>
    <d v="2017-12-29T00:00:00"/>
    <n v="16883585"/>
    <m/>
    <m/>
    <n v="0"/>
    <n v="0"/>
    <m/>
    <d v="2017-09-18T00:00:00"/>
    <m/>
    <n v="2"/>
    <m/>
    <m/>
    <n v="1"/>
    <n v="20170928"/>
    <n v="20170920"/>
    <n v="73000"/>
    <n v="0"/>
    <m/>
    <s v="NULL"/>
  </r>
  <r>
    <n v="890320032"/>
    <s v="CLINICA DE OFTALMOLOGÍA DE CALI"/>
    <s v="COD"/>
    <n v="920715"/>
    <s v="COD_920715"/>
    <s v="890320032_COD_920715"/>
    <s v="COD"/>
    <n v="920715"/>
    <s v="NULL"/>
    <d v="2017-08-23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955"/>
    <d v="2017-12-29T00:00:00"/>
    <n v="16883585"/>
    <m/>
    <m/>
    <n v="0"/>
    <n v="0"/>
    <m/>
    <d v="2017-09-18T00:00:00"/>
    <m/>
    <n v="2"/>
    <m/>
    <m/>
    <n v="1"/>
    <n v="20170928"/>
    <n v="20170920"/>
    <n v="73000"/>
    <n v="0"/>
    <m/>
    <s v="NULL"/>
  </r>
  <r>
    <n v="890320032"/>
    <s v="CLINICA DE OFTALMOLOGÍA DE CALI"/>
    <s v="COD"/>
    <n v="928038"/>
    <s v="COD_928038"/>
    <s v="890320032_COD_928038"/>
    <s v="COD"/>
    <n v="928038"/>
    <s v="NULL"/>
    <d v="2017-09-08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955"/>
    <d v="2017-12-29T00:00:00"/>
    <n v="16883585"/>
    <m/>
    <m/>
    <n v="0"/>
    <n v="0"/>
    <m/>
    <d v="2017-09-18T00:00:00"/>
    <m/>
    <n v="2"/>
    <m/>
    <m/>
    <n v="1"/>
    <n v="20170928"/>
    <n v="20170920"/>
    <n v="73000"/>
    <n v="0"/>
    <m/>
    <s v="NULL"/>
  </r>
  <r>
    <n v="890320032"/>
    <s v="CLINICA DE OFTALMOLOGÍA DE CALI"/>
    <s v="COD"/>
    <n v="928043"/>
    <s v="COD_928043"/>
    <s v="890320032_COD_928043"/>
    <s v="COD"/>
    <n v="928043"/>
    <s v="NULL"/>
    <d v="2017-09-08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955"/>
    <d v="2017-12-29T00:00:00"/>
    <n v="16883585"/>
    <m/>
    <m/>
    <n v="0"/>
    <n v="0"/>
    <m/>
    <d v="2017-09-18T00:00:00"/>
    <m/>
    <n v="2"/>
    <m/>
    <m/>
    <n v="1"/>
    <n v="20170928"/>
    <n v="20170920"/>
    <n v="73000"/>
    <n v="0"/>
    <m/>
    <s v="NULL"/>
  </r>
  <r>
    <n v="890320032"/>
    <s v="CLINICA DE OFTALMOLOGÍA DE CALI"/>
    <s v="COD"/>
    <n v="928926"/>
    <s v="COD_928926"/>
    <s v="890320032_COD_928926"/>
    <s v="COD"/>
    <n v="928926"/>
    <s v="NULL"/>
    <d v="2017-09-11T00:00:00"/>
    <n v="79300"/>
    <n v="79300"/>
    <s v="B)Factura sin saldo ERP"/>
    <s v="Factura cancelada"/>
    <x v="0"/>
    <n v="0"/>
    <m/>
    <n v="0"/>
    <m/>
    <s v="OK"/>
    <n v="79300"/>
    <n v="0"/>
    <n v="0"/>
    <n v="0"/>
    <n v="79300"/>
    <n v="0"/>
    <n v="1"/>
    <m/>
    <m/>
    <m/>
    <m/>
    <n v="77660"/>
    <n v="0"/>
    <n v="4800024955"/>
    <d v="2017-12-29T00:00:00"/>
    <n v="16883585"/>
    <m/>
    <m/>
    <n v="0"/>
    <n v="0"/>
    <m/>
    <d v="2017-09-18T00:00:00"/>
    <m/>
    <n v="2"/>
    <m/>
    <m/>
    <n v="1"/>
    <n v="20170928"/>
    <n v="20170920"/>
    <n v="79300"/>
    <n v="0"/>
    <m/>
    <s v="NULL"/>
  </r>
  <r>
    <n v="890320032"/>
    <s v="CLINICA DE OFTALMOLOGÍA DE CALI"/>
    <s v="COD"/>
    <n v="929091"/>
    <s v="COD_929091"/>
    <s v="890320032_COD_929091"/>
    <s v="COD"/>
    <n v="929091"/>
    <s v="NULL"/>
    <d v="2017-09-12T00:00:00"/>
    <n v="92800"/>
    <n v="92800"/>
    <s v="B)Factura sin saldo ERP"/>
    <s v="Factura cancelada"/>
    <x v="0"/>
    <n v="0"/>
    <m/>
    <n v="0"/>
    <m/>
    <s v="OK"/>
    <n v="92800"/>
    <n v="0"/>
    <n v="0"/>
    <n v="0"/>
    <n v="92800"/>
    <n v="0"/>
    <n v="1"/>
    <m/>
    <m/>
    <m/>
    <m/>
    <n v="90944"/>
    <n v="0"/>
    <n v="4800024955"/>
    <d v="2017-12-29T00:00:00"/>
    <n v="16883585"/>
    <m/>
    <m/>
    <n v="0"/>
    <n v="0"/>
    <m/>
    <d v="2017-09-18T00:00:00"/>
    <m/>
    <n v="2"/>
    <m/>
    <m/>
    <n v="1"/>
    <n v="20170928"/>
    <n v="20170920"/>
    <n v="92800"/>
    <n v="0"/>
    <m/>
    <s v="NULL"/>
  </r>
  <r>
    <n v="890320032"/>
    <s v="CLINICA DE OFTALMOLOGÍA DE CALI"/>
    <s v="COD"/>
    <n v="844913"/>
    <s v="COD_844913"/>
    <s v="890320032_COD_844913"/>
    <s v="COD"/>
    <n v="844913"/>
    <s v="NULL"/>
    <d v="2017-02-24T00:00:00"/>
    <n v="171200"/>
    <n v="171200"/>
    <s v="B)Factura sin saldo ERP"/>
    <s v="Factura cancelada"/>
    <x v="0"/>
    <n v="0"/>
    <m/>
    <n v="0"/>
    <m/>
    <s v="OK"/>
    <n v="171200"/>
    <n v="0"/>
    <n v="0"/>
    <n v="0"/>
    <n v="171200"/>
    <n v="0"/>
    <n v="1"/>
    <m/>
    <m/>
    <m/>
    <m/>
    <n v="167776"/>
    <n v="0"/>
    <n v="4800024955"/>
    <d v="2017-12-29T00:00:00"/>
    <n v="16883585"/>
    <m/>
    <m/>
    <n v="0"/>
    <n v="0"/>
    <m/>
    <d v="2017-09-19T00:00:00"/>
    <m/>
    <n v="2"/>
    <m/>
    <m/>
    <n v="1"/>
    <n v="20170928"/>
    <n v="20170920"/>
    <n v="171200"/>
    <n v="0"/>
    <m/>
    <s v="NULL"/>
  </r>
  <r>
    <n v="890320032"/>
    <s v="CLINICA DE OFTALMOLOGÍA DE CALI"/>
    <s v="COD"/>
    <n v="847978"/>
    <s v="COD_847978"/>
    <s v="890320032_COD_847978"/>
    <s v="COD"/>
    <n v="847978"/>
    <s v="NULL"/>
    <d v="2017-03-02T00:00:00"/>
    <n v="151200"/>
    <n v="132300"/>
    <s v="B)Factura sin saldo ERP/conciliar diferencia glosa aceptada"/>
    <s v="Factura cancelada"/>
    <x v="0"/>
    <n v="0"/>
    <m/>
    <n v="0"/>
    <m/>
    <s v="OK"/>
    <n v="151200"/>
    <n v="0"/>
    <n v="0"/>
    <n v="0"/>
    <n v="132300"/>
    <n v="0"/>
    <n v="1"/>
    <m/>
    <m/>
    <m/>
    <m/>
    <n v="129304"/>
    <n v="0"/>
    <n v="4800024955"/>
    <d v="2017-12-29T00:00:00"/>
    <n v="16883585"/>
    <m/>
    <m/>
    <n v="18900"/>
    <n v="0"/>
    <m/>
    <d v="2017-09-19T00:00:00"/>
    <m/>
    <n v="2"/>
    <m/>
    <m/>
    <n v="2"/>
    <n v="20190130"/>
    <n v="20190125"/>
    <n v="151200"/>
    <n v="18900"/>
    <m/>
    <s v="NULL"/>
  </r>
  <r>
    <n v="890320032"/>
    <s v="CLINICA DE OFTALMOLOGÍA DE CALI"/>
    <s v="COD"/>
    <n v="868136"/>
    <s v="COD_868136"/>
    <s v="890320032_COD_868136"/>
    <s v="COD"/>
    <n v="868136"/>
    <s v="NULL"/>
    <d v="2017-04-17T00:00:00"/>
    <n v="42800"/>
    <n v="37900"/>
    <s v="B)Factura sin saldo ERP/conciliar diferencia glosa aceptada"/>
    <s v="Factura cancelada"/>
    <x v="0"/>
    <n v="0"/>
    <m/>
    <n v="0"/>
    <m/>
    <s v="OK"/>
    <n v="42800"/>
    <n v="0"/>
    <n v="0"/>
    <n v="0"/>
    <n v="37900"/>
    <n v="0"/>
    <n v="1"/>
    <m/>
    <m/>
    <m/>
    <m/>
    <n v="37142"/>
    <n v="0"/>
    <n v="4800024955"/>
    <d v="2017-12-29T00:00:00"/>
    <n v="16883585"/>
    <m/>
    <m/>
    <n v="4900"/>
    <n v="0"/>
    <m/>
    <d v="2017-09-18T00:00:00"/>
    <m/>
    <n v="2"/>
    <m/>
    <m/>
    <n v="2"/>
    <n v="20180330"/>
    <n v="20180324"/>
    <n v="42800"/>
    <n v="4900"/>
    <m/>
    <s v="NULL"/>
  </r>
  <r>
    <n v="890320032"/>
    <s v="CLINICA DE OFTALMOLOGÍA DE CALI"/>
    <s v="COD"/>
    <n v="843388"/>
    <s v="COD_843388"/>
    <s v="890320032_COD_843388"/>
    <s v="COD"/>
    <n v="843388"/>
    <s v="NULL"/>
    <d v="2017-02-22T00:00:00"/>
    <n v="167500"/>
    <n v="141600"/>
    <s v="B)Factura sin saldo ERP/conciliar diferencia glosa aceptada"/>
    <s v="Factura cancelada"/>
    <x v="0"/>
    <n v="0"/>
    <m/>
    <n v="0"/>
    <m/>
    <s v="OK"/>
    <n v="167500"/>
    <n v="0"/>
    <n v="0"/>
    <n v="0"/>
    <n v="141600"/>
    <n v="0"/>
    <n v="1"/>
    <m/>
    <m/>
    <m/>
    <m/>
    <n v="138694"/>
    <n v="0"/>
    <n v="4800024955"/>
    <d v="2017-12-29T00:00:00"/>
    <n v="16883585"/>
    <m/>
    <m/>
    <n v="25900"/>
    <n v="0"/>
    <m/>
    <d v="2017-09-19T00:00:00"/>
    <m/>
    <n v="2"/>
    <m/>
    <m/>
    <n v="2"/>
    <n v="20180330"/>
    <n v="20180324"/>
    <n v="167500"/>
    <n v="25900"/>
    <m/>
    <s v="NULL"/>
  </r>
  <r>
    <n v="890320032"/>
    <s v="CLINICA DE OFTALMOLOGÍA DE CALI"/>
    <s v="CHI"/>
    <n v="87117"/>
    <s v="CHI_87117"/>
    <s v="890320032_CHI_87117"/>
    <s v="CHI"/>
    <n v="87117"/>
    <s v="NULL"/>
    <d v="2017-05-17T00:00:00"/>
    <n v="18700"/>
    <n v="18700"/>
    <s v="B)Factura sin saldo ERP"/>
    <s v="Factura cancelada"/>
    <x v="0"/>
    <n v="0"/>
    <m/>
    <n v="0"/>
    <m/>
    <s v="OK"/>
    <n v="18700"/>
    <n v="0"/>
    <n v="0"/>
    <n v="0"/>
    <n v="18700"/>
    <n v="0"/>
    <n v="1"/>
    <m/>
    <m/>
    <m/>
    <m/>
    <n v="1810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18700"/>
    <n v="0"/>
    <m/>
    <s v="NULL"/>
  </r>
  <r>
    <n v="890320032"/>
    <s v="CLINICA DE OFTALMOLOGÍA DE CALI"/>
    <s v="COQ"/>
    <n v="75834"/>
    <s v="COQ_75834"/>
    <s v="890320032_COQ_75834"/>
    <s v="COQ"/>
    <n v="75834"/>
    <s v="NULL"/>
    <d v="2017-04-28T00:00:00"/>
    <n v="1556000"/>
    <n v="1556000"/>
    <s v="B)Factura sin saldo ERP"/>
    <s v="Factura cancelada"/>
    <x v="0"/>
    <n v="0"/>
    <m/>
    <n v="0"/>
    <m/>
    <s v="OK"/>
    <n v="1556000"/>
    <n v="0"/>
    <n v="0"/>
    <n v="0"/>
    <n v="1556000"/>
    <n v="0"/>
    <n v="1"/>
    <m/>
    <m/>
    <m/>
    <m/>
    <n v="152488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1556000"/>
    <n v="0"/>
    <m/>
    <s v="NULL"/>
  </r>
  <r>
    <n v="890320032"/>
    <s v="CLINICA DE OFTALMOLOGÍA DE CALI"/>
    <s v="COQ"/>
    <n v="76235"/>
    <s v="COQ_76235"/>
    <s v="890320032_COQ_76235"/>
    <s v="COQ"/>
    <n v="76235"/>
    <s v="NULL"/>
    <d v="2017-05-12T00:00:00"/>
    <n v="1556000"/>
    <n v="1556000"/>
    <s v="B)Factura sin saldo ERP"/>
    <s v="Factura cancelada"/>
    <x v="0"/>
    <n v="0"/>
    <m/>
    <n v="0"/>
    <m/>
    <s v="OK"/>
    <n v="1556000"/>
    <n v="0"/>
    <n v="0"/>
    <n v="0"/>
    <n v="1556000"/>
    <n v="0"/>
    <n v="1"/>
    <m/>
    <m/>
    <m/>
    <m/>
    <n v="152488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1556000"/>
    <n v="0"/>
    <m/>
    <s v="NULL"/>
  </r>
  <r>
    <n v="890320032"/>
    <s v="CLINICA DE OFTALMOLOGÍA DE CALI"/>
    <s v="COQ"/>
    <n v="76265"/>
    <s v="COQ_76265"/>
    <s v="890320032_COQ_76265"/>
    <s v="COQ"/>
    <n v="76265"/>
    <s v="NULL"/>
    <d v="2017-05-15T00:00:00"/>
    <n v="1556000"/>
    <n v="1556000"/>
    <s v="B)Factura sin saldo ERP"/>
    <s v="Factura cancelada"/>
    <x v="0"/>
    <n v="0"/>
    <m/>
    <n v="0"/>
    <m/>
    <s v="OK"/>
    <n v="1556000"/>
    <n v="0"/>
    <n v="0"/>
    <n v="0"/>
    <n v="1556000"/>
    <n v="0"/>
    <n v="1"/>
    <m/>
    <m/>
    <m/>
    <m/>
    <n v="152488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1556000"/>
    <n v="0"/>
    <m/>
    <s v="NULL"/>
  </r>
  <r>
    <n v="890320032"/>
    <s v="CLINICA DE OFTALMOLOGÍA DE CALI"/>
    <s v="COQ"/>
    <n v="76401"/>
    <s v="COQ_76401"/>
    <s v="890320032_COQ_76401"/>
    <s v="COQ"/>
    <n v="76401"/>
    <s v="NULL"/>
    <d v="2017-05-19T00:00:00"/>
    <n v="1556000"/>
    <n v="1556000"/>
    <s v="B)Factura sin saldo ERP"/>
    <s v="Factura cancelada"/>
    <x v="0"/>
    <n v="0"/>
    <m/>
    <n v="0"/>
    <m/>
    <s v="OK"/>
    <n v="1556000"/>
    <n v="0"/>
    <n v="0"/>
    <n v="0"/>
    <n v="1556000"/>
    <n v="0"/>
    <n v="1"/>
    <m/>
    <m/>
    <m/>
    <m/>
    <n v="152488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1556000"/>
    <n v="0"/>
    <m/>
    <s v="NULL"/>
  </r>
  <r>
    <n v="890320032"/>
    <s v="CLINICA DE OFTALMOLOGÍA DE CALI"/>
    <s v="COQ"/>
    <n v="76517"/>
    <s v="COQ_76517"/>
    <s v="890320032_COQ_76517"/>
    <s v="COQ"/>
    <n v="76517"/>
    <s v="NULL"/>
    <d v="2017-05-23T00:00:00"/>
    <n v="450000"/>
    <n v="450000"/>
    <s v="B)Factura sin saldo ERP"/>
    <s v="Factura cancelada"/>
    <x v="0"/>
    <n v="0"/>
    <m/>
    <n v="0"/>
    <m/>
    <s v="OK"/>
    <n v="450000"/>
    <n v="0"/>
    <n v="0"/>
    <n v="0"/>
    <n v="450000"/>
    <n v="0"/>
    <n v="1"/>
    <m/>
    <m/>
    <m/>
    <m/>
    <n v="44100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450000"/>
    <n v="0"/>
    <m/>
    <s v="NULL"/>
  </r>
  <r>
    <n v="890320032"/>
    <s v="CLINICA DE OFTALMOLOGÍA DE CALI"/>
    <s v="COQ"/>
    <n v="76551"/>
    <s v="COQ_76551"/>
    <s v="890320032_COQ_76551"/>
    <s v="COQ"/>
    <n v="76551"/>
    <s v="NULL"/>
    <d v="2017-05-23T00:00:00"/>
    <n v="1556000"/>
    <n v="1556000"/>
    <s v="B)Factura sin saldo ERP"/>
    <s v="Factura cancelada"/>
    <x v="0"/>
    <n v="0"/>
    <m/>
    <n v="0"/>
    <m/>
    <s v="OK"/>
    <n v="1556000"/>
    <n v="0"/>
    <n v="0"/>
    <n v="0"/>
    <n v="1556000"/>
    <n v="0"/>
    <n v="1"/>
    <m/>
    <m/>
    <m/>
    <m/>
    <n v="152488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1556000"/>
    <n v="0"/>
    <m/>
    <s v="NULL"/>
  </r>
  <r>
    <n v="890320032"/>
    <s v="CLINICA DE OFTALMOLOGÍA DE CALI"/>
    <s v="COQ"/>
    <n v="76806"/>
    <s v="COQ_76806"/>
    <s v="890320032_COQ_76806"/>
    <s v="COQ"/>
    <n v="76806"/>
    <s v="NULL"/>
    <d v="2017-05-31T00:00:00"/>
    <n v="2889600"/>
    <n v="2889600"/>
    <s v="B)Factura sin saldo ERP"/>
    <s v="Factura cancelada"/>
    <x v="0"/>
    <n v="0"/>
    <m/>
    <n v="0"/>
    <m/>
    <s v="OK"/>
    <n v="2889600"/>
    <n v="0"/>
    <n v="0"/>
    <n v="0"/>
    <n v="2889600"/>
    <n v="0"/>
    <n v="1"/>
    <m/>
    <m/>
    <m/>
    <m/>
    <n v="2831808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2889600"/>
    <n v="0"/>
    <m/>
    <s v="NULL"/>
  </r>
  <r>
    <n v="890320032"/>
    <s v="CLINICA DE OFTALMOLOGÍA DE CALI"/>
    <s v="COQ"/>
    <n v="77062"/>
    <s v="COQ_77062"/>
    <s v="890320032_COQ_77062"/>
    <s v="COQ"/>
    <n v="77062"/>
    <s v="NULL"/>
    <d v="2017-06-07T00:00:00"/>
    <n v="2022000"/>
    <n v="2022000"/>
    <s v="B)Factura sin saldo ERP"/>
    <s v="Factura cancelada"/>
    <x v="0"/>
    <n v="0"/>
    <m/>
    <n v="0"/>
    <m/>
    <s v="OK"/>
    <n v="2022000"/>
    <n v="0"/>
    <n v="0"/>
    <n v="0"/>
    <n v="2022000"/>
    <n v="0"/>
    <n v="1"/>
    <m/>
    <m/>
    <m/>
    <m/>
    <n v="198156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2022000"/>
    <n v="0"/>
    <m/>
    <s v="NULL"/>
  </r>
  <r>
    <n v="890320032"/>
    <s v="CLINICA DE OFTALMOLOGÍA DE CALI"/>
    <s v="COD"/>
    <n v="841244"/>
    <s v="COD_841244"/>
    <s v="890320032_COD_841244"/>
    <s v="COD"/>
    <n v="841244"/>
    <s v="NULL"/>
    <d v="2017-02-17T00:00:00"/>
    <n v="75600"/>
    <n v="75600"/>
    <s v="B)Factura sin saldo ERP"/>
    <s v="Factura cancelada"/>
    <x v="0"/>
    <n v="0"/>
    <m/>
    <n v="0"/>
    <m/>
    <s v="OK"/>
    <n v="75600"/>
    <n v="0"/>
    <n v="0"/>
    <n v="0"/>
    <n v="75600"/>
    <n v="0"/>
    <n v="1"/>
    <m/>
    <m/>
    <m/>
    <m/>
    <n v="73888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5600"/>
    <n v="0"/>
    <m/>
    <s v="NULL"/>
  </r>
  <r>
    <n v="890320032"/>
    <s v="CLINICA DE OFTALMOLOGÍA DE CALI"/>
    <s v="COD"/>
    <n v="852361"/>
    <s v="COD_852361"/>
    <s v="890320032_COD_852361"/>
    <s v="COD"/>
    <n v="852361"/>
    <s v="NULL"/>
    <d v="2017-03-10T00:00:00"/>
    <n v="103000"/>
    <n v="103000"/>
    <s v="B)Factura sin saldo ERP"/>
    <s v="Factura cancelada"/>
    <x v="0"/>
    <n v="0"/>
    <m/>
    <n v="0"/>
    <m/>
    <s v="OK"/>
    <n v="103000"/>
    <n v="0"/>
    <n v="0"/>
    <n v="0"/>
    <n v="103000"/>
    <n v="0"/>
    <n v="1"/>
    <m/>
    <m/>
    <m/>
    <m/>
    <n v="1009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103000"/>
    <n v="0"/>
    <m/>
    <s v="NULL"/>
  </r>
  <r>
    <n v="890320032"/>
    <s v="CLINICA DE OFTALMOLOGÍA DE CALI"/>
    <s v="COD"/>
    <n v="853147"/>
    <s v="COD_853147"/>
    <s v="890320032_COD_853147"/>
    <s v="COD"/>
    <n v="853147"/>
    <s v="NULL"/>
    <d v="2017-03-13T00:00:00"/>
    <n v="37900"/>
    <n v="37900"/>
    <s v="B)Factura sin saldo ERP"/>
    <s v="Factura cancelada"/>
    <x v="0"/>
    <n v="0"/>
    <m/>
    <n v="0"/>
    <m/>
    <s v="OK"/>
    <n v="37900"/>
    <n v="0"/>
    <n v="0"/>
    <n v="0"/>
    <n v="37900"/>
    <n v="0"/>
    <n v="1"/>
    <m/>
    <m/>
    <m/>
    <m/>
    <n v="3704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37900"/>
    <n v="0"/>
    <m/>
    <s v="NULL"/>
  </r>
  <r>
    <n v="890320032"/>
    <s v="CLINICA DE OFTALMOLOGÍA DE CALI"/>
    <s v="COD"/>
    <n v="853731"/>
    <s v="COD_853731"/>
    <s v="890320032_COD_853731"/>
    <s v="COD"/>
    <n v="853731"/>
    <s v="NULL"/>
    <d v="2017-03-14T00:00:00"/>
    <n v="37900"/>
    <n v="37900"/>
    <s v="B)Factura sin saldo ERP"/>
    <s v="Factura cancelada"/>
    <x v="0"/>
    <n v="0"/>
    <m/>
    <n v="0"/>
    <m/>
    <s v="OK"/>
    <n v="37900"/>
    <n v="0"/>
    <n v="0"/>
    <n v="0"/>
    <n v="37900"/>
    <n v="0"/>
    <n v="1"/>
    <m/>
    <m/>
    <m/>
    <m/>
    <n v="3704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37900"/>
    <n v="0"/>
    <m/>
    <s v="NULL"/>
  </r>
  <r>
    <n v="890320032"/>
    <s v="CLINICA DE OFTALMOLOGÍA DE CALI"/>
    <s v="COD"/>
    <n v="853811"/>
    <s v="COD_853811"/>
    <s v="890320032_COD_853811"/>
    <s v="COD"/>
    <n v="853811"/>
    <s v="NULL"/>
    <d v="2017-03-14T00:00:00"/>
    <n v="37900"/>
    <n v="37900"/>
    <s v="B)Factura sin saldo ERP"/>
    <s v="Factura cancelada"/>
    <x v="0"/>
    <n v="0"/>
    <m/>
    <n v="0"/>
    <m/>
    <s v="OK"/>
    <n v="37900"/>
    <n v="0"/>
    <n v="0"/>
    <n v="0"/>
    <n v="37900"/>
    <n v="0"/>
    <n v="1"/>
    <m/>
    <m/>
    <m/>
    <m/>
    <n v="3704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37900"/>
    <n v="0"/>
    <m/>
    <s v="NULL"/>
  </r>
  <r>
    <n v="890320032"/>
    <s v="CLINICA DE OFTALMOLOGÍA DE CALI"/>
    <s v="COD"/>
    <n v="858022"/>
    <s v="COD_858022"/>
    <s v="890320032_COD_858022"/>
    <s v="COD"/>
    <n v="858022"/>
    <s v="NULL"/>
    <d v="2017-03-24T00:00:00"/>
    <n v="37900"/>
    <n v="37900"/>
    <s v="B)Factura sin saldo ERP"/>
    <s v="Factura cancelada"/>
    <x v="0"/>
    <n v="0"/>
    <m/>
    <n v="0"/>
    <m/>
    <s v="OK"/>
    <n v="37900"/>
    <n v="0"/>
    <n v="0"/>
    <n v="0"/>
    <n v="37900"/>
    <n v="0"/>
    <n v="1"/>
    <m/>
    <m/>
    <m/>
    <m/>
    <n v="3704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37900"/>
    <n v="0"/>
    <m/>
    <s v="NULL"/>
  </r>
  <r>
    <n v="890320032"/>
    <s v="CLINICA DE OFTALMOLOGÍA DE CALI"/>
    <s v="COD"/>
    <n v="860051"/>
    <s v="COD_860051"/>
    <s v="890320032_COD_860051"/>
    <s v="COD"/>
    <n v="860051"/>
    <s v="NULL"/>
    <d v="2017-03-28T00:00:00"/>
    <n v="37900"/>
    <n v="37900"/>
    <s v="B)Factura sin saldo ERP"/>
    <s v="Factura cancelada"/>
    <x v="0"/>
    <n v="0"/>
    <m/>
    <n v="0"/>
    <m/>
    <s v="OK"/>
    <n v="37900"/>
    <n v="0"/>
    <n v="0"/>
    <n v="0"/>
    <n v="37900"/>
    <n v="0"/>
    <n v="1"/>
    <m/>
    <m/>
    <m/>
    <m/>
    <n v="3704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37900"/>
    <n v="0"/>
    <m/>
    <s v="NULL"/>
  </r>
  <r>
    <n v="890320032"/>
    <s v="CLINICA DE OFTALMOLOGÍA DE CALI"/>
    <s v="COD"/>
    <n v="862287"/>
    <s v="COD_862287"/>
    <s v="890320032_COD_862287"/>
    <s v="COD"/>
    <n v="862287"/>
    <s v="NULL"/>
    <d v="2017-04-01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62555"/>
    <s v="COD_862555"/>
    <s v="890320032_COD_862555"/>
    <s v="COD"/>
    <n v="862555"/>
    <s v="NULL"/>
    <d v="2017-04-03T00:00:00"/>
    <n v="37900"/>
    <n v="37900"/>
    <s v="B)Factura sin saldo ERP"/>
    <s v="Factura cancelada"/>
    <x v="0"/>
    <n v="0"/>
    <m/>
    <n v="0"/>
    <m/>
    <s v="OK"/>
    <n v="37900"/>
    <n v="0"/>
    <n v="0"/>
    <n v="0"/>
    <n v="37900"/>
    <n v="0"/>
    <n v="1"/>
    <m/>
    <m/>
    <m/>
    <m/>
    <n v="3704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37900"/>
    <n v="0"/>
    <m/>
    <s v="NULL"/>
  </r>
  <r>
    <n v="890320032"/>
    <s v="CLINICA DE OFTALMOLOGÍA DE CALI"/>
    <s v="COD"/>
    <n v="867451"/>
    <s v="COD_867451"/>
    <s v="890320032_COD_867451"/>
    <s v="COD"/>
    <n v="867451"/>
    <s v="NULL"/>
    <d v="2017-04-12T00:00:00"/>
    <n v="37900"/>
    <n v="37900"/>
    <s v="B)Factura sin saldo ERP"/>
    <s v="Factura cancelada"/>
    <x v="0"/>
    <n v="0"/>
    <m/>
    <n v="0"/>
    <m/>
    <s v="OK"/>
    <n v="37900"/>
    <n v="0"/>
    <n v="0"/>
    <n v="0"/>
    <n v="37900"/>
    <n v="0"/>
    <n v="1"/>
    <m/>
    <m/>
    <m/>
    <m/>
    <n v="3704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37900"/>
    <n v="0"/>
    <m/>
    <s v="NULL"/>
  </r>
  <r>
    <n v="890320032"/>
    <s v="CLINICA DE OFTALMOLOGÍA DE CALI"/>
    <s v="COD"/>
    <n v="868183"/>
    <s v="COD_868183"/>
    <s v="890320032_COD_868183"/>
    <s v="COD"/>
    <n v="868183"/>
    <s v="NULL"/>
    <d v="2017-04-17T00:00:00"/>
    <n v="135400"/>
    <n v="135400"/>
    <s v="B)Factura sin saldo ERP"/>
    <s v="Factura cancelada"/>
    <x v="0"/>
    <n v="0"/>
    <m/>
    <n v="0"/>
    <m/>
    <s v="OK"/>
    <n v="135400"/>
    <n v="0"/>
    <n v="0"/>
    <n v="0"/>
    <n v="135400"/>
    <n v="0"/>
    <n v="1"/>
    <m/>
    <m/>
    <m/>
    <m/>
    <n v="131516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135400"/>
    <n v="0"/>
    <m/>
    <s v="NULL"/>
  </r>
  <r>
    <n v="890320032"/>
    <s v="CLINICA DE OFTALMOLOGÍA DE CALI"/>
    <s v="COD"/>
    <n v="869581"/>
    <s v="COD_869581"/>
    <s v="890320032_COD_869581"/>
    <s v="COD"/>
    <n v="869581"/>
    <s v="NULL"/>
    <d v="2017-04-19T00:00:00"/>
    <n v="165200"/>
    <n v="165200"/>
    <s v="B)Factura sin saldo ERP"/>
    <s v="Factura cancelada"/>
    <x v="0"/>
    <n v="0"/>
    <m/>
    <n v="0"/>
    <m/>
    <s v="OK"/>
    <n v="165200"/>
    <n v="0"/>
    <n v="0"/>
    <n v="0"/>
    <n v="165200"/>
    <n v="0"/>
    <n v="1"/>
    <m/>
    <m/>
    <m/>
    <m/>
    <n v="161896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165200"/>
    <n v="0"/>
    <m/>
    <s v="NULL"/>
  </r>
  <r>
    <n v="890320032"/>
    <s v="CLINICA DE OFTALMOLOGÍA DE CALI"/>
    <s v="COD"/>
    <n v="869667"/>
    <s v="COD_869667"/>
    <s v="890320032_COD_869667"/>
    <s v="COD"/>
    <n v="869667"/>
    <s v="NULL"/>
    <d v="2017-04-20T00:00:00"/>
    <n v="194200"/>
    <n v="194200"/>
    <s v="B)Factura sin saldo ERP"/>
    <s v="Factura cancelada"/>
    <x v="0"/>
    <n v="0"/>
    <m/>
    <n v="0"/>
    <m/>
    <s v="OK"/>
    <n v="194200"/>
    <n v="0"/>
    <n v="0"/>
    <n v="0"/>
    <n v="194200"/>
    <n v="0"/>
    <n v="1"/>
    <m/>
    <m/>
    <m/>
    <m/>
    <n v="190316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194200"/>
    <n v="0"/>
    <m/>
    <s v="NULL"/>
  </r>
  <r>
    <n v="890320032"/>
    <s v="CLINICA DE OFTALMOLOGÍA DE CALI"/>
    <s v="COD"/>
    <n v="869669"/>
    <s v="COD_869669"/>
    <s v="890320032_COD_869669"/>
    <s v="COD"/>
    <n v="869669"/>
    <s v="NULL"/>
    <d v="2017-04-20T00:00:00"/>
    <n v="53400"/>
    <n v="53400"/>
    <s v="B)Factura sin saldo ERP"/>
    <s v="Factura cancelada"/>
    <x v="0"/>
    <n v="0"/>
    <m/>
    <n v="0"/>
    <m/>
    <s v="OK"/>
    <n v="53400"/>
    <n v="0"/>
    <n v="0"/>
    <n v="0"/>
    <n v="53400"/>
    <n v="0"/>
    <n v="1"/>
    <m/>
    <m/>
    <m/>
    <m/>
    <n v="52332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53400"/>
    <n v="0"/>
    <m/>
    <s v="NULL"/>
  </r>
  <r>
    <n v="890320032"/>
    <s v="CLINICA DE OFTALMOLOGÍA DE CALI"/>
    <s v="COD"/>
    <n v="871890"/>
    <s v="COD_871890"/>
    <s v="890320032_COD_871890"/>
    <s v="COD"/>
    <n v="871890"/>
    <s v="NULL"/>
    <d v="2017-04-25T00:00:00"/>
    <n v="31000"/>
    <n v="31000"/>
    <s v="B)Factura sin saldo ERP"/>
    <s v="Factura cancelada"/>
    <x v="0"/>
    <n v="0"/>
    <m/>
    <n v="0"/>
    <m/>
    <s v="OK"/>
    <n v="31000"/>
    <n v="0"/>
    <n v="0"/>
    <n v="0"/>
    <n v="31000"/>
    <n v="0"/>
    <n v="1"/>
    <m/>
    <m/>
    <m/>
    <m/>
    <n v="30380"/>
    <n v="0"/>
    <n v="4800024294"/>
    <d v="2017-10-31T00:00:00"/>
    <n v="43788687"/>
    <m/>
    <m/>
    <n v="0"/>
    <n v="0"/>
    <m/>
    <d v="2017-07-15T00:00:00"/>
    <m/>
    <n v="2"/>
    <m/>
    <m/>
    <n v="1"/>
    <n v="20170725"/>
    <n v="20170718"/>
    <n v="31000"/>
    <n v="0"/>
    <m/>
    <s v="NULL"/>
  </r>
  <r>
    <n v="890320032"/>
    <s v="CLINICA DE OFTALMOLOGÍA DE CALI"/>
    <s v="COD"/>
    <n v="872086"/>
    <s v="COD_872086"/>
    <s v="890320032_COD_872086"/>
    <s v="COD"/>
    <n v="872086"/>
    <s v="NULL"/>
    <d v="2017-04-26T00:00:00"/>
    <n v="59800"/>
    <n v="59800"/>
    <s v="B)Factura sin saldo ERP"/>
    <s v="Factura cancelada"/>
    <x v="0"/>
    <n v="0"/>
    <m/>
    <n v="0"/>
    <m/>
    <s v="OK"/>
    <n v="59800"/>
    <n v="0"/>
    <n v="0"/>
    <n v="0"/>
    <n v="59800"/>
    <n v="0"/>
    <n v="1"/>
    <m/>
    <m/>
    <m/>
    <m/>
    <n v="5860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59800"/>
    <n v="0"/>
    <m/>
    <s v="NULL"/>
  </r>
  <r>
    <n v="890320032"/>
    <s v="CLINICA DE OFTALMOLOGÍA DE CALI"/>
    <s v="COD"/>
    <n v="874704"/>
    <s v="COD_874704"/>
    <s v="890320032_COD_874704"/>
    <s v="COD"/>
    <n v="874704"/>
    <s v="NULL"/>
    <d v="2017-05-02T00:00:00"/>
    <n v="68300"/>
    <n v="68300"/>
    <s v="B)Factura sin saldo ERP"/>
    <s v="Factura cancelada"/>
    <x v="0"/>
    <n v="0"/>
    <m/>
    <n v="0"/>
    <m/>
    <s v="OK"/>
    <n v="68300"/>
    <n v="0"/>
    <n v="0"/>
    <n v="0"/>
    <n v="68300"/>
    <n v="0"/>
    <n v="1"/>
    <m/>
    <m/>
    <m/>
    <m/>
    <n v="6693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68300"/>
    <n v="0"/>
    <m/>
    <s v="NULL"/>
  </r>
  <r>
    <n v="890320032"/>
    <s v="CLINICA DE OFTALMOLOGÍA DE CALI"/>
    <s v="COD"/>
    <n v="874709"/>
    <s v="COD_874709"/>
    <s v="890320032_COD_874709"/>
    <s v="COD"/>
    <n v="874709"/>
    <s v="NULL"/>
    <d v="2017-05-02T00:00:00"/>
    <n v="68300"/>
    <n v="68300"/>
    <s v="B)Factura sin saldo ERP"/>
    <s v="Factura cancelada"/>
    <x v="0"/>
    <n v="0"/>
    <m/>
    <n v="0"/>
    <m/>
    <s v="OK"/>
    <n v="68300"/>
    <n v="0"/>
    <n v="0"/>
    <n v="0"/>
    <n v="68300"/>
    <n v="0"/>
    <n v="1"/>
    <m/>
    <m/>
    <m/>
    <m/>
    <n v="6693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68300"/>
    <n v="0"/>
    <m/>
    <s v="NULL"/>
  </r>
  <r>
    <n v="890320032"/>
    <s v="CLINICA DE OFTALMOLOGÍA DE CALI"/>
    <s v="COD"/>
    <n v="877096"/>
    <s v="COD_877096"/>
    <s v="890320032_COD_877096"/>
    <s v="COD"/>
    <n v="877096"/>
    <s v="NULL"/>
    <d v="2017-05-08T00:00:00"/>
    <n v="37900"/>
    <n v="37900"/>
    <s v="B)Factura sin saldo ERP"/>
    <s v="Factura cancelada"/>
    <x v="0"/>
    <n v="0"/>
    <m/>
    <n v="0"/>
    <m/>
    <s v="OK"/>
    <n v="37900"/>
    <n v="0"/>
    <n v="0"/>
    <n v="0"/>
    <n v="37900"/>
    <n v="0"/>
    <n v="1"/>
    <m/>
    <m/>
    <m/>
    <m/>
    <n v="3704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37900"/>
    <n v="0"/>
    <m/>
    <s v="NULL"/>
  </r>
  <r>
    <n v="890320032"/>
    <s v="CLINICA DE OFTALMOLOGÍA DE CALI"/>
    <s v="COD"/>
    <n v="877763"/>
    <s v="COD_877763"/>
    <s v="890320032_COD_877763"/>
    <s v="COD"/>
    <n v="877763"/>
    <s v="NULL"/>
    <d v="2017-05-09T00:00:00"/>
    <n v="37900"/>
    <n v="37900"/>
    <s v="B)Factura sin saldo ERP"/>
    <s v="Factura cancelada"/>
    <x v="0"/>
    <n v="0"/>
    <m/>
    <n v="0"/>
    <m/>
    <s v="OK"/>
    <n v="37900"/>
    <n v="0"/>
    <n v="0"/>
    <n v="0"/>
    <n v="37900"/>
    <n v="0"/>
    <n v="1"/>
    <m/>
    <m/>
    <m/>
    <m/>
    <n v="3704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37900"/>
    <n v="0"/>
    <m/>
    <s v="NULL"/>
  </r>
  <r>
    <n v="890320032"/>
    <s v="CLINICA DE OFTALMOLOGÍA DE CALI"/>
    <s v="COD"/>
    <n v="877766"/>
    <s v="COD_877766"/>
    <s v="890320032_COD_877766"/>
    <s v="COD"/>
    <n v="877766"/>
    <s v="NULL"/>
    <d v="2017-05-09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78220"/>
    <s v="COD_878220"/>
    <s v="890320032_COD_878220"/>
    <s v="COD"/>
    <n v="878220"/>
    <s v="NULL"/>
    <d v="2017-05-10T00:00:00"/>
    <n v="27100"/>
    <n v="27100"/>
    <s v="B)Factura sin saldo ERP"/>
    <s v="Factura cancelada"/>
    <x v="0"/>
    <n v="0"/>
    <m/>
    <n v="0"/>
    <m/>
    <s v="OK"/>
    <n v="27100"/>
    <n v="0"/>
    <n v="0"/>
    <n v="0"/>
    <n v="27100"/>
    <n v="0"/>
    <n v="1"/>
    <m/>
    <m/>
    <m/>
    <m/>
    <n v="2650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27100"/>
    <n v="0"/>
    <m/>
    <s v="NULL"/>
  </r>
  <r>
    <n v="890320032"/>
    <s v="CLINICA DE OFTALMOLOGÍA DE CALI"/>
    <s v="COD"/>
    <n v="878347"/>
    <s v="COD_878347"/>
    <s v="890320032_COD_878347"/>
    <s v="COD"/>
    <n v="878347"/>
    <s v="NULL"/>
    <d v="2017-05-10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78548"/>
    <s v="COD_878548"/>
    <s v="890320032_COD_878548"/>
    <s v="COD"/>
    <n v="878548"/>
    <s v="NULL"/>
    <d v="2017-05-10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78767"/>
    <s v="COD_878767"/>
    <s v="890320032_COD_878767"/>
    <s v="COD"/>
    <n v="878767"/>
    <s v="NULL"/>
    <d v="2017-05-11T00:00:00"/>
    <n v="18700"/>
    <n v="18700"/>
    <s v="B)Factura sin saldo ERP"/>
    <s v="Factura cancelada"/>
    <x v="0"/>
    <n v="0"/>
    <m/>
    <n v="0"/>
    <m/>
    <s v="OK"/>
    <n v="18700"/>
    <n v="0"/>
    <n v="0"/>
    <n v="0"/>
    <n v="18700"/>
    <n v="0"/>
    <n v="1"/>
    <m/>
    <m/>
    <m/>
    <m/>
    <n v="1810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18700"/>
    <n v="0"/>
    <m/>
    <s v="NULL"/>
  </r>
  <r>
    <n v="890320032"/>
    <s v="CLINICA DE OFTALMOLOGÍA DE CALI"/>
    <s v="COD"/>
    <n v="879359"/>
    <s v="COD_879359"/>
    <s v="890320032_COD_879359"/>
    <s v="COD"/>
    <n v="879359"/>
    <s v="NULL"/>
    <d v="2017-05-12T00:00:00"/>
    <n v="27100"/>
    <n v="27100"/>
    <s v="B)Factura sin saldo ERP"/>
    <s v="Factura cancelada"/>
    <x v="0"/>
    <n v="0"/>
    <m/>
    <n v="0"/>
    <m/>
    <s v="OK"/>
    <n v="27100"/>
    <n v="0"/>
    <n v="0"/>
    <n v="0"/>
    <n v="27100"/>
    <n v="0"/>
    <n v="1"/>
    <m/>
    <m/>
    <m/>
    <m/>
    <n v="2650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27100"/>
    <n v="0"/>
    <m/>
    <s v="NULL"/>
  </r>
  <r>
    <n v="890320032"/>
    <s v="CLINICA DE OFTALMOLOGÍA DE CALI"/>
    <s v="COD"/>
    <n v="879502"/>
    <s v="COD_879502"/>
    <s v="890320032_COD_879502"/>
    <s v="COD"/>
    <n v="879502"/>
    <s v="NULL"/>
    <d v="2017-05-12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79955"/>
    <s v="COD_879955"/>
    <s v="890320032_COD_879955"/>
    <s v="COD"/>
    <n v="879955"/>
    <s v="NULL"/>
    <d v="2017-05-13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80189"/>
    <s v="COD_880189"/>
    <s v="890320032_COD_880189"/>
    <s v="COD"/>
    <n v="880189"/>
    <s v="NULL"/>
    <d v="2017-05-15T00:00:00"/>
    <n v="37900"/>
    <n v="37900"/>
    <s v="B)Factura sin saldo ERP"/>
    <s v="Factura cancelada"/>
    <x v="0"/>
    <n v="0"/>
    <m/>
    <n v="0"/>
    <m/>
    <s v="OK"/>
    <n v="37900"/>
    <n v="0"/>
    <n v="0"/>
    <n v="0"/>
    <n v="37900"/>
    <n v="0"/>
    <n v="1"/>
    <m/>
    <m/>
    <m/>
    <m/>
    <n v="3704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37900"/>
    <n v="0"/>
    <m/>
    <s v="NULL"/>
  </r>
  <r>
    <n v="890320032"/>
    <s v="CLINICA DE OFTALMOLOGÍA DE CALI"/>
    <s v="COD"/>
    <n v="880518"/>
    <s v="COD_880518"/>
    <s v="890320032_COD_880518"/>
    <s v="COD"/>
    <n v="880518"/>
    <s v="NULL"/>
    <d v="2017-05-15T00:00:00"/>
    <n v="51700"/>
    <n v="51700"/>
    <s v="B)Factura sin saldo ERP"/>
    <s v="Factura cancelada"/>
    <x v="0"/>
    <n v="0"/>
    <m/>
    <n v="0"/>
    <m/>
    <s v="OK"/>
    <n v="51700"/>
    <n v="0"/>
    <n v="0"/>
    <n v="0"/>
    <n v="51700"/>
    <n v="0"/>
    <n v="1"/>
    <m/>
    <m/>
    <m/>
    <m/>
    <n v="504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51700"/>
    <n v="0"/>
    <m/>
    <s v="NULL"/>
  </r>
  <r>
    <n v="890320032"/>
    <s v="CLINICA DE OFTALMOLOGÍA DE CALI"/>
    <s v="COD"/>
    <n v="880985"/>
    <s v="COD_880985"/>
    <s v="890320032_COD_880985"/>
    <s v="COD"/>
    <n v="880985"/>
    <s v="NULL"/>
    <d v="2017-05-16T00:00:00"/>
    <n v="92800"/>
    <n v="92800"/>
    <s v="B)Factura sin saldo ERP"/>
    <s v="Factura cancelada"/>
    <x v="0"/>
    <n v="0"/>
    <m/>
    <n v="0"/>
    <m/>
    <s v="OK"/>
    <n v="92800"/>
    <n v="0"/>
    <n v="0"/>
    <n v="0"/>
    <n v="92800"/>
    <n v="0"/>
    <n v="1"/>
    <m/>
    <m/>
    <m/>
    <m/>
    <n v="9094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92800"/>
    <n v="0"/>
    <m/>
    <s v="NULL"/>
  </r>
  <r>
    <n v="890320032"/>
    <s v="CLINICA DE OFTALMOLOGÍA DE CALI"/>
    <s v="COD"/>
    <n v="881185"/>
    <s v="COD_881185"/>
    <s v="890320032_COD_881185"/>
    <s v="COD"/>
    <n v="881185"/>
    <s v="NULL"/>
    <d v="2017-05-16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81488"/>
    <s v="COD_881488"/>
    <s v="890320032_COD_881488"/>
    <s v="COD"/>
    <n v="881488"/>
    <s v="NULL"/>
    <d v="2017-05-17T00:00:00"/>
    <n v="70100"/>
    <n v="70100"/>
    <s v="B)Factura sin saldo ERP"/>
    <s v="Factura cancelada"/>
    <x v="0"/>
    <n v="0"/>
    <m/>
    <n v="0"/>
    <m/>
    <s v="OK"/>
    <n v="70100"/>
    <n v="0"/>
    <n v="0"/>
    <n v="0"/>
    <n v="70100"/>
    <n v="0"/>
    <n v="1"/>
    <m/>
    <m/>
    <m/>
    <m/>
    <n v="686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0100"/>
    <n v="0"/>
    <m/>
    <s v="NULL"/>
  </r>
  <r>
    <n v="890320032"/>
    <s v="CLINICA DE OFTALMOLOGÍA DE CALI"/>
    <s v="COD"/>
    <n v="881677"/>
    <s v="COD_881677"/>
    <s v="890320032_COD_881677"/>
    <s v="COD"/>
    <n v="881677"/>
    <s v="NULL"/>
    <d v="2017-05-17T00:00:00"/>
    <n v="27100"/>
    <n v="27100"/>
    <s v="B)Factura sin saldo ERP"/>
    <s v="Factura cancelada"/>
    <x v="0"/>
    <n v="0"/>
    <m/>
    <n v="0"/>
    <m/>
    <s v="OK"/>
    <n v="27100"/>
    <n v="0"/>
    <n v="0"/>
    <n v="0"/>
    <n v="27100"/>
    <n v="0"/>
    <n v="1"/>
    <m/>
    <m/>
    <m/>
    <m/>
    <n v="2650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27100"/>
    <n v="0"/>
    <m/>
    <s v="NULL"/>
  </r>
  <r>
    <n v="890320032"/>
    <s v="CLINICA DE OFTALMOLOGÍA DE CALI"/>
    <s v="COD"/>
    <n v="881845"/>
    <s v="COD_881845"/>
    <s v="890320032_COD_881845"/>
    <s v="COD"/>
    <n v="881845"/>
    <s v="NULL"/>
    <d v="2017-05-17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81883"/>
    <s v="COD_881883"/>
    <s v="890320032_COD_881883"/>
    <s v="COD"/>
    <n v="881883"/>
    <s v="NULL"/>
    <d v="2017-05-18T00:00:00"/>
    <n v="82000"/>
    <n v="82000"/>
    <s v="B)Factura sin saldo ERP"/>
    <s v="Factura cancelada"/>
    <x v="0"/>
    <n v="0"/>
    <m/>
    <n v="0"/>
    <m/>
    <s v="OK"/>
    <n v="82000"/>
    <n v="0"/>
    <n v="0"/>
    <n v="0"/>
    <n v="82000"/>
    <n v="0"/>
    <n v="1"/>
    <m/>
    <m/>
    <m/>
    <m/>
    <n v="8036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82000"/>
    <n v="0"/>
    <m/>
    <s v="NULL"/>
  </r>
  <r>
    <n v="890320032"/>
    <s v="CLINICA DE OFTALMOLOGÍA DE CALI"/>
    <s v="COD"/>
    <n v="882127"/>
    <s v="COD_882127"/>
    <s v="890320032_COD_882127"/>
    <s v="COD"/>
    <n v="882127"/>
    <s v="NULL"/>
    <d v="2017-05-18T00:00:00"/>
    <n v="30000"/>
    <n v="30000"/>
    <s v="B)Factura sin saldo ERP"/>
    <s v="Factura cancelada"/>
    <x v="0"/>
    <n v="0"/>
    <m/>
    <n v="0"/>
    <m/>
    <s v="OK"/>
    <n v="30000"/>
    <n v="0"/>
    <n v="0"/>
    <n v="0"/>
    <n v="30000"/>
    <n v="0"/>
    <n v="1"/>
    <m/>
    <m/>
    <m/>
    <m/>
    <n v="2940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30000"/>
    <n v="0"/>
    <m/>
    <s v="NULL"/>
  </r>
  <r>
    <n v="890320032"/>
    <s v="CLINICA DE OFTALMOLOGÍA DE CALI"/>
    <s v="COD"/>
    <n v="882418"/>
    <s v="COD_882418"/>
    <s v="890320032_COD_882418"/>
    <s v="COD"/>
    <n v="882418"/>
    <s v="NULL"/>
    <d v="2017-05-18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82450"/>
    <s v="COD_882450"/>
    <s v="890320032_COD_882450"/>
    <s v="COD"/>
    <n v="882450"/>
    <s v="NULL"/>
    <d v="2017-05-18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82717"/>
    <s v="COD_882717"/>
    <s v="890320032_COD_882717"/>
    <s v="COD"/>
    <n v="882717"/>
    <s v="NULL"/>
    <d v="2017-05-19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83319"/>
    <s v="COD_883319"/>
    <s v="890320032_COD_883319"/>
    <s v="COD"/>
    <n v="883319"/>
    <s v="NULL"/>
    <d v="2017-05-20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83324"/>
    <s v="COD_883324"/>
    <s v="890320032_COD_883324"/>
    <s v="COD"/>
    <n v="883324"/>
    <s v="NULL"/>
    <d v="2017-05-20T00:00:00"/>
    <n v="92800"/>
    <n v="92800"/>
    <s v="B)Factura sin saldo ERP"/>
    <s v="Factura cancelada"/>
    <x v="0"/>
    <n v="0"/>
    <m/>
    <n v="0"/>
    <m/>
    <s v="OK"/>
    <n v="92800"/>
    <n v="0"/>
    <n v="0"/>
    <n v="0"/>
    <n v="92800"/>
    <n v="0"/>
    <n v="1"/>
    <m/>
    <m/>
    <m/>
    <m/>
    <n v="9094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92800"/>
    <n v="0"/>
    <m/>
    <s v="NULL"/>
  </r>
  <r>
    <n v="890320032"/>
    <s v="CLINICA DE OFTALMOLOGÍA DE CALI"/>
    <s v="COD"/>
    <n v="883342"/>
    <s v="COD_883342"/>
    <s v="890320032_COD_883342"/>
    <s v="COD"/>
    <n v="883342"/>
    <s v="NULL"/>
    <d v="2017-05-20T00:00:00"/>
    <n v="18700"/>
    <n v="18700"/>
    <s v="B)Factura sin saldo ERP"/>
    <s v="Factura cancelada"/>
    <x v="0"/>
    <n v="0"/>
    <m/>
    <n v="0"/>
    <m/>
    <s v="OK"/>
    <n v="18700"/>
    <n v="0"/>
    <n v="0"/>
    <n v="0"/>
    <n v="18700"/>
    <n v="0"/>
    <n v="1"/>
    <m/>
    <m/>
    <m/>
    <m/>
    <n v="1810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18700"/>
    <n v="0"/>
    <m/>
    <s v="NULL"/>
  </r>
  <r>
    <n v="890320032"/>
    <s v="CLINICA DE OFTALMOLOGÍA DE CALI"/>
    <s v="COD"/>
    <n v="883355"/>
    <s v="COD_883355"/>
    <s v="890320032_COD_883355"/>
    <s v="COD"/>
    <n v="883355"/>
    <s v="NULL"/>
    <d v="2017-05-20T00:00:00"/>
    <n v="82000"/>
    <n v="82000"/>
    <s v="B)Factura sin saldo ERP"/>
    <s v="Factura cancelada"/>
    <x v="0"/>
    <n v="0"/>
    <m/>
    <n v="0"/>
    <m/>
    <s v="OK"/>
    <n v="82000"/>
    <n v="0"/>
    <n v="0"/>
    <n v="0"/>
    <n v="82000"/>
    <n v="0"/>
    <n v="1"/>
    <m/>
    <m/>
    <m/>
    <m/>
    <n v="80360"/>
    <n v="0"/>
    <n v="4800024294"/>
    <d v="2017-10-31T00:00:00"/>
    <n v="43788687"/>
    <m/>
    <m/>
    <n v="0"/>
    <n v="0"/>
    <m/>
    <d v="2017-07-17T00:00:00"/>
    <m/>
    <n v="2"/>
    <m/>
    <m/>
    <n v="1"/>
    <n v="20170725"/>
    <n v="20170718"/>
    <n v="82000"/>
    <n v="0"/>
    <m/>
    <s v="NULL"/>
  </r>
  <r>
    <n v="890320032"/>
    <s v="CLINICA DE OFTALMOLOGÍA DE CALI"/>
    <s v="COD"/>
    <n v="883420"/>
    <s v="COD_883420"/>
    <s v="890320032_COD_883420"/>
    <s v="COD"/>
    <n v="883420"/>
    <s v="NULL"/>
    <d v="2017-05-22T00:00:00"/>
    <n v="30000"/>
    <n v="30000"/>
    <s v="B)Factura sin saldo ERP"/>
    <s v="Factura cancelada"/>
    <x v="0"/>
    <n v="0"/>
    <m/>
    <n v="0"/>
    <m/>
    <s v="OK"/>
    <n v="30000"/>
    <n v="0"/>
    <n v="0"/>
    <n v="0"/>
    <n v="30000"/>
    <n v="0"/>
    <n v="1"/>
    <m/>
    <m/>
    <m/>
    <m/>
    <n v="2940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30000"/>
    <n v="0"/>
    <m/>
    <s v="NULL"/>
  </r>
  <r>
    <n v="890320032"/>
    <s v="CLINICA DE OFTALMOLOGÍA DE CALI"/>
    <s v="COD"/>
    <n v="883770"/>
    <s v="COD_883770"/>
    <s v="890320032_COD_883770"/>
    <s v="COD"/>
    <n v="883770"/>
    <s v="NULL"/>
    <d v="2017-05-22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83953"/>
    <s v="COD_883953"/>
    <s v="890320032_COD_883953"/>
    <s v="COD"/>
    <n v="883953"/>
    <s v="NULL"/>
    <d v="2017-05-22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84483"/>
    <s v="COD_884483"/>
    <s v="890320032_COD_884483"/>
    <s v="COD"/>
    <n v="884483"/>
    <s v="NULL"/>
    <d v="2017-05-23T00:00:00"/>
    <n v="82000"/>
    <n v="82000"/>
    <s v="B)Factura sin saldo ERP"/>
    <s v="Factura cancelada"/>
    <x v="0"/>
    <n v="0"/>
    <m/>
    <n v="0"/>
    <m/>
    <s v="OK"/>
    <n v="82000"/>
    <n v="0"/>
    <n v="0"/>
    <n v="0"/>
    <n v="82000"/>
    <n v="0"/>
    <n v="1"/>
    <m/>
    <m/>
    <m/>
    <m/>
    <n v="8036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82000"/>
    <n v="0"/>
    <m/>
    <s v="NULL"/>
  </r>
  <r>
    <n v="890320032"/>
    <s v="CLINICA DE OFTALMOLOGÍA DE CALI"/>
    <s v="COD"/>
    <n v="884490"/>
    <s v="COD_884490"/>
    <s v="890320032_COD_884490"/>
    <s v="COD"/>
    <n v="884490"/>
    <s v="NULL"/>
    <d v="2017-05-23T00:00:00"/>
    <n v="82000"/>
    <n v="82000"/>
    <s v="B)Factura sin saldo ERP"/>
    <s v="Factura cancelada"/>
    <x v="0"/>
    <n v="0"/>
    <m/>
    <n v="0"/>
    <m/>
    <s v="OK"/>
    <n v="82000"/>
    <n v="0"/>
    <n v="0"/>
    <n v="0"/>
    <n v="82000"/>
    <n v="0"/>
    <n v="1"/>
    <m/>
    <m/>
    <m/>
    <m/>
    <n v="8036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82000"/>
    <n v="0"/>
    <m/>
    <s v="NULL"/>
  </r>
  <r>
    <n v="890320032"/>
    <s v="CLINICA DE OFTALMOLOGÍA DE CALI"/>
    <s v="COD"/>
    <n v="884953"/>
    <s v="COD_884953"/>
    <s v="890320032_COD_884953"/>
    <s v="COD"/>
    <n v="884953"/>
    <s v="NULL"/>
    <d v="2017-05-24T00:00:00"/>
    <n v="31000"/>
    <n v="31000"/>
    <s v="B)Factura sin saldo ERP"/>
    <s v="Factura cancelada"/>
    <x v="0"/>
    <n v="0"/>
    <m/>
    <n v="0"/>
    <m/>
    <s v="OK"/>
    <n v="31000"/>
    <n v="0"/>
    <n v="0"/>
    <n v="0"/>
    <n v="31000"/>
    <n v="0"/>
    <n v="1"/>
    <m/>
    <m/>
    <m/>
    <m/>
    <n v="30380"/>
    <n v="0"/>
    <n v="4800024294"/>
    <d v="2017-10-31T00:00:00"/>
    <n v="43788687"/>
    <m/>
    <m/>
    <n v="0"/>
    <n v="0"/>
    <m/>
    <d v="2017-07-15T00:00:00"/>
    <m/>
    <n v="2"/>
    <m/>
    <m/>
    <n v="1"/>
    <n v="20170725"/>
    <n v="20170718"/>
    <n v="31000"/>
    <n v="0"/>
    <m/>
    <s v="NULL"/>
  </r>
  <r>
    <n v="890320032"/>
    <s v="CLINICA DE OFTALMOLOGÍA DE CALI"/>
    <s v="COD"/>
    <n v="884998"/>
    <s v="COD_884998"/>
    <s v="890320032_COD_884998"/>
    <s v="COD"/>
    <n v="884998"/>
    <s v="NULL"/>
    <d v="2017-05-24T00:00:00"/>
    <n v="160600"/>
    <n v="160600"/>
    <s v="B)Factura sin saldo ERP"/>
    <s v="Factura cancelada"/>
    <x v="0"/>
    <n v="0"/>
    <m/>
    <n v="0"/>
    <m/>
    <s v="OK"/>
    <n v="160600"/>
    <n v="0"/>
    <n v="0"/>
    <n v="0"/>
    <n v="160600"/>
    <n v="0"/>
    <n v="1"/>
    <m/>
    <m/>
    <m/>
    <m/>
    <n v="156716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160600"/>
    <n v="0"/>
    <m/>
    <s v="NULL"/>
  </r>
  <r>
    <n v="890320032"/>
    <s v="CLINICA DE OFTALMOLOGÍA DE CALI"/>
    <s v="COD"/>
    <n v="885031"/>
    <s v="COD_885031"/>
    <s v="890320032_COD_885031"/>
    <s v="COD"/>
    <n v="885031"/>
    <s v="NULL"/>
    <d v="2017-05-24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85053"/>
    <s v="COD_885053"/>
    <s v="890320032_COD_885053"/>
    <s v="COD"/>
    <n v="885053"/>
    <s v="NULL"/>
    <d v="2017-05-24T00:00:00"/>
    <n v="47000"/>
    <n v="47000"/>
    <s v="B)Factura sin saldo ERP"/>
    <s v="Factura cancelada"/>
    <x v="0"/>
    <n v="0"/>
    <m/>
    <n v="0"/>
    <m/>
    <s v="OK"/>
    <n v="47000"/>
    <n v="0"/>
    <n v="0"/>
    <n v="0"/>
    <n v="47000"/>
    <n v="0"/>
    <n v="1"/>
    <m/>
    <m/>
    <m/>
    <m/>
    <n v="46060"/>
    <n v="0"/>
    <n v="4800024294"/>
    <d v="2017-10-31T00:00:00"/>
    <n v="43788687"/>
    <m/>
    <m/>
    <n v="0"/>
    <n v="0"/>
    <m/>
    <d v="2017-07-17T00:00:00"/>
    <m/>
    <n v="2"/>
    <m/>
    <m/>
    <n v="1"/>
    <n v="20170725"/>
    <n v="20170718"/>
    <n v="47000"/>
    <n v="0"/>
    <m/>
    <s v="NULL"/>
  </r>
  <r>
    <n v="890320032"/>
    <s v="CLINICA DE OFTALMOLOGÍA DE CALI"/>
    <s v="COD"/>
    <n v="885059"/>
    <s v="COD_885059"/>
    <s v="890320032_COD_885059"/>
    <s v="COD"/>
    <n v="885059"/>
    <s v="NULL"/>
    <d v="2017-05-24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85071"/>
    <s v="COD_885071"/>
    <s v="890320032_COD_885071"/>
    <s v="COD"/>
    <n v="885071"/>
    <s v="NULL"/>
    <d v="2017-05-25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85249"/>
    <s v="COD_885249"/>
    <s v="890320032_COD_885249"/>
    <s v="COD"/>
    <n v="885249"/>
    <s v="NULL"/>
    <d v="2017-05-25T00:00:00"/>
    <n v="37900"/>
    <n v="37900"/>
    <s v="B)Factura sin saldo ERP"/>
    <s v="Factura cancelada"/>
    <x v="0"/>
    <n v="0"/>
    <m/>
    <n v="0"/>
    <m/>
    <s v="OK"/>
    <n v="37900"/>
    <n v="0"/>
    <n v="0"/>
    <n v="0"/>
    <n v="37900"/>
    <n v="0"/>
    <n v="1"/>
    <m/>
    <m/>
    <m/>
    <m/>
    <n v="3704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37900"/>
    <n v="0"/>
    <m/>
    <s v="NULL"/>
  </r>
  <r>
    <n v="890320032"/>
    <s v="CLINICA DE OFTALMOLOGÍA DE CALI"/>
    <s v="COD"/>
    <n v="885325"/>
    <s v="COD_885325"/>
    <s v="890320032_COD_885325"/>
    <s v="COD"/>
    <n v="885325"/>
    <s v="NULL"/>
    <d v="2017-05-25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85404"/>
    <s v="COD_885404"/>
    <s v="890320032_COD_885404"/>
    <s v="COD"/>
    <n v="885404"/>
    <s v="NULL"/>
    <d v="2017-05-25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85606"/>
    <s v="COD_885606"/>
    <s v="890320032_COD_885606"/>
    <s v="COD"/>
    <n v="885606"/>
    <s v="NULL"/>
    <d v="2017-05-25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85746"/>
    <s v="COD_885746"/>
    <s v="890320032_COD_885746"/>
    <s v="COD"/>
    <n v="885746"/>
    <s v="NULL"/>
    <d v="2017-05-26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85858"/>
    <s v="COD_885858"/>
    <s v="890320032_COD_885858"/>
    <s v="COD"/>
    <n v="885858"/>
    <s v="NULL"/>
    <d v="2017-05-27T00:00:00"/>
    <n v="70700"/>
    <n v="70700"/>
    <s v="B)Factura sin saldo ERP"/>
    <s v="Factura cancelada"/>
    <x v="0"/>
    <n v="0"/>
    <m/>
    <n v="0"/>
    <m/>
    <s v="OK"/>
    <n v="70700"/>
    <n v="0"/>
    <n v="0"/>
    <n v="0"/>
    <n v="70700"/>
    <n v="0"/>
    <n v="1"/>
    <m/>
    <m/>
    <m/>
    <m/>
    <n v="69286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0700"/>
    <n v="0"/>
    <m/>
    <s v="NULL"/>
  </r>
  <r>
    <n v="890320032"/>
    <s v="CLINICA DE OFTALMOLOGÍA DE CALI"/>
    <s v="COD"/>
    <n v="885970"/>
    <s v="COD_885970"/>
    <s v="890320032_COD_885970"/>
    <s v="COD"/>
    <n v="885970"/>
    <s v="NULL"/>
    <d v="2017-05-28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86145"/>
    <s v="COD_886145"/>
    <s v="890320032_COD_886145"/>
    <s v="COD"/>
    <n v="886145"/>
    <s v="NULL"/>
    <d v="2017-05-30T00:00:00"/>
    <n v="27100"/>
    <n v="27100"/>
    <s v="B)Factura sin saldo ERP"/>
    <s v="Factura cancelada"/>
    <x v="0"/>
    <n v="0"/>
    <m/>
    <n v="0"/>
    <m/>
    <s v="OK"/>
    <n v="27100"/>
    <n v="0"/>
    <n v="0"/>
    <n v="0"/>
    <n v="27100"/>
    <n v="0"/>
    <n v="1"/>
    <m/>
    <m/>
    <m/>
    <m/>
    <n v="2650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27100"/>
    <n v="0"/>
    <m/>
    <s v="NULL"/>
  </r>
  <r>
    <n v="890320032"/>
    <s v="CLINICA DE OFTALMOLOGÍA DE CALI"/>
    <s v="COD"/>
    <n v="886656"/>
    <s v="COD_886656"/>
    <s v="890320032_COD_886656"/>
    <s v="COD"/>
    <n v="886656"/>
    <s v="NULL"/>
    <d v="2017-05-30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86689"/>
    <s v="COD_886689"/>
    <s v="890320032_COD_886689"/>
    <s v="COD"/>
    <n v="886689"/>
    <s v="NULL"/>
    <d v="2017-05-30T00:00:00"/>
    <n v="92800"/>
    <n v="92800"/>
    <s v="B)Factura sin saldo ERP"/>
    <s v="Factura cancelada"/>
    <x v="0"/>
    <n v="0"/>
    <m/>
    <n v="0"/>
    <m/>
    <s v="OK"/>
    <n v="92800"/>
    <n v="0"/>
    <n v="0"/>
    <n v="0"/>
    <n v="92800"/>
    <n v="0"/>
    <n v="1"/>
    <m/>
    <m/>
    <m/>
    <m/>
    <n v="9094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92800"/>
    <n v="0"/>
    <m/>
    <s v="NULL"/>
  </r>
  <r>
    <n v="890320032"/>
    <s v="CLINICA DE OFTALMOLOGÍA DE CALI"/>
    <s v="COD"/>
    <n v="887093"/>
    <s v="COD_887093"/>
    <s v="890320032_COD_887093"/>
    <s v="COD"/>
    <n v="887093"/>
    <s v="NULL"/>
    <d v="2017-05-31T00:00:00"/>
    <n v="92800"/>
    <n v="92800"/>
    <s v="B)Factura sin saldo ERP"/>
    <s v="Factura cancelada"/>
    <x v="0"/>
    <n v="0"/>
    <m/>
    <n v="0"/>
    <m/>
    <s v="OK"/>
    <n v="92800"/>
    <n v="0"/>
    <n v="0"/>
    <n v="0"/>
    <n v="92800"/>
    <n v="0"/>
    <n v="1"/>
    <m/>
    <m/>
    <m/>
    <m/>
    <n v="9094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92800"/>
    <n v="0"/>
    <m/>
    <s v="NULL"/>
  </r>
  <r>
    <n v="890320032"/>
    <s v="CLINICA DE OFTALMOLOGÍA DE CALI"/>
    <s v="COD"/>
    <n v="887271"/>
    <s v="COD_887271"/>
    <s v="890320032_COD_887271"/>
    <s v="COD"/>
    <n v="887271"/>
    <s v="NULL"/>
    <d v="2017-05-31T00:00:00"/>
    <n v="103000"/>
    <n v="103000"/>
    <s v="B)Factura sin saldo ERP"/>
    <s v="Factura cancelada"/>
    <x v="0"/>
    <n v="0"/>
    <m/>
    <n v="0"/>
    <m/>
    <s v="OK"/>
    <n v="103000"/>
    <n v="0"/>
    <n v="0"/>
    <n v="0"/>
    <n v="103000"/>
    <n v="0"/>
    <n v="1"/>
    <m/>
    <m/>
    <m/>
    <m/>
    <n v="1009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103000"/>
    <n v="0"/>
    <m/>
    <s v="NULL"/>
  </r>
  <r>
    <n v="890320032"/>
    <s v="CLINICA DE OFTALMOLOGÍA DE CALI"/>
    <s v="COD"/>
    <n v="888088"/>
    <s v="COD_888088"/>
    <s v="890320032_COD_888088"/>
    <s v="COD"/>
    <n v="888088"/>
    <s v="NULL"/>
    <d v="2017-06-01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88546"/>
    <s v="COD_888546"/>
    <s v="890320032_COD_888546"/>
    <s v="COD"/>
    <n v="888546"/>
    <s v="NULL"/>
    <d v="2017-06-02T00:00:00"/>
    <n v="376000"/>
    <n v="376000"/>
    <s v="B)Factura sin saldo ERP"/>
    <s v="Factura cancelada"/>
    <x v="0"/>
    <n v="0"/>
    <m/>
    <n v="0"/>
    <m/>
    <s v="OK"/>
    <n v="376000"/>
    <n v="0"/>
    <n v="0"/>
    <n v="0"/>
    <n v="376000"/>
    <n v="0"/>
    <n v="1"/>
    <m/>
    <m/>
    <m/>
    <m/>
    <n v="36848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376000"/>
    <n v="0"/>
    <m/>
    <s v="NULL"/>
  </r>
  <r>
    <n v="890320032"/>
    <s v="CLINICA DE OFTALMOLOGÍA DE CALI"/>
    <s v="COD"/>
    <n v="888693"/>
    <s v="COD_888693"/>
    <s v="890320032_COD_888693"/>
    <s v="COD"/>
    <n v="888693"/>
    <s v="NULL"/>
    <d v="2017-06-03T00:00:00"/>
    <n v="92800"/>
    <n v="92800"/>
    <s v="B)Factura sin saldo ERP"/>
    <s v="Factura cancelada"/>
    <x v="0"/>
    <n v="0"/>
    <m/>
    <n v="0"/>
    <m/>
    <s v="OK"/>
    <n v="92800"/>
    <n v="0"/>
    <n v="0"/>
    <n v="0"/>
    <n v="92800"/>
    <n v="0"/>
    <n v="1"/>
    <m/>
    <m/>
    <m/>
    <m/>
    <n v="9094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92800"/>
    <n v="0"/>
    <m/>
    <s v="NULL"/>
  </r>
  <r>
    <n v="890320032"/>
    <s v="CLINICA DE OFTALMOLOGÍA DE CALI"/>
    <s v="COD"/>
    <n v="888817"/>
    <s v="COD_888817"/>
    <s v="890320032_COD_888817"/>
    <s v="COD"/>
    <n v="888817"/>
    <s v="NULL"/>
    <d v="2017-06-03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88851"/>
    <s v="COD_888851"/>
    <s v="890320032_COD_888851"/>
    <s v="COD"/>
    <n v="888851"/>
    <s v="NULL"/>
    <d v="2017-06-03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88901"/>
    <s v="COD_888901"/>
    <s v="890320032_COD_888901"/>
    <s v="COD"/>
    <n v="888901"/>
    <s v="NULL"/>
    <d v="2017-06-04T00:00:00"/>
    <n v="82000"/>
    <n v="82000"/>
    <s v="B)Factura sin saldo ERP"/>
    <s v="Factura cancelada"/>
    <x v="0"/>
    <n v="0"/>
    <m/>
    <n v="0"/>
    <m/>
    <s v="OK"/>
    <n v="82000"/>
    <n v="0"/>
    <n v="0"/>
    <n v="0"/>
    <n v="82000"/>
    <n v="0"/>
    <n v="1"/>
    <m/>
    <m/>
    <m/>
    <m/>
    <n v="8036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82000"/>
    <n v="0"/>
    <m/>
    <s v="NULL"/>
  </r>
  <r>
    <n v="890320032"/>
    <s v="CLINICA DE OFTALMOLOGÍA DE CALI"/>
    <s v="COD"/>
    <n v="888903"/>
    <s v="COD_888903"/>
    <s v="890320032_COD_888903"/>
    <s v="COD"/>
    <n v="888903"/>
    <s v="NULL"/>
    <d v="2017-06-04T00:00:00"/>
    <n v="79300"/>
    <n v="79300"/>
    <s v="B)Factura sin saldo ERP"/>
    <s v="Factura cancelada"/>
    <x v="0"/>
    <n v="0"/>
    <m/>
    <n v="0"/>
    <m/>
    <s v="OK"/>
    <n v="79300"/>
    <n v="0"/>
    <n v="0"/>
    <n v="0"/>
    <n v="79300"/>
    <n v="0"/>
    <n v="1"/>
    <m/>
    <m/>
    <m/>
    <m/>
    <n v="7771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9300"/>
    <n v="0"/>
    <m/>
    <s v="NULL"/>
  </r>
  <r>
    <n v="890320032"/>
    <s v="CLINICA DE OFTALMOLOGÍA DE CALI"/>
    <s v="COD"/>
    <n v="888908"/>
    <s v="COD_888908"/>
    <s v="890320032_COD_888908"/>
    <s v="COD"/>
    <n v="888908"/>
    <s v="NULL"/>
    <d v="2017-06-04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89117"/>
    <s v="COD_889117"/>
    <s v="890320032_COD_889117"/>
    <s v="COD"/>
    <n v="889117"/>
    <s v="NULL"/>
    <d v="2017-06-05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89286"/>
    <s v="COD_889286"/>
    <s v="890320032_COD_889286"/>
    <s v="COD"/>
    <n v="889286"/>
    <s v="NULL"/>
    <d v="2017-06-05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90207"/>
    <s v="COD_890207"/>
    <s v="890320032_COD_890207"/>
    <s v="COD"/>
    <n v="890207"/>
    <s v="NULL"/>
    <d v="2017-06-07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90218"/>
    <s v="COD_890218"/>
    <s v="890320032_COD_890218"/>
    <s v="COD"/>
    <n v="890218"/>
    <s v="NULL"/>
    <d v="2017-06-07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90817"/>
    <s v="COD_890817"/>
    <s v="890320032_COD_890817"/>
    <s v="COD"/>
    <n v="890817"/>
    <s v="NULL"/>
    <d v="2017-06-07T00:00:00"/>
    <n v="92800"/>
    <n v="92800"/>
    <s v="B)Factura sin saldo ERP"/>
    <s v="Factura cancelada"/>
    <x v="0"/>
    <n v="0"/>
    <m/>
    <n v="0"/>
    <m/>
    <s v="OK"/>
    <n v="92800"/>
    <n v="0"/>
    <n v="0"/>
    <n v="0"/>
    <n v="92800"/>
    <n v="0"/>
    <n v="1"/>
    <m/>
    <m/>
    <m/>
    <m/>
    <n v="9094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92800"/>
    <n v="0"/>
    <m/>
    <s v="NULL"/>
  </r>
  <r>
    <n v="890320032"/>
    <s v="CLINICA DE OFTALMOLOGÍA DE CALI"/>
    <s v="COD"/>
    <n v="891208"/>
    <s v="COD_891208"/>
    <s v="890320032_COD_891208"/>
    <s v="COD"/>
    <n v="891208"/>
    <s v="NULL"/>
    <d v="2017-06-08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91479"/>
    <s v="COD_891479"/>
    <s v="890320032_COD_891479"/>
    <s v="COD"/>
    <n v="891479"/>
    <s v="NULL"/>
    <d v="2017-06-08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91557"/>
    <s v="COD_891557"/>
    <s v="890320032_COD_891557"/>
    <s v="COD"/>
    <n v="891557"/>
    <s v="NULL"/>
    <d v="2017-06-09T00:00:00"/>
    <n v="70100"/>
    <n v="70100"/>
    <s v="B)Factura sin saldo ERP"/>
    <s v="Factura cancelada"/>
    <x v="0"/>
    <n v="0"/>
    <m/>
    <n v="0"/>
    <m/>
    <s v="OK"/>
    <n v="70100"/>
    <n v="0"/>
    <n v="0"/>
    <n v="0"/>
    <n v="70100"/>
    <n v="0"/>
    <n v="1"/>
    <m/>
    <m/>
    <m/>
    <m/>
    <n v="686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0100"/>
    <n v="0"/>
    <m/>
    <s v="NULL"/>
  </r>
  <r>
    <n v="890320032"/>
    <s v="CLINICA DE OFTALMOLOGÍA DE CALI"/>
    <s v="COD"/>
    <n v="891825"/>
    <s v="COD_891825"/>
    <s v="890320032_COD_891825"/>
    <s v="COD"/>
    <n v="891825"/>
    <s v="NULL"/>
    <d v="2017-06-09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92130"/>
    <s v="COD_892130"/>
    <s v="890320032_COD_892130"/>
    <s v="COD"/>
    <n v="892130"/>
    <s v="NULL"/>
    <d v="2017-06-10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92310"/>
    <s v="COD_892310"/>
    <s v="890320032_COD_892310"/>
    <s v="COD"/>
    <n v="892310"/>
    <s v="NULL"/>
    <d v="2017-06-10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92312"/>
    <s v="COD_892312"/>
    <s v="890320032_COD_892312"/>
    <s v="COD"/>
    <n v="892312"/>
    <s v="NULL"/>
    <d v="2017-06-10T00:00:00"/>
    <n v="71700"/>
    <n v="71700"/>
    <s v="B)Factura sin saldo ERP"/>
    <s v="Factura cancelada"/>
    <x v="0"/>
    <n v="0"/>
    <m/>
    <n v="0"/>
    <m/>
    <s v="OK"/>
    <n v="71700"/>
    <n v="0"/>
    <n v="0"/>
    <n v="0"/>
    <n v="71700"/>
    <n v="0"/>
    <n v="1"/>
    <m/>
    <m/>
    <m/>
    <m/>
    <n v="70266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1700"/>
    <n v="0"/>
    <m/>
    <s v="NULL"/>
  </r>
  <r>
    <n v="890320032"/>
    <s v="CLINICA DE OFTALMOLOGÍA DE CALI"/>
    <s v="COD"/>
    <n v="893503"/>
    <s v="COD_893503"/>
    <s v="890320032_COD_893503"/>
    <s v="COD"/>
    <n v="893503"/>
    <s v="NULL"/>
    <d v="2017-06-13T00:00:00"/>
    <n v="17100"/>
    <n v="17100"/>
    <s v="B)Factura sin saldo ERP"/>
    <s v="Factura cancelada"/>
    <x v="0"/>
    <n v="0"/>
    <m/>
    <n v="0"/>
    <m/>
    <s v="OK"/>
    <n v="17100"/>
    <n v="0"/>
    <n v="0"/>
    <n v="0"/>
    <n v="17100"/>
    <n v="0"/>
    <n v="1"/>
    <m/>
    <m/>
    <m/>
    <m/>
    <n v="1616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17100"/>
    <n v="0"/>
    <m/>
    <s v="NULL"/>
  </r>
  <r>
    <n v="890320032"/>
    <s v="CLINICA DE OFTALMOLOGÍA DE CALI"/>
    <s v="COD"/>
    <n v="893555"/>
    <s v="COD_893555"/>
    <s v="890320032_COD_893555"/>
    <s v="COD"/>
    <n v="893555"/>
    <s v="NULL"/>
    <d v="2017-06-13T00:00:00"/>
    <n v="12100"/>
    <n v="12100"/>
    <s v="B)Factura sin saldo ERP"/>
    <s v="Factura cancelada"/>
    <x v="0"/>
    <n v="0"/>
    <m/>
    <n v="0"/>
    <m/>
    <s v="OK"/>
    <n v="12100"/>
    <n v="0"/>
    <n v="0"/>
    <n v="0"/>
    <n v="12100"/>
    <n v="0"/>
    <n v="1"/>
    <m/>
    <m/>
    <m/>
    <m/>
    <n v="1180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12100"/>
    <n v="0"/>
    <m/>
    <s v="NULL"/>
  </r>
  <r>
    <n v="890320032"/>
    <s v="CLINICA DE OFTALMOLOGÍA DE CALI"/>
    <s v="COD"/>
    <n v="893577"/>
    <s v="COD_893577"/>
    <s v="890320032_COD_893577"/>
    <s v="COD"/>
    <n v="893577"/>
    <s v="NULL"/>
    <d v="2017-06-13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93881"/>
    <s v="COD_893881"/>
    <s v="890320032_COD_893881"/>
    <s v="COD"/>
    <n v="893881"/>
    <s v="NULL"/>
    <d v="2017-06-14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94667"/>
    <s v="COD_894667"/>
    <s v="890320032_COD_894667"/>
    <s v="COD"/>
    <n v="894667"/>
    <s v="NULL"/>
    <d v="2017-06-15T00:00:00"/>
    <n v="92800"/>
    <n v="92800"/>
    <s v="B)Factura sin saldo ERP"/>
    <s v="Factura cancelada"/>
    <x v="0"/>
    <n v="0"/>
    <m/>
    <n v="0"/>
    <m/>
    <s v="OK"/>
    <n v="92800"/>
    <n v="0"/>
    <n v="0"/>
    <n v="0"/>
    <n v="92800"/>
    <n v="0"/>
    <n v="1"/>
    <m/>
    <m/>
    <m/>
    <m/>
    <n v="9094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92800"/>
    <n v="0"/>
    <m/>
    <s v="NULL"/>
  </r>
  <r>
    <n v="890320032"/>
    <s v="CLINICA DE OFTALMOLOGÍA DE CALI"/>
    <s v="COD"/>
    <n v="894742"/>
    <s v="COD_894742"/>
    <s v="890320032_COD_894742"/>
    <s v="COD"/>
    <n v="894742"/>
    <s v="NULL"/>
    <d v="2017-06-15T00:00:00"/>
    <n v="70100"/>
    <n v="70100"/>
    <s v="B)Factura sin saldo ERP"/>
    <s v="Factura cancelada"/>
    <x v="0"/>
    <n v="0"/>
    <m/>
    <n v="0"/>
    <m/>
    <s v="OK"/>
    <n v="70100"/>
    <n v="0"/>
    <n v="0"/>
    <n v="0"/>
    <n v="70100"/>
    <n v="0"/>
    <n v="1"/>
    <m/>
    <m/>
    <m/>
    <m/>
    <n v="686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0100"/>
    <n v="0"/>
    <m/>
    <s v="NULL"/>
  </r>
  <r>
    <n v="890320032"/>
    <s v="CLINICA DE OFTALMOLOGÍA DE CALI"/>
    <s v="COD"/>
    <n v="894808"/>
    <s v="COD_894808"/>
    <s v="890320032_COD_894808"/>
    <s v="COD"/>
    <n v="894808"/>
    <s v="NULL"/>
    <d v="2017-06-16T00:00:00"/>
    <n v="70100"/>
    <n v="70100"/>
    <s v="B)Factura sin saldo ERP"/>
    <s v="Factura cancelada"/>
    <x v="0"/>
    <n v="0"/>
    <m/>
    <n v="0"/>
    <m/>
    <s v="OK"/>
    <n v="70100"/>
    <n v="0"/>
    <n v="0"/>
    <n v="0"/>
    <n v="70100"/>
    <n v="0"/>
    <n v="1"/>
    <m/>
    <m/>
    <m/>
    <m/>
    <n v="686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0100"/>
    <n v="0"/>
    <m/>
    <s v="NULL"/>
  </r>
  <r>
    <n v="890320032"/>
    <s v="CLINICA DE OFTALMOLOGÍA DE CALI"/>
    <s v="COD"/>
    <n v="894836"/>
    <s v="COD_894836"/>
    <s v="890320032_COD_894836"/>
    <s v="COD"/>
    <n v="894836"/>
    <s v="NULL"/>
    <d v="2017-06-16T00:00:00"/>
    <n v="30000"/>
    <n v="30000"/>
    <s v="B)Factura sin saldo ERP"/>
    <s v="Factura cancelada"/>
    <x v="0"/>
    <n v="0"/>
    <m/>
    <n v="0"/>
    <m/>
    <s v="OK"/>
    <n v="30000"/>
    <n v="0"/>
    <n v="0"/>
    <n v="0"/>
    <n v="30000"/>
    <n v="0"/>
    <n v="1"/>
    <m/>
    <m/>
    <m/>
    <m/>
    <n v="2940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30000"/>
    <n v="0"/>
    <m/>
    <s v="NULL"/>
  </r>
  <r>
    <n v="890320032"/>
    <s v="CLINICA DE OFTALMOLOGÍA DE CALI"/>
    <s v="COD"/>
    <n v="895459"/>
    <s v="COD_895459"/>
    <s v="890320032_COD_895459"/>
    <s v="COD"/>
    <n v="895459"/>
    <s v="NULL"/>
    <d v="2017-06-19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95476"/>
    <s v="COD_895476"/>
    <s v="890320032_COD_895476"/>
    <s v="COD"/>
    <n v="895476"/>
    <s v="NULL"/>
    <d v="2017-06-19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95593"/>
    <s v="COD_895593"/>
    <s v="890320032_COD_895593"/>
    <s v="COD"/>
    <n v="895593"/>
    <s v="NULL"/>
    <d v="2017-06-20T00:00:00"/>
    <n v="31700"/>
    <n v="31700"/>
    <s v="B)Factura sin saldo ERP"/>
    <s v="Factura cancelada"/>
    <x v="0"/>
    <n v="0"/>
    <m/>
    <n v="0"/>
    <m/>
    <s v="OK"/>
    <n v="31700"/>
    <n v="0"/>
    <n v="0"/>
    <n v="0"/>
    <n v="31700"/>
    <n v="0"/>
    <n v="1"/>
    <m/>
    <m/>
    <m/>
    <m/>
    <n v="31066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31700"/>
    <n v="0"/>
    <m/>
    <s v="NULL"/>
  </r>
  <r>
    <n v="890320032"/>
    <s v="CLINICA DE OFTALMOLOGÍA DE CALI"/>
    <s v="COD"/>
    <n v="895596"/>
    <s v="COD_895596"/>
    <s v="890320032_COD_895596"/>
    <s v="COD"/>
    <n v="895596"/>
    <s v="NULL"/>
    <d v="2017-06-20T00:00:00"/>
    <n v="59800"/>
    <n v="59800"/>
    <s v="B)Factura sin saldo ERP"/>
    <s v="Factura cancelada"/>
    <x v="0"/>
    <n v="0"/>
    <m/>
    <n v="0"/>
    <m/>
    <s v="OK"/>
    <n v="59800"/>
    <n v="0"/>
    <n v="0"/>
    <n v="0"/>
    <n v="59800"/>
    <n v="0"/>
    <n v="1"/>
    <m/>
    <m/>
    <m/>
    <m/>
    <n v="5860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59800"/>
    <n v="0"/>
    <m/>
    <s v="NULL"/>
  </r>
  <r>
    <n v="890320032"/>
    <s v="CLINICA DE OFTALMOLOGÍA DE CALI"/>
    <s v="COD"/>
    <n v="895619"/>
    <s v="COD_895619"/>
    <s v="890320032_COD_895619"/>
    <s v="COD"/>
    <n v="895619"/>
    <s v="NULL"/>
    <d v="2017-06-20T00:00:00"/>
    <n v="30000"/>
    <n v="30000"/>
    <s v="B)Factura sin saldo ERP"/>
    <s v="Factura cancelada"/>
    <x v="0"/>
    <n v="0"/>
    <m/>
    <n v="0"/>
    <m/>
    <s v="OK"/>
    <n v="30000"/>
    <n v="0"/>
    <n v="0"/>
    <n v="0"/>
    <n v="30000"/>
    <n v="0"/>
    <n v="1"/>
    <m/>
    <m/>
    <m/>
    <m/>
    <n v="2940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30000"/>
    <n v="0"/>
    <m/>
    <s v="NULL"/>
  </r>
  <r>
    <n v="890320032"/>
    <s v="CLINICA DE OFTALMOLOGÍA DE CALI"/>
    <s v="COD"/>
    <n v="895785"/>
    <s v="COD_895785"/>
    <s v="890320032_COD_895785"/>
    <s v="COD"/>
    <n v="895785"/>
    <s v="NULL"/>
    <d v="2017-06-20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96268"/>
    <s v="COD_896268"/>
    <s v="890320032_COD_896268"/>
    <s v="COD"/>
    <n v="896268"/>
    <s v="NULL"/>
    <d v="2017-06-21T00:00:00"/>
    <n v="61700"/>
    <n v="61700"/>
    <s v="B)Factura sin saldo ERP"/>
    <s v="Factura cancelada"/>
    <x v="0"/>
    <n v="0"/>
    <m/>
    <n v="0"/>
    <m/>
    <s v="OK"/>
    <n v="61700"/>
    <n v="0"/>
    <n v="0"/>
    <n v="0"/>
    <n v="61700"/>
    <n v="0"/>
    <n v="1"/>
    <m/>
    <m/>
    <m/>
    <m/>
    <n v="602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61700"/>
    <n v="0"/>
    <m/>
    <s v="NULL"/>
  </r>
  <r>
    <n v="890320032"/>
    <s v="CLINICA DE OFTALMOLOGÍA DE CALI"/>
    <s v="COD"/>
    <n v="896441"/>
    <s v="COD_896441"/>
    <s v="890320032_COD_896441"/>
    <s v="COD"/>
    <n v="896441"/>
    <s v="NULL"/>
    <d v="2017-06-21T00:00:00"/>
    <n v="92800"/>
    <n v="92800"/>
    <s v="B)Factura sin saldo ERP"/>
    <s v="Factura cancelada"/>
    <x v="0"/>
    <n v="0"/>
    <m/>
    <n v="0"/>
    <m/>
    <s v="OK"/>
    <n v="92800"/>
    <n v="0"/>
    <n v="0"/>
    <n v="0"/>
    <n v="92800"/>
    <n v="0"/>
    <n v="1"/>
    <m/>
    <m/>
    <m/>
    <m/>
    <n v="9094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92800"/>
    <n v="0"/>
    <m/>
    <s v="NULL"/>
  </r>
  <r>
    <n v="890320032"/>
    <s v="CLINICA DE OFTALMOLOGÍA DE CALI"/>
    <s v="COD"/>
    <n v="896501"/>
    <s v="COD_896501"/>
    <s v="890320032_COD_896501"/>
    <s v="COD"/>
    <n v="896501"/>
    <s v="NULL"/>
    <d v="2017-06-21T00:00:00"/>
    <n v="61700"/>
    <n v="61700"/>
    <s v="B)Factura sin saldo ERP"/>
    <s v="Factura cancelada"/>
    <x v="0"/>
    <n v="0"/>
    <m/>
    <n v="0"/>
    <m/>
    <s v="OK"/>
    <n v="61700"/>
    <n v="0"/>
    <n v="0"/>
    <n v="0"/>
    <n v="61700"/>
    <n v="0"/>
    <n v="1"/>
    <m/>
    <m/>
    <m/>
    <m/>
    <n v="602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61700"/>
    <n v="0"/>
    <m/>
    <s v="NULL"/>
  </r>
  <r>
    <n v="890320032"/>
    <s v="CLINICA DE OFTALMOLOGÍA DE CALI"/>
    <s v="COD"/>
    <n v="896582"/>
    <s v="COD_896582"/>
    <s v="890320032_COD_896582"/>
    <s v="COD"/>
    <n v="896582"/>
    <s v="NULL"/>
    <d v="2017-06-21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96816"/>
    <s v="COD_896816"/>
    <s v="890320032_COD_896816"/>
    <s v="COD"/>
    <n v="896816"/>
    <s v="NULL"/>
    <d v="2017-06-21T00:00:00"/>
    <n v="82000"/>
    <n v="82000"/>
    <s v="B)Factura sin saldo ERP"/>
    <s v="Factura cancelada"/>
    <x v="0"/>
    <n v="0"/>
    <m/>
    <n v="0"/>
    <m/>
    <s v="OK"/>
    <n v="82000"/>
    <n v="0"/>
    <n v="0"/>
    <n v="0"/>
    <n v="82000"/>
    <n v="0"/>
    <n v="1"/>
    <m/>
    <m/>
    <m/>
    <m/>
    <n v="8036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82000"/>
    <n v="0"/>
    <m/>
    <s v="NULL"/>
  </r>
  <r>
    <n v="890320032"/>
    <s v="CLINICA DE OFTALMOLOGÍA DE CALI"/>
    <s v="COD"/>
    <n v="897060"/>
    <s v="COD_897060"/>
    <s v="890320032_COD_897060"/>
    <s v="COD"/>
    <n v="897060"/>
    <s v="NULL"/>
    <d v="2017-06-22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97245"/>
    <s v="COD_897245"/>
    <s v="890320032_COD_897245"/>
    <s v="COD"/>
    <n v="897245"/>
    <s v="NULL"/>
    <d v="2017-06-22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97410"/>
    <s v="COD_897410"/>
    <s v="890320032_COD_897410"/>
    <s v="COD"/>
    <n v="897410"/>
    <s v="NULL"/>
    <d v="2017-06-23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97469"/>
    <s v="COD_897469"/>
    <s v="890320032_COD_897469"/>
    <s v="COD"/>
    <n v="897469"/>
    <s v="NULL"/>
    <d v="2017-06-23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97532"/>
    <s v="COD_897532"/>
    <s v="890320032_COD_897532"/>
    <s v="COD"/>
    <n v="897532"/>
    <s v="NULL"/>
    <d v="2017-06-23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97868"/>
    <s v="COD_897868"/>
    <s v="890320032_COD_897868"/>
    <s v="COD"/>
    <n v="897868"/>
    <s v="NULL"/>
    <d v="2017-06-23T00:00:00"/>
    <n v="82000"/>
    <n v="82000"/>
    <s v="B)Factura sin saldo ERP"/>
    <s v="Factura cancelada"/>
    <x v="0"/>
    <n v="0"/>
    <m/>
    <n v="0"/>
    <m/>
    <s v="OK"/>
    <n v="82000"/>
    <n v="0"/>
    <n v="0"/>
    <n v="0"/>
    <n v="82000"/>
    <n v="0"/>
    <n v="1"/>
    <m/>
    <m/>
    <m/>
    <m/>
    <n v="8036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82000"/>
    <n v="0"/>
    <m/>
    <s v="NULL"/>
  </r>
  <r>
    <n v="890320032"/>
    <s v="CLINICA DE OFTALMOLOGÍA DE CALI"/>
    <s v="COD"/>
    <n v="898015"/>
    <s v="COD_898015"/>
    <s v="890320032_COD_898015"/>
    <s v="COD"/>
    <n v="898015"/>
    <s v="NULL"/>
    <d v="2017-06-24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98358"/>
    <s v="COD_898358"/>
    <s v="890320032_COD_898358"/>
    <s v="COD"/>
    <n v="898358"/>
    <s v="NULL"/>
    <d v="2017-06-27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98511"/>
    <s v="COD_898511"/>
    <s v="890320032_COD_898511"/>
    <s v="COD"/>
    <n v="898511"/>
    <s v="NULL"/>
    <d v="2017-06-27T00:00:00"/>
    <n v="73000"/>
    <n v="73000"/>
    <s v="B)Factura sin saldo ERP"/>
    <s v="Factura cancelada"/>
    <x v="0"/>
    <n v="0"/>
    <m/>
    <n v="0"/>
    <m/>
    <s v="OK"/>
    <n v="73000"/>
    <n v="0"/>
    <n v="0"/>
    <n v="0"/>
    <n v="73000"/>
    <n v="0"/>
    <n v="1"/>
    <m/>
    <m/>
    <m/>
    <m/>
    <n v="715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3000"/>
    <n v="0"/>
    <m/>
    <s v="NULL"/>
  </r>
  <r>
    <n v="890320032"/>
    <s v="CLINICA DE OFTALMOLOGÍA DE CALI"/>
    <s v="COD"/>
    <n v="898802"/>
    <s v="COD_898802"/>
    <s v="890320032_COD_898802"/>
    <s v="COD"/>
    <n v="898802"/>
    <s v="NULL"/>
    <d v="2017-06-28T00:00:00"/>
    <n v="70100"/>
    <n v="70100"/>
    <s v="B)Factura sin saldo ERP"/>
    <s v="Factura cancelada"/>
    <x v="0"/>
    <n v="0"/>
    <m/>
    <n v="0"/>
    <m/>
    <s v="OK"/>
    <n v="70100"/>
    <n v="0"/>
    <n v="0"/>
    <n v="0"/>
    <n v="70100"/>
    <n v="0"/>
    <n v="1"/>
    <m/>
    <m/>
    <m/>
    <m/>
    <n v="686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0100"/>
    <n v="0"/>
    <m/>
    <s v="NULL"/>
  </r>
  <r>
    <n v="890320032"/>
    <s v="CLINICA DE OFTALMOLOGÍA DE CALI"/>
    <s v="COD"/>
    <n v="900052"/>
    <s v="COD_900052"/>
    <s v="890320032_COD_900052"/>
    <s v="COD"/>
    <n v="900052"/>
    <s v="NULL"/>
    <d v="2017-06-30T00:00:00"/>
    <n v="18700"/>
    <n v="18700"/>
    <s v="B)Factura sin saldo ERP"/>
    <s v="Factura cancelada"/>
    <x v="0"/>
    <n v="0"/>
    <m/>
    <n v="0"/>
    <m/>
    <s v="OK"/>
    <n v="18700"/>
    <n v="0"/>
    <n v="0"/>
    <n v="0"/>
    <n v="18700"/>
    <n v="0"/>
    <n v="1"/>
    <m/>
    <m/>
    <m/>
    <m/>
    <n v="1810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18700"/>
    <n v="0"/>
    <m/>
    <s v="NULL"/>
  </r>
  <r>
    <n v="890320032"/>
    <s v="CLINICA DE OFTALMOLOGÍA DE CALI"/>
    <s v="COD"/>
    <n v="901207"/>
    <s v="COD_901207"/>
    <s v="890320032_COD_901207"/>
    <s v="COD"/>
    <n v="901207"/>
    <s v="NULL"/>
    <d v="2017-07-05T00:00:00"/>
    <n v="31000"/>
    <n v="31000"/>
    <s v="B)Factura sin saldo ERP"/>
    <s v="Factura cancelada"/>
    <x v="0"/>
    <n v="0"/>
    <m/>
    <n v="0"/>
    <m/>
    <s v="OK"/>
    <n v="31000"/>
    <n v="0"/>
    <n v="0"/>
    <n v="0"/>
    <n v="31000"/>
    <n v="0"/>
    <n v="1"/>
    <m/>
    <m/>
    <m/>
    <m/>
    <n v="30380"/>
    <n v="0"/>
    <n v="4800024294"/>
    <d v="2017-10-31T00:00:00"/>
    <n v="43788687"/>
    <m/>
    <m/>
    <n v="0"/>
    <n v="0"/>
    <m/>
    <d v="2017-07-15T00:00:00"/>
    <m/>
    <n v="2"/>
    <m/>
    <m/>
    <n v="1"/>
    <n v="20170725"/>
    <n v="20170718"/>
    <n v="31000"/>
    <n v="0"/>
    <m/>
    <s v="NULL"/>
  </r>
  <r>
    <n v="890320032"/>
    <s v="CLINICA DE OFTALMOLOGÍA DE CALI"/>
    <s v="COD"/>
    <n v="901290"/>
    <s v="COD_901290"/>
    <s v="890320032_COD_901290"/>
    <s v="COD"/>
    <n v="901290"/>
    <s v="NULL"/>
    <d v="2017-07-05T00:00:00"/>
    <n v="70100"/>
    <n v="70100"/>
    <s v="B)Factura sin saldo ERP"/>
    <s v="Factura cancelada"/>
    <x v="0"/>
    <n v="0"/>
    <m/>
    <n v="0"/>
    <m/>
    <s v="OK"/>
    <n v="70100"/>
    <n v="0"/>
    <n v="0"/>
    <n v="0"/>
    <n v="70100"/>
    <n v="0"/>
    <n v="1"/>
    <m/>
    <m/>
    <m/>
    <m/>
    <n v="686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70100"/>
    <n v="0"/>
    <m/>
    <s v="NULL"/>
  </r>
  <r>
    <n v="890320032"/>
    <s v="CLINICA DE OFTALMOLOGÍA DE CALI"/>
    <s v="COD"/>
    <n v="901876"/>
    <s v="COD_901876"/>
    <s v="890320032_COD_901876"/>
    <s v="COD"/>
    <n v="901876"/>
    <s v="NULL"/>
    <d v="2017-07-06T00:00:00"/>
    <n v="61700"/>
    <n v="61700"/>
    <s v="B)Factura sin saldo ERP"/>
    <s v="Factura cancelada"/>
    <x v="0"/>
    <n v="0"/>
    <m/>
    <n v="0"/>
    <m/>
    <s v="OK"/>
    <n v="61700"/>
    <n v="0"/>
    <n v="0"/>
    <n v="0"/>
    <n v="61700"/>
    <n v="0"/>
    <n v="1"/>
    <m/>
    <m/>
    <m/>
    <m/>
    <n v="60240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61700"/>
    <n v="0"/>
    <m/>
    <s v="NULL"/>
  </r>
  <r>
    <n v="890320032"/>
    <s v="CLINICA DE OFTALMOLOGÍA DE CALI"/>
    <s v="COD"/>
    <n v="844897"/>
    <s v="COD_844897"/>
    <s v="890320032_COD_844897"/>
    <s v="COD"/>
    <n v="844897"/>
    <s v="NULL"/>
    <d v="2017-02-24T00:00:00"/>
    <n v="37900"/>
    <n v="37900"/>
    <s v="B)Factura sin saldo ERP"/>
    <s v="Factura cancelada"/>
    <x v="0"/>
    <n v="0"/>
    <m/>
    <n v="0"/>
    <m/>
    <s v="OK"/>
    <n v="37900"/>
    <n v="0"/>
    <n v="0"/>
    <n v="0"/>
    <n v="37900"/>
    <n v="0"/>
    <n v="1"/>
    <m/>
    <m/>
    <m/>
    <m/>
    <n v="3704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37900"/>
    <n v="0"/>
    <m/>
    <s v="NULL"/>
  </r>
  <r>
    <n v="890320032"/>
    <s v="CLINICA DE OFTALMOLOGÍA DE CALI"/>
    <s v="COD"/>
    <n v="846077"/>
    <s v="COD_846077"/>
    <s v="890320032_COD_846077"/>
    <s v="COD"/>
    <n v="846077"/>
    <s v="NULL"/>
    <d v="2017-02-27T00:00:00"/>
    <n v="37900"/>
    <n v="37900"/>
    <s v="B)Factura sin saldo ERP"/>
    <s v="Factura cancelada"/>
    <x v="0"/>
    <n v="0"/>
    <m/>
    <n v="0"/>
    <m/>
    <s v="OK"/>
    <n v="37900"/>
    <n v="0"/>
    <n v="0"/>
    <n v="0"/>
    <n v="37900"/>
    <n v="0"/>
    <n v="1"/>
    <m/>
    <m/>
    <m/>
    <m/>
    <n v="37044"/>
    <n v="0"/>
    <n v="4800024294"/>
    <d v="2017-10-31T00:00:00"/>
    <n v="43788687"/>
    <m/>
    <m/>
    <n v="0"/>
    <n v="0"/>
    <m/>
    <d v="2017-07-18T00:00:00"/>
    <m/>
    <n v="2"/>
    <m/>
    <m/>
    <n v="1"/>
    <n v="20170725"/>
    <n v="20170718"/>
    <n v="37900"/>
    <n v="0"/>
    <m/>
    <s v="NULL"/>
  </r>
  <r>
    <n v="890320032"/>
    <s v="CLINICA DE OFTALMOLOGÍA DE CALI"/>
    <s v="COQ"/>
    <n v="65747"/>
    <s v="COQ_65747"/>
    <s v="890320032_COQ_65747"/>
    <s v="COQ"/>
    <n v="65747"/>
    <s v="NULL"/>
    <d v="2015-08-21T00:00:00"/>
    <n v="1455500"/>
    <n v="96151"/>
    <s v="B)Factura sin saldo ERP"/>
    <s v="Factura cancelada"/>
    <x v="0"/>
    <n v="0"/>
    <m/>
    <n v="0"/>
    <m/>
    <s v="OK"/>
    <n v="1455500"/>
    <n v="0"/>
    <n v="0"/>
    <n v="0"/>
    <n v="1455500"/>
    <n v="0"/>
    <n v="1"/>
    <m/>
    <m/>
    <m/>
    <m/>
    <n v="1426390"/>
    <n v="0"/>
    <n v="4800010531"/>
    <d v="2015-10-27T00:00:00"/>
    <n v="1330238.45"/>
    <m/>
    <m/>
    <n v="0"/>
    <n v="0"/>
    <m/>
    <d v="2015-09-14T00:00:00"/>
    <m/>
    <n v="2"/>
    <m/>
    <m/>
    <n v="1"/>
    <n v="20150921"/>
    <n v="20150914"/>
    <n v="1455500"/>
    <n v="0"/>
    <m/>
    <s v="NULL"/>
  </r>
  <r>
    <n v="890320032"/>
    <s v="CLINICA DE OFTALMOLOGÍA DE CALI"/>
    <s v="COD"/>
    <n v="1628729"/>
    <s v="COD_1628729"/>
    <s v="890320032_COD_1628729"/>
    <s v="COD"/>
    <n v="1628729"/>
    <s v="NULL"/>
    <d v="2022-08-19T00:00:00"/>
    <n v="48300"/>
    <n v="48300"/>
    <s v="C)Glosas total pendiente por respuesta de IPS"/>
    <e v="#N/A"/>
    <x v="1"/>
    <n v="0"/>
    <m/>
    <n v="48300"/>
    <s v="DEVOLUCION"/>
    <s v="OK"/>
    <n v="48300"/>
    <n v="0"/>
    <n v="0"/>
    <n v="0"/>
    <n v="0"/>
    <n v="48300"/>
    <n v="0"/>
    <m/>
    <m/>
    <m/>
    <m/>
    <n v="0"/>
    <n v="0"/>
    <m/>
    <m/>
    <n v="0"/>
    <m/>
    <m/>
    <n v="0"/>
    <n v="48300"/>
    <s v="AUTO. SE DEVUELVE la factura por que la auto.222313284434601ya fue pagada en la factura cod-1628727angela campaz"/>
    <d v="2022-09-05T00:00:00"/>
    <m/>
    <n v="9"/>
    <m/>
    <s v="SI"/>
    <n v="1"/>
    <n v="21001231"/>
    <n v="20220919"/>
    <n v="48300"/>
    <n v="0"/>
    <m/>
    <s v="NULL"/>
  </r>
  <r>
    <n v="890320032"/>
    <s v="CLINICA DE OFTALMOLOGÍA DE CALI"/>
    <s v="COD"/>
    <n v="1627196"/>
    <s v="COD_1627196"/>
    <s v="890320032_COD_1627196"/>
    <s v="COD"/>
    <n v="1627196"/>
    <s v="NULL"/>
    <d v="2022-08-17T00:00:00"/>
    <n v="589050"/>
    <n v="589050"/>
    <s v="C)Glosas total pendiente por respuesta de IPS"/>
    <e v="#N/A"/>
    <x v="1"/>
    <n v="0"/>
    <m/>
    <n v="589050"/>
    <s v="DEVOLUCION"/>
    <s v="OK"/>
    <n v="589050"/>
    <n v="0"/>
    <n v="0"/>
    <n v="0"/>
    <n v="0"/>
    <n v="589050"/>
    <n v="0"/>
    <m/>
    <m/>
    <m/>
    <m/>
    <n v="0"/>
    <n v="0"/>
    <m/>
    <m/>
    <n v="0"/>
    <m/>
    <m/>
    <n v="0"/>
    <n v="589050"/>
    <s v="AUTO. se devuelve la factura por que la auto.221938552370045esta a nombre de otro prestador nit 900206194angela campaz"/>
    <d v="2022-09-05T00:00:00"/>
    <m/>
    <n v="9"/>
    <m/>
    <s v="SI"/>
    <n v="1"/>
    <n v="21001231"/>
    <n v="20220919"/>
    <n v="589050"/>
    <n v="0"/>
    <m/>
    <s v="NULL"/>
  </r>
  <r>
    <n v="890320032"/>
    <s v="CLINICA DE OFTALMOLOGÍA DE CALI"/>
    <s v="COD"/>
    <n v="1622869"/>
    <s v="COD_1622869"/>
    <s v="890320032_COD_1622869"/>
    <s v="COD"/>
    <n v="1622869"/>
    <s v="NULL"/>
    <d v="2022-08-05T00:00:00"/>
    <n v="896800"/>
    <n v="896800"/>
    <s v="B)Factura sin saldo ERP"/>
    <s v="Factura sin radicar"/>
    <x v="2"/>
    <n v="746810"/>
    <m/>
    <n v="0"/>
    <m/>
    <s v="OK"/>
    <n v="896800"/>
    <n v="0"/>
    <n v="0"/>
    <n v="0"/>
    <n v="896800"/>
    <n v="0"/>
    <n v="1"/>
    <m/>
    <m/>
    <m/>
    <m/>
    <n v="131790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896800"/>
    <n v="0"/>
    <m/>
    <s v="NULL"/>
  </r>
  <r>
    <n v="890320032"/>
    <s v="CLINICA DE OFTALMOLOGÍA DE CALI"/>
    <s v="COD"/>
    <n v="1625760"/>
    <s v="COD_1625760"/>
    <s v="890320032_COD_1625760"/>
    <s v="COD"/>
    <n v="1625760"/>
    <s v="NULL"/>
    <d v="2022-08-11T00:00:00"/>
    <n v="380275"/>
    <n v="380275"/>
    <s v="C)Glosas total pendiente por respuesta de IPS"/>
    <e v="#N/A"/>
    <x v="1"/>
    <n v="0"/>
    <m/>
    <n v="380275"/>
    <s v="DEVOLUCION"/>
    <s v="OK"/>
    <n v="380275"/>
    <n v="0"/>
    <n v="0"/>
    <n v="0"/>
    <n v="0"/>
    <n v="380275"/>
    <n v="0"/>
    <m/>
    <m/>
    <m/>
    <m/>
    <n v="0"/>
    <n v="0"/>
    <m/>
    <m/>
    <n v="0"/>
    <m/>
    <m/>
    <n v="0"/>
    <n v="380275"/>
    <s v="AUTO. SE DEVUELVE LA FACTURA POR QUE LA AUTO.222208538543116ESTA A NOMBRE DE OTRO PROVEEDOR NIT. 900206194ANGELA CAMPAZ"/>
    <d v="2022-09-05T00:00:00"/>
    <m/>
    <n v="9"/>
    <m/>
    <s v="SI"/>
    <n v="1"/>
    <n v="21001231"/>
    <n v="20220919"/>
    <n v="380275"/>
    <n v="0"/>
    <m/>
    <s v="NULL"/>
  </r>
  <r>
    <n v="890320032"/>
    <s v="CLINICA DE OFTALMOLOGÍA DE CALI"/>
    <s v="COD"/>
    <n v="1629525"/>
    <s v="COD_1629525"/>
    <s v="890320032_COD_1629525"/>
    <s v="COD"/>
    <n v="1629525"/>
    <s v="NULL"/>
    <d v="2022-08-22T00:00:00"/>
    <n v="174100"/>
    <n v="174100"/>
    <s v="C)Glosas total pendiente por respuesta de IPS"/>
    <e v="#N/A"/>
    <x v="1"/>
    <n v="0"/>
    <m/>
    <n v="174100"/>
    <s v="DEVOLUCION"/>
    <s v="OK"/>
    <n v="174100"/>
    <n v="0"/>
    <n v="0"/>
    <n v="0"/>
    <n v="0"/>
    <n v="174100"/>
    <n v="0"/>
    <m/>
    <m/>
    <m/>
    <m/>
    <n v="0"/>
    <n v="0"/>
    <m/>
    <m/>
    <n v="0"/>
    <m/>
    <m/>
    <n v="0"/>
    <n v="174100"/>
    <s v="AUTO.SE Devuelve la factura por que la auto.222078552517637esta a nombre de otro proveedor nit 900206194angela campaz"/>
    <d v="2022-09-05T00:00:00"/>
    <m/>
    <n v="9"/>
    <m/>
    <s v="SI"/>
    <n v="1"/>
    <n v="21001231"/>
    <n v="20220919"/>
    <n v="174100"/>
    <n v="0"/>
    <m/>
    <s v="NULL"/>
  </r>
  <r>
    <n v="890320032"/>
    <s v="CLINICA DE OFTALMOLOGÍA DE CALI"/>
    <s v="COD"/>
    <n v="1637886"/>
    <s v="COD_1637886"/>
    <s v="890320032_COD_1637886"/>
    <s v="COD"/>
    <n v="1637886"/>
    <s v="NULL"/>
    <d v="2022-09-06T00:00:00"/>
    <n v="66700"/>
    <n v="66700"/>
    <s v="C)Glosas total pendiente por respuesta de IPS"/>
    <e v="#N/A"/>
    <x v="1"/>
    <n v="0"/>
    <m/>
    <n v="66700"/>
    <s v="DEVOLUCION"/>
    <s v="OK"/>
    <n v="66700"/>
    <n v="0"/>
    <n v="0"/>
    <n v="0"/>
    <n v="0"/>
    <n v="66700"/>
    <n v="0"/>
    <m/>
    <m/>
    <m/>
    <m/>
    <n v="0"/>
    <n v="0"/>
    <m/>
    <m/>
    <n v="0"/>
    <m/>
    <m/>
    <n v="0"/>
    <n v="66700"/>
    <s v="AUTO. se devuelve la factura por que fla auto222498524530586 por que esta a otro nit.0890307200angela cmapaz"/>
    <d v="2022-10-07T00:00:00"/>
    <m/>
    <n v="9"/>
    <m/>
    <s v="SI"/>
    <n v="1"/>
    <n v="21001231"/>
    <n v="20221018"/>
    <n v="66700"/>
    <n v="0"/>
    <m/>
    <s v="NULL"/>
  </r>
  <r>
    <n v="890320032"/>
    <s v="CLINICA DE OFTALMOLOGÍA DE CALI"/>
    <s v="COD"/>
    <n v="1590395"/>
    <s v="COD_1590395"/>
    <s v="890320032_COD_1590395"/>
    <s v="COD"/>
    <n v="1590395"/>
    <s v="NULL"/>
    <d v="2022-05-26T00:00:00"/>
    <n v="380275"/>
    <n v="380275"/>
    <s v="B)Factura sin saldo ERP"/>
    <s v="Factura pendiente en programacion de pago"/>
    <x v="0"/>
    <n v="0"/>
    <m/>
    <n v="0"/>
    <m/>
    <s v="OK"/>
    <n v="380275"/>
    <n v="0"/>
    <n v="0"/>
    <n v="0"/>
    <n v="380275"/>
    <n v="0"/>
    <n v="1"/>
    <m/>
    <m/>
    <m/>
    <m/>
    <n v="372669"/>
    <n v="0"/>
    <n v="2201288649"/>
    <d v="2022-08-30T00:00:00"/>
    <n v="3570846"/>
    <m/>
    <m/>
    <n v="0"/>
    <n v="0"/>
    <m/>
    <d v="2022-06-29T00:00:00"/>
    <m/>
    <n v="2"/>
    <m/>
    <m/>
    <n v="1"/>
    <n v="20220730"/>
    <n v="20220715"/>
    <n v="380275"/>
    <n v="0"/>
    <m/>
    <s v="NULL"/>
  </r>
  <r>
    <n v="890320032"/>
    <s v="CLINICA DE OFTALMOLOGÍA DE CALI"/>
    <s v="COD"/>
    <n v="1557092"/>
    <s v="COD_1557092"/>
    <s v="890320032_COD_1557092"/>
    <s v="COD"/>
    <n v="1557092"/>
    <s v="NULL"/>
    <d v="2022-03-14T00:00:00"/>
    <n v="240000"/>
    <n v="197000"/>
    <s v="B)Factura sin saldo ERP/conciliar diferencia glosa aceptada"/>
    <s v="Factura devuelta"/>
    <x v="2"/>
    <n v="193060"/>
    <m/>
    <n v="0"/>
    <m/>
    <s v="OK"/>
    <n v="240000"/>
    <n v="0"/>
    <n v="0"/>
    <n v="0"/>
    <n v="197000"/>
    <n v="0"/>
    <n v="0"/>
    <m/>
    <m/>
    <m/>
    <m/>
    <n v="0"/>
    <n v="0"/>
    <m/>
    <m/>
    <n v="0"/>
    <m/>
    <m/>
    <n v="43000"/>
    <n v="0"/>
    <m/>
    <d v="2022-03-15T00:00:00"/>
    <m/>
    <n v="2"/>
    <m/>
    <m/>
    <n v="2"/>
    <n v="20220930"/>
    <n v="20220914"/>
    <n v="240000"/>
    <n v="43000"/>
    <s v="IPS ACEPTA $ 43.000, SEGUN ACTA DE CONCILIACION REALIZDA EL05 SEPTIEMBREV 2022 POR ELIZABETH FERNANDEZ Y CAMILO MONDRAGON.ELIZABETH FERNANDEZ"/>
    <s v="NULL"/>
  </r>
  <r>
    <n v="890320032"/>
    <s v="CLINICA DE OFTALMOLOGÍA DE CALI"/>
    <s v="COD"/>
    <n v="1633238"/>
    <s v="COD_1633238"/>
    <s v="890320032_COD_1633238"/>
    <s v="COD"/>
    <n v="1633238"/>
    <s v="NULL"/>
    <d v="2022-08-29T00:00:00"/>
    <n v="89600"/>
    <n v="89600"/>
    <s v="C)Glosas total pendiente por respuesta de IPS"/>
    <e v="#N/A"/>
    <x v="1"/>
    <n v="0"/>
    <m/>
    <n v="89600"/>
    <s v="DEVOLUCION"/>
    <s v="OK"/>
    <n v="89600"/>
    <n v="0"/>
    <n v="0"/>
    <n v="0"/>
    <n v="0"/>
    <n v="89600"/>
    <n v="0"/>
    <m/>
    <m/>
    <m/>
    <m/>
    <n v="0"/>
    <n v="0"/>
    <m/>
    <m/>
    <n v="0"/>
    <m/>
    <m/>
    <n v="0"/>
    <n v="89600"/>
    <s v="AUT. se devuelve la factura por que la auto. 222418524319796esta a nombre de otro nit. 890307200angela campaz"/>
    <d v="2022-09-05T00:00:00"/>
    <m/>
    <n v="9"/>
    <m/>
    <s v="SI"/>
    <n v="1"/>
    <n v="21001231"/>
    <n v="20220919"/>
    <n v="89600"/>
    <n v="0"/>
    <m/>
    <s v="NULL"/>
  </r>
  <r>
    <n v="890320032"/>
    <s v="CLINICA DE OFTALMOLOGÍA DE CALI"/>
    <s v="COD"/>
    <n v="1617671"/>
    <s v="COD_1617671"/>
    <s v="890320032_COD_1617671"/>
    <s v="COD"/>
    <n v="1617671"/>
    <s v="NULL"/>
    <d v="2022-07-27T00:00:00"/>
    <n v="459000"/>
    <n v="459000"/>
    <s v="B)Factura sin saldo ERP"/>
    <s v="Factura pendiente en programacion de pago"/>
    <x v="3"/>
    <n v="197820"/>
    <m/>
    <n v="0"/>
    <m/>
    <s v="OK"/>
    <n v="459000"/>
    <n v="0"/>
    <n v="0"/>
    <n v="0"/>
    <n v="459000"/>
    <n v="0"/>
    <n v="1"/>
    <m/>
    <m/>
    <m/>
    <m/>
    <n v="251772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459000"/>
    <n v="0"/>
    <m/>
    <s v="NULL"/>
  </r>
  <r>
    <n v="890320032"/>
    <s v="CLINICA DE OFTALMOLOGÍA DE CALI"/>
    <s v="COD"/>
    <n v="1590071"/>
    <s v="COD_1590071"/>
    <s v="890320032_COD_1590071"/>
    <s v="COD"/>
    <n v="1590071"/>
    <s v="NULL"/>
    <d v="2022-05-25T00:00:00"/>
    <n v="231525"/>
    <n v="231525"/>
    <s v="B)Factura sin saldo ERP"/>
    <s v="Factura pendiente en programacion de pago"/>
    <x v="0"/>
    <n v="0"/>
    <m/>
    <n v="0"/>
    <m/>
    <s v="OK"/>
    <n v="231525"/>
    <n v="0"/>
    <n v="0"/>
    <n v="0"/>
    <n v="231525"/>
    <n v="0"/>
    <n v="1"/>
    <m/>
    <m/>
    <m/>
    <m/>
    <n v="226194"/>
    <n v="0"/>
    <n v="2201288649"/>
    <d v="2022-08-30T00:00:00"/>
    <n v="3570846"/>
    <m/>
    <m/>
    <n v="0"/>
    <n v="0"/>
    <m/>
    <d v="2022-07-01T00:00:00"/>
    <m/>
    <n v="2"/>
    <m/>
    <m/>
    <n v="1"/>
    <n v="20220730"/>
    <n v="20220715"/>
    <n v="231525"/>
    <n v="0"/>
    <m/>
    <s v="NULL"/>
  </r>
  <r>
    <n v="890320032"/>
    <s v="CLINICA DE OFTALMOLOGÍA DE CALI"/>
    <s v="COD"/>
    <n v="1573376"/>
    <s v="COD_1573376"/>
    <s v="890320032_COD_1573376"/>
    <s v="COD"/>
    <n v="1573376"/>
    <s v="NULL"/>
    <d v="2022-04-20T00:00:00"/>
    <n v="227650"/>
    <n v="227650"/>
    <s v="B)Factura sin saldo ERP"/>
    <s v="Factura pendiente en programacion de pago"/>
    <x v="3"/>
    <n v="44574"/>
    <m/>
    <n v="0"/>
    <m/>
    <s v="OK"/>
    <n v="227650"/>
    <n v="0"/>
    <n v="0"/>
    <n v="0"/>
    <n v="227650"/>
    <n v="0"/>
    <n v="1"/>
    <m/>
    <m/>
    <m/>
    <m/>
    <n v="178295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227650"/>
    <n v="0"/>
    <m/>
    <s v="NULL"/>
  </r>
  <r>
    <n v="890320032"/>
    <s v="CLINICA DE OFTALMOLOGÍA DE CALI"/>
    <s v="COD"/>
    <n v="1631012"/>
    <s v="COD_1631012"/>
    <s v="890320032_COD_1631012"/>
    <s v="COD"/>
    <n v="1631012"/>
    <s v="NULL"/>
    <d v="2022-08-24T00:00:00"/>
    <n v="58000"/>
    <n v="58000"/>
    <s v="C)Glosas total pendiente por respuesta de IPS"/>
    <e v="#N/A"/>
    <x v="1"/>
    <n v="0"/>
    <m/>
    <n v="58000"/>
    <s v="DEVOLUCION"/>
    <s v="OK"/>
    <n v="58000"/>
    <n v="0"/>
    <n v="0"/>
    <n v="0"/>
    <n v="0"/>
    <n v="58000"/>
    <n v="0"/>
    <m/>
    <m/>
    <m/>
    <m/>
    <n v="0"/>
    <n v="0"/>
    <m/>
    <m/>
    <n v="0"/>
    <m/>
    <m/>
    <n v="0"/>
    <n v="58000"/>
    <s v="AUTO.se devuelve la factura por que la auto.221653318399550ya fue pagada en la factura cod-1599589angela campaz"/>
    <d v="2022-09-05T00:00:00"/>
    <m/>
    <n v="9"/>
    <m/>
    <s v="SI"/>
    <n v="1"/>
    <n v="21001231"/>
    <n v="20220919"/>
    <n v="58000"/>
    <n v="0"/>
    <m/>
    <s v="NULL"/>
  </r>
  <r>
    <n v="890320032"/>
    <s v="CLINICA DE OFTALMOLOGÍA DE CALI"/>
    <s v="COD"/>
    <n v="1665743"/>
    <s v="COD_1665743"/>
    <s v="890320032_COD_1665743"/>
    <s v="COD"/>
    <n v="1665743"/>
    <s v="NULL"/>
    <d v="2022-10-31T00:00:00"/>
    <n v="153200"/>
    <n v="153200"/>
    <s v="C)Glosas total pendiente por respuesta de IPS"/>
    <e v="#N/A"/>
    <x v="1"/>
    <n v="0"/>
    <m/>
    <n v="0"/>
    <m/>
    <s v="OK"/>
    <n v="153200"/>
    <n v="0"/>
    <n v="0"/>
    <n v="0"/>
    <n v="0"/>
    <n v="153200"/>
    <n v="0"/>
    <m/>
    <m/>
    <m/>
    <m/>
    <n v="0"/>
    <n v="0"/>
    <m/>
    <m/>
    <n v="0"/>
    <m/>
    <m/>
    <n v="0"/>
    <n v="153200"/>
    <s v="AUTO. SE DEVUELVE LA FACTURA POR QUE LA AUTO.222768545351337 YA FUE PAGADA EN LA FACTURA COD-1657963ANGELA CAMPAZ"/>
    <d v="2022-10-31T00:00:00"/>
    <m/>
    <n v="9"/>
    <m/>
    <s v="SI"/>
    <n v="1"/>
    <n v="21001231"/>
    <n v="20221111"/>
    <n v="153200"/>
    <n v="0"/>
    <m/>
    <s v="NULL"/>
  </r>
  <r>
    <n v="890320032"/>
    <s v="CLINICA DE OFTALMOLOGÍA DE CALI"/>
    <s v="COD"/>
    <n v="1624182"/>
    <s v="COD_1624182"/>
    <s v="890320032_COD_1624182"/>
    <s v="COD"/>
    <n v="1624182"/>
    <s v="NULL"/>
    <d v="2022-08-09T00:00:00"/>
    <n v="239050"/>
    <n v="239050"/>
    <s v="B)Factura sin saldo ERP"/>
    <s v="Factura sin radicar"/>
    <x v="2"/>
    <n v="124163"/>
    <m/>
    <n v="0"/>
    <m/>
    <s v="OK"/>
    <n v="239050"/>
    <n v="0"/>
    <n v="0"/>
    <n v="0"/>
    <n v="239050"/>
    <n v="0"/>
    <n v="1"/>
    <m/>
    <m/>
    <m/>
    <m/>
    <n v="110106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239050"/>
    <n v="0"/>
    <m/>
    <s v="NULL"/>
  </r>
  <r>
    <n v="890320032"/>
    <s v="CLINICA DE OFTALMOLOGÍA DE CALI"/>
    <s v="COD"/>
    <n v="1660776"/>
    <s v="COD_1660776"/>
    <s v="890320032_COD_1660776"/>
    <s v="COD"/>
    <n v="1660776"/>
    <s v="NULL"/>
    <d v="2022-10-20T00:00:00"/>
    <n v="58000"/>
    <n v="58000"/>
    <s v="C)Glosas total pendiente por respuesta de IPS"/>
    <e v="#N/A"/>
    <x v="1"/>
    <n v="0"/>
    <m/>
    <n v="0"/>
    <m/>
    <s v="OK"/>
    <n v="58000"/>
    <n v="0"/>
    <n v="0"/>
    <n v="0"/>
    <n v="0"/>
    <n v="58000"/>
    <n v="0"/>
    <m/>
    <m/>
    <m/>
    <m/>
    <n v="0"/>
    <n v="0"/>
    <m/>
    <m/>
    <n v="0"/>
    <m/>
    <m/>
    <n v="0"/>
    <n v="58000"/>
    <s v="AUTO. SE DEVUELVE LA FACTURA POR QUE LA AUTO.222083318322725 YA FUE PAGADA EN LA FACTURA COD-1617830ANGELA CAMPAZ"/>
    <d v="2022-10-20T00:00:00"/>
    <m/>
    <n v="9"/>
    <m/>
    <s v="SI"/>
    <n v="1"/>
    <n v="21001231"/>
    <n v="20221111"/>
    <n v="58000"/>
    <n v="0"/>
    <m/>
    <s v="NULL"/>
  </r>
  <r>
    <n v="890320032"/>
    <s v="CLINICA DE OFTALMOLOGÍA DE CALI"/>
    <s v="COD"/>
    <n v="1616657"/>
    <s v="COD_1616657"/>
    <s v="890320032_COD_1616657"/>
    <s v="COD"/>
    <n v="1616657"/>
    <s v="NULL"/>
    <d v="2022-07-25T00:00:00"/>
    <n v="192000"/>
    <n v="192000"/>
    <s v="B)Factura sin saldo ERP"/>
    <s v="Factura sin radicar"/>
    <x v="2"/>
    <n v="116659"/>
    <m/>
    <n v="0"/>
    <m/>
    <s v="OK"/>
    <n v="192000"/>
    <n v="0"/>
    <n v="0"/>
    <n v="0"/>
    <n v="192000"/>
    <n v="0"/>
    <n v="1"/>
    <m/>
    <m/>
    <m/>
    <m/>
    <n v="71501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192000"/>
    <n v="0"/>
    <m/>
    <s v="NULL"/>
  </r>
  <r>
    <n v="890320032"/>
    <s v="CLINICA DE OFTALMOLOGÍA DE CALI"/>
    <s v="COD"/>
    <n v="1578212"/>
    <s v="COD_1578212"/>
    <s v="890320032_COD_1578212"/>
    <s v="COD"/>
    <n v="1578212"/>
    <s v="NULL"/>
    <d v="2022-05-02T00:00:00"/>
    <n v="192000"/>
    <n v="192000"/>
    <s v="B)Factura sin saldo ERP"/>
    <s v="Factura sin radicar"/>
    <x v="2"/>
    <n v="116659"/>
    <m/>
    <n v="0"/>
    <m/>
    <s v="OK"/>
    <n v="192000"/>
    <n v="0"/>
    <n v="0"/>
    <n v="0"/>
    <n v="192000"/>
    <n v="0"/>
    <n v="1"/>
    <m/>
    <m/>
    <m/>
    <m/>
    <n v="71501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192000"/>
    <n v="0"/>
    <m/>
    <s v="NULL"/>
  </r>
  <r>
    <n v="890320032"/>
    <s v="CLINICA DE OFTALMOLOGÍA DE CALI"/>
    <s v="COD"/>
    <n v="1656590"/>
    <s v="COD_1656590"/>
    <s v="890320032_COD_1656590"/>
    <s v="COD"/>
    <n v="1656590"/>
    <s v="NULL"/>
    <d v="2022-10-11T00:00:00"/>
    <n v="48300"/>
    <n v="48300"/>
    <s v="C)Glosas total pendiente por respuesta de IPS"/>
    <e v="#N/A"/>
    <x v="1"/>
    <n v="0"/>
    <m/>
    <n v="0"/>
    <m/>
    <s v="OK"/>
    <n v="48300"/>
    <n v="0"/>
    <n v="0"/>
    <n v="0"/>
    <n v="0"/>
    <n v="48300"/>
    <n v="0"/>
    <m/>
    <m/>
    <m/>
    <m/>
    <n v="0"/>
    <n v="0"/>
    <m/>
    <m/>
    <n v="0"/>
    <m/>
    <m/>
    <n v="0"/>
    <n v="48300"/>
    <s v="AUT. SE DEVUELVE LA FACTURA POR QUE ALA AUTO.222523284478172 YA FUE PAGADA EN LA FACTURA COD-1640038ANGELA CAMPAZ"/>
    <d v="2022-10-11T00:00:00"/>
    <m/>
    <n v="9"/>
    <m/>
    <s v="SI"/>
    <n v="1"/>
    <n v="21001231"/>
    <n v="20221111"/>
    <n v="48300"/>
    <n v="0"/>
    <m/>
    <s v="NULL"/>
  </r>
  <r>
    <n v="890320032"/>
    <s v="CLINICA DE OFTALMOLOGÍA DE CALI"/>
    <s v="COD"/>
    <n v="1646958"/>
    <s v="COD_1646958"/>
    <s v="890320032_COD_1646958"/>
    <s v="COD"/>
    <n v="1646958"/>
    <s v="NULL"/>
    <d v="2022-09-22T00:00:00"/>
    <n v="6582490"/>
    <n v="6582490"/>
    <s v="C)Glosas total pendiente por respuesta de IPS"/>
    <e v="#N/A"/>
    <x v="1"/>
    <n v="0"/>
    <m/>
    <n v="0"/>
    <m/>
    <s v="OK"/>
    <n v="6582490"/>
    <n v="0"/>
    <n v="0"/>
    <n v="0"/>
    <n v="0"/>
    <n v="6582490"/>
    <n v="0"/>
    <m/>
    <m/>
    <m/>
    <m/>
    <n v="0"/>
    <n v="0"/>
    <m/>
    <m/>
    <n v="0"/>
    <m/>
    <m/>
    <n v="0"/>
    <n v="6582490"/>
    <s v="AUTO. se devuelve la factura por que la auto.222633318390732 ya fue pagada en la factura cod.1645362angela campaz"/>
    <d v="2022-10-05T00:00:00"/>
    <m/>
    <n v="9"/>
    <m/>
    <s v="SI"/>
    <n v="1"/>
    <n v="21001231"/>
    <n v="20221110"/>
    <n v="6582490"/>
    <n v="0"/>
    <m/>
    <s v="NULL"/>
  </r>
  <r>
    <n v="890320032"/>
    <s v="CLINICA DE OFTALMOLOGÍA DE CALI"/>
    <s v="COD"/>
    <n v="1626645"/>
    <s v="COD_1626645"/>
    <s v="890320032_COD_1626645"/>
    <s v="NULL"/>
    <s v="NULL"/>
    <s v="NULL"/>
    <d v="2022-08-16T00:00:00"/>
    <n v="227650"/>
    <n v="22765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8T00:00:00"/>
    <m/>
    <m/>
    <m/>
    <m/>
    <m/>
    <m/>
    <m/>
    <n v="0"/>
    <n v="0"/>
    <m/>
    <s v="NULL"/>
  </r>
  <r>
    <n v="890320032"/>
    <s v="CLINICA DE OFTALMOLOGÍA DE CALI"/>
    <s v="COD"/>
    <n v="1607336"/>
    <s v="COD_1607336"/>
    <s v="890320032_COD_1607336"/>
    <s v="COD"/>
    <n v="1607336"/>
    <s v="NULL"/>
    <d v="2022-07-05T00:00:00"/>
    <n v="140000"/>
    <n v="140000"/>
    <s v="B)Factura sin saldo ERP"/>
    <s v="Factura pendiente en programacion de pago"/>
    <x v="0"/>
    <n v="0"/>
    <m/>
    <n v="0"/>
    <m/>
    <s v="OK"/>
    <n v="140000"/>
    <n v="0"/>
    <n v="0"/>
    <n v="0"/>
    <n v="140000"/>
    <n v="0"/>
    <n v="1"/>
    <m/>
    <m/>
    <m/>
    <m/>
    <n v="137200"/>
    <n v="0"/>
    <n v="2201302144"/>
    <d v="2022-09-28T00:00:00"/>
    <n v="137200"/>
    <m/>
    <m/>
    <n v="0"/>
    <n v="0"/>
    <m/>
    <d v="2022-08-01T00:00:00"/>
    <m/>
    <n v="2"/>
    <m/>
    <m/>
    <n v="1"/>
    <n v="20221001"/>
    <n v="20220819"/>
    <n v="140000"/>
    <n v="0"/>
    <m/>
    <s v="NULL"/>
  </r>
  <r>
    <n v="890320032"/>
    <s v="CLINICA DE OFTALMOLOGÍA DE CALI"/>
    <s v="COD"/>
    <n v="1595473"/>
    <s v="COD_1595473"/>
    <s v="890320032_COD_1595473"/>
    <s v="COD"/>
    <n v="1595473"/>
    <s v="NULL"/>
    <d v="2022-06-07T00:00:00"/>
    <n v="140000"/>
    <n v="140000"/>
    <s v="B)Factura sin saldo ERP"/>
    <s v="Factura pendiente en programacion de pago"/>
    <x v="0"/>
    <n v="0"/>
    <m/>
    <n v="0"/>
    <m/>
    <s v="OK"/>
    <n v="140000"/>
    <n v="0"/>
    <n v="0"/>
    <n v="0"/>
    <n v="140000"/>
    <n v="0"/>
    <n v="1"/>
    <m/>
    <m/>
    <m/>
    <m/>
    <n v="137200"/>
    <n v="0"/>
    <n v="2201288649"/>
    <d v="2022-08-30T00:00:00"/>
    <n v="3570846"/>
    <m/>
    <m/>
    <n v="0"/>
    <n v="0"/>
    <m/>
    <d v="2022-07-07T00:00:00"/>
    <m/>
    <n v="2"/>
    <m/>
    <m/>
    <n v="1"/>
    <n v="20220730"/>
    <n v="20220715"/>
    <n v="140000"/>
    <n v="0"/>
    <m/>
    <s v="NULL"/>
  </r>
  <r>
    <n v="890320032"/>
    <s v="CLINICA DE OFTALMOLOGÍA DE CALI"/>
    <s v="COD"/>
    <n v="1615843"/>
    <s v="COD_1615843"/>
    <s v="890320032_COD_1615843"/>
    <s v="COD"/>
    <n v="1615843"/>
    <s v="NULL"/>
    <d v="2022-07-22T00:00:00"/>
    <n v="156800"/>
    <n v="156800"/>
    <s v="B)Factura sin saldo ERP"/>
    <s v="Factura pendiente en programacion de pago"/>
    <x v="3"/>
    <n v="41489"/>
    <m/>
    <n v="0"/>
    <m/>
    <s v="OK"/>
    <n v="156800"/>
    <n v="0"/>
    <n v="0"/>
    <n v="0"/>
    <n v="156800"/>
    <n v="0"/>
    <n v="1"/>
    <m/>
    <m/>
    <m/>
    <m/>
    <n v="112175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156800"/>
    <n v="0"/>
    <m/>
    <s v="NULL"/>
  </r>
  <r>
    <n v="890320032"/>
    <s v="CLINICA DE OFTALMOLOGÍA DE CALI"/>
    <s v="COD"/>
    <n v="1626703"/>
    <s v="COD_1626703"/>
    <s v="890320032_COD_1626703"/>
    <s v="NULL"/>
    <s v="NULL"/>
    <s v="NULL"/>
    <d v="2022-08-16T00:00:00"/>
    <n v="26600"/>
    <n v="266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8T00:00:00"/>
    <m/>
    <m/>
    <m/>
    <m/>
    <m/>
    <m/>
    <m/>
    <n v="0"/>
    <n v="0"/>
    <m/>
    <s v="NULL"/>
  </r>
  <r>
    <n v="890320032"/>
    <s v="CLINICA DE OFTALMOLOGÍA DE CALI"/>
    <s v="COD"/>
    <n v="1627038"/>
    <s v="COD_1627038"/>
    <s v="890320032_COD_1627038"/>
    <s v="NULL"/>
    <s v="NULL"/>
    <s v="NULL"/>
    <d v="2022-08-16T00:00:00"/>
    <n v="7300"/>
    <n v="73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8T00:00:00"/>
    <m/>
    <m/>
    <m/>
    <m/>
    <m/>
    <m/>
    <m/>
    <n v="0"/>
    <n v="0"/>
    <m/>
    <s v="NULL"/>
  </r>
  <r>
    <n v="890320032"/>
    <s v="CLINICA DE OFTALMOLOGÍA DE CALI"/>
    <s v="COD"/>
    <n v="1624253"/>
    <s v="COD_1624253"/>
    <s v="890320032_COD_1624253"/>
    <s v="COD"/>
    <n v="1624253"/>
    <s v="NULL"/>
    <d v="2022-08-09T00:00:00"/>
    <n v="174100"/>
    <n v="174100"/>
    <s v="B)Factura sin saldo ERP"/>
    <s v="Factura sin radicar"/>
    <x v="2"/>
    <n v="66541"/>
    <m/>
    <n v="0"/>
    <m/>
    <s v="OK"/>
    <n v="174100"/>
    <n v="0"/>
    <n v="0"/>
    <n v="0"/>
    <n v="174100"/>
    <n v="0"/>
    <n v="1"/>
    <m/>
    <m/>
    <m/>
    <m/>
    <n v="10407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174100"/>
    <n v="0"/>
    <m/>
    <s v="NULL"/>
  </r>
  <r>
    <n v="890320032"/>
    <s v="CLINICA DE OFTALMOLOGÍA DE CALI"/>
    <s v="COD"/>
    <n v="1579766"/>
    <s v="COD_1579766"/>
    <s v="890320032_COD_1579766"/>
    <s v="COD"/>
    <n v="1579766"/>
    <s v="NULL"/>
    <d v="2022-05-04T00:00:00"/>
    <n v="156800"/>
    <n v="156800"/>
    <s v="B)Factura sin saldo ERP"/>
    <s v="Factura pendiente en programacion de pago"/>
    <x v="3"/>
    <n v="41489"/>
    <m/>
    <n v="0"/>
    <m/>
    <s v="OK"/>
    <n v="156800"/>
    <n v="0"/>
    <n v="0"/>
    <n v="0"/>
    <n v="156800"/>
    <n v="0"/>
    <n v="1"/>
    <m/>
    <m/>
    <m/>
    <m/>
    <n v="112175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156800"/>
    <n v="0"/>
    <m/>
    <s v="NULL"/>
  </r>
  <r>
    <n v="890320032"/>
    <s v="CLINICA DE OFTALMOLOGÍA DE CALI"/>
    <s v="COD"/>
    <n v="1610882"/>
    <s v="COD_1610882"/>
    <s v="890320032_COD_1610882"/>
    <s v="COD"/>
    <n v="1610882"/>
    <s v="NULL"/>
    <d v="2022-07-12T00:00:00"/>
    <n v="153200"/>
    <n v="153200"/>
    <s v="B)Factura sin saldo ERP"/>
    <s v="Factura pendiente en programacion de pago"/>
    <x v="3"/>
    <n v="40517"/>
    <m/>
    <n v="0"/>
    <m/>
    <s v="OK"/>
    <n v="153200"/>
    <n v="0"/>
    <n v="0"/>
    <n v="0"/>
    <n v="153200"/>
    <n v="0"/>
    <n v="1"/>
    <m/>
    <m/>
    <m/>
    <m/>
    <n v="109547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153200"/>
    <n v="0"/>
    <m/>
    <s v="NULL"/>
  </r>
  <r>
    <n v="890320032"/>
    <s v="CLINICA DE OFTALMOLOGÍA DE CALI"/>
    <s v="COD"/>
    <n v="1615939"/>
    <s v="COD_1615939"/>
    <s v="890320032_COD_1615939"/>
    <s v="COD"/>
    <n v="1615939"/>
    <s v="NULL"/>
    <d v="2022-07-22T00:00:00"/>
    <n v="156800"/>
    <n v="156800"/>
    <s v="B)Factura sin saldo ERP"/>
    <s v="Factura pendiente en programacion de pago"/>
    <x v="3"/>
    <n v="44563"/>
    <m/>
    <n v="0"/>
    <m/>
    <s v="OK"/>
    <n v="156800"/>
    <n v="0"/>
    <n v="0"/>
    <n v="0"/>
    <n v="156800"/>
    <n v="0"/>
    <n v="1"/>
    <m/>
    <m/>
    <m/>
    <m/>
    <n v="109101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156800"/>
    <n v="0"/>
    <m/>
    <s v="NULL"/>
  </r>
  <r>
    <n v="890320032"/>
    <s v="CLINICA DE OFTALMOLOGÍA DE CALI"/>
    <s v="COD"/>
    <n v="1628415"/>
    <s v="COD_1628415"/>
    <s v="890320032_COD_1628415"/>
    <s v="NULL"/>
    <s v="NULL"/>
    <s v="NULL"/>
    <d v="2022-08-18T00:00:00"/>
    <n v="26600"/>
    <n v="266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8T00:00:00"/>
    <m/>
    <m/>
    <m/>
    <m/>
    <m/>
    <m/>
    <m/>
    <n v="0"/>
    <n v="0"/>
    <m/>
    <s v="NULL"/>
  </r>
  <r>
    <n v="890320032"/>
    <s v="CLINICA DE OFTALMOLOGÍA DE CALI"/>
    <s v="COD"/>
    <n v="1628710"/>
    <s v="COD_1628710"/>
    <s v="890320032_COD_1628710"/>
    <s v="NULL"/>
    <s v="NULL"/>
    <s v="NULL"/>
    <d v="2022-08-19T00:00:00"/>
    <n v="48300"/>
    <n v="483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8T00:00:00"/>
    <m/>
    <m/>
    <m/>
    <m/>
    <m/>
    <m/>
    <m/>
    <n v="0"/>
    <n v="0"/>
    <m/>
    <s v="NULL"/>
  </r>
  <r>
    <n v="890320032"/>
    <s v="CLINICA DE OFTALMOLOGÍA DE CALI"/>
    <s v="COD"/>
    <n v="1629434"/>
    <s v="COD_1629434"/>
    <s v="890320032_COD_1629434"/>
    <s v="NULL"/>
    <s v="NULL"/>
    <s v="NULL"/>
    <d v="2022-08-22T00:00:00"/>
    <n v="58000"/>
    <n v="580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8T00:00:00"/>
    <m/>
    <m/>
    <m/>
    <m/>
    <m/>
    <m/>
    <m/>
    <n v="0"/>
    <n v="0"/>
    <m/>
    <s v="NULL"/>
  </r>
  <r>
    <n v="890320032"/>
    <s v="CLINICA DE OFTALMOLOGÍA DE CALI"/>
    <s v="COD"/>
    <n v="1575027"/>
    <s v="COD_1575027"/>
    <s v="890320032_COD_1575027"/>
    <s v="COD"/>
    <n v="1575027"/>
    <s v="NULL"/>
    <d v="2022-04-25T00:00:00"/>
    <n v="156800"/>
    <n v="156800"/>
    <s v="B)Factura sin saldo ERP"/>
    <s v="Factura pendiente en programacion de pago"/>
    <x v="3"/>
    <n v="44563"/>
    <m/>
    <n v="0"/>
    <m/>
    <s v="OK"/>
    <n v="156800"/>
    <n v="0"/>
    <n v="0"/>
    <n v="0"/>
    <n v="156800"/>
    <n v="0"/>
    <n v="1"/>
    <m/>
    <m/>
    <m/>
    <m/>
    <n v="109101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156800"/>
    <n v="0"/>
    <m/>
    <s v="NULL"/>
  </r>
  <r>
    <n v="890320032"/>
    <s v="CLINICA DE OFTALMOLOGÍA DE CALI"/>
    <s v="COD"/>
    <n v="1629853"/>
    <s v="COD_1629853"/>
    <s v="890320032_COD_1629853"/>
    <s v="NULL"/>
    <s v="NULL"/>
    <s v="NULL"/>
    <d v="2022-08-22T00:00:00"/>
    <n v="58000"/>
    <n v="580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14063"/>
    <s v="COD_1614063"/>
    <s v="890320032_COD_1614063"/>
    <s v="COD"/>
    <n v="1614063"/>
    <s v="NULL"/>
    <d v="2022-07-19T00:00:00"/>
    <n v="156000"/>
    <n v="156000"/>
    <s v="B)Factura sin saldo ERP"/>
    <s v="Factura pendiente en programacion de pago"/>
    <x v="3"/>
    <n v="44335"/>
    <m/>
    <n v="0"/>
    <m/>
    <s v="OK"/>
    <n v="156000"/>
    <n v="0"/>
    <n v="0"/>
    <n v="0"/>
    <n v="156000"/>
    <n v="0"/>
    <n v="1"/>
    <m/>
    <m/>
    <m/>
    <m/>
    <n v="108545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156000"/>
    <n v="0"/>
    <m/>
    <s v="NULL"/>
  </r>
  <r>
    <n v="890320032"/>
    <s v="CLINICA DE OFTALMOLOGÍA DE CALI"/>
    <s v="COD"/>
    <n v="1601584"/>
    <s v="COD_1601584"/>
    <s v="890320032_COD_1601584"/>
    <s v="COD"/>
    <n v="1601584"/>
    <s v="NULL"/>
    <d v="2022-06-21T00:00:00"/>
    <n v="460800"/>
    <n v="460800"/>
    <s v="B)Factura sin saldo ERP"/>
    <s v="Factura devuelta"/>
    <x v="2"/>
    <n v="180605"/>
    <m/>
    <n v="0"/>
    <m/>
    <s v="OK"/>
    <n v="460800"/>
    <n v="0"/>
    <n v="0"/>
    <n v="0"/>
    <n v="460800"/>
    <n v="0"/>
    <n v="1"/>
    <m/>
    <m/>
    <m/>
    <m/>
    <n v="270907"/>
    <n v="0"/>
    <n v="2201317721"/>
    <d v="2022-11-17T00:00:00"/>
    <n v="15792431"/>
    <m/>
    <m/>
    <n v="0"/>
    <n v="0"/>
    <m/>
    <d v="2022-06-29T00:00:00"/>
    <m/>
    <n v="2"/>
    <m/>
    <m/>
    <n v="2"/>
    <n v="20220930"/>
    <n v="20220914"/>
    <n v="460800"/>
    <n v="0"/>
    <m/>
    <s v="NULL"/>
  </r>
  <r>
    <n v="890320032"/>
    <s v="CLINICA DE OFTALMOLOGÍA DE CALI"/>
    <s v="COD"/>
    <n v="1618228"/>
    <s v="COD_1618228"/>
    <s v="890320032_COD_1618228"/>
    <s v="COD"/>
    <n v="1618228"/>
    <s v="NULL"/>
    <d v="2022-07-28T00:00:00"/>
    <n v="153200"/>
    <n v="153200"/>
    <s v="B)Factura sin saldo ERP"/>
    <s v="Factura pendiente en programacion de pago"/>
    <x v="3"/>
    <n v="43519"/>
    <m/>
    <n v="0"/>
    <m/>
    <s v="OK"/>
    <n v="153200"/>
    <n v="0"/>
    <n v="0"/>
    <n v="0"/>
    <n v="153200"/>
    <n v="0"/>
    <n v="1"/>
    <m/>
    <m/>
    <m/>
    <m/>
    <n v="106545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153200"/>
    <n v="0"/>
    <m/>
    <s v="NULL"/>
  </r>
  <r>
    <n v="890320032"/>
    <s v="CLINICA DE OFTALMOLOGÍA DE CALI"/>
    <s v="COD"/>
    <n v="1630121"/>
    <s v="COD_1630121"/>
    <s v="890320032_COD_1630121"/>
    <s v="NULL"/>
    <s v="NULL"/>
    <s v="NULL"/>
    <d v="2022-08-23T00:00:00"/>
    <n v="58000"/>
    <n v="580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5T00:00:00"/>
    <m/>
    <m/>
    <m/>
    <m/>
    <m/>
    <m/>
    <m/>
    <n v="0"/>
    <n v="0"/>
    <m/>
    <s v="NULL"/>
  </r>
  <r>
    <n v="890320032"/>
    <s v="CLINICA DE OFTALMOLOGÍA DE CALI"/>
    <s v="COD"/>
    <n v="1609980"/>
    <s v="COD_1609980"/>
    <s v="890320032_COD_1609980"/>
    <s v="COD"/>
    <n v="1609980"/>
    <s v="NULL"/>
    <d v="2022-07-11T00:00:00"/>
    <n v="152400"/>
    <n v="152400"/>
    <s v="B)Factura sin saldo ERP"/>
    <s v="Factura pendiente en programacion de pago"/>
    <x v="3"/>
    <n v="44784"/>
    <m/>
    <n v="0"/>
    <m/>
    <s v="OK"/>
    <n v="152400"/>
    <n v="0"/>
    <n v="0"/>
    <n v="0"/>
    <n v="152400"/>
    <n v="0"/>
    <n v="1"/>
    <m/>
    <m/>
    <m/>
    <m/>
    <n v="10449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152400"/>
    <n v="0"/>
    <m/>
    <s v="NULL"/>
  </r>
  <r>
    <n v="890320032"/>
    <s v="CLINICA DE OFTALMOLOGÍA DE CALI"/>
    <s v="COD"/>
    <n v="1630942"/>
    <s v="COD_1630942"/>
    <s v="890320032_COD_1630942"/>
    <s v="NULL"/>
    <s v="NULL"/>
    <s v="NULL"/>
    <d v="2022-08-24T00:00:00"/>
    <n v="48300"/>
    <n v="483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31046"/>
    <s v="COD_1631046"/>
    <s v="890320032_COD_1631046"/>
    <s v="NULL"/>
    <s v="NULL"/>
    <s v="NULL"/>
    <d v="2022-08-24T00:00:00"/>
    <n v="48300"/>
    <n v="483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8T00:00:00"/>
    <m/>
    <m/>
    <m/>
    <m/>
    <m/>
    <m/>
    <m/>
    <n v="0"/>
    <n v="0"/>
    <m/>
    <s v="NULL"/>
  </r>
  <r>
    <n v="890320032"/>
    <s v="CLINICA DE OFTALMOLOGÍA DE CALI"/>
    <s v="COD"/>
    <n v="1631337"/>
    <s v="COD_1631337"/>
    <s v="890320032_COD_1631337"/>
    <s v="NULL"/>
    <s v="NULL"/>
    <s v="NULL"/>
    <d v="2022-08-24T00:00:00"/>
    <n v="367075"/>
    <n v="367075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11976"/>
    <s v="COD_1611976"/>
    <s v="890320032_COD_1611976"/>
    <s v="COD"/>
    <n v="1611976"/>
    <s v="NULL"/>
    <d v="2022-07-14T00:00:00"/>
    <n v="143500"/>
    <n v="143500"/>
    <s v="B)Factura sin saldo ERP"/>
    <s v="Factura pendiente en programacion de pago"/>
    <x v="3"/>
    <n v="37898"/>
    <m/>
    <n v="0"/>
    <m/>
    <s v="OK"/>
    <n v="143500"/>
    <n v="0"/>
    <n v="0"/>
    <n v="0"/>
    <n v="143500"/>
    <n v="0"/>
    <n v="1"/>
    <m/>
    <m/>
    <m/>
    <m/>
    <n v="1024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143500"/>
    <n v="0"/>
    <m/>
    <s v="NULL"/>
  </r>
  <r>
    <n v="890320032"/>
    <s v="CLINICA DE OFTALMOLOGÍA DE CALI"/>
    <s v="COD"/>
    <n v="1605797"/>
    <s v="COD_1605797"/>
    <s v="890320032_COD_1605797"/>
    <s v="COD"/>
    <n v="1605797"/>
    <s v="NULL"/>
    <d v="2022-06-30T00:00:00"/>
    <n v="143500"/>
    <n v="143500"/>
    <s v="B)Factura sin saldo ERP"/>
    <s v="Factura pendiente en programacion de pago"/>
    <x v="3"/>
    <n v="40706"/>
    <m/>
    <n v="0"/>
    <m/>
    <s v="OK"/>
    <n v="143500"/>
    <n v="0"/>
    <n v="0"/>
    <n v="0"/>
    <n v="143500"/>
    <n v="0"/>
    <n v="1"/>
    <m/>
    <m/>
    <m/>
    <m/>
    <n v="99658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143500"/>
    <n v="0"/>
    <m/>
    <s v="NULL"/>
  </r>
  <r>
    <n v="890320032"/>
    <s v="CLINICA DE OFTALMOLOGÍA DE CALI"/>
    <s v="COD"/>
    <n v="1618271"/>
    <s v="COD_1618271"/>
    <s v="890320032_COD_1618271"/>
    <s v="COD"/>
    <n v="1618271"/>
    <s v="NULL"/>
    <d v="2022-07-28T00:00:00"/>
    <n v="142700"/>
    <n v="142700"/>
    <s v="B)Factura sin saldo ERP"/>
    <s v="Factura pendiente en programacion de pago"/>
    <x v="3"/>
    <n v="41874"/>
    <m/>
    <n v="0"/>
    <m/>
    <s v="OK"/>
    <n v="142700"/>
    <n v="0"/>
    <n v="0"/>
    <n v="0"/>
    <n v="142700"/>
    <n v="0"/>
    <n v="1"/>
    <m/>
    <m/>
    <m/>
    <m/>
    <n v="9770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142700"/>
    <n v="0"/>
    <m/>
    <s v="NULL"/>
  </r>
  <r>
    <n v="890320032"/>
    <s v="CLINICA DE OFTALMOLOGÍA DE CALI"/>
    <s v="COD"/>
    <n v="1623876"/>
    <s v="COD_1623876"/>
    <s v="890320032_COD_1623876"/>
    <s v="COD"/>
    <n v="1623876"/>
    <s v="NULL"/>
    <d v="2022-08-08T00:00:00"/>
    <n v="156800"/>
    <n v="156800"/>
    <s v="B)Factura sin saldo ERP"/>
    <s v="Factura sin radicar"/>
    <x v="2"/>
    <n v="44563"/>
    <m/>
    <n v="0"/>
    <m/>
    <s v="OK"/>
    <n v="156800"/>
    <n v="0"/>
    <n v="0"/>
    <n v="0"/>
    <n v="156800"/>
    <n v="0"/>
    <n v="1"/>
    <m/>
    <m/>
    <m/>
    <m/>
    <n v="109101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156800"/>
    <n v="0"/>
    <m/>
    <s v="NULL"/>
  </r>
  <r>
    <n v="890320032"/>
    <s v="CLINICA DE OFTALMOLOGÍA DE CALI"/>
    <s v="COD"/>
    <n v="1625234"/>
    <s v="COD_1625234"/>
    <s v="890320032_COD_1625234"/>
    <s v="COD"/>
    <n v="1625234"/>
    <s v="NULL"/>
    <d v="2022-08-10T00:00:00"/>
    <n v="156800"/>
    <n v="156800"/>
    <s v="B)Factura sin saldo ERP"/>
    <s v="Factura sin radicar"/>
    <x v="2"/>
    <n v="44563"/>
    <m/>
    <n v="0"/>
    <m/>
    <s v="OK"/>
    <n v="156800"/>
    <n v="0"/>
    <n v="0"/>
    <n v="0"/>
    <n v="156800"/>
    <n v="0"/>
    <n v="1"/>
    <m/>
    <m/>
    <m/>
    <m/>
    <n v="109101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156800"/>
    <n v="0"/>
    <m/>
    <s v="NULL"/>
  </r>
  <r>
    <n v="890320032"/>
    <s v="CLINICA DE OFTALMOLOGÍA DE CALI"/>
    <s v="COD"/>
    <n v="1607127"/>
    <s v="COD_1607127"/>
    <s v="890320032_COD_1607127"/>
    <s v="COD"/>
    <n v="1607127"/>
    <s v="NULL"/>
    <d v="2022-07-03T00:00:00"/>
    <n v="89600"/>
    <n v="89600"/>
    <s v="B)Factura sin saldo ERP"/>
    <s v="Factura pendiente en programacion de pago"/>
    <x v="0"/>
    <n v="0"/>
    <m/>
    <n v="0"/>
    <m/>
    <s v="OK"/>
    <n v="89600"/>
    <n v="0"/>
    <n v="0"/>
    <n v="0"/>
    <n v="89600"/>
    <n v="0"/>
    <n v="1"/>
    <m/>
    <m/>
    <m/>
    <m/>
    <n v="87808"/>
    <n v="0"/>
    <n v="2201288649"/>
    <d v="2022-08-30T00:00:00"/>
    <n v="3570846"/>
    <m/>
    <m/>
    <n v="0"/>
    <n v="0"/>
    <m/>
    <d v="2022-07-07T00:00:00"/>
    <m/>
    <n v="2"/>
    <m/>
    <m/>
    <n v="1"/>
    <n v="20220730"/>
    <n v="20220715"/>
    <n v="89600"/>
    <n v="0"/>
    <m/>
    <s v="NULL"/>
  </r>
  <r>
    <n v="890320032"/>
    <s v="CLINICA DE OFTALMOLOGÍA DE CALI"/>
    <s v="COD"/>
    <n v="1617538"/>
    <s v="COD_1617538"/>
    <s v="890320032_COD_1617538"/>
    <s v="COD"/>
    <n v="1617538"/>
    <s v="NULL"/>
    <d v="2022-07-27T00:00:00"/>
    <n v="136600"/>
    <n v="136600"/>
    <s v="B)Factura sin saldo ERP"/>
    <s v="Factura pendiente en programacion de pago"/>
    <x v="3"/>
    <n v="48192"/>
    <m/>
    <n v="0"/>
    <m/>
    <s v="OK"/>
    <n v="136600"/>
    <n v="0"/>
    <n v="0"/>
    <n v="0"/>
    <n v="136600"/>
    <n v="0"/>
    <n v="1"/>
    <m/>
    <m/>
    <m/>
    <m/>
    <n v="8567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136600"/>
    <n v="0"/>
    <m/>
    <s v="NULL"/>
  </r>
  <r>
    <n v="890320032"/>
    <s v="CLINICA DE OFTALMOLOGÍA DE CALI"/>
    <s v="COD"/>
    <n v="1619722"/>
    <s v="COD_1619722"/>
    <s v="890320032_COD_1619722"/>
    <s v="COD"/>
    <n v="1619722"/>
    <s v="NULL"/>
    <d v="2022-08-01T00:00:00"/>
    <n v="153200"/>
    <n v="153200"/>
    <s v="B)Factura sin saldo ERP"/>
    <s v="Factura sin radicar"/>
    <x v="2"/>
    <n v="43519"/>
    <m/>
    <n v="0"/>
    <m/>
    <s v="OK"/>
    <n v="153200"/>
    <n v="0"/>
    <n v="0"/>
    <n v="0"/>
    <n v="153200"/>
    <n v="0"/>
    <n v="1"/>
    <m/>
    <m/>
    <m/>
    <m/>
    <n v="106545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153200"/>
    <n v="0"/>
    <m/>
    <s v="NULL"/>
  </r>
  <r>
    <n v="890320032"/>
    <s v="CLINICA DE OFTALMOLOGÍA DE CALI"/>
    <s v="COD"/>
    <n v="1620030"/>
    <s v="COD_1620030"/>
    <s v="890320032_COD_1620030"/>
    <s v="COD"/>
    <n v="1620030"/>
    <s v="NULL"/>
    <d v="2022-08-01T00:00:00"/>
    <n v="153200"/>
    <n v="153200"/>
    <s v="B)Factura sin saldo ERP"/>
    <s v="Factura sin radicar"/>
    <x v="2"/>
    <n v="43519"/>
    <m/>
    <n v="0"/>
    <m/>
    <s v="OK"/>
    <n v="153200"/>
    <n v="0"/>
    <n v="0"/>
    <n v="0"/>
    <n v="153200"/>
    <n v="0"/>
    <n v="1"/>
    <m/>
    <m/>
    <m/>
    <m/>
    <n v="106545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153200"/>
    <n v="0"/>
    <m/>
    <s v="NULL"/>
  </r>
  <r>
    <n v="890320032"/>
    <s v="CLINICA DE OFTALMOLOGÍA DE CALI"/>
    <s v="COD"/>
    <n v="1631448"/>
    <s v="COD_1631448"/>
    <s v="890320032_COD_1631448"/>
    <s v="NULL"/>
    <s v="NULL"/>
    <s v="NULL"/>
    <d v="2022-08-24T00:00:00"/>
    <n v="174100"/>
    <n v="1741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31568"/>
    <s v="COD_1631568"/>
    <s v="890320032_COD_1631568"/>
    <s v="NULL"/>
    <s v="NULL"/>
    <s v="NULL"/>
    <d v="2022-08-25T00:00:00"/>
    <n v="58000"/>
    <n v="580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31628"/>
    <s v="COD_1631628"/>
    <s v="890320032_COD_1631628"/>
    <s v="NULL"/>
    <s v="NULL"/>
    <s v="NULL"/>
    <d v="2022-08-25T00:00:00"/>
    <n v="143500"/>
    <n v="1435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31729"/>
    <s v="COD_1631729"/>
    <s v="890320032_COD_1631729"/>
    <s v="NULL"/>
    <s v="NULL"/>
    <s v="NULL"/>
    <d v="2022-08-25T00:00:00"/>
    <n v="38700"/>
    <n v="387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31741"/>
    <s v="COD_1631741"/>
    <s v="890320032_COD_1631741"/>
    <s v="NULL"/>
    <s v="NULL"/>
    <s v="NULL"/>
    <d v="2022-08-25T00:00:00"/>
    <n v="58000"/>
    <n v="580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573687"/>
    <s v="COD_1573687"/>
    <s v="890320032_COD_1573687"/>
    <s v="COD"/>
    <n v="1573687"/>
    <s v="NULL"/>
    <d v="2022-04-21T00:00:00"/>
    <n v="239050"/>
    <n v="239050"/>
    <s v="B)Factura sin saldo ERP"/>
    <s v="Factura pendiente en programacion de pago"/>
    <x v="3"/>
    <n v="166331"/>
    <m/>
    <n v="0"/>
    <m/>
    <s v="OK"/>
    <n v="239050"/>
    <n v="0"/>
    <n v="0"/>
    <n v="0"/>
    <n v="239050"/>
    <n v="0"/>
    <n v="1"/>
    <m/>
    <m/>
    <m/>
    <m/>
    <n v="67938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239050"/>
    <n v="0"/>
    <m/>
    <s v="NULL"/>
  </r>
  <r>
    <n v="890320032"/>
    <s v="CLINICA DE OFTALMOLOGÍA DE CALI"/>
    <s v="COD"/>
    <n v="1619873"/>
    <s v="COD_1619873"/>
    <s v="890320032_COD_1619873"/>
    <s v="COD"/>
    <n v="1619873"/>
    <s v="NULL"/>
    <d v="2022-08-01T00:00:00"/>
    <n v="58000"/>
    <n v="58000"/>
    <s v="B)Factura sin saldo ERP"/>
    <s v="Factura sin radicar"/>
    <x v="2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20648"/>
    <s v="COD_1620648"/>
    <s v="890320032_COD_1620648"/>
    <s v="COD"/>
    <n v="1620648"/>
    <s v="NULL"/>
    <d v="2022-08-02T00:00:00"/>
    <n v="58000"/>
    <n v="58000"/>
    <s v="B)Factura sin saldo ERP"/>
    <s v="Factura sin radicar"/>
    <x v="2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20777"/>
    <s v="COD_1620777"/>
    <s v="890320032_COD_1620777"/>
    <s v="COD"/>
    <n v="1620777"/>
    <s v="NULL"/>
    <d v="2022-08-02T00:00:00"/>
    <n v="58000"/>
    <n v="58000"/>
    <s v="B)Factura sin saldo ERP"/>
    <s v="Factura sin radicar"/>
    <x v="2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21185"/>
    <s v="COD_1621185"/>
    <s v="890320032_COD_1621185"/>
    <s v="COD"/>
    <n v="1621185"/>
    <s v="NULL"/>
    <d v="2022-08-03T00:00:00"/>
    <n v="58000"/>
    <n v="58000"/>
    <s v="B)Factura sin saldo ERP"/>
    <s v="Factura sin radicar"/>
    <x v="2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21206"/>
    <s v="COD_1621206"/>
    <s v="890320032_COD_1621206"/>
    <s v="COD"/>
    <n v="1621206"/>
    <s v="NULL"/>
    <d v="2022-08-03T00:00:00"/>
    <n v="58000"/>
    <n v="58000"/>
    <s v="B)Factura sin saldo ERP"/>
    <s v="Factura sin radicar"/>
    <x v="2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21484"/>
    <s v="COD_1621484"/>
    <s v="890320032_COD_1621484"/>
    <s v="COD"/>
    <n v="1621484"/>
    <s v="NULL"/>
    <d v="2022-08-03T00:00:00"/>
    <n v="58000"/>
    <n v="58000"/>
    <s v="B)Factura sin saldo ERP"/>
    <s v="Factura sin radicar"/>
    <x v="2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21688"/>
    <s v="COD_1621688"/>
    <s v="890320032_COD_1621688"/>
    <s v="COD"/>
    <n v="1621688"/>
    <s v="NULL"/>
    <d v="2022-08-03T00:00:00"/>
    <n v="58000"/>
    <n v="58000"/>
    <s v="B)Factura sin saldo ERP"/>
    <s v="Factura sin radicar"/>
    <x v="2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22027"/>
    <s v="COD_1622027"/>
    <s v="890320032_COD_1622027"/>
    <s v="COD"/>
    <n v="1622027"/>
    <s v="NULL"/>
    <d v="2022-08-04T00:00:00"/>
    <n v="58000"/>
    <n v="58000"/>
    <s v="B)Factura sin saldo ERP"/>
    <s v="Factura sin radicar"/>
    <x v="2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22339"/>
    <s v="COD_1622339"/>
    <s v="890320032_COD_1622339"/>
    <s v="COD"/>
    <n v="1622339"/>
    <s v="NULL"/>
    <d v="2022-08-04T00:00:00"/>
    <n v="58000"/>
    <n v="58000"/>
    <s v="B)Factura sin saldo ERP"/>
    <s v="Factura sin radicar"/>
    <x v="2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22508"/>
    <s v="COD_1622508"/>
    <s v="890320032_COD_1622508"/>
    <s v="COD"/>
    <n v="1622508"/>
    <s v="NULL"/>
    <d v="2022-08-05T00:00:00"/>
    <n v="58000"/>
    <n v="58000"/>
    <s v="B)Factura sin saldo ERP"/>
    <s v="Factura sin radicar"/>
    <x v="2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22731"/>
    <s v="COD_1622731"/>
    <s v="890320032_COD_1622731"/>
    <s v="COD"/>
    <n v="1622731"/>
    <s v="NULL"/>
    <d v="2022-08-05T00:00:00"/>
    <n v="58000"/>
    <n v="58000"/>
    <s v="B)Factura sin saldo ERP"/>
    <s v="Factura sin radicar"/>
    <x v="2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22736"/>
    <s v="COD_1622736"/>
    <s v="890320032_COD_1622736"/>
    <s v="COD"/>
    <n v="1622736"/>
    <s v="NULL"/>
    <d v="2022-08-05T00:00:00"/>
    <n v="58000"/>
    <n v="58000"/>
    <s v="B)Factura sin saldo ERP"/>
    <s v="Factura sin radicar"/>
    <x v="2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22906"/>
    <s v="COD_1622906"/>
    <s v="890320032_COD_1622906"/>
    <s v="COD"/>
    <n v="1622906"/>
    <s v="NULL"/>
    <d v="2022-08-05T00:00:00"/>
    <n v="58000"/>
    <n v="58000"/>
    <s v="B)Factura sin saldo ERP"/>
    <s v="Factura sin radicar"/>
    <x v="2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22945"/>
    <s v="COD_1622945"/>
    <s v="890320032_COD_1622945"/>
    <s v="COD"/>
    <n v="1622945"/>
    <s v="NULL"/>
    <d v="2022-08-05T00:00:00"/>
    <n v="58000"/>
    <n v="58000"/>
    <s v="B)Factura sin saldo ERP"/>
    <s v="Factura sin radicar"/>
    <x v="2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23705"/>
    <s v="COD_1623705"/>
    <s v="890320032_COD_1623705"/>
    <s v="COD"/>
    <n v="1623705"/>
    <s v="NULL"/>
    <d v="2022-08-08T00:00:00"/>
    <n v="58000"/>
    <n v="58000"/>
    <s v="B)Factura sin saldo ERP"/>
    <s v="Factura sin radicar"/>
    <x v="2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24109"/>
    <s v="COD_1624109"/>
    <s v="890320032_COD_1624109"/>
    <s v="COD"/>
    <n v="1624109"/>
    <s v="NULL"/>
    <d v="2022-08-09T00:00:00"/>
    <n v="58000"/>
    <n v="58000"/>
    <s v="B)Factura sin saldo ERP"/>
    <s v="Factura sin radicar"/>
    <x v="2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24740"/>
    <s v="COD_1624740"/>
    <s v="890320032_COD_1624740"/>
    <s v="COD"/>
    <n v="1624740"/>
    <s v="NULL"/>
    <d v="2022-08-09T00:00:00"/>
    <n v="58000"/>
    <n v="58000"/>
    <s v="B)Factura sin saldo ERP"/>
    <s v="Factura sin radicar"/>
    <x v="2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32288"/>
    <s v="COD_1632288"/>
    <s v="890320032_COD_1632288"/>
    <s v="NULL"/>
    <s v="NULL"/>
    <s v="NULL"/>
    <d v="2022-08-26T00:00:00"/>
    <n v="38700"/>
    <n v="387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32338"/>
    <s v="COD_1632338"/>
    <s v="890320032_COD_1632338"/>
    <s v="NULL"/>
    <s v="NULL"/>
    <s v="NULL"/>
    <d v="2022-08-26T00:00:00"/>
    <n v="26600"/>
    <n v="266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32408"/>
    <s v="COD_1632408"/>
    <s v="890320032_COD_1632408"/>
    <s v="NULL"/>
    <s v="NULL"/>
    <s v="NULL"/>
    <d v="2022-08-26T00:00:00"/>
    <n v="58000"/>
    <n v="580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32469"/>
    <s v="COD_1632469"/>
    <s v="890320032_COD_1632469"/>
    <s v="NULL"/>
    <s v="NULL"/>
    <s v="NULL"/>
    <d v="2022-08-26T00:00:00"/>
    <n v="58000"/>
    <n v="580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32617"/>
    <s v="COD_1632617"/>
    <s v="890320032_COD_1632617"/>
    <s v="NULL"/>
    <s v="NULL"/>
    <s v="NULL"/>
    <d v="2022-08-26T00:00:00"/>
    <n v="38700"/>
    <n v="387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32720"/>
    <s v="COD_1632720"/>
    <s v="890320032_COD_1632720"/>
    <s v="NULL"/>
    <s v="NULL"/>
    <s v="NULL"/>
    <d v="2022-08-26T00:00:00"/>
    <n v="58000"/>
    <n v="580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8T00:00:00"/>
    <m/>
    <m/>
    <m/>
    <m/>
    <m/>
    <m/>
    <m/>
    <n v="0"/>
    <n v="0"/>
    <m/>
    <s v="NULL"/>
  </r>
  <r>
    <n v="890320032"/>
    <s v="CLINICA DE OFTALMOLOGÍA DE CALI"/>
    <s v="COD"/>
    <n v="1632782"/>
    <s v="COD_1632782"/>
    <s v="890320032_COD_1632782"/>
    <s v="NULL"/>
    <s v="NULL"/>
    <s v="NULL"/>
    <d v="2022-08-26T00:00:00"/>
    <n v="48300"/>
    <n v="483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33817"/>
    <s v="COD_1633817"/>
    <s v="890320032_COD_1633817"/>
    <s v="NULL"/>
    <s v="NULL"/>
    <s v="NULL"/>
    <d v="2022-08-30T00:00:00"/>
    <n v="7300"/>
    <n v="73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33877"/>
    <s v="COD_1633877"/>
    <s v="890320032_COD_1633877"/>
    <s v="NULL"/>
    <s v="NULL"/>
    <s v="NULL"/>
    <d v="2022-08-30T00:00:00"/>
    <n v="48300"/>
    <n v="483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33991"/>
    <s v="COD_1633991"/>
    <s v="890320032_COD_1633991"/>
    <s v="NULL"/>
    <s v="NULL"/>
    <s v="NULL"/>
    <d v="2022-08-30T00:00:00"/>
    <n v="26600"/>
    <n v="266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34014"/>
    <s v="COD_1634014"/>
    <s v="890320032_COD_1634014"/>
    <s v="NULL"/>
    <s v="NULL"/>
    <s v="NULL"/>
    <d v="2022-08-30T00:00:00"/>
    <n v="16900"/>
    <n v="169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34255"/>
    <s v="COD_1634255"/>
    <s v="890320032_COD_1634255"/>
    <s v="NULL"/>
    <s v="NULL"/>
    <s v="NULL"/>
    <d v="2022-08-30T00:00:00"/>
    <n v="58000"/>
    <n v="580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34350"/>
    <s v="COD_1634350"/>
    <s v="890320032_COD_1634350"/>
    <s v="NULL"/>
    <s v="NULL"/>
    <s v="NULL"/>
    <d v="2022-08-30T00:00:00"/>
    <n v="7300"/>
    <n v="73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34454"/>
    <s v="COD_1634454"/>
    <s v="890320032_COD_1634454"/>
    <s v="NULL"/>
    <s v="NULL"/>
    <s v="NULL"/>
    <d v="2022-08-30T00:00:00"/>
    <n v="247600"/>
    <n v="2476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34522"/>
    <s v="COD_1634522"/>
    <s v="890320032_COD_1634522"/>
    <s v="NULL"/>
    <s v="NULL"/>
    <s v="NULL"/>
    <d v="2022-08-31T00:00:00"/>
    <n v="380275"/>
    <n v="380275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34587"/>
    <s v="COD_1634587"/>
    <s v="890320032_COD_1634587"/>
    <s v="NULL"/>
    <s v="NULL"/>
    <s v="NULL"/>
    <d v="2022-08-31T00:00:00"/>
    <n v="48300"/>
    <n v="483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34791"/>
    <s v="COD_1634791"/>
    <s v="890320032_COD_1634791"/>
    <s v="NULL"/>
    <s v="NULL"/>
    <s v="NULL"/>
    <d v="2022-08-31T00:00:00"/>
    <n v="89600"/>
    <n v="896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34902"/>
    <s v="COD_1634902"/>
    <s v="890320032_COD_1634902"/>
    <s v="NULL"/>
    <s v="NULL"/>
    <s v="NULL"/>
    <d v="2022-08-31T00:00:00"/>
    <n v="26500"/>
    <n v="265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35064"/>
    <s v="COD_1635064"/>
    <s v="890320032_COD_1635064"/>
    <s v="NULL"/>
    <s v="NULL"/>
    <s v="NULL"/>
    <d v="2022-08-31T00:00:00"/>
    <n v="160000"/>
    <n v="1600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35136"/>
    <s v="COD_1635136"/>
    <s v="890320032_COD_1635136"/>
    <s v="NULL"/>
    <s v="NULL"/>
    <s v="NULL"/>
    <d v="2022-08-31T00:00:00"/>
    <n v="133100"/>
    <n v="1331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45283"/>
    <s v="COD_1645283"/>
    <s v="890320032_COD_1645283"/>
    <s v="NULL"/>
    <s v="NULL"/>
    <s v="NULL"/>
    <d v="2022-09-20T00:00:00"/>
    <n v="140000"/>
    <n v="1400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04T00:00:00"/>
    <m/>
    <m/>
    <m/>
    <m/>
    <m/>
    <m/>
    <m/>
    <n v="0"/>
    <n v="0"/>
    <m/>
    <s v="NULL"/>
  </r>
  <r>
    <n v="890320032"/>
    <s v="CLINICA DE OFTALMOLOGÍA DE CALI"/>
    <s v="COD"/>
    <n v="1646598"/>
    <s v="COD_1646598"/>
    <s v="890320032_COD_1646598"/>
    <s v="NULL"/>
    <s v="NULL"/>
    <s v="NULL"/>
    <d v="2022-09-22T00:00:00"/>
    <n v="92700"/>
    <n v="927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04T00:00:00"/>
    <m/>
    <m/>
    <m/>
    <m/>
    <m/>
    <m/>
    <m/>
    <n v="0"/>
    <n v="0"/>
    <m/>
    <s v="NULL"/>
  </r>
  <r>
    <n v="890320032"/>
    <s v="CLINICA DE OFTALMOLOGÍA DE CALI"/>
    <s v="COD"/>
    <n v="1651483"/>
    <s v="COD_1651483"/>
    <s v="890320032_COD_1651483"/>
    <s v="NULL"/>
    <s v="NULL"/>
    <s v="NULL"/>
    <d v="2022-09-30T00:00:00"/>
    <n v="156000"/>
    <n v="1560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m/>
    <m/>
    <m/>
    <m/>
    <n v="0"/>
    <n v="0"/>
    <m/>
    <s v="NULL"/>
  </r>
  <r>
    <n v="890320032"/>
    <s v="CLINICA DE OFTALMOLOGÍA DE CALI"/>
    <s v="COD"/>
    <n v="1652878"/>
    <s v="COD_1652878"/>
    <s v="890320032_COD_1652878"/>
    <s v="NULL"/>
    <s v="NULL"/>
    <s v="NULL"/>
    <d v="2022-10-04T00:00:00"/>
    <n v="26600"/>
    <n v="266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04T00:00:00"/>
    <m/>
    <m/>
    <m/>
    <m/>
    <m/>
    <m/>
    <m/>
    <n v="0"/>
    <n v="0"/>
    <m/>
    <s v="NULL"/>
  </r>
  <r>
    <n v="890320032"/>
    <s v="CLINICA DE OFTALMOLOGÍA DE CALI"/>
    <s v="COD"/>
    <n v="1652996"/>
    <s v="COD_1652996"/>
    <s v="890320032_COD_1652996"/>
    <s v="NULL"/>
    <s v="NULL"/>
    <s v="NULL"/>
    <d v="2022-10-04T00:00:00"/>
    <n v="26600"/>
    <n v="266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04T00:00:00"/>
    <m/>
    <m/>
    <m/>
    <m/>
    <m/>
    <m/>
    <m/>
    <n v="0"/>
    <n v="0"/>
    <m/>
    <s v="NULL"/>
  </r>
  <r>
    <n v="890320032"/>
    <s v="CLINICA DE OFTALMOLOGÍA DE CALI"/>
    <s v="COD"/>
    <n v="1656872"/>
    <s v="COD_1656872"/>
    <s v="890320032_COD_1656872"/>
    <s v="NULL"/>
    <s v="NULL"/>
    <s v="NULL"/>
    <d v="2022-10-11T00:00:00"/>
    <n v="16900"/>
    <n v="169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1T00:00:00"/>
    <m/>
    <m/>
    <m/>
    <m/>
    <m/>
    <m/>
    <m/>
    <n v="0"/>
    <n v="0"/>
    <m/>
    <s v="NULL"/>
  </r>
  <r>
    <n v="890320032"/>
    <s v="CLINICA DE OFTALMOLOGÍA DE CALI"/>
    <s v="COD"/>
    <n v="1658689"/>
    <s v="COD_1658689"/>
    <s v="890320032_COD_1658689"/>
    <s v="NULL"/>
    <s v="NULL"/>
    <s v="NULL"/>
    <d v="2022-10-14T00:00:00"/>
    <n v="367075"/>
    <n v="367075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4T00:00:00"/>
    <m/>
    <m/>
    <m/>
    <m/>
    <m/>
    <m/>
    <m/>
    <n v="0"/>
    <n v="0"/>
    <m/>
    <s v="NULL"/>
  </r>
  <r>
    <n v="890320032"/>
    <s v="CLINICA DE OFTALMOLOGÍA DE CALI"/>
    <s v="COD"/>
    <n v="1658693"/>
    <s v="COD_1658693"/>
    <s v="890320032_COD_1658693"/>
    <s v="NULL"/>
    <s v="NULL"/>
    <s v="NULL"/>
    <d v="2022-10-14T00:00:00"/>
    <n v="227650"/>
    <n v="22765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4T00:00:00"/>
    <m/>
    <m/>
    <m/>
    <m/>
    <m/>
    <m/>
    <m/>
    <n v="0"/>
    <n v="0"/>
    <m/>
    <s v="NULL"/>
  </r>
  <r>
    <n v="890320032"/>
    <s v="CLINICA DE OFTALMOLOGÍA DE CALI"/>
    <s v="COD"/>
    <n v="1661547"/>
    <s v="COD_1661547"/>
    <s v="890320032_COD_1661547"/>
    <s v="NULL"/>
    <s v="NULL"/>
    <s v="NULL"/>
    <d v="2022-10-21T00:00:00"/>
    <n v="7300"/>
    <n v="73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1T00:00:00"/>
    <m/>
    <m/>
    <m/>
    <m/>
    <m/>
    <m/>
    <m/>
    <n v="0"/>
    <n v="0"/>
    <m/>
    <s v="NULL"/>
  </r>
  <r>
    <n v="890320032"/>
    <s v="CLINICA DE OFTALMOLOGÍA DE CALI"/>
    <s v="COD"/>
    <n v="1661598"/>
    <s v="COD_1661598"/>
    <s v="890320032_COD_1661598"/>
    <s v="NULL"/>
    <s v="NULL"/>
    <s v="NULL"/>
    <d v="2022-10-21T00:00:00"/>
    <n v="38700"/>
    <n v="387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1T00:00:00"/>
    <m/>
    <m/>
    <m/>
    <m/>
    <m/>
    <m/>
    <m/>
    <n v="0"/>
    <n v="0"/>
    <m/>
    <s v="NULL"/>
  </r>
  <r>
    <n v="890320032"/>
    <s v="CLINICA DE OFTALMOLOGÍA DE CALI"/>
    <s v="COD"/>
    <n v="1662590"/>
    <s v="COD_1662590"/>
    <s v="890320032_COD_1662590"/>
    <s v="NULL"/>
    <s v="NULL"/>
    <s v="NULL"/>
    <d v="2022-10-24T00:00:00"/>
    <n v="16900"/>
    <n v="169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4T00:00:00"/>
    <m/>
    <m/>
    <m/>
    <m/>
    <m/>
    <m/>
    <m/>
    <n v="0"/>
    <n v="0"/>
    <m/>
    <s v="NULL"/>
  </r>
  <r>
    <n v="890320032"/>
    <s v="CLINICA DE OFTALMOLOGÍA DE CALI"/>
    <s v="COD"/>
    <n v="1662674"/>
    <s v="COD_1662674"/>
    <s v="890320032_COD_1662674"/>
    <s v="NULL"/>
    <s v="NULL"/>
    <s v="NULL"/>
    <d v="2022-10-24T00:00:00"/>
    <n v="38700"/>
    <n v="387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4T00:00:00"/>
    <m/>
    <m/>
    <m/>
    <m/>
    <m/>
    <m/>
    <m/>
    <n v="0"/>
    <n v="0"/>
    <m/>
    <s v="NULL"/>
  </r>
  <r>
    <n v="890320032"/>
    <s v="CLINICA DE OFTALMOLOGÍA DE CALI"/>
    <s v="COD"/>
    <n v="1664109"/>
    <s v="COD_1664109"/>
    <s v="890320032_COD_1664109"/>
    <s v="NULL"/>
    <s v="NULL"/>
    <s v="NULL"/>
    <d v="2022-10-26T00:00:00"/>
    <n v="6810400"/>
    <n v="68104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6T00:00:00"/>
    <m/>
    <m/>
    <m/>
    <m/>
    <m/>
    <m/>
    <m/>
    <n v="0"/>
    <n v="0"/>
    <m/>
    <s v="NULL"/>
  </r>
  <r>
    <n v="890320032"/>
    <s v="CLINICA DE OFTALMOLOGÍA DE CALI"/>
    <s v="COD"/>
    <n v="1664467"/>
    <s v="COD_1664467"/>
    <s v="890320032_COD_1664467"/>
    <s v="NULL"/>
    <s v="NULL"/>
    <s v="NULL"/>
    <d v="2022-10-27T00:00:00"/>
    <n v="140000"/>
    <n v="1400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7T00:00:00"/>
    <m/>
    <m/>
    <m/>
    <m/>
    <m/>
    <m/>
    <m/>
    <n v="0"/>
    <n v="0"/>
    <m/>
    <s v="NULL"/>
  </r>
  <r>
    <n v="890320032"/>
    <s v="CLINICA DE OFTALMOLOGÍA DE CALI"/>
    <s v="COD"/>
    <n v="1665041"/>
    <s v="COD_1665041"/>
    <s v="890320032_COD_1665041"/>
    <s v="NULL"/>
    <s v="NULL"/>
    <s v="NULL"/>
    <d v="2022-10-28T00:00:00"/>
    <n v="58000"/>
    <n v="580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8T00:00:00"/>
    <m/>
    <m/>
    <m/>
    <m/>
    <m/>
    <m/>
    <m/>
    <n v="0"/>
    <n v="0"/>
    <m/>
    <s v="NULL"/>
  </r>
  <r>
    <n v="890320032"/>
    <s v="CLINICA DE OFTALMOLOGÍA DE CALI"/>
    <s v="COD"/>
    <n v="1666268"/>
    <s v="COD_1666268"/>
    <s v="890320032_COD_1666268"/>
    <s v="NULL"/>
    <s v="NULL"/>
    <s v="NULL"/>
    <d v="2022-10-31T00:00:00"/>
    <n v="26600"/>
    <n v="26600"/>
    <s v="A)Factura no radicada en ERP"/>
    <e v="#N/A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31T00:00:00"/>
    <m/>
    <m/>
    <m/>
    <m/>
    <m/>
    <m/>
    <m/>
    <n v="0"/>
    <n v="0"/>
    <m/>
    <s v="NULL"/>
  </r>
  <r>
    <n v="890320032"/>
    <s v="CLINICA DE OFTALMOLOGÍA DE CALI"/>
    <s v="COD"/>
    <n v="1625783"/>
    <s v="COD_1625783"/>
    <s v="890320032_COD_1625783"/>
    <s v="COD"/>
    <n v="1625783"/>
    <s v="NULL"/>
    <d v="2022-08-11T00:00:00"/>
    <n v="184500"/>
    <n v="184500"/>
    <s v="B)Factura sin saldo ERP"/>
    <e v="#N/A"/>
    <x v="2"/>
    <n v="177121"/>
    <m/>
    <n v="0"/>
    <m/>
    <s v="OK"/>
    <n v="184500"/>
    <n v="0"/>
    <n v="0"/>
    <n v="0"/>
    <n v="184500"/>
    <n v="0"/>
    <n v="1"/>
    <m/>
    <m/>
    <m/>
    <m/>
    <n v="3615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184500"/>
    <n v="0"/>
    <m/>
    <s v="NULL"/>
  </r>
  <r>
    <n v="890320032"/>
    <s v="CLINICA DE OFTALMOLOGÍA DE CALI"/>
    <s v="COD"/>
    <n v="1626551"/>
    <s v="COD_1626551"/>
    <s v="890320032_COD_1626551"/>
    <s v="COD"/>
    <n v="1626551"/>
    <s v="NULL"/>
    <d v="2022-08-16T00:00:00"/>
    <n v="136600"/>
    <n v="136600"/>
    <s v="B)Factura sin saldo ERP"/>
    <e v="#N/A"/>
    <x v="2"/>
    <n v="124497"/>
    <m/>
    <n v="0"/>
    <m/>
    <s v="OK"/>
    <n v="136600"/>
    <n v="0"/>
    <n v="0"/>
    <n v="0"/>
    <n v="136600"/>
    <n v="0"/>
    <n v="1"/>
    <m/>
    <m/>
    <m/>
    <m/>
    <n v="9371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136600"/>
    <n v="0"/>
    <m/>
    <s v="NULL"/>
  </r>
  <r>
    <n v="890320032"/>
    <s v="CLINICA DE OFTALMOLOGÍA DE CALI"/>
    <s v="COD"/>
    <n v="1627843"/>
    <s v="COD_1627843"/>
    <s v="890320032_COD_1627843"/>
    <s v="COD"/>
    <n v="1627843"/>
    <s v="NULL"/>
    <d v="2022-08-18T00:00:00"/>
    <n v="125200"/>
    <n v="125200"/>
    <s v="B)Factura sin saldo ERP"/>
    <e v="#N/A"/>
    <x v="2"/>
    <n v="113895"/>
    <m/>
    <n v="0"/>
    <m/>
    <s v="OK"/>
    <n v="125200"/>
    <n v="0"/>
    <n v="0"/>
    <n v="0"/>
    <n v="125200"/>
    <n v="0"/>
    <n v="1"/>
    <m/>
    <m/>
    <m/>
    <m/>
    <n v="8573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125200"/>
    <n v="0"/>
    <m/>
    <s v="NULL"/>
  </r>
  <r>
    <n v="890320032"/>
    <s v="CLINICA DE OFTALMOLOGÍA DE CALI"/>
    <s v="COD"/>
    <n v="1630759"/>
    <s v="COD_1630759"/>
    <s v="890320032_COD_1630759"/>
    <s v="COD"/>
    <n v="1630759"/>
    <s v="NULL"/>
    <d v="2022-08-23T00:00:00"/>
    <n v="2808000"/>
    <n v="2808000"/>
    <s v="B)Factura sin saldo ERP"/>
    <e v="#N/A"/>
    <x v="2"/>
    <n v="2751840"/>
    <m/>
    <n v="0"/>
    <m/>
    <s v="OK"/>
    <n v="2808000"/>
    <n v="0"/>
    <n v="0"/>
    <n v="0"/>
    <n v="2808000"/>
    <n v="0"/>
    <n v="0"/>
    <m/>
    <m/>
    <m/>
    <m/>
    <n v="0"/>
    <n v="0"/>
    <m/>
    <m/>
    <n v="0"/>
    <m/>
    <m/>
    <n v="0"/>
    <n v="0"/>
    <m/>
    <d v="2022-09-01T00:00:00"/>
    <m/>
    <n v="2"/>
    <m/>
    <m/>
    <n v="1"/>
    <n v="20220930"/>
    <n v="20220922"/>
    <n v="2808000"/>
    <n v="0"/>
    <m/>
    <s v="NULL"/>
  </r>
  <r>
    <n v="890320032"/>
    <s v="CLINICA DE OFTALMOLOGÍA DE CALI"/>
    <s v="COD"/>
    <n v="1630755"/>
    <s v="COD_1630755"/>
    <s v="890320032_COD_1630755"/>
    <s v="COD"/>
    <n v="1630755"/>
    <s v="NULL"/>
    <d v="2022-08-23T00:00:00"/>
    <n v="2535076"/>
    <n v="2535076"/>
    <s v="B)Factura sin saldo ERP"/>
    <e v="#N/A"/>
    <x v="2"/>
    <n v="2478916"/>
    <m/>
    <n v="0"/>
    <m/>
    <s v="OK"/>
    <n v="2535076"/>
    <n v="0"/>
    <n v="0"/>
    <n v="0"/>
    <n v="2535076"/>
    <n v="0"/>
    <n v="0"/>
    <m/>
    <m/>
    <m/>
    <m/>
    <n v="0"/>
    <n v="0"/>
    <m/>
    <m/>
    <n v="0"/>
    <m/>
    <m/>
    <n v="0"/>
    <n v="0"/>
    <m/>
    <d v="2022-09-01T00:00:00"/>
    <m/>
    <n v="2"/>
    <m/>
    <m/>
    <n v="1"/>
    <n v="20220930"/>
    <n v="20220922"/>
    <n v="2535076"/>
    <n v="0"/>
    <m/>
    <s v="NULL"/>
  </r>
  <r>
    <n v="890320032"/>
    <s v="CLINICA DE OFTALMOLOGÍA DE CALI"/>
    <s v="COD"/>
    <n v="1637612"/>
    <s v="COD_1637612"/>
    <s v="890320032_COD_1637612"/>
    <s v="COD"/>
    <n v="1637612"/>
    <s v="NULL"/>
    <d v="2022-09-06T00:00:00"/>
    <n v="2159650"/>
    <n v="2159650"/>
    <s v="B)Factura sin saldo ERP"/>
    <e v="#N/A"/>
    <x v="2"/>
    <n v="2116457"/>
    <m/>
    <n v="0"/>
    <m/>
    <s v="OK"/>
    <n v="2159650"/>
    <n v="0"/>
    <n v="0"/>
    <n v="0"/>
    <n v="2159650"/>
    <n v="0"/>
    <n v="0"/>
    <m/>
    <m/>
    <m/>
    <m/>
    <n v="0"/>
    <n v="0"/>
    <m/>
    <m/>
    <n v="0"/>
    <m/>
    <m/>
    <n v="0"/>
    <n v="0"/>
    <m/>
    <d v="2022-10-07T00:00:00"/>
    <m/>
    <n v="2"/>
    <m/>
    <m/>
    <n v="1"/>
    <n v="20221030"/>
    <n v="20221018"/>
    <n v="2159650"/>
    <n v="0"/>
    <m/>
    <s v="NULL"/>
  </r>
  <r>
    <n v="890320032"/>
    <s v="CLINICA DE OFTALMOLOGÍA DE CALI"/>
    <s v="COD"/>
    <n v="1628059"/>
    <s v="COD_1628059"/>
    <s v="890320032_COD_1628059"/>
    <s v="COD"/>
    <n v="1628059"/>
    <s v="NULL"/>
    <d v="2022-08-18T00:00:00"/>
    <n v="1658600"/>
    <n v="1658600"/>
    <s v="B)Factura sin saldo ERP"/>
    <e v="#N/A"/>
    <x v="2"/>
    <n v="1625428"/>
    <m/>
    <n v="0"/>
    <m/>
    <s v="OK"/>
    <n v="1658600"/>
    <n v="0"/>
    <n v="0"/>
    <n v="0"/>
    <n v="16586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1658600"/>
    <n v="0"/>
    <m/>
    <s v="NULL"/>
  </r>
  <r>
    <n v="890320032"/>
    <s v="CLINICA DE OFTALMOLOGÍA DE CALI"/>
    <s v="COD"/>
    <n v="1635517"/>
    <s v="COD_1635517"/>
    <s v="890320032_COD_1635517"/>
    <s v="COD"/>
    <n v="1635517"/>
    <s v="NULL"/>
    <d v="2022-09-01T00:00:00"/>
    <n v="1658600"/>
    <n v="1658600"/>
    <s v="B)Factura sin saldo ERP"/>
    <e v="#N/A"/>
    <x v="2"/>
    <n v="1625428"/>
    <m/>
    <n v="0"/>
    <m/>
    <s v="OK"/>
    <n v="1658600"/>
    <n v="0"/>
    <n v="0"/>
    <n v="0"/>
    <n v="1658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1658600"/>
    <n v="0"/>
    <m/>
    <s v="NULL"/>
  </r>
  <r>
    <n v="890320032"/>
    <s v="CLINICA DE OFTALMOLOGÍA DE CALI"/>
    <s v="COD"/>
    <n v="1625716"/>
    <s v="COD_1625716"/>
    <s v="890320032_COD_1625716"/>
    <s v="COD"/>
    <n v="1625716"/>
    <s v="NULL"/>
    <d v="2022-08-11T00:00:00"/>
    <n v="849800"/>
    <n v="849800"/>
    <s v="B)Factura sin saldo ERP"/>
    <e v="#N/A"/>
    <x v="2"/>
    <n v="832804"/>
    <m/>
    <n v="0"/>
    <m/>
    <s v="OK"/>
    <n v="849800"/>
    <n v="0"/>
    <n v="0"/>
    <n v="0"/>
    <n v="8498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849800"/>
    <n v="0"/>
    <m/>
    <s v="NULL"/>
  </r>
  <r>
    <n v="890320032"/>
    <s v="CLINICA DE OFTALMOLOGÍA DE CALI"/>
    <s v="COD"/>
    <n v="1639802"/>
    <s v="COD_1639802"/>
    <s v="890320032_COD_1639802"/>
    <s v="COD"/>
    <n v="1639802"/>
    <s v="NULL"/>
    <d v="2022-09-09T00:00:00"/>
    <n v="589050"/>
    <n v="589050"/>
    <s v="B)Factura sin saldo ERP"/>
    <e v="#N/A"/>
    <x v="2"/>
    <n v="577269"/>
    <m/>
    <n v="0"/>
    <m/>
    <s v="OK"/>
    <n v="589050"/>
    <n v="0"/>
    <n v="0"/>
    <n v="0"/>
    <n v="58905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589050"/>
    <n v="0"/>
    <m/>
    <s v="NULL"/>
  </r>
  <r>
    <n v="890320032"/>
    <s v="CLINICA DE OFTALMOLOGÍA DE CALI"/>
    <s v="COD"/>
    <n v="1641096"/>
    <s v="COD_1641096"/>
    <s v="890320032_COD_1641096"/>
    <s v="COD"/>
    <n v="1641096"/>
    <s v="NULL"/>
    <d v="2022-09-12T00:00:00"/>
    <n v="589050"/>
    <n v="589050"/>
    <s v="B)Factura sin saldo ERP"/>
    <e v="#N/A"/>
    <x v="2"/>
    <n v="577269"/>
    <m/>
    <n v="0"/>
    <m/>
    <s v="OK"/>
    <n v="589050"/>
    <n v="0"/>
    <n v="0"/>
    <n v="0"/>
    <n v="58905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589050"/>
    <n v="0"/>
    <m/>
    <s v="NULL"/>
  </r>
  <r>
    <n v="890320032"/>
    <s v="CLINICA DE OFTALMOLOGÍA DE CALI"/>
    <s v="COD"/>
    <n v="1628593"/>
    <s v="COD_1628593"/>
    <s v="890320032_COD_1628593"/>
    <s v="COD"/>
    <n v="1628593"/>
    <s v="NULL"/>
    <d v="2022-08-19T00:00:00"/>
    <n v="392700"/>
    <n v="392700"/>
    <s v="B)Factura sin saldo ERP"/>
    <e v="#N/A"/>
    <x v="2"/>
    <n v="384846"/>
    <m/>
    <n v="0"/>
    <m/>
    <s v="OK"/>
    <n v="392700"/>
    <n v="0"/>
    <n v="0"/>
    <n v="0"/>
    <n v="3927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392700"/>
    <n v="0"/>
    <m/>
    <s v="NULL"/>
  </r>
  <r>
    <n v="890320032"/>
    <s v="CLINICA DE OFTALMOLOGÍA DE CALI"/>
    <s v="COD"/>
    <n v="1626067"/>
    <s v="COD_1626067"/>
    <s v="890320032_COD_1626067"/>
    <s v="COD"/>
    <n v="1626067"/>
    <s v="NULL"/>
    <d v="2022-08-12T00:00:00"/>
    <n v="380275"/>
    <n v="380275"/>
    <s v="B)Factura sin saldo ERP"/>
    <e v="#N/A"/>
    <x v="2"/>
    <n v="372669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380275"/>
    <n v="0"/>
    <m/>
    <s v="NULL"/>
  </r>
  <r>
    <n v="890320032"/>
    <s v="CLINICA DE OFTALMOLOGÍA DE CALI"/>
    <s v="COD"/>
    <n v="1628113"/>
    <s v="COD_1628113"/>
    <s v="890320032_COD_1628113"/>
    <s v="COD"/>
    <n v="1628113"/>
    <s v="NULL"/>
    <d v="2022-08-18T00:00:00"/>
    <n v="380275"/>
    <n v="380275"/>
    <s v="B)Factura sin saldo ERP"/>
    <e v="#N/A"/>
    <x v="2"/>
    <n v="372669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380275"/>
    <n v="0"/>
    <m/>
    <s v="NULL"/>
  </r>
  <r>
    <n v="890320032"/>
    <s v="CLINICA DE OFTALMOLOGÍA DE CALI"/>
    <s v="COD"/>
    <n v="1638188"/>
    <s v="COD_1638188"/>
    <s v="890320032_COD_1638188"/>
    <s v="COD"/>
    <n v="1638188"/>
    <s v="NULL"/>
    <d v="2022-09-07T00:00:00"/>
    <n v="380275"/>
    <n v="380275"/>
    <s v="B)Factura sin saldo ERP"/>
    <e v="#N/A"/>
    <x v="2"/>
    <n v="372669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380275"/>
    <n v="0"/>
    <m/>
    <s v="NULL"/>
  </r>
  <r>
    <n v="890320032"/>
    <s v="CLINICA DE OFTALMOLOGÍA DE CALI"/>
    <s v="COD"/>
    <n v="1638698"/>
    <s v="COD_1638698"/>
    <s v="890320032_COD_1638698"/>
    <s v="COD"/>
    <n v="1638698"/>
    <s v="NULL"/>
    <d v="2022-09-07T00:00:00"/>
    <n v="380275"/>
    <n v="380275"/>
    <s v="B)Factura sin saldo ERP"/>
    <e v="#N/A"/>
    <x v="2"/>
    <n v="372669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380275"/>
    <n v="0"/>
    <m/>
    <s v="NULL"/>
  </r>
  <r>
    <n v="890320032"/>
    <s v="CLINICA DE OFTALMOLOGÍA DE CALI"/>
    <s v="COD"/>
    <n v="1641690"/>
    <s v="COD_1641690"/>
    <s v="890320032_COD_1641690"/>
    <s v="COD"/>
    <n v="1641690"/>
    <s v="NULL"/>
    <d v="2022-09-13T00:00:00"/>
    <n v="380275"/>
    <n v="380275"/>
    <s v="B)Factura sin saldo ERP"/>
    <e v="#N/A"/>
    <x v="2"/>
    <n v="372669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380275"/>
    <n v="0"/>
    <m/>
    <s v="NULL"/>
  </r>
  <r>
    <n v="890320032"/>
    <s v="CLINICA DE OFTALMOLOGÍA DE CALI"/>
    <s v="COD"/>
    <n v="1403709"/>
    <s v="COD_1403709"/>
    <s v="890320032_COD_1403709"/>
    <s v="COD"/>
    <n v="1403709"/>
    <s v="NULL"/>
    <d v="2021-02-28T00:00:00"/>
    <n v="140000"/>
    <n v="140000"/>
    <s v="B)Factura sin saldo ERP"/>
    <s v="Factura devuelta"/>
    <x v="2"/>
    <n v="137200"/>
    <m/>
    <n v="0"/>
    <m/>
    <s v="OK"/>
    <n v="140000"/>
    <n v="0"/>
    <n v="0"/>
    <n v="0"/>
    <n v="140000"/>
    <n v="0"/>
    <n v="0"/>
    <m/>
    <m/>
    <m/>
    <m/>
    <n v="0"/>
    <n v="0"/>
    <m/>
    <m/>
    <n v="0"/>
    <m/>
    <m/>
    <n v="0"/>
    <n v="0"/>
    <m/>
    <d v="2021-09-10T00:00:00"/>
    <m/>
    <n v="2"/>
    <m/>
    <m/>
    <n v="2"/>
    <n v="20220930"/>
    <n v="20220914"/>
    <n v="140000"/>
    <n v="0"/>
    <m/>
    <s v="NULL"/>
  </r>
  <r>
    <n v="890320032"/>
    <s v="CLINICA DE OFTALMOLOGÍA DE CALI"/>
    <s v="COD"/>
    <n v="1630094"/>
    <s v="COD_1630094"/>
    <s v="890320032_COD_1630094"/>
    <s v="COD"/>
    <n v="1630094"/>
    <s v="NULL"/>
    <d v="2022-08-23T00:00:00"/>
    <n v="380275"/>
    <n v="380275"/>
    <s v="B)Factura sin saldo ERP"/>
    <e v="#N/A"/>
    <x v="2"/>
    <n v="372669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380275"/>
    <n v="0"/>
    <m/>
    <s v="NULL"/>
  </r>
  <r>
    <n v="890320032"/>
    <s v="CLINICA DE OFTALMOLOGÍA DE CALI"/>
    <s v="COD"/>
    <n v="1607229"/>
    <s v="COD_1607229"/>
    <s v="890320032_COD_1607229"/>
    <s v="COD"/>
    <n v="1607229"/>
    <s v="NULL"/>
    <d v="2022-07-05T00:00:00"/>
    <n v="227650"/>
    <n v="227650"/>
    <s v="B)Factura sin saldo ERP"/>
    <s v="Factura pendiente en programacion de pago"/>
    <x v="3"/>
    <n v="158237"/>
    <m/>
    <n v="0"/>
    <m/>
    <s v="OK"/>
    <n v="227650"/>
    <n v="0"/>
    <n v="0"/>
    <n v="0"/>
    <n v="227650"/>
    <n v="0"/>
    <n v="1"/>
    <m/>
    <m/>
    <m/>
    <m/>
    <n v="64632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227650"/>
    <n v="0"/>
    <m/>
    <s v="NULL"/>
  </r>
  <r>
    <n v="890320032"/>
    <s v="CLINICA DE OFTALMOLOGÍA DE CALI"/>
    <s v="COD"/>
    <n v="1633368"/>
    <s v="COD_1633368"/>
    <s v="890320032_COD_1633368"/>
    <s v="COD"/>
    <n v="1633368"/>
    <s v="NULL"/>
    <d v="2022-08-29T00:00:00"/>
    <n v="380275"/>
    <n v="380275"/>
    <s v="B)Factura sin saldo ERP"/>
    <e v="#N/A"/>
    <x v="2"/>
    <n v="372669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380275"/>
    <n v="0"/>
    <m/>
    <s v="NULL"/>
  </r>
  <r>
    <n v="890320032"/>
    <s v="CLINICA DE OFTALMOLOGÍA DE CALI"/>
    <s v="COD"/>
    <n v="1617580"/>
    <s v="COD_1617580"/>
    <s v="890320032_COD_1617580"/>
    <s v="COD"/>
    <n v="1617580"/>
    <s v="NULL"/>
    <d v="2022-07-27T00:00:00"/>
    <n v="227650"/>
    <n v="227650"/>
    <s v="B)Factura sin saldo ERP"/>
    <s v="Factura pendiente en programacion de pago"/>
    <x v="3"/>
    <n v="158237"/>
    <m/>
    <n v="0"/>
    <m/>
    <s v="OK"/>
    <n v="227650"/>
    <n v="0"/>
    <n v="0"/>
    <n v="0"/>
    <n v="227650"/>
    <n v="0"/>
    <n v="1"/>
    <m/>
    <m/>
    <m/>
    <m/>
    <n v="64632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227650"/>
    <n v="0"/>
    <m/>
    <s v="NULL"/>
  </r>
  <r>
    <n v="890320032"/>
    <s v="CLINICA DE OFTALMOLOGÍA DE CALI"/>
    <s v="COD"/>
    <n v="1606373"/>
    <s v="COD_1606373"/>
    <s v="890320032_COD_1606373"/>
    <s v="COD"/>
    <n v="1606373"/>
    <s v="NULL"/>
    <d v="2022-07-01T00:00:00"/>
    <n v="58000"/>
    <n v="58000"/>
    <s v="B)Factura sin saldo ERP"/>
    <s v="Factura pendiente en programacion de pago"/>
    <x v="0"/>
    <n v="0"/>
    <m/>
    <n v="0"/>
    <m/>
    <s v="OK"/>
    <n v="58000"/>
    <n v="0"/>
    <n v="0"/>
    <n v="0"/>
    <n v="58000"/>
    <n v="0"/>
    <n v="1"/>
    <m/>
    <m/>
    <m/>
    <m/>
    <n v="56768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502588"/>
    <s v="COD_1502588"/>
    <s v="890320032_COD_1502588"/>
    <s v="COD"/>
    <n v="1502588"/>
    <s v="NULL"/>
    <d v="2021-11-09T00:00:00"/>
    <n v="140000"/>
    <n v="140000"/>
    <s v="B)Factura sin saldo ERP/conciliar diferencia glosa aceptada"/>
    <s v="Factura devuelta"/>
    <x v="2"/>
    <n v="137200"/>
    <m/>
    <n v="0"/>
    <m/>
    <s v="OK"/>
    <n v="140000"/>
    <n v="0"/>
    <n v="0"/>
    <n v="0"/>
    <n v="0"/>
    <n v="0"/>
    <n v="0"/>
    <m/>
    <m/>
    <m/>
    <m/>
    <n v="0"/>
    <n v="0"/>
    <m/>
    <m/>
    <n v="0"/>
    <m/>
    <m/>
    <n v="140000"/>
    <n v="0"/>
    <m/>
    <d v="2021-12-13T00:00:00"/>
    <m/>
    <n v="2"/>
    <m/>
    <m/>
    <n v="2"/>
    <n v="20220930"/>
    <n v="20220914"/>
    <n v="140000"/>
    <n v="140000"/>
    <m/>
    <s v="NULL"/>
  </r>
  <r>
    <n v="890320032"/>
    <s v="CLINICA DE OFTALMOLOGÍA DE CALI"/>
    <s v="COD"/>
    <n v="1607281"/>
    <s v="COD_1607281"/>
    <s v="890320032_COD_1607281"/>
    <s v="COD"/>
    <n v="1607281"/>
    <s v="NULL"/>
    <d v="2022-07-05T00:00:00"/>
    <n v="119525"/>
    <n v="119525"/>
    <s v="B)Factura sin saldo ERP"/>
    <s v="Factura pendiente en programacion de pago"/>
    <x v="3"/>
    <n v="64424"/>
    <m/>
    <n v="0"/>
    <m/>
    <s v="OK"/>
    <n v="119525"/>
    <n v="0"/>
    <n v="0"/>
    <n v="0"/>
    <n v="119525"/>
    <n v="0"/>
    <n v="1"/>
    <m/>
    <m/>
    <m/>
    <m/>
    <n v="52710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119525"/>
    <n v="0"/>
    <m/>
    <s v="NULL"/>
  </r>
  <r>
    <n v="890320032"/>
    <s v="CLINICA DE OFTALMOLOGÍA DE CALI"/>
    <s v="COD"/>
    <n v="1612957"/>
    <s v="COD_1612957"/>
    <s v="890320032_COD_1612957"/>
    <s v="COD"/>
    <n v="1612957"/>
    <s v="NULL"/>
    <d v="2022-07-15T00:00:00"/>
    <n v="119525"/>
    <n v="119525"/>
    <s v="B)Factura sin saldo ERP"/>
    <s v="Factura pendiente en programacion de pago"/>
    <x v="3"/>
    <n v="64424"/>
    <m/>
    <n v="0"/>
    <m/>
    <s v="OK"/>
    <n v="119525"/>
    <n v="0"/>
    <n v="0"/>
    <n v="0"/>
    <n v="119525"/>
    <n v="0"/>
    <n v="1"/>
    <m/>
    <m/>
    <m/>
    <m/>
    <n v="52710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119525"/>
    <n v="0"/>
    <m/>
    <s v="NULL"/>
  </r>
  <r>
    <n v="890320032"/>
    <s v="CLINICA DE OFTALMOLOGÍA DE CALI"/>
    <s v="COD"/>
    <n v="1615356"/>
    <s v="COD_1615356"/>
    <s v="890320032_COD_1615356"/>
    <s v="COD"/>
    <n v="1615356"/>
    <s v="NULL"/>
    <d v="2022-07-22T00:00:00"/>
    <n v="48300"/>
    <n v="48300"/>
    <s v="B)Factura sin saldo ERP"/>
    <s v="Factura pendiente en programacion de pago"/>
    <x v="0"/>
    <n v="0"/>
    <m/>
    <n v="0"/>
    <m/>
    <s v="OK"/>
    <n v="48300"/>
    <n v="0"/>
    <n v="0"/>
    <n v="0"/>
    <n v="48300"/>
    <n v="0"/>
    <n v="1"/>
    <m/>
    <m/>
    <m/>
    <m/>
    <n v="47068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6772"/>
    <s v="COD_1616772"/>
    <s v="890320032_COD_1616772"/>
    <s v="COD"/>
    <n v="1616772"/>
    <s v="NULL"/>
    <d v="2022-07-25T00:00:00"/>
    <n v="71400"/>
    <n v="71400"/>
    <s v="B)Factura sin saldo ERP"/>
    <s v="Factura pendiente en programacion de pago"/>
    <x v="3"/>
    <n v="23766"/>
    <m/>
    <n v="0"/>
    <m/>
    <s v="OK"/>
    <n v="71400"/>
    <n v="0"/>
    <n v="0"/>
    <n v="0"/>
    <n v="71400"/>
    <n v="0"/>
    <n v="1"/>
    <m/>
    <m/>
    <m/>
    <m/>
    <n v="46134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71400"/>
    <n v="0"/>
    <m/>
    <s v="NULL"/>
  </r>
  <r>
    <n v="890320032"/>
    <s v="CLINICA DE OFTALMOLOGÍA DE CALI"/>
    <s v="COD"/>
    <n v="1616619"/>
    <s v="COD_1616619"/>
    <s v="890320032_COD_1616619"/>
    <s v="COD"/>
    <n v="1616619"/>
    <s v="NULL"/>
    <d v="2022-07-25T00:00:00"/>
    <n v="61700"/>
    <n v="61700"/>
    <s v="B)Factura sin saldo ERP"/>
    <s v="Factura pendiente en programacion de pago"/>
    <x v="3"/>
    <n v="20468"/>
    <m/>
    <n v="0"/>
    <m/>
    <s v="OK"/>
    <n v="61700"/>
    <n v="0"/>
    <n v="0"/>
    <n v="0"/>
    <n v="61700"/>
    <n v="0"/>
    <n v="1"/>
    <m/>
    <m/>
    <m/>
    <m/>
    <n v="39732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61700"/>
    <n v="0"/>
    <m/>
    <s v="NULL"/>
  </r>
  <r>
    <n v="890320032"/>
    <s v="CLINICA DE OFTALMOLOGÍA DE CALI"/>
    <s v="COD"/>
    <n v="1590287"/>
    <s v="COD_1590287"/>
    <s v="890320032_COD_1590287"/>
    <s v="COD"/>
    <n v="1590287"/>
    <s v="NULL"/>
    <d v="2022-05-26T00:00:00"/>
    <n v="35000"/>
    <n v="35000"/>
    <s v="B)Factura sin saldo ERP"/>
    <s v="Factura pendiente en programacion de pago"/>
    <x v="0"/>
    <n v="0"/>
    <m/>
    <n v="0"/>
    <m/>
    <s v="OK"/>
    <n v="35000"/>
    <n v="0"/>
    <n v="0"/>
    <n v="0"/>
    <n v="35000"/>
    <n v="0"/>
    <n v="1"/>
    <m/>
    <m/>
    <m/>
    <m/>
    <n v="34300"/>
    <n v="0"/>
    <n v="2201288649"/>
    <d v="2022-08-30T00:00:00"/>
    <n v="3570846"/>
    <m/>
    <m/>
    <n v="0"/>
    <n v="0"/>
    <m/>
    <d v="2022-07-01T00:00:00"/>
    <m/>
    <n v="2"/>
    <m/>
    <m/>
    <n v="1"/>
    <n v="20220730"/>
    <n v="20220715"/>
    <n v="35000"/>
    <n v="0"/>
    <m/>
    <s v="NULL"/>
  </r>
  <r>
    <n v="890320032"/>
    <s v="CLINICA DE OFTALMOLOGÍA DE CALI"/>
    <s v="COD"/>
    <n v="1633578"/>
    <s v="COD_1633578"/>
    <s v="890320032_COD_1633578"/>
    <s v="COD"/>
    <n v="1633578"/>
    <s v="NULL"/>
    <d v="2022-08-29T00:00:00"/>
    <n v="380275"/>
    <n v="380275"/>
    <s v="B)Factura sin saldo ERP"/>
    <e v="#N/A"/>
    <x v="2"/>
    <n v="372669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380275"/>
    <n v="0"/>
    <m/>
    <s v="NULL"/>
  </r>
  <r>
    <n v="890320032"/>
    <s v="CLINICA DE OFTALMOLOGÍA DE CALI"/>
    <s v="COD"/>
    <n v="1636703"/>
    <s v="COD_1636703"/>
    <s v="890320032_COD_1636703"/>
    <s v="COD"/>
    <n v="1636703"/>
    <s v="NULL"/>
    <d v="2022-09-05T00:00:00"/>
    <n v="380275"/>
    <n v="380275"/>
    <s v="B)Factura sin saldo ERP"/>
    <e v="#N/A"/>
    <x v="2"/>
    <n v="372669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380275"/>
    <n v="0"/>
    <m/>
    <s v="NULL"/>
  </r>
  <r>
    <n v="890320032"/>
    <s v="CLINICA DE OFTALMOLOGÍA DE CALI"/>
    <s v="COD"/>
    <n v="1636729"/>
    <s v="COD_1636729"/>
    <s v="890320032_COD_1636729"/>
    <s v="COD"/>
    <n v="1636729"/>
    <s v="NULL"/>
    <d v="2022-09-05T00:00:00"/>
    <n v="380275"/>
    <n v="380275"/>
    <s v="B)Factura sin saldo ERP"/>
    <e v="#N/A"/>
    <x v="2"/>
    <n v="372669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380275"/>
    <n v="0"/>
    <m/>
    <s v="NULL"/>
  </r>
  <r>
    <n v="890320032"/>
    <s v="CLINICA DE OFTALMOLOGÍA DE CALI"/>
    <s v="COD"/>
    <n v="1628077"/>
    <s v="COD_1628077"/>
    <s v="890320032_COD_1628077"/>
    <s v="COD"/>
    <n v="1628077"/>
    <s v="NULL"/>
    <d v="2022-08-18T00:00:00"/>
    <n v="367075"/>
    <n v="367075"/>
    <s v="B)Factura sin saldo ERP"/>
    <e v="#N/A"/>
    <x v="2"/>
    <n v="359469"/>
    <m/>
    <n v="0"/>
    <m/>
    <s v="OK"/>
    <n v="367075"/>
    <n v="0"/>
    <n v="0"/>
    <n v="0"/>
    <n v="367075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367075"/>
    <n v="0"/>
    <m/>
    <s v="NULL"/>
  </r>
  <r>
    <n v="890320032"/>
    <s v="CLINICA DE OFTALMOLOGÍA DE CALI"/>
    <s v="COD"/>
    <n v="1640472"/>
    <s v="COD_1640472"/>
    <s v="890320032_COD_1640472"/>
    <s v="COD"/>
    <n v="1640472"/>
    <s v="NULL"/>
    <d v="2022-09-12T00:00:00"/>
    <n v="367075"/>
    <n v="367075"/>
    <s v="B)Factura sin saldo ERP"/>
    <e v="#N/A"/>
    <x v="2"/>
    <n v="359469"/>
    <m/>
    <n v="0"/>
    <m/>
    <s v="OK"/>
    <n v="367075"/>
    <n v="0"/>
    <n v="0"/>
    <n v="0"/>
    <n v="367075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367075"/>
    <n v="0"/>
    <m/>
    <s v="NULL"/>
  </r>
  <r>
    <n v="890320032"/>
    <s v="CLINICA DE OFTALMOLOGÍA DE CALI"/>
    <s v="COD"/>
    <n v="1594206"/>
    <s v="COD_1594206"/>
    <s v="890320032_COD_1594206"/>
    <s v="COD"/>
    <n v="1594206"/>
    <s v="NULL"/>
    <d v="2022-06-03T00:00:00"/>
    <n v="35000"/>
    <n v="35000"/>
    <s v="B)Factura sin saldo ERP"/>
    <s v="Factura pendiente en programacion de pago"/>
    <x v="0"/>
    <n v="0"/>
    <m/>
    <n v="0"/>
    <m/>
    <s v="OK"/>
    <n v="35000"/>
    <n v="0"/>
    <n v="0"/>
    <n v="0"/>
    <n v="35000"/>
    <n v="0"/>
    <n v="1"/>
    <m/>
    <m/>
    <m/>
    <m/>
    <n v="34300"/>
    <n v="0"/>
    <n v="2201288649"/>
    <d v="2022-08-30T00:00:00"/>
    <n v="3570846"/>
    <m/>
    <m/>
    <n v="0"/>
    <n v="0"/>
    <m/>
    <d v="2022-07-07T00:00:00"/>
    <m/>
    <n v="2"/>
    <m/>
    <m/>
    <n v="1"/>
    <n v="20220730"/>
    <n v="20220715"/>
    <n v="35000"/>
    <n v="0"/>
    <m/>
    <s v="NULL"/>
  </r>
  <r>
    <n v="890320032"/>
    <s v="CLINICA DE OFTALMOLOGÍA DE CALI"/>
    <s v="COD"/>
    <n v="1640801"/>
    <s v="COD_1640801"/>
    <s v="890320032_COD_1640801"/>
    <s v="COD"/>
    <n v="1640801"/>
    <s v="NULL"/>
    <d v="2022-09-12T00:00:00"/>
    <n v="367075"/>
    <n v="367075"/>
    <s v="B)Factura sin saldo ERP"/>
    <e v="#N/A"/>
    <x v="2"/>
    <n v="359469"/>
    <m/>
    <n v="0"/>
    <m/>
    <s v="OK"/>
    <n v="367075"/>
    <n v="0"/>
    <n v="0"/>
    <n v="0"/>
    <n v="367075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367075"/>
    <n v="0"/>
    <m/>
    <s v="NULL"/>
  </r>
  <r>
    <n v="890320032"/>
    <s v="CLINICA DE OFTALMOLOGÍA DE CALI"/>
    <s v="COD"/>
    <n v="1624180"/>
    <s v="COD_1624180"/>
    <s v="890320032_COD_1624180"/>
    <s v="COD"/>
    <n v="1624180"/>
    <s v="NULL"/>
    <d v="2022-08-09T00:00:00"/>
    <n v="59000"/>
    <n v="59000"/>
    <s v="B)Factura sin saldo ERP"/>
    <s v="Factura sin radicar"/>
    <x v="2"/>
    <n v="39318"/>
    <m/>
    <n v="0"/>
    <m/>
    <s v="OK"/>
    <n v="59000"/>
    <n v="0"/>
    <n v="0"/>
    <n v="0"/>
    <n v="59000"/>
    <n v="0"/>
    <n v="1"/>
    <m/>
    <m/>
    <m/>
    <m/>
    <n v="1850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9000"/>
    <n v="0"/>
    <m/>
    <s v="NULL"/>
  </r>
  <r>
    <n v="890320032"/>
    <s v="CLINICA DE OFTALMOLOGÍA DE CALI"/>
    <s v="COD"/>
    <n v="1632372"/>
    <s v="COD_1632372"/>
    <s v="890320032_COD_1632372"/>
    <s v="COD"/>
    <n v="1632372"/>
    <s v="NULL"/>
    <d v="2022-08-26T00:00:00"/>
    <n v="367075"/>
    <n v="367075"/>
    <s v="B)Factura sin saldo ERP"/>
    <e v="#N/A"/>
    <x v="2"/>
    <n v="359469"/>
    <m/>
    <n v="0"/>
    <m/>
    <s v="OK"/>
    <n v="367075"/>
    <n v="0"/>
    <n v="0"/>
    <n v="0"/>
    <n v="367075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367075"/>
    <n v="0"/>
    <m/>
    <s v="NULL"/>
  </r>
  <r>
    <n v="890320032"/>
    <s v="CLINICA DE OFTALMOLOGÍA DE CALI"/>
    <s v="COD"/>
    <n v="1602657"/>
    <s v="COD_1602657"/>
    <s v="890320032_COD_1602657"/>
    <s v="COD"/>
    <n v="1602657"/>
    <s v="NULL"/>
    <d v="2022-06-22T00:00:00"/>
    <n v="35000"/>
    <n v="35000"/>
    <s v="B)Factura sin saldo ERP"/>
    <s v="Factura pendiente en programacion de pago"/>
    <x v="0"/>
    <n v="0"/>
    <m/>
    <n v="0"/>
    <m/>
    <s v="OK"/>
    <n v="35000"/>
    <n v="0"/>
    <n v="0"/>
    <n v="0"/>
    <n v="35000"/>
    <n v="0"/>
    <n v="1"/>
    <m/>
    <m/>
    <m/>
    <m/>
    <n v="34300"/>
    <n v="0"/>
    <n v="2201288649"/>
    <d v="2022-08-30T00:00:00"/>
    <n v="3570846"/>
    <m/>
    <m/>
    <n v="0"/>
    <n v="0"/>
    <m/>
    <d v="2022-07-01T00:00:00"/>
    <m/>
    <n v="2"/>
    <m/>
    <m/>
    <n v="1"/>
    <n v="20220730"/>
    <n v="20220715"/>
    <n v="35000"/>
    <n v="0"/>
    <m/>
    <s v="NULL"/>
  </r>
  <r>
    <n v="890320032"/>
    <s v="CLINICA DE OFTALMOLOGÍA DE CALI"/>
    <s v="COD"/>
    <n v="1605236"/>
    <s v="COD_1605236"/>
    <s v="890320032_COD_1605236"/>
    <s v="COD"/>
    <n v="1605236"/>
    <s v="NULL"/>
    <d v="2022-06-29T00:00:00"/>
    <n v="98600"/>
    <n v="98600"/>
    <s v="B)Factura sin saldo ERP"/>
    <s v="Factura pendiente en programacion de pago"/>
    <x v="3"/>
    <n v="69572"/>
    <m/>
    <n v="0"/>
    <m/>
    <s v="OK"/>
    <n v="98600"/>
    <n v="0"/>
    <n v="0"/>
    <n v="0"/>
    <n v="98600"/>
    <n v="0"/>
    <n v="1"/>
    <m/>
    <m/>
    <m/>
    <m/>
    <n v="27056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98600"/>
    <n v="0"/>
    <m/>
    <s v="NULL"/>
  </r>
  <r>
    <n v="890320032"/>
    <s v="CLINICA DE OFTALMOLOGÍA DE CALI"/>
    <s v="COD"/>
    <n v="1598950"/>
    <s v="COD_1598950"/>
    <s v="890320032_COD_1598950"/>
    <s v="COD"/>
    <n v="1598950"/>
    <s v="NULL"/>
    <d v="2022-06-14T00:00:00"/>
    <n v="24200"/>
    <n v="24200"/>
    <s v="B)Factura sin saldo ERP"/>
    <s v="Factura pendiente en programacion de pago"/>
    <x v="0"/>
    <n v="0"/>
    <m/>
    <n v="0"/>
    <m/>
    <s v="OK"/>
    <n v="24200"/>
    <n v="0"/>
    <n v="0"/>
    <n v="0"/>
    <n v="24200"/>
    <n v="0"/>
    <n v="1"/>
    <m/>
    <m/>
    <m/>
    <m/>
    <n v="23716"/>
    <n v="0"/>
    <n v="2201288649"/>
    <d v="2022-08-30T00:00:00"/>
    <n v="3570846"/>
    <m/>
    <m/>
    <n v="0"/>
    <n v="0"/>
    <m/>
    <d v="2022-07-01T00:00:00"/>
    <m/>
    <n v="2"/>
    <m/>
    <m/>
    <n v="1"/>
    <n v="20220730"/>
    <n v="20220715"/>
    <n v="24200"/>
    <n v="0"/>
    <m/>
    <s v="NULL"/>
  </r>
  <r>
    <n v="890320032"/>
    <s v="CLINICA DE OFTALMOLOGÍA DE CALI"/>
    <s v="COD"/>
    <n v="1589499"/>
    <s v="COD_1589499"/>
    <s v="890320032_COD_1589499"/>
    <s v="COD"/>
    <n v="1589499"/>
    <s v="NULL"/>
    <d v="2022-05-24T00:00:00"/>
    <n v="20300"/>
    <n v="20300"/>
    <s v="B)Factura sin saldo ERP"/>
    <s v="Factura pendiente en programacion de pago"/>
    <x v="0"/>
    <n v="0"/>
    <m/>
    <n v="0"/>
    <m/>
    <s v="OK"/>
    <n v="20300"/>
    <n v="0"/>
    <n v="0"/>
    <n v="0"/>
    <n v="20300"/>
    <n v="0"/>
    <n v="1"/>
    <m/>
    <m/>
    <m/>
    <m/>
    <n v="19600"/>
    <n v="0"/>
    <n v="2201288649"/>
    <d v="2022-08-30T00:00:00"/>
    <n v="3570846"/>
    <m/>
    <m/>
    <n v="0"/>
    <n v="0"/>
    <m/>
    <d v="2022-07-01T00:00:00"/>
    <m/>
    <n v="2"/>
    <m/>
    <m/>
    <n v="1"/>
    <n v="20220730"/>
    <n v="20220715"/>
    <n v="20300"/>
    <n v="0"/>
    <m/>
    <s v="NULL"/>
  </r>
  <r>
    <n v="890320032"/>
    <s v="CLINICA DE OFTALMOLOGÍA DE CALI"/>
    <s v="COD"/>
    <n v="1592224"/>
    <s v="COD_1592224"/>
    <s v="890320032_COD_1592224"/>
    <s v="COD"/>
    <n v="1592224"/>
    <s v="NULL"/>
    <d v="2022-05-31T00:00:00"/>
    <n v="20300"/>
    <n v="20300"/>
    <s v="B)Factura sin saldo ERP"/>
    <s v="Factura pendiente en programacion de pago"/>
    <x v="0"/>
    <n v="0"/>
    <m/>
    <n v="0"/>
    <m/>
    <s v="OK"/>
    <n v="20300"/>
    <n v="0"/>
    <n v="0"/>
    <n v="0"/>
    <n v="20300"/>
    <n v="0"/>
    <n v="1"/>
    <m/>
    <m/>
    <m/>
    <m/>
    <n v="19600"/>
    <n v="0"/>
    <n v="2201288649"/>
    <d v="2022-08-30T00:00:00"/>
    <n v="3570846"/>
    <m/>
    <m/>
    <n v="0"/>
    <n v="0"/>
    <m/>
    <d v="2022-07-01T00:00:00"/>
    <m/>
    <n v="2"/>
    <m/>
    <m/>
    <n v="1"/>
    <n v="20220730"/>
    <n v="20220715"/>
    <n v="20300"/>
    <n v="0"/>
    <m/>
    <s v="NULL"/>
  </r>
  <r>
    <n v="890320032"/>
    <s v="CLINICA DE OFTALMOLOGÍA DE CALI"/>
    <s v="COD"/>
    <n v="1607521"/>
    <s v="COD_1607521"/>
    <s v="890320032_COD_1607521"/>
    <s v="COD"/>
    <n v="1607521"/>
    <s v="NULL"/>
    <d v="2022-07-05T00:00:00"/>
    <n v="61600"/>
    <n v="61600"/>
    <s v="B)Factura sin saldo ERP"/>
    <s v="Factura pendiente en programacion de pago"/>
    <x v="3"/>
    <n v="41050"/>
    <m/>
    <n v="0"/>
    <m/>
    <s v="OK"/>
    <n v="61600"/>
    <n v="0"/>
    <n v="0"/>
    <n v="0"/>
    <n v="61600"/>
    <n v="0"/>
    <n v="1"/>
    <m/>
    <m/>
    <m/>
    <m/>
    <n v="19318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61600"/>
    <n v="0"/>
    <m/>
    <s v="NULL"/>
  </r>
  <r>
    <n v="890320032"/>
    <s v="CLINICA DE OFTALMOLOGÍA DE CALI"/>
    <s v="COD"/>
    <n v="1610141"/>
    <s v="COD_1610141"/>
    <s v="890320032_COD_1610141"/>
    <s v="COD"/>
    <n v="1610141"/>
    <s v="NULL"/>
    <d v="2022-07-11T00:00:00"/>
    <n v="61600"/>
    <n v="61600"/>
    <s v="B)Factura sin saldo ERP"/>
    <s v="Factura pendiente en programacion de pago"/>
    <x v="3"/>
    <n v="41050"/>
    <m/>
    <n v="0"/>
    <m/>
    <s v="OK"/>
    <n v="61600"/>
    <n v="0"/>
    <n v="0"/>
    <n v="0"/>
    <n v="61600"/>
    <n v="0"/>
    <n v="1"/>
    <m/>
    <m/>
    <m/>
    <m/>
    <n v="19318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61600"/>
    <n v="0"/>
    <m/>
    <s v="NULL"/>
  </r>
  <r>
    <n v="890320032"/>
    <s v="CLINICA DE OFTALMOLOGÍA DE CALI"/>
    <s v="COD"/>
    <n v="1610698"/>
    <s v="COD_1610698"/>
    <s v="890320032_COD_1610698"/>
    <s v="COD"/>
    <n v="1610698"/>
    <s v="NULL"/>
    <d v="2022-07-12T00:00:00"/>
    <n v="61600"/>
    <n v="61600"/>
    <s v="B)Factura sin saldo ERP"/>
    <s v="Factura pendiente en programacion de pago"/>
    <x v="3"/>
    <n v="41050"/>
    <m/>
    <n v="0"/>
    <m/>
    <s v="OK"/>
    <n v="61600"/>
    <n v="0"/>
    <n v="0"/>
    <n v="0"/>
    <n v="61600"/>
    <n v="0"/>
    <n v="1"/>
    <m/>
    <m/>
    <m/>
    <m/>
    <n v="19318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61600"/>
    <n v="0"/>
    <m/>
    <s v="NULL"/>
  </r>
  <r>
    <n v="890320032"/>
    <s v="CLINICA DE OFTALMOLOGÍA DE CALI"/>
    <s v="COD"/>
    <n v="1620422"/>
    <s v="COD_1620422"/>
    <s v="890320032_COD_1620422"/>
    <s v="COD"/>
    <n v="1620422"/>
    <s v="NULL"/>
    <d v="2022-08-02T00:00:00"/>
    <n v="61600"/>
    <n v="61600"/>
    <s v="B)Factura sin saldo ERP"/>
    <s v="Factura pendiente en programacion de pago"/>
    <x v="3"/>
    <n v="41050"/>
    <m/>
    <n v="0"/>
    <m/>
    <s v="OK"/>
    <n v="61600"/>
    <n v="0"/>
    <n v="0"/>
    <n v="0"/>
    <n v="61600"/>
    <n v="0"/>
    <n v="1"/>
    <m/>
    <m/>
    <m/>
    <m/>
    <n v="19318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61600"/>
    <n v="0"/>
    <m/>
    <s v="NULL"/>
  </r>
  <r>
    <n v="890320032"/>
    <s v="CLINICA DE OFTALMOLOGÍA DE CALI"/>
    <s v="COD"/>
    <n v="1599948"/>
    <s v="COD_1599948"/>
    <s v="890320032_COD_1599948"/>
    <s v="COD"/>
    <n v="1599948"/>
    <s v="NULL"/>
    <d v="2022-06-15T00:00:00"/>
    <n v="61600"/>
    <n v="61600"/>
    <s v="B)Factura sin saldo ERP"/>
    <s v="Factura pendiente en programacion de pago"/>
    <x v="3"/>
    <n v="41050"/>
    <m/>
    <n v="0"/>
    <m/>
    <s v="OK"/>
    <n v="61600"/>
    <n v="0"/>
    <n v="0"/>
    <n v="0"/>
    <n v="61600"/>
    <n v="0"/>
    <n v="1"/>
    <m/>
    <m/>
    <m/>
    <m/>
    <n v="19318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61600"/>
    <n v="0"/>
    <m/>
    <s v="NULL"/>
  </r>
  <r>
    <n v="890320032"/>
    <s v="CLINICA DE OFTALMOLOGÍA DE CALI"/>
    <s v="COD"/>
    <n v="1603923"/>
    <s v="COD_1603923"/>
    <s v="890320032_COD_1603923"/>
    <s v="COD"/>
    <n v="1603923"/>
    <s v="NULL"/>
    <d v="2022-06-24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04817"/>
    <s v="COD_1604817"/>
    <s v="890320032_COD_1604817"/>
    <s v="COD"/>
    <n v="1604817"/>
    <s v="NULL"/>
    <d v="2022-06-28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06928"/>
    <s v="COD_1606928"/>
    <s v="890320032_COD_1606928"/>
    <s v="COD"/>
    <n v="1606928"/>
    <s v="NULL"/>
    <d v="2022-07-01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07975"/>
    <s v="COD_1607975"/>
    <s v="890320032_COD_1607975"/>
    <s v="COD"/>
    <n v="1607975"/>
    <s v="NULL"/>
    <d v="2022-07-06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08034"/>
    <s v="COD_1608034"/>
    <s v="890320032_COD_1608034"/>
    <s v="COD"/>
    <n v="1608034"/>
    <s v="NULL"/>
    <d v="2022-07-06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08089"/>
    <s v="COD_1608089"/>
    <s v="890320032_COD_1608089"/>
    <s v="COD"/>
    <n v="1608089"/>
    <s v="NULL"/>
    <d v="2022-07-06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08868"/>
    <s v="COD_1608868"/>
    <s v="890320032_COD_1608868"/>
    <s v="COD"/>
    <n v="1608868"/>
    <s v="NULL"/>
    <d v="2022-07-07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09281"/>
    <s v="COD_1609281"/>
    <s v="890320032_COD_1609281"/>
    <s v="COD"/>
    <n v="1609281"/>
    <s v="NULL"/>
    <d v="2022-07-08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09445"/>
    <s v="COD_1609445"/>
    <s v="890320032_COD_1609445"/>
    <s v="COD"/>
    <n v="1609445"/>
    <s v="NULL"/>
    <d v="2022-07-08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09490"/>
    <s v="COD_1609490"/>
    <s v="890320032_COD_1609490"/>
    <s v="COD"/>
    <n v="1609490"/>
    <s v="NULL"/>
    <d v="2022-07-08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09494"/>
    <s v="COD_1609494"/>
    <s v="890320032_COD_1609494"/>
    <s v="COD"/>
    <n v="1609494"/>
    <s v="NULL"/>
    <d v="2022-07-08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09779"/>
    <s v="COD_1609779"/>
    <s v="890320032_COD_1609779"/>
    <s v="COD"/>
    <n v="1609779"/>
    <s v="NULL"/>
    <d v="2022-07-09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0399"/>
    <s v="COD_1610399"/>
    <s v="890320032_COD_1610399"/>
    <s v="COD"/>
    <n v="1610399"/>
    <s v="NULL"/>
    <d v="2022-07-11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0578"/>
    <s v="COD_1610578"/>
    <s v="890320032_COD_1610578"/>
    <s v="COD"/>
    <n v="1610578"/>
    <s v="NULL"/>
    <d v="2022-07-11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0826"/>
    <s v="COD_1610826"/>
    <s v="890320032_COD_1610826"/>
    <s v="COD"/>
    <n v="1610826"/>
    <s v="NULL"/>
    <d v="2022-07-12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0973"/>
    <s v="COD_1610973"/>
    <s v="890320032_COD_1610973"/>
    <s v="COD"/>
    <n v="1610973"/>
    <s v="NULL"/>
    <d v="2022-07-12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1069"/>
    <s v="COD_1611069"/>
    <s v="890320032_COD_1611069"/>
    <s v="COD"/>
    <n v="1611069"/>
    <s v="NULL"/>
    <d v="2022-07-12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1254"/>
    <s v="COD_1611254"/>
    <s v="890320032_COD_1611254"/>
    <s v="COD"/>
    <n v="1611254"/>
    <s v="NULL"/>
    <d v="2022-07-12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1688"/>
    <s v="COD_1611688"/>
    <s v="890320032_COD_1611688"/>
    <s v="COD"/>
    <n v="1611688"/>
    <s v="NULL"/>
    <d v="2022-07-13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1926"/>
    <s v="COD_1611926"/>
    <s v="890320032_COD_1611926"/>
    <s v="COD"/>
    <n v="1611926"/>
    <s v="NULL"/>
    <d v="2022-07-14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2118"/>
    <s v="COD_1612118"/>
    <s v="890320032_COD_1612118"/>
    <s v="COD"/>
    <n v="1612118"/>
    <s v="NULL"/>
    <d v="2022-07-14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2893"/>
    <s v="COD_1612893"/>
    <s v="890320032_COD_1612893"/>
    <s v="COD"/>
    <n v="1612893"/>
    <s v="NULL"/>
    <d v="2022-07-15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3872"/>
    <s v="COD_1613872"/>
    <s v="890320032_COD_1613872"/>
    <s v="COD"/>
    <n v="1613872"/>
    <s v="NULL"/>
    <d v="2022-07-18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4312"/>
    <s v="COD_1614312"/>
    <s v="890320032_COD_1614312"/>
    <s v="COD"/>
    <n v="1614312"/>
    <s v="NULL"/>
    <d v="2022-07-19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4377"/>
    <s v="COD_1614377"/>
    <s v="890320032_COD_1614377"/>
    <s v="COD"/>
    <n v="1614377"/>
    <s v="NULL"/>
    <d v="2022-07-19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4884"/>
    <s v="COD_1614884"/>
    <s v="890320032_COD_1614884"/>
    <s v="COD"/>
    <n v="1614884"/>
    <s v="NULL"/>
    <d v="2022-07-21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4902"/>
    <s v="COD_1614902"/>
    <s v="890320032_COD_1614902"/>
    <s v="COD"/>
    <n v="1614902"/>
    <s v="NULL"/>
    <d v="2022-07-21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5107"/>
    <s v="COD_1615107"/>
    <s v="890320032_COD_1615107"/>
    <s v="COD"/>
    <n v="1615107"/>
    <s v="NULL"/>
    <d v="2022-07-21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5525"/>
    <s v="COD_1615525"/>
    <s v="890320032_COD_1615525"/>
    <s v="COD"/>
    <n v="1615525"/>
    <s v="NULL"/>
    <d v="2022-07-22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5527"/>
    <s v="COD_1615527"/>
    <s v="890320032_COD_1615527"/>
    <s v="COD"/>
    <n v="1615527"/>
    <s v="NULL"/>
    <d v="2022-07-22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5729"/>
    <s v="COD_1615729"/>
    <s v="890320032_COD_1615729"/>
    <s v="COD"/>
    <n v="1615729"/>
    <s v="NULL"/>
    <d v="2022-07-22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6045"/>
    <s v="COD_1616045"/>
    <s v="890320032_COD_1616045"/>
    <s v="COD"/>
    <n v="1616045"/>
    <s v="NULL"/>
    <d v="2022-07-23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6048"/>
    <s v="COD_1616048"/>
    <s v="890320032_COD_1616048"/>
    <s v="COD"/>
    <n v="1616048"/>
    <s v="NULL"/>
    <d v="2022-07-23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6054"/>
    <s v="COD_1616054"/>
    <s v="890320032_COD_1616054"/>
    <s v="COD"/>
    <n v="1616054"/>
    <s v="NULL"/>
    <d v="2022-07-23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6274"/>
    <s v="COD_1616274"/>
    <s v="890320032_COD_1616274"/>
    <s v="COD"/>
    <n v="1616274"/>
    <s v="NULL"/>
    <d v="2022-07-25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7115"/>
    <s v="COD_1617115"/>
    <s v="890320032_COD_1617115"/>
    <s v="COD"/>
    <n v="1617115"/>
    <s v="NULL"/>
    <d v="2022-07-26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7118"/>
    <s v="COD_1617118"/>
    <s v="890320032_COD_1617118"/>
    <s v="COD"/>
    <n v="1617118"/>
    <s v="NULL"/>
    <d v="2022-07-26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7528"/>
    <s v="COD_1617528"/>
    <s v="890320032_COD_1617528"/>
    <s v="COD"/>
    <n v="1617528"/>
    <s v="NULL"/>
    <d v="2022-07-27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7824"/>
    <s v="COD_1617824"/>
    <s v="890320032_COD_1617824"/>
    <s v="COD"/>
    <n v="1617824"/>
    <s v="NULL"/>
    <d v="2022-07-27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7830"/>
    <s v="COD_1617830"/>
    <s v="890320032_COD_1617830"/>
    <s v="COD"/>
    <n v="1617830"/>
    <s v="NULL"/>
    <d v="2022-07-27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7962"/>
    <s v="COD_1617962"/>
    <s v="890320032_COD_1617962"/>
    <s v="COD"/>
    <n v="1617962"/>
    <s v="NULL"/>
    <d v="2022-07-27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8152"/>
    <s v="COD_1618152"/>
    <s v="890320032_COD_1618152"/>
    <s v="COD"/>
    <n v="1618152"/>
    <s v="NULL"/>
    <d v="2022-07-28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8222"/>
    <s v="COD_1618222"/>
    <s v="890320032_COD_1618222"/>
    <s v="COD"/>
    <n v="1618222"/>
    <s v="NULL"/>
    <d v="2022-07-28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8463"/>
    <s v="COD_1618463"/>
    <s v="890320032_COD_1618463"/>
    <s v="COD"/>
    <n v="1618463"/>
    <s v="NULL"/>
    <d v="2022-07-28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8947"/>
    <s v="COD_1618947"/>
    <s v="890320032_COD_1618947"/>
    <s v="COD"/>
    <n v="1618947"/>
    <s v="NULL"/>
    <d v="2022-07-29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18982"/>
    <s v="COD_1618982"/>
    <s v="890320032_COD_1618982"/>
    <s v="COD"/>
    <n v="1618982"/>
    <s v="NULL"/>
    <d v="2022-07-29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543014"/>
    <s v="COD_1543014"/>
    <s v="890320032_COD_1543014"/>
    <s v="COD"/>
    <n v="1543014"/>
    <s v="NULL"/>
    <d v="2022-02-14T00:00:00"/>
    <n v="192000"/>
    <n v="89600"/>
    <s v="B)Factura sin saldo ERP"/>
    <s v="Factura devuelta"/>
    <x v="2"/>
    <n v="87808"/>
    <m/>
    <n v="0"/>
    <m/>
    <s v="OK"/>
    <n v="192000"/>
    <n v="0"/>
    <n v="0"/>
    <n v="0"/>
    <n v="192000"/>
    <n v="0"/>
    <n v="1"/>
    <m/>
    <m/>
    <m/>
    <m/>
    <n v="100352"/>
    <n v="0"/>
    <n v="2201273957"/>
    <d v="2022-08-01T00:00:00"/>
    <n v="51362651"/>
    <m/>
    <m/>
    <n v="0"/>
    <n v="0"/>
    <m/>
    <d v="2022-05-16T00:00:00"/>
    <m/>
    <n v="2"/>
    <m/>
    <m/>
    <n v="2"/>
    <n v="20220930"/>
    <n v="20220914"/>
    <n v="192000"/>
    <n v="0"/>
    <m/>
    <s v="NULL"/>
  </r>
  <r>
    <n v="890320032"/>
    <s v="CLINICA DE OFTALMOLOGÍA DE CALI"/>
    <s v="COD"/>
    <n v="1623026"/>
    <s v="COD_1623026"/>
    <s v="890320032_COD_1623026"/>
    <s v="COD"/>
    <n v="1623026"/>
    <s v="NULL"/>
    <d v="2022-08-05T00:00:00"/>
    <n v="133900"/>
    <n v="133900"/>
    <s v="B)Factura sin saldo ERP"/>
    <s v="Factura sin radicar"/>
    <x v="2"/>
    <n v="37922"/>
    <m/>
    <n v="0"/>
    <m/>
    <s v="OK"/>
    <n v="133900"/>
    <n v="0"/>
    <n v="0"/>
    <n v="0"/>
    <n v="133900"/>
    <n v="0"/>
    <n v="1"/>
    <m/>
    <m/>
    <m/>
    <m/>
    <n v="9284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133900"/>
    <n v="0"/>
    <m/>
    <s v="NULL"/>
  </r>
  <r>
    <n v="890320032"/>
    <s v="CLINICA DE OFTALMOLOGÍA DE CALI"/>
    <s v="COD"/>
    <n v="1625149"/>
    <s v="COD_1625149"/>
    <s v="890320032_COD_1625149"/>
    <s v="COD"/>
    <n v="1625149"/>
    <s v="NULL"/>
    <d v="2022-08-10T00:00:00"/>
    <n v="133900"/>
    <n v="133900"/>
    <s v="B)Factura sin saldo ERP"/>
    <s v="Factura sin radicar"/>
    <x v="2"/>
    <n v="37922"/>
    <m/>
    <n v="0"/>
    <m/>
    <s v="OK"/>
    <n v="133900"/>
    <n v="0"/>
    <n v="0"/>
    <n v="0"/>
    <n v="133900"/>
    <n v="0"/>
    <n v="1"/>
    <m/>
    <m/>
    <m/>
    <m/>
    <n v="9284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133900"/>
    <n v="0"/>
    <m/>
    <s v="NULL"/>
  </r>
  <r>
    <n v="890320032"/>
    <s v="CLINICA DE OFTALMOLOGÍA DE CALI"/>
    <s v="COD"/>
    <n v="1618984"/>
    <s v="COD_1618984"/>
    <s v="890320032_COD_1618984"/>
    <s v="COD"/>
    <n v="1618984"/>
    <s v="NULL"/>
    <d v="2022-07-29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20088"/>
    <s v="COD_1620088"/>
    <s v="890320032_COD_1620088"/>
    <s v="COD"/>
    <n v="1620088"/>
    <s v="NULL"/>
    <d v="2022-08-01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20391"/>
    <s v="COD_1620391"/>
    <s v="890320032_COD_1620391"/>
    <s v="COD"/>
    <n v="1620391"/>
    <s v="NULL"/>
    <d v="2022-08-02T00:00:00"/>
    <n v="48300"/>
    <n v="48300"/>
    <s v="B)Factura sin saldo ERP"/>
    <s v="Factura sin radicar"/>
    <x v="2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21024"/>
    <s v="COD_1621024"/>
    <s v="890320032_COD_1621024"/>
    <s v="COD"/>
    <n v="1621024"/>
    <s v="NULL"/>
    <d v="2022-08-02T00:00:00"/>
    <n v="48300"/>
    <n v="48300"/>
    <s v="B)Factura sin saldo ERP"/>
    <s v="Factura sin radicar"/>
    <x v="2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21874"/>
    <s v="COD_1621874"/>
    <s v="890320032_COD_1621874"/>
    <s v="COD"/>
    <n v="1621874"/>
    <s v="NULL"/>
    <d v="2022-08-04T00:00:00"/>
    <n v="48300"/>
    <n v="48300"/>
    <s v="B)Factura sin saldo ERP"/>
    <s v="Factura sin radicar"/>
    <x v="2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22127"/>
    <s v="COD_1622127"/>
    <s v="890320032_COD_1622127"/>
    <s v="COD"/>
    <n v="1622127"/>
    <s v="NULL"/>
    <d v="2022-08-04T00:00:00"/>
    <n v="48300"/>
    <n v="48300"/>
    <s v="B)Factura sin saldo ERP"/>
    <s v="Factura sin radicar"/>
    <x v="2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22159"/>
    <s v="COD_1622159"/>
    <s v="890320032_COD_1622159"/>
    <s v="COD"/>
    <n v="1622159"/>
    <s v="NULL"/>
    <d v="2022-08-04T00:00:00"/>
    <n v="48300"/>
    <n v="48300"/>
    <s v="B)Factura sin saldo ERP"/>
    <s v="Factura sin radicar"/>
    <x v="2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22211"/>
    <s v="COD_1622211"/>
    <s v="890320032_COD_1622211"/>
    <s v="COD"/>
    <n v="1622211"/>
    <s v="NULL"/>
    <d v="2022-08-04T00:00:00"/>
    <n v="48300"/>
    <n v="48300"/>
    <s v="B)Factura sin saldo ERP"/>
    <s v="Factura sin radicar"/>
    <x v="2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22526"/>
    <s v="COD_1622526"/>
    <s v="890320032_COD_1622526"/>
    <s v="COD"/>
    <n v="1622526"/>
    <s v="NULL"/>
    <d v="2022-08-05T00:00:00"/>
    <n v="48300"/>
    <n v="48300"/>
    <s v="B)Factura sin saldo ERP"/>
    <s v="Factura sin radicar"/>
    <x v="2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22528"/>
    <s v="COD_1622528"/>
    <s v="890320032_COD_1622528"/>
    <s v="COD"/>
    <n v="1622528"/>
    <s v="NULL"/>
    <d v="2022-08-05T00:00:00"/>
    <n v="48300"/>
    <n v="48300"/>
    <s v="B)Factura sin saldo ERP"/>
    <s v="Factura sin radicar"/>
    <x v="2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22534"/>
    <s v="COD_1622534"/>
    <s v="890320032_COD_1622534"/>
    <s v="COD"/>
    <n v="1622534"/>
    <s v="NULL"/>
    <d v="2022-08-05T00:00:00"/>
    <n v="48300"/>
    <n v="48300"/>
    <s v="B)Factura sin saldo ERP"/>
    <s v="Factura sin radicar"/>
    <x v="2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22580"/>
    <s v="COD_1622580"/>
    <s v="890320032_COD_1622580"/>
    <s v="COD"/>
    <n v="1622580"/>
    <s v="NULL"/>
    <d v="2022-08-05T00:00:00"/>
    <n v="48300"/>
    <n v="48300"/>
    <s v="B)Factura sin saldo ERP"/>
    <s v="Factura sin radicar"/>
    <x v="2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23428"/>
    <s v="COD_1623428"/>
    <s v="890320032_COD_1623428"/>
    <s v="COD"/>
    <n v="1623428"/>
    <s v="NULL"/>
    <d v="2022-08-08T00:00:00"/>
    <n v="48300"/>
    <n v="48300"/>
    <s v="B)Factura sin saldo ERP"/>
    <s v="Factura sin radicar"/>
    <x v="2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23569"/>
    <s v="COD_1623569"/>
    <s v="890320032_COD_1623569"/>
    <s v="COD"/>
    <n v="1623569"/>
    <s v="NULL"/>
    <d v="2022-08-08T00:00:00"/>
    <n v="48300"/>
    <n v="48300"/>
    <s v="B)Factura sin saldo ERP"/>
    <s v="Factura sin radicar"/>
    <x v="2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23593"/>
    <s v="COD_1623593"/>
    <s v="890320032_COD_1623593"/>
    <s v="COD"/>
    <n v="1623593"/>
    <s v="NULL"/>
    <d v="2022-08-08T00:00:00"/>
    <n v="48300"/>
    <n v="48300"/>
    <s v="B)Factura sin saldo ERP"/>
    <s v="Factura sin radicar"/>
    <x v="2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36781"/>
    <s v="COD_1636781"/>
    <s v="890320032_COD_1636781"/>
    <s v="COD"/>
    <n v="1636781"/>
    <s v="NULL"/>
    <d v="2022-09-05T00:00:00"/>
    <n v="367075"/>
    <n v="367075"/>
    <s v="B)Factura sin saldo ERP"/>
    <e v="#N/A"/>
    <x v="2"/>
    <n v="359469"/>
    <m/>
    <n v="0"/>
    <m/>
    <s v="OK"/>
    <n v="367075"/>
    <n v="0"/>
    <n v="0"/>
    <n v="0"/>
    <n v="367075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367075"/>
    <n v="0"/>
    <m/>
    <s v="NULL"/>
  </r>
  <r>
    <n v="890320032"/>
    <s v="CLINICA DE OFTALMOLOGÍA DE CALI"/>
    <s v="COD"/>
    <n v="1639630"/>
    <s v="COD_1639630"/>
    <s v="890320032_COD_1639630"/>
    <s v="COD"/>
    <n v="1639630"/>
    <s v="NULL"/>
    <d v="2022-09-09T00:00:00"/>
    <n v="355100"/>
    <n v="355100"/>
    <s v="B)Factura sin saldo ERP"/>
    <e v="#N/A"/>
    <x v="2"/>
    <n v="347998"/>
    <m/>
    <n v="0"/>
    <m/>
    <s v="OK"/>
    <n v="355100"/>
    <n v="0"/>
    <n v="0"/>
    <n v="0"/>
    <n v="3551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355100"/>
    <n v="0"/>
    <m/>
    <s v="NULL"/>
  </r>
  <r>
    <n v="890320032"/>
    <s v="CLINICA DE OFTALMOLOGÍA DE CALI"/>
    <s v="COD"/>
    <n v="1636388"/>
    <s v="COD_1636388"/>
    <s v="890320032_COD_1636388"/>
    <s v="COD"/>
    <n v="1636388"/>
    <s v="NULL"/>
    <d v="2022-09-02T00:00:00"/>
    <n v="309100"/>
    <n v="309100"/>
    <s v="B)Factura sin saldo ERP"/>
    <e v="#N/A"/>
    <x v="2"/>
    <n v="302918"/>
    <m/>
    <n v="0"/>
    <m/>
    <s v="OK"/>
    <n v="309100"/>
    <n v="0"/>
    <n v="0"/>
    <n v="0"/>
    <n v="3091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309100"/>
    <n v="0"/>
    <m/>
    <s v="NULL"/>
  </r>
  <r>
    <n v="890320032"/>
    <s v="CLINICA DE OFTALMOLOGÍA DE CALI"/>
    <s v="COD"/>
    <n v="1646374"/>
    <s v="COD_1646374"/>
    <s v="890320032_COD_1646374"/>
    <s v="COD"/>
    <n v="1646374"/>
    <s v="NULL"/>
    <d v="2022-09-21T00:00:00"/>
    <n v="217300"/>
    <n v="217300"/>
    <s v="B)Factura sin saldo ERP"/>
    <e v="#N/A"/>
    <x v="2"/>
    <n v="212954"/>
    <m/>
    <n v="0"/>
    <m/>
    <s v="OK"/>
    <n v="217300"/>
    <n v="0"/>
    <n v="0"/>
    <n v="0"/>
    <n v="2173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217300"/>
    <n v="0"/>
    <m/>
    <s v="NULL"/>
  </r>
  <r>
    <n v="890320032"/>
    <s v="CLINICA DE OFTALMOLOGÍA DE CALI"/>
    <s v="COD"/>
    <n v="1629575"/>
    <s v="COD_1629575"/>
    <s v="890320032_COD_1629575"/>
    <s v="COD"/>
    <n v="1629575"/>
    <s v="NULL"/>
    <d v="2022-08-22T00:00:00"/>
    <n v="184800"/>
    <n v="184800"/>
    <s v="B)Factura sin saldo ERP"/>
    <e v="#N/A"/>
    <x v="2"/>
    <n v="181104"/>
    <m/>
    <n v="0"/>
    <m/>
    <s v="OK"/>
    <n v="184800"/>
    <n v="0"/>
    <n v="0"/>
    <n v="0"/>
    <n v="1848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21"/>
    <n v="184800"/>
    <n v="0"/>
    <m/>
    <s v="NULL"/>
  </r>
  <r>
    <n v="890320032"/>
    <s v="CLINICA DE OFTALMOLOGÍA DE CALI"/>
    <s v="COD"/>
    <n v="1625663"/>
    <s v="COD_1625663"/>
    <s v="890320032_COD_1625663"/>
    <s v="COD"/>
    <n v="1625663"/>
    <s v="NULL"/>
    <d v="2022-08-11T00:00:00"/>
    <n v="174100"/>
    <n v="174100"/>
    <s v="B)Factura sin saldo ERP"/>
    <e v="#N/A"/>
    <x v="2"/>
    <n v="170618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174100"/>
    <n v="0"/>
    <m/>
    <s v="NULL"/>
  </r>
  <r>
    <n v="890320032"/>
    <s v="CLINICA DE OFTALMOLOGÍA DE CALI"/>
    <s v="COD"/>
    <n v="1638189"/>
    <s v="COD_1638189"/>
    <s v="890320032_COD_1638189"/>
    <s v="COD"/>
    <n v="1638189"/>
    <s v="NULL"/>
    <d v="2022-09-07T00:00:00"/>
    <n v="174100"/>
    <n v="174100"/>
    <s v="B)Factura sin saldo ERP"/>
    <e v="#N/A"/>
    <x v="2"/>
    <n v="170618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174100"/>
    <n v="0"/>
    <m/>
    <s v="NULL"/>
  </r>
  <r>
    <n v="890320032"/>
    <s v="CLINICA DE OFTALMOLOGÍA DE CALI"/>
    <s v="COD"/>
    <n v="1643023"/>
    <s v="COD_1643023"/>
    <s v="890320032_COD_1643023"/>
    <s v="COD"/>
    <n v="1643023"/>
    <s v="NULL"/>
    <d v="2022-09-15T00:00:00"/>
    <n v="174100"/>
    <n v="174100"/>
    <s v="B)Factura sin saldo ERP"/>
    <e v="#N/A"/>
    <x v="2"/>
    <n v="170618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174100"/>
    <n v="0"/>
    <m/>
    <s v="NULL"/>
  </r>
  <r>
    <n v="890320032"/>
    <s v="CLINICA DE OFTALMOLOGÍA DE CALI"/>
    <s v="COD"/>
    <n v="1644995"/>
    <s v="COD_1644995"/>
    <s v="890320032_COD_1644995"/>
    <s v="COD"/>
    <n v="1644995"/>
    <s v="NULL"/>
    <d v="2022-09-19T00:00:00"/>
    <n v="174100"/>
    <n v="174100"/>
    <s v="B)Factura sin saldo ERP"/>
    <e v="#N/A"/>
    <x v="2"/>
    <n v="170618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174100"/>
    <n v="0"/>
    <m/>
    <s v="NULL"/>
  </r>
  <r>
    <n v="890320032"/>
    <s v="CLINICA DE OFTALMOLOGÍA DE CALI"/>
    <s v="COD"/>
    <n v="1649704"/>
    <s v="COD_1649704"/>
    <s v="890320032_COD_1649704"/>
    <s v="COD"/>
    <n v="1649704"/>
    <s v="NULL"/>
    <d v="2022-09-28T00:00:00"/>
    <n v="174100"/>
    <n v="174100"/>
    <s v="B)Factura sin saldo ERP"/>
    <e v="#N/A"/>
    <x v="2"/>
    <n v="170618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10-07T00:00:00"/>
    <m/>
    <n v="2"/>
    <m/>
    <m/>
    <n v="1"/>
    <n v="20221030"/>
    <n v="20221018"/>
    <n v="174100"/>
    <n v="0"/>
    <m/>
    <s v="NULL"/>
  </r>
  <r>
    <n v="890320032"/>
    <s v="CLINICA DE OFTALMOLOGÍA DE CALI"/>
    <s v="COD"/>
    <n v="1636726"/>
    <s v="COD_1636726"/>
    <s v="890320032_COD_1636726"/>
    <s v="COD"/>
    <n v="1636726"/>
    <s v="NULL"/>
    <d v="2022-09-05T00:00:00"/>
    <n v="174100"/>
    <n v="174100"/>
    <s v="B)Factura sin saldo ERP"/>
    <e v="#N/A"/>
    <x v="2"/>
    <n v="170618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174100"/>
    <n v="0"/>
    <m/>
    <s v="NULL"/>
  </r>
  <r>
    <n v="890320032"/>
    <s v="CLINICA DE OFTALMOLOGÍA DE CALI"/>
    <s v="COD"/>
    <n v="1640795"/>
    <s v="COD_1640795"/>
    <s v="890320032_COD_1640795"/>
    <s v="COD"/>
    <n v="1640795"/>
    <s v="NULL"/>
    <d v="2022-09-12T00:00:00"/>
    <n v="160000"/>
    <n v="160000"/>
    <s v="B)Factura sin saldo ERP"/>
    <e v="#N/A"/>
    <x v="2"/>
    <n v="156518"/>
    <m/>
    <n v="0"/>
    <m/>
    <s v="OK"/>
    <n v="160000"/>
    <n v="0"/>
    <n v="0"/>
    <n v="0"/>
    <n v="1600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160000"/>
    <n v="0"/>
    <m/>
    <s v="NULL"/>
  </r>
  <r>
    <n v="890320032"/>
    <s v="CLINICA DE OFTALMOLOGÍA DE CALI"/>
    <s v="COD"/>
    <n v="1633781"/>
    <s v="COD_1633781"/>
    <s v="890320032_COD_1633781"/>
    <s v="COD"/>
    <n v="1633781"/>
    <s v="NULL"/>
    <d v="2022-08-30T00:00:00"/>
    <n v="156800"/>
    <n v="156800"/>
    <s v="B)Factura sin saldo ERP"/>
    <e v="#N/A"/>
    <x v="2"/>
    <n v="153664"/>
    <m/>
    <n v="0"/>
    <m/>
    <s v="OK"/>
    <n v="156800"/>
    <n v="0"/>
    <n v="0"/>
    <n v="0"/>
    <n v="1568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156800"/>
    <n v="0"/>
    <m/>
    <s v="NULL"/>
  </r>
  <r>
    <n v="890320032"/>
    <s v="CLINICA DE OFTALMOLOGÍA DE CALI"/>
    <s v="COD"/>
    <n v="1632542"/>
    <s v="COD_1632542"/>
    <s v="890320032_COD_1632542"/>
    <s v="COD"/>
    <n v="1632542"/>
    <s v="NULL"/>
    <d v="2022-08-26T00:00:00"/>
    <n v="142100"/>
    <n v="142100"/>
    <s v="B)Factura sin saldo ERP"/>
    <e v="#N/A"/>
    <x v="2"/>
    <n v="138964"/>
    <m/>
    <n v="0"/>
    <m/>
    <s v="OK"/>
    <n v="142100"/>
    <n v="0"/>
    <n v="0"/>
    <n v="0"/>
    <n v="1421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142100"/>
    <n v="0"/>
    <m/>
    <s v="NULL"/>
  </r>
  <r>
    <n v="890320032"/>
    <s v="CLINICA DE OFTALMOLOGÍA DE CALI"/>
    <s v="COD"/>
    <n v="1637513"/>
    <s v="COD_1637513"/>
    <s v="890320032_COD_1637513"/>
    <s v="COD"/>
    <n v="1637513"/>
    <s v="NULL"/>
    <d v="2022-09-06T00:00:00"/>
    <n v="140000"/>
    <n v="140000"/>
    <s v="B)Factura sin saldo ERP"/>
    <e v="#N/A"/>
    <x v="2"/>
    <n v="137200"/>
    <m/>
    <n v="0"/>
    <m/>
    <s v="OK"/>
    <n v="140000"/>
    <n v="0"/>
    <n v="0"/>
    <n v="0"/>
    <n v="140000"/>
    <n v="0"/>
    <n v="0"/>
    <m/>
    <m/>
    <m/>
    <m/>
    <n v="0"/>
    <n v="0"/>
    <m/>
    <m/>
    <n v="0"/>
    <m/>
    <m/>
    <n v="0"/>
    <n v="0"/>
    <m/>
    <d v="2022-10-04T00:00:00"/>
    <m/>
    <n v="2"/>
    <m/>
    <m/>
    <n v="1"/>
    <n v="20221030"/>
    <n v="20221020"/>
    <n v="140000"/>
    <n v="0"/>
    <m/>
    <s v="NULL"/>
  </r>
  <r>
    <n v="890320032"/>
    <s v="CLINICA DE OFTALMOLOGÍA DE CALI"/>
    <s v="COD"/>
    <n v="1641293"/>
    <s v="COD_1641293"/>
    <s v="890320032_COD_1641293"/>
    <s v="COD"/>
    <n v="1641293"/>
    <s v="NULL"/>
    <d v="2022-09-13T00:00:00"/>
    <n v="136300"/>
    <n v="136300"/>
    <s v="B)Factura sin saldo ERP"/>
    <e v="#N/A"/>
    <x v="2"/>
    <n v="133500"/>
    <m/>
    <n v="0"/>
    <m/>
    <s v="OK"/>
    <n v="136300"/>
    <n v="0"/>
    <n v="0"/>
    <n v="0"/>
    <n v="136300"/>
    <n v="0"/>
    <n v="0"/>
    <m/>
    <m/>
    <m/>
    <m/>
    <n v="0"/>
    <n v="0"/>
    <m/>
    <m/>
    <n v="0"/>
    <m/>
    <m/>
    <n v="0"/>
    <n v="0"/>
    <m/>
    <d v="2022-10-04T00:00:00"/>
    <m/>
    <n v="2"/>
    <m/>
    <m/>
    <n v="1"/>
    <n v="20221030"/>
    <n v="20221018"/>
    <n v="136300"/>
    <n v="0"/>
    <m/>
    <s v="NULL"/>
  </r>
  <r>
    <n v="890320032"/>
    <s v="CLINICA DE OFTALMOLOGÍA DE CALI"/>
    <s v="COD"/>
    <n v="1641509"/>
    <s v="COD_1641509"/>
    <s v="890320032_COD_1641509"/>
    <s v="COD"/>
    <n v="1641509"/>
    <s v="NULL"/>
    <d v="2022-09-13T00:00:00"/>
    <n v="90125"/>
    <n v="90125"/>
    <s v="B)Factura sin saldo ERP"/>
    <e v="#N/A"/>
    <x v="2"/>
    <n v="88322"/>
    <m/>
    <n v="0"/>
    <m/>
    <s v="OK"/>
    <n v="90125"/>
    <n v="0"/>
    <n v="0"/>
    <n v="0"/>
    <n v="90125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90125"/>
    <n v="0"/>
    <m/>
    <s v="NULL"/>
  </r>
  <r>
    <n v="890320032"/>
    <s v="CLINICA DE OFTALMOLOGÍA DE CALI"/>
    <s v="COD"/>
    <n v="1643024"/>
    <s v="COD_1643024"/>
    <s v="890320032_COD_1643024"/>
    <s v="COD"/>
    <n v="1643024"/>
    <s v="NULL"/>
    <d v="2022-09-15T00:00:00"/>
    <n v="90125"/>
    <n v="90125"/>
    <s v="B)Factura sin saldo ERP"/>
    <e v="#N/A"/>
    <x v="2"/>
    <n v="88322"/>
    <m/>
    <n v="0"/>
    <m/>
    <s v="OK"/>
    <n v="90125"/>
    <n v="0"/>
    <n v="0"/>
    <n v="0"/>
    <n v="90125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90125"/>
    <n v="0"/>
    <m/>
    <s v="NULL"/>
  </r>
  <r>
    <n v="890320032"/>
    <s v="CLINICA DE OFTALMOLOGÍA DE CALI"/>
    <s v="COD"/>
    <n v="1636731"/>
    <s v="COD_1636731"/>
    <s v="890320032_COD_1636731"/>
    <s v="COD"/>
    <n v="1636731"/>
    <s v="NULL"/>
    <d v="2022-09-05T00:00:00"/>
    <n v="90125"/>
    <n v="90125"/>
    <s v="B)Factura sin saldo ERP"/>
    <e v="#N/A"/>
    <x v="2"/>
    <n v="88322"/>
    <m/>
    <n v="0"/>
    <m/>
    <s v="OK"/>
    <n v="90125"/>
    <n v="0"/>
    <n v="0"/>
    <n v="0"/>
    <n v="90125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90125"/>
    <n v="0"/>
    <m/>
    <s v="NULL"/>
  </r>
  <r>
    <n v="890320032"/>
    <s v="CLINICA DE OFTALMOLOGÍA DE CALI"/>
    <s v="COD"/>
    <n v="1625600"/>
    <s v="COD_1625600"/>
    <s v="890320032_COD_1625600"/>
    <s v="COD"/>
    <n v="1625600"/>
    <s v="NULL"/>
    <d v="2022-08-11T00:00:00"/>
    <n v="89600"/>
    <n v="89600"/>
    <s v="B)Factura sin saldo ERP"/>
    <e v="#N/A"/>
    <x v="2"/>
    <n v="87808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89600"/>
    <n v="0"/>
    <m/>
    <s v="NULL"/>
  </r>
  <r>
    <n v="890320032"/>
    <s v="CLINICA DE OFTALMOLOGÍA DE CALI"/>
    <s v="COD"/>
    <n v="1626449"/>
    <s v="COD_1626449"/>
    <s v="890320032_COD_1626449"/>
    <s v="COD"/>
    <n v="1626449"/>
    <s v="NULL"/>
    <d v="2022-08-15T00:00:00"/>
    <n v="89600"/>
    <n v="89600"/>
    <s v="B)Factura sin saldo ERP"/>
    <e v="#N/A"/>
    <x v="2"/>
    <n v="87808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89600"/>
    <n v="0"/>
    <m/>
    <s v="NULL"/>
  </r>
  <r>
    <n v="890320032"/>
    <s v="CLINICA DE OFTALMOLOGÍA DE CALI"/>
    <s v="COD"/>
    <n v="1640686"/>
    <s v="COD_1640686"/>
    <s v="890320032_COD_1640686"/>
    <s v="COD"/>
    <n v="1640686"/>
    <s v="NULL"/>
    <d v="2022-09-12T00:00:00"/>
    <n v="89600"/>
    <n v="89600"/>
    <s v="B)Factura sin saldo ERP"/>
    <e v="#N/A"/>
    <x v="2"/>
    <n v="87808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89600"/>
    <n v="0"/>
    <m/>
    <s v="NULL"/>
  </r>
  <r>
    <n v="890320032"/>
    <s v="CLINICA DE OFTALMOLOGÍA DE CALI"/>
    <s v="COD"/>
    <n v="1642698"/>
    <s v="COD_1642698"/>
    <s v="890320032_COD_1642698"/>
    <s v="COD"/>
    <n v="1642698"/>
    <s v="NULL"/>
    <d v="2022-09-14T00:00:00"/>
    <n v="89600"/>
    <n v="89600"/>
    <s v="B)Factura sin saldo ERP"/>
    <e v="#N/A"/>
    <x v="2"/>
    <n v="87808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89600"/>
    <n v="0"/>
    <m/>
    <s v="NULL"/>
  </r>
  <r>
    <n v="890320032"/>
    <s v="CLINICA DE OFTALMOLOGÍA DE CALI"/>
    <s v="COD"/>
    <n v="1645112"/>
    <s v="COD_1645112"/>
    <s v="890320032_COD_1645112"/>
    <s v="COD"/>
    <n v="1645112"/>
    <s v="NULL"/>
    <d v="2022-09-19T00:00:00"/>
    <n v="89600"/>
    <n v="89600"/>
    <s v="B)Factura sin saldo ERP"/>
    <e v="#N/A"/>
    <x v="2"/>
    <n v="87808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89600"/>
    <n v="0"/>
    <m/>
    <s v="NULL"/>
  </r>
  <r>
    <n v="890320032"/>
    <s v="CLINICA DE OFTALMOLOGÍA DE CALI"/>
    <s v="COD"/>
    <n v="1646533"/>
    <s v="COD_1646533"/>
    <s v="890320032_COD_1646533"/>
    <s v="COD"/>
    <n v="1646533"/>
    <s v="NULL"/>
    <d v="2022-09-21T00:00:00"/>
    <n v="89600"/>
    <n v="89600"/>
    <s v="B)Factura sin saldo ERP"/>
    <e v="#N/A"/>
    <x v="2"/>
    <n v="87808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89600"/>
    <n v="0"/>
    <m/>
    <s v="NULL"/>
  </r>
  <r>
    <n v="890320032"/>
    <s v="CLINICA DE OFTALMOLOGÍA DE CALI"/>
    <s v="COD"/>
    <n v="1647780"/>
    <s v="COD_1647780"/>
    <s v="890320032_COD_1647780"/>
    <s v="COD"/>
    <n v="1647780"/>
    <s v="NULL"/>
    <d v="2022-09-24T00:00:00"/>
    <n v="89600"/>
    <n v="89600"/>
    <s v="B)Factura sin saldo ERP"/>
    <e v="#N/A"/>
    <x v="2"/>
    <n v="87808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89600"/>
    <n v="0"/>
    <m/>
    <s v="NULL"/>
  </r>
  <r>
    <n v="890320032"/>
    <s v="CLINICA DE OFTALMOLOGÍA DE CALI"/>
    <s v="COD"/>
    <n v="1647909"/>
    <s v="COD_1647909"/>
    <s v="890320032_COD_1647909"/>
    <s v="COD"/>
    <n v="1647909"/>
    <s v="NULL"/>
    <d v="2022-09-25T00:00:00"/>
    <n v="89600"/>
    <n v="89600"/>
    <s v="B)Factura sin saldo ERP"/>
    <e v="#N/A"/>
    <x v="2"/>
    <n v="87808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10-07T00:00:00"/>
    <m/>
    <n v="2"/>
    <m/>
    <m/>
    <n v="1"/>
    <n v="20221030"/>
    <n v="20221018"/>
    <n v="89600"/>
    <n v="0"/>
    <m/>
    <s v="NULL"/>
  </r>
  <r>
    <n v="890320032"/>
    <s v="CLINICA DE OFTALMOLOGÍA DE CALI"/>
    <s v="COD"/>
    <n v="1632767"/>
    <s v="COD_1632767"/>
    <s v="890320032_COD_1632767"/>
    <s v="COD"/>
    <n v="1632767"/>
    <s v="NULL"/>
    <d v="2022-08-26T00:00:00"/>
    <n v="89600"/>
    <n v="89600"/>
    <s v="B)Factura sin saldo ERP"/>
    <e v="#N/A"/>
    <x v="2"/>
    <n v="87808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89600"/>
    <n v="0"/>
    <m/>
    <s v="NULL"/>
  </r>
  <r>
    <n v="890320032"/>
    <s v="CLINICA DE OFTALMOLOGÍA DE CALI"/>
    <s v="COD"/>
    <n v="1632993"/>
    <s v="COD_1632993"/>
    <s v="890320032_COD_1632993"/>
    <s v="COD"/>
    <n v="1632993"/>
    <s v="NULL"/>
    <d v="2022-08-27T00:00:00"/>
    <n v="89600"/>
    <n v="89600"/>
    <s v="B)Factura sin saldo ERP"/>
    <e v="#N/A"/>
    <x v="2"/>
    <n v="87808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89600"/>
    <n v="0"/>
    <m/>
    <s v="NULL"/>
  </r>
  <r>
    <n v="890320032"/>
    <s v="CLINICA DE OFTALMOLOGÍA DE CALI"/>
    <s v="COD"/>
    <n v="1633593"/>
    <s v="COD_1633593"/>
    <s v="890320032_COD_1633593"/>
    <s v="COD"/>
    <n v="1633593"/>
    <s v="NULL"/>
    <d v="2022-08-29T00:00:00"/>
    <n v="89600"/>
    <n v="89600"/>
    <s v="B)Factura sin saldo ERP"/>
    <e v="#N/A"/>
    <x v="2"/>
    <n v="87808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89600"/>
    <n v="0"/>
    <m/>
    <s v="NULL"/>
  </r>
  <r>
    <n v="890320032"/>
    <s v="CLINICA DE OFTALMOLOGÍA DE CALI"/>
    <s v="COD"/>
    <n v="1635215"/>
    <s v="COD_1635215"/>
    <s v="890320032_COD_1635215"/>
    <s v="COD"/>
    <n v="1635215"/>
    <s v="NULL"/>
    <d v="2022-08-31T00:00:00"/>
    <n v="89600"/>
    <n v="89600"/>
    <s v="B)Factura sin saldo ERP"/>
    <e v="#N/A"/>
    <x v="2"/>
    <n v="87808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89600"/>
    <n v="0"/>
    <m/>
    <s v="NULL"/>
  </r>
  <r>
    <n v="890320032"/>
    <s v="CLINICA DE OFTALMOLOGÍA DE CALI"/>
    <s v="COD"/>
    <n v="1636612"/>
    <s v="COD_1636612"/>
    <s v="890320032_COD_1636612"/>
    <s v="COD"/>
    <n v="1636612"/>
    <s v="NULL"/>
    <d v="2022-09-03T00:00:00"/>
    <n v="89600"/>
    <n v="89600"/>
    <s v="B)Factura sin saldo ERP"/>
    <e v="#N/A"/>
    <x v="2"/>
    <n v="87808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89600"/>
    <n v="0"/>
    <m/>
    <s v="NULL"/>
  </r>
  <r>
    <n v="890320032"/>
    <s v="CLINICA DE OFTALMOLOGÍA DE CALI"/>
    <s v="COD"/>
    <n v="1629253"/>
    <s v="COD_1629253"/>
    <s v="890320032_COD_1629253"/>
    <s v="COD"/>
    <n v="1629253"/>
    <s v="NULL"/>
    <d v="2022-08-20T00:00:00"/>
    <n v="86000"/>
    <n v="86000"/>
    <s v="B)Factura sin saldo ERP"/>
    <e v="#N/A"/>
    <x v="2"/>
    <n v="84208"/>
    <m/>
    <n v="0"/>
    <m/>
    <s v="OK"/>
    <n v="86000"/>
    <n v="0"/>
    <n v="0"/>
    <n v="0"/>
    <n v="860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86000"/>
    <n v="0"/>
    <m/>
    <s v="NULL"/>
  </r>
  <r>
    <n v="890320032"/>
    <s v="CLINICA DE OFTALMOLOGÍA DE CALI"/>
    <s v="COD"/>
    <n v="1640799"/>
    <s v="COD_1640799"/>
    <s v="890320032_COD_1640799"/>
    <s v="COD"/>
    <n v="1640799"/>
    <s v="NULL"/>
    <d v="2022-09-12T00:00:00"/>
    <n v="81225"/>
    <n v="81225"/>
    <s v="B)Factura sin saldo ERP"/>
    <e v="#N/A"/>
    <x v="2"/>
    <n v="79422"/>
    <m/>
    <n v="0"/>
    <m/>
    <s v="OK"/>
    <n v="81225"/>
    <n v="0"/>
    <n v="0"/>
    <n v="0"/>
    <n v="81225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81225"/>
    <n v="0"/>
    <m/>
    <s v="NULL"/>
  </r>
  <r>
    <n v="890320032"/>
    <s v="CLINICA DE OFTALMOLOGÍA DE CALI"/>
    <s v="COD"/>
    <n v="1625666"/>
    <s v="COD_1625666"/>
    <s v="890320032_COD_1625666"/>
    <s v="COD"/>
    <n v="1625666"/>
    <s v="NULL"/>
    <d v="2022-08-11T00:00:00"/>
    <n v="37000"/>
    <n v="37000"/>
    <s v="B)Factura sin saldo ERP"/>
    <e v="#N/A"/>
    <x v="2"/>
    <n v="36260"/>
    <m/>
    <n v="0"/>
    <m/>
    <s v="OK"/>
    <n v="37000"/>
    <n v="0"/>
    <n v="0"/>
    <n v="0"/>
    <n v="370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37000"/>
    <n v="0"/>
    <m/>
    <s v="NULL"/>
  </r>
  <r>
    <n v="890320032"/>
    <s v="CLINICA DE OFTALMOLOGÍA DE CALI"/>
    <s v="COD"/>
    <n v="1633408"/>
    <s v="COD_1633408"/>
    <s v="890320032_COD_1633408"/>
    <s v="COD"/>
    <n v="1633408"/>
    <s v="NULL"/>
    <d v="2022-08-29T00:00:00"/>
    <n v="35000"/>
    <n v="35000"/>
    <s v="B)Factura sin saldo ERP"/>
    <e v="#N/A"/>
    <x v="2"/>
    <n v="34300"/>
    <m/>
    <n v="0"/>
    <m/>
    <s v="OK"/>
    <n v="35000"/>
    <n v="0"/>
    <n v="0"/>
    <n v="0"/>
    <n v="350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21"/>
    <n v="35000"/>
    <n v="0"/>
    <m/>
    <s v="NULL"/>
  </r>
  <r>
    <n v="890320032"/>
    <s v="CLINICA DE OFTALMOLOGÍA DE CALI"/>
    <s v="COD"/>
    <n v="1625810"/>
    <s v="COD_1625810"/>
    <s v="890320032_COD_1625810"/>
    <s v="COD"/>
    <n v="1625810"/>
    <s v="NULL"/>
    <d v="2022-08-11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26600"/>
    <n v="0"/>
    <m/>
    <s v="NULL"/>
  </r>
  <r>
    <n v="890320032"/>
    <s v="CLINICA DE OFTALMOLOGÍA DE CALI"/>
    <s v="COD"/>
    <n v="1626784"/>
    <s v="COD_1626784"/>
    <s v="890320032_COD_1626784"/>
    <s v="COD"/>
    <n v="1626784"/>
    <s v="NULL"/>
    <d v="2022-08-16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26600"/>
    <n v="0"/>
    <m/>
    <s v="NULL"/>
  </r>
  <r>
    <n v="890320032"/>
    <s v="CLINICA DE OFTALMOLOGÍA DE CALI"/>
    <s v="COD"/>
    <n v="1573258"/>
    <s v="COD_1573258"/>
    <s v="890320032_COD_1573258"/>
    <s v="COD"/>
    <n v="1573258"/>
    <s v="NULL"/>
    <d v="2022-04-20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585838"/>
    <s v="COD_1585838"/>
    <s v="890320032_COD_1585838"/>
    <s v="COD"/>
    <n v="1585838"/>
    <s v="NULL"/>
    <d v="2022-05-17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597713"/>
    <s v="COD_1597713"/>
    <s v="890320032_COD_1597713"/>
    <s v="COD"/>
    <n v="1597713"/>
    <s v="NULL"/>
    <d v="2022-06-10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599589"/>
    <s v="COD_1599589"/>
    <s v="890320032_COD_1599589"/>
    <s v="COD"/>
    <n v="1599589"/>
    <s v="NULL"/>
    <d v="2022-06-15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02272"/>
    <s v="COD_1602272"/>
    <s v="890320032_COD_1602272"/>
    <s v="COD"/>
    <n v="1602272"/>
    <s v="NULL"/>
    <d v="2022-06-22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02865"/>
    <s v="COD_1602865"/>
    <s v="890320032_COD_1602865"/>
    <s v="COD"/>
    <n v="1602865"/>
    <s v="NULL"/>
    <d v="2022-06-23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20695"/>
    <s v="COD_1620695"/>
    <s v="890320032_COD_1620695"/>
    <s v="COD"/>
    <n v="1620695"/>
    <s v="NULL"/>
    <d v="2022-08-02T00:00:00"/>
    <n v="58000"/>
    <n v="58000"/>
    <s v="B)Factura sin saldo ERP"/>
    <s v="Factura pendiente en programacion de pago"/>
    <x v="3"/>
    <n v="38602"/>
    <m/>
    <n v="0"/>
    <m/>
    <s v="OK"/>
    <n v="58000"/>
    <n v="0"/>
    <n v="0"/>
    <n v="0"/>
    <n v="58000"/>
    <n v="0"/>
    <n v="1"/>
    <m/>
    <m/>
    <m/>
    <m/>
    <n v="18166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581203"/>
    <s v="COD_1581203"/>
    <s v="890320032_COD_1581203"/>
    <s v="COD"/>
    <n v="1581203"/>
    <s v="NULL"/>
    <d v="2022-05-07T00:00:00"/>
    <n v="57900"/>
    <n v="57900"/>
    <s v="B)Factura sin saldo ERP"/>
    <s v="Factura pendiente en programacion de pago"/>
    <x v="3"/>
    <n v="38534"/>
    <m/>
    <n v="0"/>
    <m/>
    <s v="OK"/>
    <n v="57900"/>
    <n v="0"/>
    <n v="0"/>
    <n v="0"/>
    <n v="57900"/>
    <n v="0"/>
    <n v="1"/>
    <m/>
    <m/>
    <m/>
    <m/>
    <n v="18134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57900"/>
    <n v="0"/>
    <m/>
    <s v="NULL"/>
  </r>
  <r>
    <n v="890320032"/>
    <s v="CLINICA DE OFTALMOLOGÍA DE CALI"/>
    <s v="COD"/>
    <n v="1611510"/>
    <s v="COD_1611510"/>
    <s v="890320032_COD_1611510"/>
    <s v="COD"/>
    <n v="1611510"/>
    <s v="NULL"/>
    <d v="2022-07-13T00:00:00"/>
    <n v="93050"/>
    <n v="93050"/>
    <s v="B)Factura sin saldo ERP"/>
    <s v="Factura pendiente en programacion de pago"/>
    <x v="3"/>
    <n v="74608"/>
    <m/>
    <n v="0"/>
    <m/>
    <s v="OK"/>
    <n v="93050"/>
    <n v="0"/>
    <n v="0"/>
    <n v="0"/>
    <n v="93050"/>
    <n v="0"/>
    <n v="1"/>
    <m/>
    <m/>
    <m/>
    <m/>
    <n v="16377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93050"/>
    <n v="0"/>
    <m/>
    <s v="NULL"/>
  </r>
  <r>
    <n v="890320032"/>
    <s v="CLINICA DE OFTALMOLOGÍA DE CALI"/>
    <s v="COD"/>
    <n v="1607995"/>
    <s v="COD_1607995"/>
    <s v="890320032_COD_1607995"/>
    <s v="COD"/>
    <n v="1607995"/>
    <s v="NULL"/>
    <d v="2022-07-06T00:00:00"/>
    <n v="90150"/>
    <n v="90150"/>
    <s v="B)Factura sin saldo ERP"/>
    <s v="Factura pendiente en programacion de pago"/>
    <x v="3"/>
    <n v="72230"/>
    <m/>
    <n v="0"/>
    <m/>
    <s v="OK"/>
    <n v="90150"/>
    <n v="0"/>
    <n v="0"/>
    <n v="0"/>
    <n v="90150"/>
    <n v="0"/>
    <n v="1"/>
    <m/>
    <m/>
    <m/>
    <m/>
    <n v="15855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90150"/>
    <n v="0"/>
    <m/>
    <s v="NULL"/>
  </r>
  <r>
    <n v="890320032"/>
    <s v="CLINICA DE OFTALMOLOGÍA DE CALI"/>
    <s v="COD"/>
    <n v="1605579"/>
    <s v="COD_1605579"/>
    <s v="890320032_COD_1605579"/>
    <s v="COD"/>
    <n v="1605579"/>
    <s v="NULL"/>
    <d v="2022-06-29T00:00:00"/>
    <n v="61600"/>
    <n v="61600"/>
    <s v="B)Factura sin saldo ERP"/>
    <s v="Factura pendiente en programacion de pago"/>
    <x v="3"/>
    <n v="45276"/>
    <m/>
    <n v="0"/>
    <m/>
    <s v="OK"/>
    <n v="61600"/>
    <n v="0"/>
    <n v="0"/>
    <n v="0"/>
    <n v="61600"/>
    <n v="0"/>
    <n v="1"/>
    <m/>
    <m/>
    <m/>
    <m/>
    <n v="15092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61600"/>
    <n v="0"/>
    <m/>
    <s v="NULL"/>
  </r>
  <r>
    <n v="890320032"/>
    <s v="CLINICA DE OFTALMOLOGÍA DE CALI"/>
    <s v="COD"/>
    <n v="1602693"/>
    <s v="COD_1602693"/>
    <s v="890320032_COD_1602693"/>
    <s v="COD"/>
    <n v="1602693"/>
    <s v="NULL"/>
    <d v="2022-06-22T00:00:00"/>
    <n v="61600"/>
    <n v="61600"/>
    <s v="B)Factura sin saldo ERP"/>
    <s v="Factura pendiente en programacion de pago"/>
    <x v="3"/>
    <n v="45276"/>
    <m/>
    <n v="0"/>
    <m/>
    <s v="OK"/>
    <n v="61600"/>
    <n v="0"/>
    <n v="0"/>
    <n v="0"/>
    <n v="61600"/>
    <n v="0"/>
    <n v="1"/>
    <m/>
    <m/>
    <m/>
    <m/>
    <n v="15092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61600"/>
    <n v="0"/>
    <m/>
    <s v="NULL"/>
  </r>
  <r>
    <n v="890320032"/>
    <s v="CLINICA DE OFTALMOLOGÍA DE CALI"/>
    <s v="COD"/>
    <n v="1604875"/>
    <s v="COD_1604875"/>
    <s v="890320032_COD_1604875"/>
    <s v="COD"/>
    <n v="1604875"/>
    <s v="NULL"/>
    <d v="2022-06-28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05024"/>
    <s v="COD_1605024"/>
    <s v="890320032_COD_1605024"/>
    <s v="COD"/>
    <n v="1605024"/>
    <s v="NULL"/>
    <d v="2022-06-29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05485"/>
    <s v="COD_1605485"/>
    <s v="890320032_COD_1605485"/>
    <s v="COD"/>
    <n v="1605485"/>
    <s v="NULL"/>
    <d v="2022-06-29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06155"/>
    <s v="COD_1606155"/>
    <s v="890320032_COD_1606155"/>
    <s v="COD"/>
    <n v="1606155"/>
    <s v="NULL"/>
    <d v="2022-06-30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07020"/>
    <s v="COD_1607020"/>
    <s v="890320032_COD_1607020"/>
    <s v="COD"/>
    <n v="1607020"/>
    <s v="NULL"/>
    <d v="2022-07-02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08362"/>
    <s v="COD_1608362"/>
    <s v="890320032_COD_1608362"/>
    <s v="COD"/>
    <n v="1608362"/>
    <s v="NULL"/>
    <d v="2022-07-06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08585"/>
    <s v="COD_1608585"/>
    <s v="890320032_COD_1608585"/>
    <s v="COD"/>
    <n v="1608585"/>
    <s v="NULL"/>
    <d v="2022-07-07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0105"/>
    <s v="COD_1610105"/>
    <s v="890320032_COD_1610105"/>
    <s v="COD"/>
    <n v="1610105"/>
    <s v="NULL"/>
    <d v="2022-07-11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1161"/>
    <s v="COD_1611161"/>
    <s v="890320032_COD_1611161"/>
    <s v="COD"/>
    <n v="1611161"/>
    <s v="NULL"/>
    <d v="2022-07-12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1290"/>
    <s v="COD_1611290"/>
    <s v="890320032_COD_1611290"/>
    <s v="COD"/>
    <n v="1611290"/>
    <s v="NULL"/>
    <d v="2022-07-12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1493"/>
    <s v="COD_1611493"/>
    <s v="890320032_COD_1611493"/>
    <s v="COD"/>
    <n v="1611493"/>
    <s v="NULL"/>
    <d v="2022-07-13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1694"/>
    <s v="COD_1611694"/>
    <s v="890320032_COD_1611694"/>
    <s v="COD"/>
    <n v="1611694"/>
    <s v="NULL"/>
    <d v="2022-07-13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1924"/>
    <s v="COD_1611924"/>
    <s v="890320032_COD_1611924"/>
    <s v="COD"/>
    <n v="1611924"/>
    <s v="NULL"/>
    <d v="2022-07-14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3008"/>
    <s v="COD_1613008"/>
    <s v="890320032_COD_1613008"/>
    <s v="COD"/>
    <n v="1613008"/>
    <s v="NULL"/>
    <d v="2022-07-15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3044"/>
    <s v="COD_1613044"/>
    <s v="890320032_COD_1613044"/>
    <s v="COD"/>
    <n v="1613044"/>
    <s v="NULL"/>
    <d v="2022-07-15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3098"/>
    <s v="COD_1613098"/>
    <s v="890320032_COD_1613098"/>
    <s v="COD"/>
    <n v="1613098"/>
    <s v="NULL"/>
    <d v="2022-07-15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3831"/>
    <s v="COD_1613831"/>
    <s v="890320032_COD_1613831"/>
    <s v="COD"/>
    <n v="1613831"/>
    <s v="NULL"/>
    <d v="2022-07-18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4150"/>
    <s v="COD_1614150"/>
    <s v="890320032_COD_1614150"/>
    <s v="COD"/>
    <n v="1614150"/>
    <s v="NULL"/>
    <d v="2022-07-19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4178"/>
    <s v="COD_1614178"/>
    <s v="890320032_COD_1614178"/>
    <s v="COD"/>
    <n v="1614178"/>
    <s v="NULL"/>
    <d v="2022-07-19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5374"/>
    <s v="COD_1615374"/>
    <s v="890320032_COD_1615374"/>
    <s v="COD"/>
    <n v="1615374"/>
    <s v="NULL"/>
    <d v="2022-07-22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5662"/>
    <s v="COD_1615662"/>
    <s v="890320032_COD_1615662"/>
    <s v="COD"/>
    <n v="1615662"/>
    <s v="NULL"/>
    <d v="2022-07-22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6576"/>
    <s v="COD_1616576"/>
    <s v="890320032_COD_1616576"/>
    <s v="COD"/>
    <n v="1616576"/>
    <s v="NULL"/>
    <d v="2022-07-25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6611"/>
    <s v="COD_1616611"/>
    <s v="890320032_COD_1616611"/>
    <s v="COD"/>
    <n v="1616611"/>
    <s v="NULL"/>
    <d v="2022-07-25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7832"/>
    <s v="COD_1617832"/>
    <s v="890320032_COD_1617832"/>
    <s v="COD"/>
    <n v="1617832"/>
    <s v="NULL"/>
    <d v="2022-07-27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27652"/>
    <s v="COD_1627652"/>
    <s v="890320032_COD_1627652"/>
    <s v="COD"/>
    <n v="1627652"/>
    <s v="NULL"/>
    <d v="2022-08-17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26600"/>
    <n v="0"/>
    <m/>
    <s v="NULL"/>
  </r>
  <r>
    <n v="890320032"/>
    <s v="CLINICA DE OFTALMOLOGÍA DE CALI"/>
    <s v="COD"/>
    <n v="1618225"/>
    <s v="COD_1618225"/>
    <s v="890320032_COD_1618225"/>
    <s v="COD"/>
    <n v="1618225"/>
    <s v="NULL"/>
    <d v="2022-07-28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21196"/>
    <s v="COD_1621196"/>
    <s v="890320032_COD_1621196"/>
    <s v="COD"/>
    <n v="1621196"/>
    <s v="NULL"/>
    <d v="2022-08-03T00:00:00"/>
    <n v="38700"/>
    <n v="38700"/>
    <s v="B)Factura sin saldo ERP"/>
    <s v="Factura sin radicar"/>
    <x v="2"/>
    <n v="28101"/>
    <m/>
    <n v="0"/>
    <m/>
    <s v="OK"/>
    <n v="38700"/>
    <n v="0"/>
    <n v="0"/>
    <n v="0"/>
    <n v="38700"/>
    <n v="0"/>
    <n v="1"/>
    <m/>
    <m/>
    <m/>
    <m/>
    <n v="93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38700"/>
    <n v="0"/>
    <m/>
    <s v="NULL"/>
  </r>
  <r>
    <n v="890320032"/>
    <s v="CLINICA DE OFTALMOLOGÍA DE CALI"/>
    <s v="COD"/>
    <n v="1621198"/>
    <s v="COD_1621198"/>
    <s v="890320032_COD_1621198"/>
    <s v="COD"/>
    <n v="1621198"/>
    <s v="NULL"/>
    <d v="2022-08-03T00:00:00"/>
    <n v="38700"/>
    <n v="38700"/>
    <s v="B)Factura sin saldo ERP"/>
    <s v="Factura sin radicar"/>
    <x v="2"/>
    <n v="28101"/>
    <m/>
    <n v="0"/>
    <m/>
    <s v="OK"/>
    <n v="38700"/>
    <n v="0"/>
    <n v="0"/>
    <n v="0"/>
    <n v="38700"/>
    <n v="0"/>
    <n v="1"/>
    <m/>
    <m/>
    <m/>
    <m/>
    <n v="93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38700"/>
    <n v="0"/>
    <m/>
    <s v="NULL"/>
  </r>
  <r>
    <n v="890320032"/>
    <s v="CLINICA DE OFTALMOLOGÍA DE CALI"/>
    <s v="COD"/>
    <n v="1622229"/>
    <s v="COD_1622229"/>
    <s v="890320032_COD_1622229"/>
    <s v="COD"/>
    <n v="1622229"/>
    <s v="NULL"/>
    <d v="2022-08-04T00:00:00"/>
    <n v="38700"/>
    <n v="38700"/>
    <s v="B)Factura sin saldo ERP"/>
    <s v="Factura sin radicar"/>
    <x v="2"/>
    <n v="28101"/>
    <m/>
    <n v="0"/>
    <m/>
    <s v="OK"/>
    <n v="38700"/>
    <n v="0"/>
    <n v="0"/>
    <n v="0"/>
    <n v="38700"/>
    <n v="0"/>
    <n v="1"/>
    <m/>
    <m/>
    <m/>
    <m/>
    <n v="93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38700"/>
    <n v="0"/>
    <m/>
    <s v="NULL"/>
  </r>
  <r>
    <n v="890320032"/>
    <s v="CLINICA DE OFTALMOLOGÍA DE CALI"/>
    <s v="COD"/>
    <n v="1623243"/>
    <s v="COD_1623243"/>
    <s v="890320032_COD_1623243"/>
    <s v="COD"/>
    <n v="1623243"/>
    <s v="NULL"/>
    <d v="2022-08-06T00:00:00"/>
    <n v="38700"/>
    <n v="38700"/>
    <s v="B)Factura sin saldo ERP"/>
    <s v="Factura sin radicar"/>
    <x v="2"/>
    <n v="28101"/>
    <m/>
    <n v="0"/>
    <m/>
    <s v="OK"/>
    <n v="38700"/>
    <n v="0"/>
    <n v="0"/>
    <n v="0"/>
    <n v="38700"/>
    <n v="0"/>
    <n v="1"/>
    <m/>
    <m/>
    <m/>
    <m/>
    <n v="93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38700"/>
    <n v="0"/>
    <m/>
    <s v="NULL"/>
  </r>
  <r>
    <n v="890320032"/>
    <s v="CLINICA DE OFTALMOLOGÍA DE CALI"/>
    <s v="COD"/>
    <n v="1623920"/>
    <s v="COD_1623920"/>
    <s v="890320032_COD_1623920"/>
    <s v="COD"/>
    <n v="1623920"/>
    <s v="NULL"/>
    <d v="2022-08-08T00:00:00"/>
    <n v="38700"/>
    <n v="38700"/>
    <s v="B)Factura sin saldo ERP"/>
    <s v="Factura sin radicar"/>
    <x v="2"/>
    <n v="28101"/>
    <m/>
    <n v="0"/>
    <m/>
    <s v="OK"/>
    <n v="38700"/>
    <n v="0"/>
    <n v="0"/>
    <n v="0"/>
    <n v="38700"/>
    <n v="0"/>
    <n v="1"/>
    <m/>
    <m/>
    <m/>
    <m/>
    <n v="93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38700"/>
    <n v="0"/>
    <m/>
    <s v="NULL"/>
  </r>
  <r>
    <n v="890320032"/>
    <s v="CLINICA DE OFTALMOLOGÍA DE CALI"/>
    <s v="COD"/>
    <n v="1623922"/>
    <s v="COD_1623922"/>
    <s v="890320032_COD_1623922"/>
    <s v="COD"/>
    <n v="1623922"/>
    <s v="NULL"/>
    <d v="2022-08-08T00:00:00"/>
    <n v="38700"/>
    <n v="38700"/>
    <s v="B)Factura sin saldo ERP"/>
    <s v="Factura sin radicar"/>
    <x v="2"/>
    <n v="28101"/>
    <m/>
    <n v="0"/>
    <m/>
    <s v="OK"/>
    <n v="38700"/>
    <n v="0"/>
    <n v="0"/>
    <n v="0"/>
    <n v="38700"/>
    <n v="0"/>
    <n v="1"/>
    <m/>
    <m/>
    <m/>
    <m/>
    <n v="93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38700"/>
    <n v="0"/>
    <m/>
    <s v="NULL"/>
  </r>
  <r>
    <n v="890320032"/>
    <s v="CLINICA DE OFTALMOLOGÍA DE CALI"/>
    <s v="COD"/>
    <n v="1627902"/>
    <s v="COD_1627902"/>
    <s v="890320032_COD_1627902"/>
    <s v="COD"/>
    <n v="1627902"/>
    <s v="NULL"/>
    <d v="2022-08-18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26600"/>
    <n v="0"/>
    <m/>
    <s v="NULL"/>
  </r>
  <r>
    <n v="890320032"/>
    <s v="CLINICA DE OFTALMOLOGÍA DE CALI"/>
    <s v="COD"/>
    <n v="1639921"/>
    <s v="COD_1639921"/>
    <s v="890320032_COD_1639921"/>
    <s v="COD"/>
    <n v="1639921"/>
    <s v="NULL"/>
    <d v="2022-09-09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26600"/>
    <n v="0"/>
    <m/>
    <s v="NULL"/>
  </r>
  <r>
    <n v="890320032"/>
    <s v="CLINICA DE OFTALMOLOGÍA DE CALI"/>
    <s v="COD"/>
    <n v="1639936"/>
    <s v="COD_1639936"/>
    <s v="890320032_COD_1639936"/>
    <s v="COD"/>
    <n v="1639936"/>
    <s v="NULL"/>
    <d v="2022-09-09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26600"/>
    <n v="0"/>
    <m/>
    <s v="NULL"/>
  </r>
  <r>
    <n v="890320032"/>
    <s v="CLINICA DE OFTALMOLOGÍA DE CALI"/>
    <s v="COD"/>
    <n v="1640772"/>
    <s v="COD_1640772"/>
    <s v="890320032_COD_1640772"/>
    <s v="COD"/>
    <n v="1640772"/>
    <s v="NULL"/>
    <d v="2022-09-12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26600"/>
    <n v="0"/>
    <m/>
    <s v="NULL"/>
  </r>
  <r>
    <n v="890320032"/>
    <s v="CLINICA DE OFTALMOLOGÍA DE CALI"/>
    <s v="COD"/>
    <n v="1640961"/>
    <s v="COD_1640961"/>
    <s v="890320032_COD_1640961"/>
    <s v="COD"/>
    <n v="1640961"/>
    <s v="NULL"/>
    <d v="2022-09-12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26600"/>
    <n v="0"/>
    <m/>
    <s v="NULL"/>
  </r>
  <r>
    <n v="890320032"/>
    <s v="CLINICA DE OFTALMOLOGÍA DE CALI"/>
    <s v="COD"/>
    <n v="1641059"/>
    <s v="COD_1641059"/>
    <s v="890320032_COD_1641059"/>
    <s v="COD"/>
    <n v="1641059"/>
    <s v="NULL"/>
    <d v="2022-09-12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26600"/>
    <n v="0"/>
    <m/>
    <s v="NULL"/>
  </r>
  <r>
    <n v="890320032"/>
    <s v="CLINICA DE OFTALMOLOGÍA DE CALI"/>
    <s v="COD"/>
    <n v="1641268"/>
    <s v="COD_1641268"/>
    <s v="890320032_COD_1641268"/>
    <s v="COD"/>
    <n v="1641268"/>
    <s v="NULL"/>
    <d v="2022-09-13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26600"/>
    <n v="0"/>
    <m/>
    <s v="NULL"/>
  </r>
  <r>
    <n v="890320032"/>
    <s v="CLINICA DE OFTALMOLOGÍA DE CALI"/>
    <s v="COD"/>
    <n v="1641864"/>
    <s v="COD_1641864"/>
    <s v="890320032_COD_1641864"/>
    <s v="COD"/>
    <n v="1641864"/>
    <s v="NULL"/>
    <d v="2022-09-13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26600"/>
    <n v="0"/>
    <m/>
    <s v="NULL"/>
  </r>
  <r>
    <n v="890320032"/>
    <s v="CLINICA DE OFTALMOLOGÍA DE CALI"/>
    <s v="COD"/>
    <n v="1642865"/>
    <s v="COD_1642865"/>
    <s v="890320032_COD_1642865"/>
    <s v="COD"/>
    <n v="1642865"/>
    <s v="NULL"/>
    <d v="2022-09-15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26600"/>
    <n v="0"/>
    <m/>
    <s v="NULL"/>
  </r>
  <r>
    <n v="890320032"/>
    <s v="CLINICA DE OFTALMOLOGÍA DE CALI"/>
    <s v="COD"/>
    <n v="1642980"/>
    <s v="COD_1642980"/>
    <s v="890320032_COD_1642980"/>
    <s v="COD"/>
    <n v="1642980"/>
    <s v="NULL"/>
    <d v="2022-09-15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26600"/>
    <n v="0"/>
    <m/>
    <s v="NULL"/>
  </r>
  <r>
    <n v="890320032"/>
    <s v="CLINICA DE OFTALMOLOGÍA DE CALI"/>
    <s v="COD"/>
    <n v="1643172"/>
    <s v="COD_1643172"/>
    <s v="890320032_COD_1643172"/>
    <s v="COD"/>
    <n v="1643172"/>
    <s v="NULL"/>
    <d v="2022-09-15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26600"/>
    <n v="0"/>
    <m/>
    <s v="NULL"/>
  </r>
  <r>
    <n v="890320032"/>
    <s v="CLINICA DE OFTALMOLOGÍA DE CALI"/>
    <s v="COD"/>
    <n v="1644640"/>
    <s v="COD_1644640"/>
    <s v="890320032_COD_1644640"/>
    <s v="COD"/>
    <n v="1644640"/>
    <s v="NULL"/>
    <d v="2022-09-19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26600"/>
    <n v="0"/>
    <m/>
    <s v="NULL"/>
  </r>
  <r>
    <n v="890320032"/>
    <s v="CLINICA DE OFTALMOLOGÍA DE CALI"/>
    <s v="COD"/>
    <n v="1644770"/>
    <s v="COD_1644770"/>
    <s v="890320032_COD_1644770"/>
    <s v="COD"/>
    <n v="1644770"/>
    <s v="NULL"/>
    <d v="2022-09-19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26600"/>
    <n v="0"/>
    <m/>
    <s v="NULL"/>
  </r>
  <r>
    <n v="890320032"/>
    <s v="CLINICA DE OFTALMOLOGÍA DE CALI"/>
    <s v="COD"/>
    <n v="1644781"/>
    <s v="COD_1644781"/>
    <s v="890320032_COD_1644781"/>
    <s v="COD"/>
    <n v="1644781"/>
    <s v="NULL"/>
    <d v="2022-09-19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26600"/>
    <n v="0"/>
    <m/>
    <s v="NULL"/>
  </r>
  <r>
    <n v="890320032"/>
    <s v="CLINICA DE OFTALMOLOGÍA DE CALI"/>
    <s v="COD"/>
    <n v="1644808"/>
    <s v="COD_1644808"/>
    <s v="890320032_COD_1644808"/>
    <s v="COD"/>
    <n v="1644808"/>
    <s v="NULL"/>
    <d v="2022-09-19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26600"/>
    <n v="0"/>
    <m/>
    <s v="NULL"/>
  </r>
  <r>
    <n v="890320032"/>
    <s v="CLINICA DE OFTALMOLOGÍA DE CALI"/>
    <s v="COD"/>
    <n v="1644833"/>
    <s v="COD_1644833"/>
    <s v="890320032_COD_1644833"/>
    <s v="COD"/>
    <n v="1644833"/>
    <s v="NULL"/>
    <d v="2022-09-19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26600"/>
    <n v="0"/>
    <m/>
    <s v="NULL"/>
  </r>
  <r>
    <n v="890320032"/>
    <s v="CLINICA DE OFTALMOLOGÍA DE CALI"/>
    <s v="COD"/>
    <n v="1645468"/>
    <s v="COD_1645468"/>
    <s v="890320032_COD_1645468"/>
    <s v="COD"/>
    <n v="1645468"/>
    <s v="NULL"/>
    <d v="2022-09-20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26600"/>
    <n v="0"/>
    <m/>
    <s v="NULL"/>
  </r>
  <r>
    <n v="890320032"/>
    <s v="CLINICA DE OFTALMOLOGÍA DE CALI"/>
    <s v="COD"/>
    <n v="1618597"/>
    <s v="COD_1618597"/>
    <s v="890320032_COD_1618597"/>
    <s v="COD"/>
    <n v="1618597"/>
    <s v="NULL"/>
    <d v="2022-07-28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8927"/>
    <s v="COD_1618927"/>
    <s v="890320032_COD_1618927"/>
    <s v="COD"/>
    <n v="1618927"/>
    <s v="NULL"/>
    <d v="2022-07-29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9270"/>
    <s v="COD_1619270"/>
    <s v="890320032_COD_1619270"/>
    <s v="COD"/>
    <n v="1619270"/>
    <s v="NULL"/>
    <d v="2022-07-29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9275"/>
    <s v="COD_1619275"/>
    <s v="890320032_COD_1619275"/>
    <s v="COD"/>
    <n v="1619275"/>
    <s v="NULL"/>
    <d v="2022-07-29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9474"/>
    <s v="COD_1619474"/>
    <s v="890320032_COD_1619474"/>
    <s v="COD"/>
    <n v="1619474"/>
    <s v="NULL"/>
    <d v="2022-07-30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9501"/>
    <s v="COD_1619501"/>
    <s v="890320032_COD_1619501"/>
    <s v="COD"/>
    <n v="1619501"/>
    <s v="NULL"/>
    <d v="2022-07-30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9558"/>
    <s v="COD_1619558"/>
    <s v="890320032_COD_1619558"/>
    <s v="COD"/>
    <n v="1619558"/>
    <s v="NULL"/>
    <d v="2022-07-30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586160"/>
    <s v="COD_1586160"/>
    <s v="890320032_COD_1586160"/>
    <s v="COD"/>
    <n v="1586160"/>
    <s v="NULL"/>
    <d v="2022-05-17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02229"/>
    <s v="COD_1602229"/>
    <s v="890320032_COD_1602229"/>
    <s v="COD"/>
    <n v="1602229"/>
    <s v="NULL"/>
    <d v="2022-06-22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02398"/>
    <s v="COD_1602398"/>
    <s v="890320032_COD_1602398"/>
    <s v="COD"/>
    <n v="1602398"/>
    <s v="NULL"/>
    <d v="2022-06-22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03802"/>
    <s v="COD_1603802"/>
    <s v="890320032_COD_1603802"/>
    <s v="COD"/>
    <n v="1603802"/>
    <s v="NULL"/>
    <d v="2022-06-24T00:00:00"/>
    <n v="48300"/>
    <n v="48300"/>
    <s v="B)Factura sin saldo ERP"/>
    <s v="Factura pendiente en programacion de pago"/>
    <x v="3"/>
    <n v="32006"/>
    <m/>
    <n v="0"/>
    <m/>
    <s v="OK"/>
    <n v="48300"/>
    <n v="0"/>
    <n v="0"/>
    <n v="0"/>
    <n v="48300"/>
    <n v="0"/>
    <n v="1"/>
    <m/>
    <m/>
    <m/>
    <m/>
    <n v="15062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3551"/>
    <s v="COD_1613551"/>
    <s v="890320032_COD_1613551"/>
    <s v="COD"/>
    <n v="1613551"/>
    <s v="NULL"/>
    <d v="2022-07-18T00:00:00"/>
    <n v="58000"/>
    <n v="58000"/>
    <s v="B)Factura sin saldo ERP"/>
    <s v="Factura pendiente en programacion de pago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58000"/>
    <n v="0"/>
    <m/>
    <s v="NULL"/>
  </r>
  <r>
    <n v="890320032"/>
    <s v="CLINICA DE OFTALMOLOGÍA DE CALI"/>
    <s v="COD"/>
    <n v="1604629"/>
    <s v="COD_1604629"/>
    <s v="890320032_COD_1604629"/>
    <s v="COD"/>
    <n v="1604629"/>
    <s v="NULL"/>
    <d v="2022-06-28T00:00:00"/>
    <n v="38700"/>
    <n v="38700"/>
    <s v="B)Factura sin saldo ERP"/>
    <s v="Factura pendiente en programacion de pago"/>
    <x v="3"/>
    <n v="25478"/>
    <m/>
    <n v="0"/>
    <m/>
    <s v="OK"/>
    <n v="38700"/>
    <n v="0"/>
    <n v="0"/>
    <n v="0"/>
    <n v="38700"/>
    <n v="0"/>
    <n v="1"/>
    <m/>
    <m/>
    <m/>
    <m/>
    <n v="11990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38700"/>
    <n v="0"/>
    <m/>
    <s v="NULL"/>
  </r>
  <r>
    <n v="890320032"/>
    <s v="CLINICA DE OFTALMOLOGÍA DE CALI"/>
    <s v="COD"/>
    <n v="1604758"/>
    <s v="COD_1604758"/>
    <s v="890320032_COD_1604758"/>
    <s v="COD"/>
    <n v="1604758"/>
    <s v="NULL"/>
    <d v="2022-06-28T00:00:00"/>
    <n v="38700"/>
    <n v="38700"/>
    <s v="B)Factura sin saldo ERP"/>
    <s v="Factura pendiente en programacion de pago"/>
    <x v="3"/>
    <n v="25478"/>
    <m/>
    <n v="0"/>
    <m/>
    <s v="OK"/>
    <n v="38700"/>
    <n v="0"/>
    <n v="0"/>
    <n v="0"/>
    <n v="38700"/>
    <n v="0"/>
    <n v="1"/>
    <m/>
    <m/>
    <m/>
    <m/>
    <n v="11990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38700"/>
    <n v="0"/>
    <m/>
    <s v="NULL"/>
  </r>
  <r>
    <n v="890320032"/>
    <s v="CLINICA DE OFTALMOLOGÍA DE CALI"/>
    <s v="COD"/>
    <n v="1604847"/>
    <s v="COD_1604847"/>
    <s v="890320032_COD_1604847"/>
    <s v="COD"/>
    <n v="1604847"/>
    <s v="NULL"/>
    <d v="2022-06-28T00:00:00"/>
    <n v="38700"/>
    <n v="38700"/>
    <s v="B)Factura sin saldo ERP"/>
    <s v="Factura pendiente en programacion de pago"/>
    <x v="3"/>
    <n v="25478"/>
    <m/>
    <n v="0"/>
    <m/>
    <s v="OK"/>
    <n v="38700"/>
    <n v="0"/>
    <n v="0"/>
    <n v="0"/>
    <n v="38700"/>
    <n v="0"/>
    <n v="1"/>
    <m/>
    <m/>
    <m/>
    <m/>
    <n v="11990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38700"/>
    <n v="0"/>
    <m/>
    <s v="NULL"/>
  </r>
  <r>
    <n v="890320032"/>
    <s v="CLINICA DE OFTALMOLOGÍA DE CALI"/>
    <s v="COD"/>
    <n v="1605504"/>
    <s v="COD_1605504"/>
    <s v="890320032_COD_1605504"/>
    <s v="COD"/>
    <n v="1605504"/>
    <s v="NULL"/>
    <d v="2022-06-29T00:00:00"/>
    <n v="38700"/>
    <n v="38700"/>
    <s v="B)Factura sin saldo ERP"/>
    <s v="Factura pendiente en programacion de pago"/>
    <x v="3"/>
    <n v="25478"/>
    <m/>
    <n v="0"/>
    <m/>
    <s v="OK"/>
    <n v="38700"/>
    <n v="0"/>
    <n v="0"/>
    <n v="0"/>
    <n v="38700"/>
    <n v="0"/>
    <n v="1"/>
    <m/>
    <m/>
    <m/>
    <m/>
    <n v="11990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38700"/>
    <n v="0"/>
    <m/>
    <s v="NULL"/>
  </r>
  <r>
    <n v="890320032"/>
    <s v="CLINICA DE OFTALMOLOGÍA DE CALI"/>
    <s v="COD"/>
    <n v="1605548"/>
    <s v="COD_1605548"/>
    <s v="890320032_COD_1605548"/>
    <s v="COD"/>
    <n v="1605548"/>
    <s v="NULL"/>
    <d v="2022-06-29T00:00:00"/>
    <n v="38700"/>
    <n v="38700"/>
    <s v="B)Factura sin saldo ERP"/>
    <s v="Factura pendiente en programacion de pago"/>
    <x v="3"/>
    <n v="25478"/>
    <m/>
    <n v="0"/>
    <m/>
    <s v="OK"/>
    <n v="38700"/>
    <n v="0"/>
    <n v="0"/>
    <n v="0"/>
    <n v="38700"/>
    <n v="0"/>
    <n v="1"/>
    <m/>
    <m/>
    <m/>
    <m/>
    <n v="11990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38700"/>
    <n v="0"/>
    <m/>
    <s v="NULL"/>
  </r>
  <r>
    <n v="890320032"/>
    <s v="CLINICA DE OFTALMOLOGÍA DE CALI"/>
    <s v="COD"/>
    <n v="1605707"/>
    <s v="COD_1605707"/>
    <s v="890320032_COD_1605707"/>
    <s v="COD"/>
    <n v="1605707"/>
    <s v="NULL"/>
    <d v="2022-06-30T00:00:00"/>
    <n v="38700"/>
    <n v="38700"/>
    <s v="B)Factura sin saldo ERP"/>
    <s v="Factura pendiente en programacion de pago"/>
    <x v="3"/>
    <n v="25478"/>
    <m/>
    <n v="0"/>
    <m/>
    <s v="OK"/>
    <n v="38700"/>
    <n v="0"/>
    <n v="0"/>
    <n v="0"/>
    <n v="38700"/>
    <n v="0"/>
    <n v="1"/>
    <m/>
    <m/>
    <m/>
    <m/>
    <n v="11990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38700"/>
    <n v="0"/>
    <m/>
    <s v="NULL"/>
  </r>
  <r>
    <n v="890320032"/>
    <s v="CLINICA DE OFTALMOLOGÍA DE CALI"/>
    <s v="COD"/>
    <n v="1607844"/>
    <s v="COD_1607844"/>
    <s v="890320032_COD_1607844"/>
    <s v="COD"/>
    <n v="1607844"/>
    <s v="NULL"/>
    <d v="2022-07-06T00:00:00"/>
    <n v="38700"/>
    <n v="38700"/>
    <s v="B)Factura sin saldo ERP"/>
    <s v="Factura pendiente en programacion de pago"/>
    <x v="3"/>
    <n v="25478"/>
    <m/>
    <n v="0"/>
    <m/>
    <s v="OK"/>
    <n v="38700"/>
    <n v="0"/>
    <n v="0"/>
    <n v="0"/>
    <n v="38700"/>
    <n v="0"/>
    <n v="1"/>
    <m/>
    <m/>
    <m/>
    <m/>
    <n v="11990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38700"/>
    <n v="0"/>
    <m/>
    <s v="NULL"/>
  </r>
  <r>
    <n v="890320032"/>
    <s v="CLINICA DE OFTALMOLOGÍA DE CALI"/>
    <s v="COD"/>
    <n v="1619767"/>
    <s v="COD_1619767"/>
    <s v="890320032_COD_1619767"/>
    <s v="COD"/>
    <n v="1619767"/>
    <s v="NULL"/>
    <d v="2022-08-01T00:00:00"/>
    <n v="75000"/>
    <n v="75000"/>
    <s v="B)Factura sin saldo ERP"/>
    <s v="Factura sin radicar"/>
    <x v="2"/>
    <n v="24990"/>
    <m/>
    <n v="0"/>
    <m/>
    <s v="OK"/>
    <n v="75000"/>
    <n v="0"/>
    <n v="0"/>
    <n v="0"/>
    <n v="75000"/>
    <n v="0"/>
    <n v="1"/>
    <m/>
    <m/>
    <m/>
    <m/>
    <n v="48510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75000"/>
    <n v="0"/>
    <m/>
    <s v="NULL"/>
  </r>
  <r>
    <n v="890320032"/>
    <s v="CLINICA DE OFTALMOLOGÍA DE CALI"/>
    <s v="COD"/>
    <n v="1610540"/>
    <s v="COD_1610540"/>
    <s v="890320032_COD_1610540"/>
    <s v="COD"/>
    <n v="1610540"/>
    <s v="NULL"/>
    <d v="2022-07-11T00:00:00"/>
    <n v="38700"/>
    <n v="38700"/>
    <s v="B)Factura sin saldo ERP"/>
    <s v="Factura pendiente en programacion de pago"/>
    <x v="3"/>
    <n v="25478"/>
    <m/>
    <n v="0"/>
    <m/>
    <s v="OK"/>
    <n v="38700"/>
    <n v="0"/>
    <n v="0"/>
    <n v="0"/>
    <n v="38700"/>
    <n v="0"/>
    <n v="1"/>
    <m/>
    <m/>
    <m/>
    <m/>
    <n v="11990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38700"/>
    <n v="0"/>
    <m/>
    <s v="NULL"/>
  </r>
  <r>
    <n v="890320032"/>
    <s v="CLINICA DE OFTALMOLOGÍA DE CALI"/>
    <s v="COD"/>
    <n v="1611172"/>
    <s v="COD_1611172"/>
    <s v="890320032_COD_1611172"/>
    <s v="COD"/>
    <n v="1611172"/>
    <s v="NULL"/>
    <d v="2022-07-12T00:00:00"/>
    <n v="38700"/>
    <n v="38700"/>
    <s v="B)Factura sin saldo ERP"/>
    <s v="Factura pendiente en programacion de pago"/>
    <x v="3"/>
    <n v="25478"/>
    <m/>
    <n v="0"/>
    <m/>
    <s v="OK"/>
    <n v="38700"/>
    <n v="0"/>
    <n v="0"/>
    <n v="0"/>
    <n v="38700"/>
    <n v="0"/>
    <n v="1"/>
    <m/>
    <m/>
    <m/>
    <m/>
    <n v="11990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38700"/>
    <n v="0"/>
    <m/>
    <s v="NULL"/>
  </r>
  <r>
    <n v="890320032"/>
    <s v="CLINICA DE OFTALMOLOGÍA DE CALI"/>
    <s v="COD"/>
    <n v="1563278"/>
    <s v="COD_1563278"/>
    <s v="890320032_COD_1563278"/>
    <s v="COD"/>
    <n v="1563278"/>
    <s v="NULL"/>
    <d v="2022-03-28T00:00:00"/>
    <n v="192000"/>
    <n v="89600"/>
    <s v="B)Factura sin saldo ERP"/>
    <s v="Factura devuelta"/>
    <x v="2"/>
    <n v="87808"/>
    <m/>
    <n v="0"/>
    <m/>
    <s v="OK"/>
    <n v="192000"/>
    <n v="0"/>
    <n v="0"/>
    <n v="0"/>
    <n v="192000"/>
    <n v="0"/>
    <n v="1"/>
    <m/>
    <m/>
    <m/>
    <m/>
    <n v="100352"/>
    <n v="0"/>
    <n v="2201273957"/>
    <d v="2022-08-01T00:00:00"/>
    <n v="51362651"/>
    <m/>
    <m/>
    <n v="0"/>
    <n v="0"/>
    <m/>
    <d v="2022-05-16T00:00:00"/>
    <m/>
    <n v="2"/>
    <m/>
    <m/>
    <n v="2"/>
    <n v="20220930"/>
    <n v="20220914"/>
    <n v="192000"/>
    <n v="0"/>
    <m/>
    <s v="NULL"/>
  </r>
  <r>
    <n v="890320032"/>
    <s v="CLINICA DE OFTALMOLOGÍA DE CALI"/>
    <s v="COD"/>
    <n v="1614443"/>
    <s v="COD_1614443"/>
    <s v="890320032_COD_1614443"/>
    <s v="COD"/>
    <n v="1614443"/>
    <s v="NULL"/>
    <d v="2022-07-19T00:00:00"/>
    <n v="38700"/>
    <n v="38700"/>
    <s v="B)Factura sin saldo ERP"/>
    <s v="Factura pendiente en programacion de pago"/>
    <x v="3"/>
    <n v="25478"/>
    <m/>
    <n v="0"/>
    <m/>
    <s v="OK"/>
    <n v="38700"/>
    <n v="0"/>
    <n v="0"/>
    <n v="0"/>
    <n v="38700"/>
    <n v="0"/>
    <n v="1"/>
    <m/>
    <m/>
    <m/>
    <m/>
    <n v="11990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38700"/>
    <n v="0"/>
    <m/>
    <s v="NULL"/>
  </r>
  <r>
    <n v="890320032"/>
    <s v="CLINICA DE OFTALMOLOGÍA DE CALI"/>
    <s v="COD"/>
    <n v="1615372"/>
    <s v="COD_1615372"/>
    <s v="890320032_COD_1615372"/>
    <s v="COD"/>
    <n v="1615372"/>
    <s v="NULL"/>
    <d v="2022-07-22T00:00:00"/>
    <n v="38700"/>
    <n v="38700"/>
    <s v="B)Factura sin saldo ERP"/>
    <s v="Factura pendiente en programacion de pago"/>
    <x v="3"/>
    <n v="25478"/>
    <m/>
    <n v="0"/>
    <m/>
    <s v="OK"/>
    <n v="38700"/>
    <n v="0"/>
    <n v="0"/>
    <n v="0"/>
    <n v="38700"/>
    <n v="0"/>
    <n v="1"/>
    <m/>
    <m/>
    <m/>
    <m/>
    <n v="11990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38700"/>
    <n v="0"/>
    <m/>
    <s v="NULL"/>
  </r>
  <r>
    <n v="890320032"/>
    <s v="CLINICA DE OFTALMOLOGÍA DE CALI"/>
    <s v="COD"/>
    <n v="1621257"/>
    <s v="COD_1621257"/>
    <s v="890320032_COD_1621257"/>
    <s v="COD"/>
    <n v="1621257"/>
    <s v="NULL"/>
    <d v="2022-08-03T00:00:00"/>
    <n v="48300"/>
    <n v="48300"/>
    <s v="B)Factura sin saldo ERP"/>
    <s v="Factura sin radicar"/>
    <x v="2"/>
    <n v="0"/>
    <m/>
    <n v="0"/>
    <m/>
    <s v="OK"/>
    <n v="48300"/>
    <n v="0"/>
    <n v="0"/>
    <n v="0"/>
    <n v="48300"/>
    <n v="0"/>
    <n v="1"/>
    <m/>
    <m/>
    <m/>
    <m/>
    <n v="47068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24975"/>
    <s v="COD_1624975"/>
    <s v="890320032_COD_1624975"/>
    <s v="COD"/>
    <n v="1624975"/>
    <s v="NULL"/>
    <d v="2022-08-10T00:00:00"/>
    <n v="48300"/>
    <n v="48300"/>
    <s v="B)Factura sin saldo ERP"/>
    <s v="Factura sin radicar"/>
    <x v="2"/>
    <n v="0"/>
    <m/>
    <n v="0"/>
    <m/>
    <s v="OK"/>
    <n v="48300"/>
    <n v="0"/>
    <n v="0"/>
    <n v="0"/>
    <n v="48300"/>
    <n v="0"/>
    <n v="1"/>
    <m/>
    <m/>
    <m/>
    <m/>
    <n v="47068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49304"/>
    <s v="COD_1649304"/>
    <s v="890320032_COD_1649304"/>
    <s v="COD"/>
    <n v="1649304"/>
    <s v="NULL"/>
    <d v="2022-09-27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7T00:00:00"/>
    <m/>
    <n v="2"/>
    <m/>
    <m/>
    <n v="1"/>
    <n v="20221030"/>
    <n v="20221018"/>
    <n v="26600"/>
    <n v="0"/>
    <m/>
    <s v="NULL"/>
  </r>
  <r>
    <n v="890320032"/>
    <s v="CLINICA DE OFTALMOLOGÍA DE CALI"/>
    <s v="COD"/>
    <n v="1633726"/>
    <s v="COD_1633726"/>
    <s v="890320032_COD_1633726"/>
    <s v="COD"/>
    <n v="1633726"/>
    <s v="NULL"/>
    <d v="2022-08-29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26600"/>
    <n v="0"/>
    <m/>
    <s v="NULL"/>
  </r>
  <r>
    <n v="890320032"/>
    <s v="CLINICA DE OFTALMOLOGÍA DE CALI"/>
    <s v="COD"/>
    <n v="1635614"/>
    <s v="COD_1635614"/>
    <s v="890320032_COD_1635614"/>
    <s v="COD"/>
    <n v="1635614"/>
    <s v="NULL"/>
    <d v="2022-09-01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26600"/>
    <n v="0"/>
    <m/>
    <s v="NULL"/>
  </r>
  <r>
    <n v="890320032"/>
    <s v="CLINICA DE OFTALMOLOGÍA DE CALI"/>
    <s v="COD"/>
    <n v="1635616"/>
    <s v="COD_1635616"/>
    <s v="890320032_COD_1635616"/>
    <s v="COD"/>
    <n v="1635616"/>
    <s v="NULL"/>
    <d v="2022-09-01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26600"/>
    <n v="0"/>
    <m/>
    <s v="NULL"/>
  </r>
  <r>
    <n v="890320032"/>
    <s v="CLINICA DE OFTALMOLOGÍA DE CALI"/>
    <s v="COD"/>
    <n v="1615914"/>
    <s v="COD_1615914"/>
    <s v="890320032_COD_1615914"/>
    <s v="COD"/>
    <n v="1615914"/>
    <s v="NULL"/>
    <d v="2022-07-22T00:00:00"/>
    <n v="38700"/>
    <n v="38700"/>
    <s v="B)Factura sin saldo ERP"/>
    <s v="Factura pendiente en programacion de pago"/>
    <x v="3"/>
    <n v="25478"/>
    <m/>
    <n v="0"/>
    <m/>
    <s v="OK"/>
    <n v="38700"/>
    <n v="0"/>
    <n v="0"/>
    <n v="0"/>
    <n v="38700"/>
    <n v="0"/>
    <n v="1"/>
    <m/>
    <m/>
    <m/>
    <m/>
    <n v="11990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38700"/>
    <n v="0"/>
    <m/>
    <s v="NULL"/>
  </r>
  <r>
    <n v="890320032"/>
    <s v="CLINICA DE OFTALMOLOGÍA DE CALI"/>
    <s v="COD"/>
    <n v="1615928"/>
    <s v="COD_1615928"/>
    <s v="890320032_COD_1615928"/>
    <s v="COD"/>
    <n v="1615928"/>
    <s v="NULL"/>
    <d v="2022-07-22T00:00:00"/>
    <n v="38700"/>
    <n v="38700"/>
    <s v="B)Factura sin saldo ERP"/>
    <s v="Factura pendiente en programacion de pago"/>
    <x v="3"/>
    <n v="25478"/>
    <m/>
    <n v="0"/>
    <m/>
    <s v="OK"/>
    <n v="38700"/>
    <n v="0"/>
    <n v="0"/>
    <n v="0"/>
    <n v="38700"/>
    <n v="0"/>
    <n v="1"/>
    <m/>
    <m/>
    <m/>
    <m/>
    <n v="11990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38700"/>
    <n v="0"/>
    <m/>
    <s v="NULL"/>
  </r>
  <r>
    <n v="890320032"/>
    <s v="CLINICA DE OFTALMOLOGÍA DE CALI"/>
    <s v="COD"/>
    <n v="1616239"/>
    <s v="COD_1616239"/>
    <s v="890320032_COD_1616239"/>
    <s v="COD"/>
    <n v="1616239"/>
    <s v="NULL"/>
    <d v="2022-07-25T00:00:00"/>
    <n v="38700"/>
    <n v="38700"/>
    <s v="B)Factura sin saldo ERP"/>
    <s v="Factura pendiente en programacion de pago"/>
    <x v="3"/>
    <n v="25478"/>
    <m/>
    <n v="0"/>
    <m/>
    <s v="OK"/>
    <n v="38700"/>
    <n v="0"/>
    <n v="0"/>
    <n v="0"/>
    <n v="38700"/>
    <n v="0"/>
    <n v="1"/>
    <m/>
    <m/>
    <m/>
    <m/>
    <n v="11990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38700"/>
    <n v="0"/>
    <m/>
    <s v="NULL"/>
  </r>
  <r>
    <n v="890320032"/>
    <s v="CLINICA DE OFTALMOLOGÍA DE CALI"/>
    <s v="COD"/>
    <n v="1616417"/>
    <s v="COD_1616417"/>
    <s v="890320032_COD_1616417"/>
    <s v="COD"/>
    <n v="1616417"/>
    <s v="NULL"/>
    <d v="2022-07-25T00:00:00"/>
    <n v="38700"/>
    <n v="38700"/>
    <s v="B)Factura sin saldo ERP"/>
    <s v="Factura pendiente en programacion de pago"/>
    <x v="3"/>
    <n v="25478"/>
    <m/>
    <n v="0"/>
    <m/>
    <s v="OK"/>
    <n v="38700"/>
    <n v="0"/>
    <n v="0"/>
    <n v="0"/>
    <n v="38700"/>
    <n v="0"/>
    <n v="1"/>
    <m/>
    <m/>
    <m/>
    <m/>
    <n v="11990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38700"/>
    <n v="0"/>
    <m/>
    <s v="NULL"/>
  </r>
  <r>
    <n v="890320032"/>
    <s v="CLINICA DE OFTALMOLOGÍA DE CALI"/>
    <s v="COD"/>
    <n v="1619068"/>
    <s v="COD_1619068"/>
    <s v="890320032_COD_1619068"/>
    <s v="COD"/>
    <n v="1619068"/>
    <s v="NULL"/>
    <d v="2022-07-29T00:00:00"/>
    <n v="38700"/>
    <n v="38700"/>
    <s v="B)Factura sin saldo ERP"/>
    <s v="Factura pendiente en programacion de pago"/>
    <x v="3"/>
    <n v="25478"/>
    <m/>
    <n v="0"/>
    <m/>
    <s v="OK"/>
    <n v="38700"/>
    <n v="0"/>
    <n v="0"/>
    <n v="0"/>
    <n v="38700"/>
    <n v="0"/>
    <n v="1"/>
    <m/>
    <m/>
    <m/>
    <m/>
    <n v="11990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38700"/>
    <n v="0"/>
    <m/>
    <s v="NULL"/>
  </r>
  <r>
    <n v="890320032"/>
    <s v="CLINICA DE OFTALMOLOGÍA DE CALI"/>
    <s v="COD"/>
    <n v="1619492"/>
    <s v="COD_1619492"/>
    <s v="890320032_COD_1619492"/>
    <s v="COD"/>
    <n v="1619492"/>
    <s v="NULL"/>
    <d v="2022-07-30T00:00:00"/>
    <n v="38700"/>
    <n v="38700"/>
    <s v="B)Factura sin saldo ERP"/>
    <s v="Factura pendiente en programacion de pago"/>
    <x v="3"/>
    <n v="25478"/>
    <m/>
    <n v="0"/>
    <m/>
    <s v="OK"/>
    <n v="38700"/>
    <n v="0"/>
    <n v="0"/>
    <n v="0"/>
    <n v="38700"/>
    <n v="0"/>
    <n v="1"/>
    <m/>
    <m/>
    <m/>
    <m/>
    <n v="11990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38700"/>
    <n v="0"/>
    <m/>
    <s v="NULL"/>
  </r>
  <r>
    <n v="890320032"/>
    <s v="CLINICA DE OFTALMOLOGÍA DE CALI"/>
    <s v="COD"/>
    <n v="1581199"/>
    <s v="COD_1581199"/>
    <s v="890320032_COD_1581199"/>
    <s v="COD"/>
    <n v="1581199"/>
    <s v="NULL"/>
    <d v="2022-05-07T00:00:00"/>
    <n v="38700"/>
    <n v="38700"/>
    <s v="B)Factura sin saldo ERP"/>
    <s v="Factura pendiente en programacion de pago"/>
    <x v="3"/>
    <n v="25478"/>
    <m/>
    <n v="0"/>
    <m/>
    <s v="OK"/>
    <n v="38700"/>
    <n v="0"/>
    <n v="0"/>
    <n v="0"/>
    <n v="38700"/>
    <n v="0"/>
    <n v="1"/>
    <m/>
    <m/>
    <m/>
    <m/>
    <n v="11990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38700"/>
    <n v="0"/>
    <m/>
    <s v="NULL"/>
  </r>
  <r>
    <n v="890320032"/>
    <s v="CLINICA DE OFTALMOLOGÍA DE CALI"/>
    <s v="COD"/>
    <n v="1603760"/>
    <s v="COD_1603760"/>
    <s v="890320032_COD_1603760"/>
    <s v="COD"/>
    <n v="1603760"/>
    <s v="NULL"/>
    <d v="2022-06-24T00:00:00"/>
    <n v="38700"/>
    <n v="38700"/>
    <s v="B)Factura sin saldo ERP"/>
    <s v="Factura pendiente en programacion de pago"/>
    <x v="3"/>
    <n v="25478"/>
    <m/>
    <n v="0"/>
    <m/>
    <s v="OK"/>
    <n v="38700"/>
    <n v="0"/>
    <n v="0"/>
    <n v="0"/>
    <n v="38700"/>
    <n v="0"/>
    <n v="1"/>
    <m/>
    <m/>
    <m/>
    <m/>
    <n v="11990"/>
    <n v="0"/>
    <n v="2201317721"/>
    <d v="2022-11-17T00:00:00"/>
    <n v="15792431"/>
    <m/>
    <m/>
    <n v="0"/>
    <n v="0"/>
    <m/>
    <d v="2022-08-01T00:00:00"/>
    <m/>
    <n v="2"/>
    <m/>
    <m/>
    <n v="1"/>
    <n v="20220830"/>
    <n v="20220817"/>
    <n v="38700"/>
    <n v="0"/>
    <m/>
    <s v="NULL"/>
  </r>
  <r>
    <n v="890320032"/>
    <s v="CLINICA DE OFTALMOLOGÍA DE CALI"/>
    <s v="COD"/>
    <n v="1618805"/>
    <s v="COD_1618805"/>
    <s v="890320032_COD_1618805"/>
    <s v="COD"/>
    <n v="1618805"/>
    <s v="NULL"/>
    <d v="2022-07-29T00:00:00"/>
    <n v="48300"/>
    <n v="48300"/>
    <s v="B)Factura sin saldo ERP"/>
    <s v="Factura pendiente en programacion de pago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48300"/>
    <n v="0"/>
    <m/>
    <s v="NULL"/>
  </r>
  <r>
    <n v="890320032"/>
    <s v="CLINICA DE OFTALMOLOGÍA DE CALI"/>
    <s v="COD"/>
    <n v="1614104"/>
    <s v="COD_1614104"/>
    <s v="890320032_COD_1614104"/>
    <s v="COD"/>
    <n v="1614104"/>
    <s v="NULL"/>
    <d v="2022-07-19T00:00:00"/>
    <n v="38700"/>
    <n v="38700"/>
    <s v="B)Factura sin saldo ERP"/>
    <s v="Factura pendiente en programacion de pago"/>
    <x v="3"/>
    <n v="28101"/>
    <m/>
    <n v="0"/>
    <m/>
    <s v="OK"/>
    <n v="38700"/>
    <n v="0"/>
    <n v="0"/>
    <n v="0"/>
    <n v="38700"/>
    <n v="0"/>
    <n v="1"/>
    <m/>
    <m/>
    <m/>
    <m/>
    <n v="9367"/>
    <n v="0"/>
    <n v="2201317721"/>
    <d v="2022-11-17T00:00:00"/>
    <n v="15792431"/>
    <m/>
    <m/>
    <n v="0"/>
    <n v="0"/>
    <m/>
    <d v="2022-08-08T00:00:00"/>
    <m/>
    <n v="2"/>
    <m/>
    <m/>
    <n v="1"/>
    <n v="20220830"/>
    <n v="20220817"/>
    <n v="38700"/>
    <n v="0"/>
    <m/>
    <s v="NULL"/>
  </r>
  <r>
    <n v="890320032"/>
    <s v="CLINICA DE OFTALMOLOGÍA DE CALI"/>
    <s v="COD"/>
    <n v="1594263"/>
    <s v="COD_1594263"/>
    <s v="890320032_COD_1594263"/>
    <s v="COD"/>
    <n v="1594263"/>
    <s v="NULL"/>
    <d v="2022-06-03T00:00:00"/>
    <n v="8500"/>
    <n v="8500"/>
    <s v="B)Factura sin saldo ERP"/>
    <s v="Factura pendiente en programacion de pago"/>
    <x v="0"/>
    <n v="0"/>
    <m/>
    <n v="0"/>
    <m/>
    <s v="OK"/>
    <n v="8500"/>
    <n v="0"/>
    <n v="0"/>
    <n v="0"/>
    <n v="8500"/>
    <n v="0"/>
    <n v="1"/>
    <m/>
    <m/>
    <m/>
    <m/>
    <n v="8036"/>
    <n v="0"/>
    <n v="2201288649"/>
    <d v="2022-08-30T00:00:00"/>
    <n v="3570846"/>
    <m/>
    <m/>
    <n v="0"/>
    <n v="0"/>
    <m/>
    <d v="2022-07-07T00:00:00"/>
    <m/>
    <n v="2"/>
    <m/>
    <m/>
    <n v="1"/>
    <n v="20220730"/>
    <n v="20220715"/>
    <n v="8500"/>
    <n v="0"/>
    <m/>
    <s v="NULL"/>
  </r>
  <r>
    <n v="890320032"/>
    <s v="CLINICA DE OFTALMOLOGÍA DE CALI"/>
    <s v="COD"/>
    <n v="1616333"/>
    <s v="COD_1616333"/>
    <s v="890320032_COD_1616333"/>
    <s v="COD"/>
    <n v="1616333"/>
    <s v="NULL"/>
    <d v="2022-07-25T00:00:00"/>
    <n v="68300"/>
    <n v="68300"/>
    <s v="B)Factura sin saldo ERP"/>
    <s v="Factura pendiente en programacion de pago"/>
    <x v="3"/>
    <n v="64926"/>
    <m/>
    <n v="0"/>
    <m/>
    <s v="OK"/>
    <n v="68300"/>
    <n v="0"/>
    <n v="0"/>
    <n v="0"/>
    <n v="68300"/>
    <n v="0"/>
    <n v="1"/>
    <m/>
    <m/>
    <m/>
    <m/>
    <n v="2008"/>
    <n v="0"/>
    <n v="2201317721"/>
    <d v="2022-11-17T00:00:00"/>
    <n v="15792431"/>
    <m/>
    <m/>
    <n v="0"/>
    <n v="0"/>
    <m/>
    <d v="2022-08-05T00:00:00"/>
    <m/>
    <n v="2"/>
    <m/>
    <m/>
    <n v="1"/>
    <n v="20220830"/>
    <n v="20220817"/>
    <n v="68300"/>
    <n v="0"/>
    <m/>
    <s v="NULL"/>
  </r>
  <r>
    <n v="890320032"/>
    <s v="CLINICA DE OFTALMOLOGÍA DE CALI"/>
    <s v="COD"/>
    <n v="1607009"/>
    <s v="COD_1607009"/>
    <s v="890320032_COD_1607009"/>
    <s v="COD"/>
    <n v="1607009"/>
    <s v="NULL"/>
    <d v="2022-07-02T00:00:00"/>
    <n v="16900"/>
    <n v="8112"/>
    <s v="B)Factura sin saldo ERP"/>
    <s v="Factura cancelada parcialmente - Saldo pendiente de pago"/>
    <x v="0"/>
    <n v="0"/>
    <m/>
    <n v="0"/>
    <m/>
    <s v="OK"/>
    <n v="16900"/>
    <n v="0"/>
    <n v="0"/>
    <n v="0"/>
    <n v="16900"/>
    <n v="0"/>
    <n v="2"/>
    <n v="7822"/>
    <n v="2201288649"/>
    <d v="2022-08-30T00:00:00"/>
    <n v="3570846"/>
    <n v="8474"/>
    <n v="0"/>
    <n v="2201276772"/>
    <d v="2022-08-25T00:00:00"/>
    <n v="23278285"/>
    <m/>
    <m/>
    <n v="0"/>
    <n v="0"/>
    <m/>
    <d v="2022-07-08T00:00:00"/>
    <m/>
    <n v="2"/>
    <m/>
    <m/>
    <n v="1"/>
    <n v="20220730"/>
    <n v="20220715"/>
    <n v="16900"/>
    <n v="0"/>
    <m/>
    <s v="NULL"/>
  </r>
  <r>
    <n v="890320032"/>
    <s v="CLINICA DE OFTALMOLOGÍA DE CALI"/>
    <s v="COD"/>
    <n v="1573607"/>
    <s v="COD_1573607"/>
    <s v="890320032_COD_1573607"/>
    <s v="COD"/>
    <n v="1573607"/>
    <s v="NULL"/>
    <d v="2022-04-21T00:00:00"/>
    <n v="48300"/>
    <n v="32844"/>
    <s v="B)Factura sin saldo ERP"/>
    <s v="Factura cancelada parcialmente - Saldo pendiente de pago"/>
    <x v="0"/>
    <n v="0"/>
    <m/>
    <n v="0"/>
    <m/>
    <s v="OK"/>
    <n v="48300"/>
    <n v="0"/>
    <n v="0"/>
    <n v="0"/>
    <n v="48300"/>
    <n v="0"/>
    <n v="2"/>
    <n v="32006"/>
    <n v="2201288649"/>
    <d v="2022-08-30T00:00:00"/>
    <n v="3570846"/>
    <n v="15062"/>
    <n v="0"/>
    <n v="2201276772"/>
    <d v="2022-08-25T00:00:00"/>
    <n v="23278285"/>
    <m/>
    <m/>
    <n v="0"/>
    <n v="0"/>
    <m/>
    <d v="2022-06-29T00:00:00"/>
    <m/>
    <n v="2"/>
    <m/>
    <m/>
    <n v="1"/>
    <n v="20220730"/>
    <n v="20220715"/>
    <n v="48300"/>
    <n v="0"/>
    <m/>
    <s v="NULL"/>
  </r>
  <r>
    <n v="890320032"/>
    <s v="CLINICA DE OFTALMOLOGÍA DE CALI"/>
    <s v="COD"/>
    <n v="1581992"/>
    <s v="COD_1581992"/>
    <s v="890320032_COD_1581992"/>
    <s v="COD"/>
    <n v="1581992"/>
    <s v="NULL"/>
    <d v="2022-05-10T00:00:00"/>
    <n v="143500"/>
    <n v="38745"/>
    <s v="B)Factura sin saldo ERP"/>
    <s v="Factura cancelada parcialmente - Saldo pendiente de pago"/>
    <x v="0"/>
    <n v="0"/>
    <m/>
    <n v="0"/>
    <m/>
    <s v="OK"/>
    <n v="143500"/>
    <n v="0"/>
    <n v="0"/>
    <n v="0"/>
    <n v="143500"/>
    <n v="0"/>
    <n v="2"/>
    <n v="37898"/>
    <n v="2201288649"/>
    <d v="2022-08-30T00:00:00"/>
    <n v="3570846"/>
    <n v="102466"/>
    <n v="0"/>
    <n v="2201276772"/>
    <d v="2022-08-25T00:00:00"/>
    <n v="23278285"/>
    <m/>
    <m/>
    <n v="0"/>
    <n v="0"/>
    <m/>
    <d v="2022-06-29T00:00:00"/>
    <m/>
    <n v="2"/>
    <m/>
    <m/>
    <n v="1"/>
    <n v="20220730"/>
    <n v="20220715"/>
    <n v="143500"/>
    <n v="0"/>
    <m/>
    <s v="NULL"/>
  </r>
  <r>
    <n v="890320032"/>
    <s v="CLINICA DE OFTALMOLOGÍA DE CALI"/>
    <s v="COD"/>
    <n v="1585318"/>
    <s v="COD_1585318"/>
    <s v="890320032_COD_1585318"/>
    <s v="COD"/>
    <n v="1585318"/>
    <s v="NULL"/>
    <d v="2022-05-16T00:00:00"/>
    <n v="58000"/>
    <n v="39440"/>
    <s v="B)Factura sin saldo ERP"/>
    <s v="Factura cancelada parcialmente - Saldo pendiente de pago"/>
    <x v="0"/>
    <n v="0"/>
    <m/>
    <n v="0"/>
    <m/>
    <s v="OK"/>
    <n v="58000"/>
    <n v="0"/>
    <n v="0"/>
    <n v="0"/>
    <n v="58000"/>
    <n v="0"/>
    <n v="2"/>
    <n v="38602"/>
    <n v="2201288649"/>
    <d v="2022-08-30T00:00:00"/>
    <n v="3570846"/>
    <n v="18166"/>
    <n v="0"/>
    <n v="2201276772"/>
    <d v="2022-08-25T00:00:00"/>
    <n v="23278285"/>
    <m/>
    <m/>
    <n v="0"/>
    <n v="0"/>
    <m/>
    <d v="2022-06-29T00:00:00"/>
    <m/>
    <n v="2"/>
    <m/>
    <m/>
    <n v="1"/>
    <n v="20220730"/>
    <n v="20220715"/>
    <n v="58000"/>
    <n v="0"/>
    <m/>
    <s v="NULL"/>
  </r>
  <r>
    <n v="890320032"/>
    <s v="CLINICA DE OFTALMOLOGÍA DE CALI"/>
    <s v="COD"/>
    <n v="1585839"/>
    <s v="COD_1585839"/>
    <s v="890320032_COD_1585839"/>
    <s v="COD"/>
    <n v="1585839"/>
    <s v="NULL"/>
    <d v="2022-05-17T00:00:00"/>
    <n v="239050"/>
    <n v="169726"/>
    <s v="B)Factura sin saldo ERP"/>
    <s v="Factura cancelada parcialmente - Saldo pendiente de pago"/>
    <x v="0"/>
    <n v="0"/>
    <m/>
    <n v="0"/>
    <m/>
    <s v="OK"/>
    <n v="239050"/>
    <n v="0"/>
    <n v="0"/>
    <n v="0"/>
    <n v="239050"/>
    <n v="0"/>
    <n v="2"/>
    <n v="166331"/>
    <n v="2201288649"/>
    <d v="2022-08-30T00:00:00"/>
    <n v="3570846"/>
    <n v="67938"/>
    <n v="0"/>
    <n v="2201276772"/>
    <d v="2022-08-25T00:00:00"/>
    <n v="23278285"/>
    <m/>
    <m/>
    <n v="0"/>
    <n v="0"/>
    <m/>
    <d v="2022-06-29T00:00:00"/>
    <m/>
    <n v="2"/>
    <m/>
    <m/>
    <n v="1"/>
    <n v="20220730"/>
    <n v="20220715"/>
    <n v="239050"/>
    <n v="0"/>
    <m/>
    <s v="NULL"/>
  </r>
  <r>
    <n v="890320032"/>
    <s v="CLINICA DE OFTALMOLOGÍA DE CALI"/>
    <s v="COD"/>
    <n v="1590398"/>
    <s v="COD_1590398"/>
    <s v="890320032_COD_1590398"/>
    <s v="COD"/>
    <n v="1590398"/>
    <s v="NULL"/>
    <d v="2022-05-26T00:00:00"/>
    <n v="58000"/>
    <n v="39440"/>
    <s v="B)Factura sin saldo ERP"/>
    <s v="Factura cancelada parcialmente - Saldo pendiente de pago"/>
    <x v="0"/>
    <n v="0"/>
    <m/>
    <n v="0"/>
    <m/>
    <s v="OK"/>
    <n v="58000"/>
    <n v="0"/>
    <n v="0"/>
    <n v="0"/>
    <n v="58000"/>
    <n v="0"/>
    <n v="2"/>
    <n v="38602"/>
    <n v="2201288649"/>
    <d v="2022-08-30T00:00:00"/>
    <n v="3570846"/>
    <n v="18166"/>
    <n v="0"/>
    <n v="2201276772"/>
    <d v="2022-08-25T00:00:00"/>
    <n v="23278285"/>
    <m/>
    <m/>
    <n v="0"/>
    <n v="0"/>
    <m/>
    <d v="2022-06-29T00:00:00"/>
    <m/>
    <n v="2"/>
    <m/>
    <m/>
    <n v="1"/>
    <n v="20220730"/>
    <n v="20220715"/>
    <n v="58000"/>
    <n v="0"/>
    <m/>
    <s v="NULL"/>
  </r>
  <r>
    <n v="890320032"/>
    <s v="CLINICA DE OFTALMOLOGÍA DE CALI"/>
    <s v="COD"/>
    <n v="1590540"/>
    <s v="COD_1590540"/>
    <s v="890320032_COD_1590540"/>
    <s v="COD"/>
    <n v="1590540"/>
    <s v="NULL"/>
    <d v="2022-05-26T00:00:00"/>
    <n v="103250"/>
    <n v="84665"/>
    <s v="B)Factura sin saldo ERP"/>
    <s v="Factura cancelada parcialmente - Saldo pendiente de pago"/>
    <x v="0"/>
    <n v="0"/>
    <m/>
    <n v="0"/>
    <m/>
    <s v="OK"/>
    <n v="103250"/>
    <n v="0"/>
    <n v="0"/>
    <n v="0"/>
    <n v="103250"/>
    <n v="0"/>
    <n v="2"/>
    <n v="82972"/>
    <n v="2201288649"/>
    <d v="2022-08-30T00:00:00"/>
    <n v="3570846"/>
    <n v="18213"/>
    <n v="0"/>
    <n v="2201276772"/>
    <d v="2022-08-25T00:00:00"/>
    <n v="23278285"/>
    <m/>
    <m/>
    <n v="0"/>
    <n v="0"/>
    <m/>
    <d v="2022-06-29T00:00:00"/>
    <m/>
    <n v="2"/>
    <m/>
    <m/>
    <n v="1"/>
    <n v="20220730"/>
    <n v="20220715"/>
    <n v="103250"/>
    <n v="0"/>
    <m/>
    <s v="NULL"/>
  </r>
  <r>
    <n v="890320032"/>
    <s v="CLINICA DE OFTALMOLOGÍA DE CALI"/>
    <s v="COD"/>
    <n v="1596878"/>
    <s v="COD_1596878"/>
    <s v="890320032_COD_1596878"/>
    <s v="COD"/>
    <n v="1596878"/>
    <s v="NULL"/>
    <d v="2022-06-09T00:00:00"/>
    <n v="58000"/>
    <n v="39440"/>
    <s v="B)Factura sin saldo ERP"/>
    <s v="Factura cancelada parcialmente - Saldo pendiente de pago"/>
    <x v="0"/>
    <n v="0"/>
    <m/>
    <n v="0"/>
    <m/>
    <s v="OK"/>
    <n v="58000"/>
    <n v="0"/>
    <n v="0"/>
    <n v="0"/>
    <n v="58000"/>
    <n v="0"/>
    <n v="2"/>
    <n v="38602"/>
    <n v="2201288649"/>
    <d v="2022-08-30T00:00:00"/>
    <n v="3570846"/>
    <n v="18166"/>
    <n v="0"/>
    <n v="2201276772"/>
    <d v="2022-08-25T00:00:00"/>
    <n v="23278285"/>
    <m/>
    <m/>
    <n v="0"/>
    <n v="0"/>
    <m/>
    <d v="2022-07-07T00:00:00"/>
    <m/>
    <n v="2"/>
    <m/>
    <m/>
    <n v="1"/>
    <n v="20220730"/>
    <n v="20220715"/>
    <n v="58000"/>
    <n v="0"/>
    <m/>
    <s v="NULL"/>
  </r>
  <r>
    <n v="890320032"/>
    <s v="CLINICA DE OFTALMOLOGÍA DE CALI"/>
    <s v="COD"/>
    <n v="1596892"/>
    <s v="COD_1596892"/>
    <s v="890320032_COD_1596892"/>
    <s v="COD"/>
    <n v="1596892"/>
    <s v="NULL"/>
    <d v="2022-06-09T00:00:00"/>
    <n v="58000"/>
    <n v="39440"/>
    <s v="B)Factura sin saldo ERP"/>
    <s v="Factura cancelada parcialmente - Saldo pendiente de pago"/>
    <x v="0"/>
    <n v="0"/>
    <m/>
    <n v="0"/>
    <m/>
    <s v="OK"/>
    <n v="58000"/>
    <n v="0"/>
    <n v="0"/>
    <n v="0"/>
    <n v="58000"/>
    <n v="0"/>
    <n v="2"/>
    <n v="38602"/>
    <n v="2201288649"/>
    <d v="2022-08-30T00:00:00"/>
    <n v="3570846"/>
    <n v="18166"/>
    <n v="0"/>
    <n v="2201276772"/>
    <d v="2022-08-25T00:00:00"/>
    <n v="23278285"/>
    <m/>
    <m/>
    <n v="0"/>
    <n v="0"/>
    <m/>
    <d v="2022-07-08T00:00:00"/>
    <m/>
    <n v="2"/>
    <m/>
    <m/>
    <n v="1"/>
    <n v="20220730"/>
    <n v="20220715"/>
    <n v="58000"/>
    <n v="0"/>
    <m/>
    <s v="NULL"/>
  </r>
  <r>
    <n v="890320032"/>
    <s v="CLINICA DE OFTALMOLOGÍA DE CALI"/>
    <s v="COD"/>
    <n v="1600104"/>
    <s v="COD_1600104"/>
    <s v="890320032_COD_1600104"/>
    <s v="COD"/>
    <n v="1600104"/>
    <s v="NULL"/>
    <d v="2022-06-16T00:00:00"/>
    <n v="58000"/>
    <n v="39440"/>
    <s v="B)Factura sin saldo ERP"/>
    <s v="Factura cancelada parcialmente - Saldo pendiente de pago"/>
    <x v="0"/>
    <n v="0"/>
    <m/>
    <n v="0"/>
    <m/>
    <s v="OK"/>
    <n v="58000"/>
    <n v="0"/>
    <n v="0"/>
    <n v="0"/>
    <n v="58000"/>
    <n v="0"/>
    <n v="2"/>
    <n v="38602"/>
    <n v="2201288649"/>
    <d v="2022-08-30T00:00:00"/>
    <n v="3570846"/>
    <n v="18166"/>
    <n v="0"/>
    <n v="2201276772"/>
    <d v="2022-08-25T00:00:00"/>
    <n v="23278285"/>
    <m/>
    <m/>
    <n v="0"/>
    <n v="0"/>
    <m/>
    <d v="2022-06-29T00:00:00"/>
    <m/>
    <n v="2"/>
    <m/>
    <m/>
    <n v="1"/>
    <n v="20220730"/>
    <n v="20220715"/>
    <n v="58000"/>
    <n v="0"/>
    <m/>
    <s v="NULL"/>
  </r>
  <r>
    <n v="890320032"/>
    <s v="CLINICA DE OFTALMOLOGÍA DE CALI"/>
    <s v="COD"/>
    <n v="1600402"/>
    <s v="COD_1600402"/>
    <s v="890320032_COD_1600402"/>
    <s v="COD"/>
    <n v="1600402"/>
    <s v="NULL"/>
    <d v="2022-06-16T00:00:00"/>
    <n v="58000"/>
    <n v="39440"/>
    <s v="B)Factura sin saldo ERP"/>
    <s v="Factura cancelada parcialmente - Saldo pendiente de pago"/>
    <x v="0"/>
    <n v="0"/>
    <m/>
    <n v="0"/>
    <m/>
    <s v="OK"/>
    <n v="58000"/>
    <n v="0"/>
    <n v="0"/>
    <n v="0"/>
    <n v="58000"/>
    <n v="0"/>
    <n v="2"/>
    <n v="38602"/>
    <n v="2201288649"/>
    <d v="2022-08-30T00:00:00"/>
    <n v="3570846"/>
    <n v="18166"/>
    <n v="0"/>
    <n v="2201276772"/>
    <d v="2022-08-25T00:00:00"/>
    <n v="23278285"/>
    <m/>
    <m/>
    <n v="0"/>
    <n v="0"/>
    <m/>
    <d v="2022-06-29T00:00:00"/>
    <m/>
    <n v="2"/>
    <m/>
    <m/>
    <n v="1"/>
    <n v="20220730"/>
    <n v="20220715"/>
    <n v="58000"/>
    <n v="0"/>
    <m/>
    <s v="NULL"/>
  </r>
  <r>
    <n v="890320032"/>
    <s v="CLINICA DE OFTALMOLOGÍA DE CALI"/>
    <s v="COD"/>
    <n v="1600801"/>
    <s v="COD_1600801"/>
    <s v="890320032_COD_1600801"/>
    <s v="COD"/>
    <n v="1600801"/>
    <s v="NULL"/>
    <d v="2022-06-17T00:00:00"/>
    <n v="58000"/>
    <n v="39440"/>
    <s v="B)Factura sin saldo ERP"/>
    <s v="Factura cancelada parcialmente - Saldo pendiente de pago"/>
    <x v="0"/>
    <n v="0"/>
    <m/>
    <n v="0"/>
    <m/>
    <s v="OK"/>
    <n v="58000"/>
    <n v="0"/>
    <n v="0"/>
    <n v="0"/>
    <n v="58000"/>
    <n v="0"/>
    <n v="2"/>
    <n v="38602"/>
    <n v="2201288649"/>
    <d v="2022-08-30T00:00:00"/>
    <n v="3570846"/>
    <n v="18166"/>
    <n v="0"/>
    <n v="2201276772"/>
    <d v="2022-08-25T00:00:00"/>
    <n v="23278285"/>
    <m/>
    <m/>
    <n v="0"/>
    <n v="0"/>
    <m/>
    <d v="2022-07-08T00:00:00"/>
    <m/>
    <n v="2"/>
    <m/>
    <m/>
    <n v="1"/>
    <n v="20220730"/>
    <n v="20220715"/>
    <n v="58000"/>
    <n v="0"/>
    <m/>
    <s v="NULL"/>
  </r>
  <r>
    <n v="890320032"/>
    <s v="CLINICA DE OFTALMOLOGÍA DE CALI"/>
    <s v="COD"/>
    <n v="1600996"/>
    <s v="COD_1600996"/>
    <s v="890320032_COD_1600996"/>
    <s v="COD"/>
    <n v="1600996"/>
    <s v="NULL"/>
    <d v="2022-06-17T00:00:00"/>
    <n v="2652900"/>
    <n v="2016204"/>
    <s v="B)Factura sin saldo ERP"/>
    <s v="Factura cancelada parcialmente - Saldo pendiente de pago"/>
    <x v="0"/>
    <n v="0"/>
    <m/>
    <n v="0"/>
    <m/>
    <s v="OK"/>
    <n v="2652900"/>
    <n v="0"/>
    <n v="0"/>
    <n v="0"/>
    <n v="2652900"/>
    <n v="0"/>
    <n v="2"/>
    <n v="1975880"/>
    <n v="2201288649"/>
    <d v="2022-08-30T00:00:00"/>
    <n v="3570846"/>
    <n v="623962"/>
    <n v="0"/>
    <n v="2201276772"/>
    <d v="2022-08-25T00:00:00"/>
    <n v="23278285"/>
    <m/>
    <m/>
    <n v="0"/>
    <n v="0"/>
    <m/>
    <d v="2022-06-29T00:00:00"/>
    <m/>
    <n v="2"/>
    <m/>
    <m/>
    <n v="1"/>
    <n v="20220730"/>
    <n v="20220715"/>
    <n v="2652900"/>
    <n v="0"/>
    <m/>
    <s v="NULL"/>
  </r>
  <r>
    <n v="890320032"/>
    <s v="CLINICA DE OFTALMOLOGÍA DE CALI"/>
    <s v="COD"/>
    <n v="1559518"/>
    <s v="COD_1559518"/>
    <s v="890320032_COD_1559518"/>
    <s v="COD"/>
    <n v="1559518"/>
    <s v="NULL"/>
    <d v="2022-03-18T00:00:00"/>
    <n v="61600"/>
    <n v="61600"/>
    <s v="B)Factura sin saldo ERP"/>
    <s v="Factura devuelta"/>
    <x v="2"/>
    <n v="45276"/>
    <m/>
    <n v="0"/>
    <m/>
    <s v="OK"/>
    <n v="61600"/>
    <n v="0"/>
    <n v="0"/>
    <n v="0"/>
    <n v="61600"/>
    <n v="0"/>
    <n v="1"/>
    <m/>
    <m/>
    <m/>
    <m/>
    <n v="15092"/>
    <n v="0"/>
    <n v="2201317721"/>
    <d v="2022-11-17T00:00:00"/>
    <n v="15792431"/>
    <m/>
    <m/>
    <n v="0"/>
    <n v="0"/>
    <m/>
    <d v="2022-03-24T00:00:00"/>
    <m/>
    <n v="2"/>
    <m/>
    <m/>
    <n v="2"/>
    <n v="20220930"/>
    <n v="20220914"/>
    <n v="61600"/>
    <n v="0"/>
    <m/>
    <s v="NULL"/>
  </r>
  <r>
    <n v="890320032"/>
    <s v="CLINICA DE OFTALMOLOGÍA DE CALI"/>
    <s v="COD"/>
    <n v="1360713"/>
    <s v="COD_1360713"/>
    <s v="890320032_COD_1360713"/>
    <s v="COD"/>
    <n v="1360713"/>
    <s v="NULL"/>
    <d v="2020-09-30T00:00:00"/>
    <n v="51700"/>
    <n v="51700"/>
    <s v="B)Factura sin saldo ERP"/>
    <s v="Factura devuelta"/>
    <x v="2"/>
    <n v="42504"/>
    <m/>
    <n v="0"/>
    <m/>
    <s v="OK"/>
    <n v="51700"/>
    <n v="0"/>
    <n v="0"/>
    <n v="0"/>
    <n v="51700"/>
    <n v="0"/>
    <n v="1"/>
    <m/>
    <m/>
    <m/>
    <m/>
    <n v="8096"/>
    <n v="0"/>
    <n v="2201317721"/>
    <d v="2022-11-17T00:00:00"/>
    <n v="15792431"/>
    <m/>
    <m/>
    <n v="0"/>
    <n v="0"/>
    <m/>
    <d v="2022-01-19T00:00:00"/>
    <m/>
    <n v="2"/>
    <m/>
    <m/>
    <n v="2"/>
    <n v="20220930"/>
    <n v="20220914"/>
    <n v="51700"/>
    <n v="0"/>
    <m/>
    <s v="NULL"/>
  </r>
  <r>
    <n v="890320032"/>
    <s v="CLINICA DE OFTALMOLOGÍA DE CALI"/>
    <s v="COD"/>
    <n v="1405160"/>
    <s v="COD_1405160"/>
    <s v="890320032_COD_1405160"/>
    <s v="COD"/>
    <n v="1405160"/>
    <s v="NULL"/>
    <d v="2021-03-04T00:00:00"/>
    <n v="1845999"/>
    <n v="73840"/>
    <s v="B)Factura sin saldo ERP"/>
    <s v="Factura cancelada"/>
    <x v="0"/>
    <n v="0"/>
    <m/>
    <n v="0"/>
    <m/>
    <s v="OK"/>
    <n v="1845999"/>
    <n v="0"/>
    <n v="0"/>
    <n v="0"/>
    <n v="1845999"/>
    <n v="0"/>
    <n v="1"/>
    <m/>
    <m/>
    <m/>
    <m/>
    <n v="1809079"/>
    <n v="0"/>
    <n v="2201230531"/>
    <d v="2022-05-24T00:00:00"/>
    <n v="33955989"/>
    <m/>
    <m/>
    <n v="0"/>
    <n v="0"/>
    <m/>
    <d v="2021-04-09T00:00:00"/>
    <m/>
    <n v="2"/>
    <m/>
    <m/>
    <n v="3"/>
    <n v="20220130"/>
    <n v="20220125"/>
    <n v="1845999"/>
    <n v="0"/>
    <m/>
    <s v="NULL"/>
  </r>
  <r>
    <n v="890320032"/>
    <s v="CLINICA DE OFTALMOLOGÍA DE CALI"/>
    <s v="COD"/>
    <n v="1415819"/>
    <s v="COD_1415819"/>
    <s v="890320032_COD_1415819"/>
    <s v="COD"/>
    <n v="1415819"/>
    <s v="NULL"/>
    <d v="2021-04-06T00:00:00"/>
    <n v="3790750"/>
    <n v="878000"/>
    <s v="B)Factura sin saldo ERP/conciliar diferencia valor de factura"/>
    <s v="Factura cancelada"/>
    <x v="2"/>
    <n v="860440"/>
    <m/>
    <n v="0"/>
    <m/>
    <s v="OK"/>
    <n v="2912750"/>
    <n v="0"/>
    <n v="0"/>
    <n v="0"/>
    <n v="2912750"/>
    <n v="0"/>
    <n v="1"/>
    <m/>
    <m/>
    <m/>
    <m/>
    <n v="2836935"/>
    <n v="0"/>
    <n v="2201091662"/>
    <d v="2021-08-10T00:00:00"/>
    <n v="16411163"/>
    <m/>
    <m/>
    <n v="0"/>
    <n v="0"/>
    <m/>
    <d v="2021-04-09T00:00:00"/>
    <m/>
    <n v="2"/>
    <m/>
    <m/>
    <n v="1"/>
    <n v="20210426"/>
    <n v="20210414"/>
    <n v="2912750"/>
    <n v="0"/>
    <m/>
    <s v="NULL"/>
  </r>
  <r>
    <n v="890320032"/>
    <s v="CLINICA DE OFTALMOLOGÍA DE CALI"/>
    <s v="COD"/>
    <n v="1409752"/>
    <s v="COD_1409752"/>
    <s v="890320032_COD_1409752"/>
    <s v="COD"/>
    <n v="1409752"/>
    <s v="NULL"/>
    <d v="2021-03-19T00:00:00"/>
    <n v="625000"/>
    <n v="12500"/>
    <s v="B)Factura sin saldo ERP"/>
    <s v="Factura cancelada"/>
    <x v="0"/>
    <n v="0"/>
    <m/>
    <n v="0"/>
    <m/>
    <s v="OK"/>
    <n v="625000"/>
    <n v="0"/>
    <n v="0"/>
    <n v="0"/>
    <n v="625000"/>
    <n v="0"/>
    <n v="1"/>
    <m/>
    <m/>
    <m/>
    <m/>
    <n v="61250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625000"/>
    <n v="0"/>
    <m/>
    <s v="NULL"/>
  </r>
  <r>
    <n v="890320032"/>
    <s v="CLINICA DE OFTALMOLOGÍA DE CALI"/>
    <s v="COD"/>
    <n v="1410880"/>
    <s v="COD_1410880"/>
    <s v="890320032_COD_1410880"/>
    <s v="COD"/>
    <n v="1410880"/>
    <s v="NULL"/>
    <d v="2021-03-24T00:00:00"/>
    <n v="23600"/>
    <n v="416"/>
    <s v="B)Factura sin saldo ERP"/>
    <s v="Factura cancelada"/>
    <x v="0"/>
    <n v="0"/>
    <m/>
    <n v="0"/>
    <m/>
    <s v="OK"/>
    <n v="23600"/>
    <n v="0"/>
    <n v="0"/>
    <n v="0"/>
    <n v="23600"/>
    <n v="0"/>
    <n v="2"/>
    <m/>
    <m/>
    <m/>
    <m/>
    <n v="17756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23600"/>
    <n v="0"/>
    <m/>
    <s v="NULL"/>
  </r>
  <r>
    <n v="890320032"/>
    <s v="CLINICA DE OFTALMOLOGÍA DE CALI"/>
    <s v="COD"/>
    <n v="1415372"/>
    <s v="COD_1415372"/>
    <s v="890320032_COD_1415372"/>
    <s v="COD"/>
    <n v="1415372"/>
    <s v="NULL"/>
    <d v="2021-04-05T00:00:00"/>
    <n v="33100"/>
    <n v="946"/>
    <s v="B)Factura sin saldo ERP"/>
    <s v="Factura cancelada"/>
    <x v="0"/>
    <n v="0"/>
    <m/>
    <n v="0"/>
    <m/>
    <s v="OK"/>
    <n v="33100"/>
    <n v="0"/>
    <n v="0"/>
    <n v="0"/>
    <n v="33100"/>
    <n v="0"/>
    <n v="2"/>
    <m/>
    <m/>
    <m/>
    <m/>
    <n v="2752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33100"/>
    <n v="0"/>
    <m/>
    <s v="NULL"/>
  </r>
  <r>
    <n v="890320032"/>
    <s v="CLINICA DE OFTALMOLOGÍA DE CALI"/>
    <s v="COD"/>
    <n v="1415393"/>
    <s v="COD_1415393"/>
    <s v="890320032_COD_1415393"/>
    <s v="COD"/>
    <n v="1415393"/>
    <s v="NULL"/>
    <d v="2021-04-05T00:00:00"/>
    <n v="33100"/>
    <n v="946"/>
    <s v="B)Factura sin saldo ERP"/>
    <s v="Factura cancelada"/>
    <x v="0"/>
    <n v="0"/>
    <m/>
    <n v="0"/>
    <m/>
    <s v="OK"/>
    <n v="33100"/>
    <n v="0"/>
    <n v="0"/>
    <n v="0"/>
    <n v="33100"/>
    <n v="0"/>
    <n v="2"/>
    <m/>
    <m/>
    <m/>
    <m/>
    <n v="2752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33100"/>
    <n v="0"/>
    <m/>
    <s v="NULL"/>
  </r>
  <r>
    <n v="890320032"/>
    <s v="CLINICA DE OFTALMOLOGÍA DE CALI"/>
    <s v="COD"/>
    <n v="1416087"/>
    <s v="COD_1416087"/>
    <s v="890320032_COD_1416087"/>
    <s v="COD"/>
    <n v="1416087"/>
    <s v="NULL"/>
    <d v="2021-04-08T00:00:00"/>
    <n v="33100"/>
    <n v="946"/>
    <s v="B)Factura sin saldo ERP"/>
    <s v="Factura cancelada"/>
    <x v="0"/>
    <n v="0"/>
    <m/>
    <n v="0"/>
    <m/>
    <s v="OK"/>
    <n v="33100"/>
    <n v="0"/>
    <n v="0"/>
    <n v="0"/>
    <n v="33100"/>
    <n v="0"/>
    <n v="2"/>
    <m/>
    <m/>
    <m/>
    <m/>
    <n v="2752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33100"/>
    <n v="0"/>
    <m/>
    <s v="NULL"/>
  </r>
  <r>
    <n v="890320032"/>
    <s v="CLINICA DE OFTALMOLOGÍA DE CALI"/>
    <s v="COD"/>
    <n v="1416184"/>
    <s v="COD_1416184"/>
    <s v="890320032_COD_1416184"/>
    <s v="COD"/>
    <n v="1416184"/>
    <s v="NULL"/>
    <d v="2021-04-08T00:00:00"/>
    <n v="33100"/>
    <n v="946"/>
    <s v="B)Factura sin saldo ERP"/>
    <s v="Factura cancelada"/>
    <x v="0"/>
    <n v="0"/>
    <m/>
    <n v="0"/>
    <m/>
    <s v="OK"/>
    <n v="33100"/>
    <n v="0"/>
    <n v="0"/>
    <n v="0"/>
    <n v="33100"/>
    <n v="0"/>
    <n v="2"/>
    <m/>
    <m/>
    <m/>
    <m/>
    <n v="2752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33100"/>
    <n v="0"/>
    <m/>
    <s v="NULL"/>
  </r>
  <r>
    <n v="890320032"/>
    <s v="CLINICA DE OFTALMOLOGÍA DE CALI"/>
    <s v="COD"/>
    <n v="1416225"/>
    <s v="COD_1416225"/>
    <s v="890320032_COD_1416225"/>
    <s v="COD"/>
    <n v="1416225"/>
    <s v="NULL"/>
    <d v="2021-04-08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16313"/>
    <s v="COD_1416313"/>
    <s v="890320032_COD_1416313"/>
    <s v="COD"/>
    <n v="1416313"/>
    <s v="NULL"/>
    <d v="2021-04-09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16527"/>
    <s v="COD_1416527"/>
    <s v="890320032_COD_1416527"/>
    <s v="COD"/>
    <n v="1416527"/>
    <s v="NULL"/>
    <d v="2021-04-09T00:00:00"/>
    <n v="23600"/>
    <n v="416"/>
    <s v="B)Factura sin saldo ERP"/>
    <s v="Factura cancelada"/>
    <x v="0"/>
    <n v="0"/>
    <m/>
    <n v="0"/>
    <m/>
    <s v="OK"/>
    <n v="23600"/>
    <n v="0"/>
    <n v="0"/>
    <n v="0"/>
    <n v="23600"/>
    <n v="0"/>
    <n v="2"/>
    <m/>
    <m/>
    <m/>
    <m/>
    <n v="17756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23600"/>
    <n v="0"/>
    <m/>
    <s v="NULL"/>
  </r>
  <r>
    <n v="890320032"/>
    <s v="CLINICA DE OFTALMOLOGÍA DE CALI"/>
    <s v="COD"/>
    <n v="1416534"/>
    <s v="COD_1416534"/>
    <s v="890320032_COD_1416534"/>
    <s v="COD"/>
    <n v="1416534"/>
    <s v="NULL"/>
    <d v="2021-04-09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16553"/>
    <s v="COD_1416553"/>
    <s v="890320032_COD_1416553"/>
    <s v="COD"/>
    <n v="1416553"/>
    <s v="NULL"/>
    <d v="2021-04-09T00:00:00"/>
    <n v="33100"/>
    <n v="946"/>
    <s v="B)Factura sin saldo ERP"/>
    <s v="Factura cancelada"/>
    <x v="0"/>
    <n v="0"/>
    <m/>
    <n v="0"/>
    <m/>
    <s v="OK"/>
    <n v="33100"/>
    <n v="0"/>
    <n v="0"/>
    <n v="0"/>
    <n v="33100"/>
    <n v="0"/>
    <n v="2"/>
    <m/>
    <m/>
    <m/>
    <m/>
    <n v="2752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33100"/>
    <n v="0"/>
    <m/>
    <s v="NULL"/>
  </r>
  <r>
    <n v="890320032"/>
    <s v="CLINICA DE OFTALMOLOGÍA DE CALI"/>
    <s v="COD"/>
    <n v="1416599"/>
    <s v="COD_1416599"/>
    <s v="890320032_COD_1416599"/>
    <s v="COD"/>
    <n v="1416599"/>
    <s v="NULL"/>
    <d v="2021-04-09T00:00:00"/>
    <n v="55000"/>
    <n v="946"/>
    <s v="B)Factura sin saldo ERP"/>
    <s v="Factura cancelada"/>
    <x v="0"/>
    <n v="0"/>
    <m/>
    <n v="0"/>
    <m/>
    <s v="OK"/>
    <n v="55000"/>
    <n v="0"/>
    <n v="0"/>
    <n v="0"/>
    <n v="55000"/>
    <n v="0"/>
    <n v="2"/>
    <m/>
    <m/>
    <m/>
    <m/>
    <n v="46354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5000"/>
    <n v="0"/>
    <m/>
    <s v="NULL"/>
  </r>
  <r>
    <n v="890320032"/>
    <s v="CLINICA DE OFTALMOLOGÍA DE CALI"/>
    <s v="COD"/>
    <n v="1416606"/>
    <s v="COD_1416606"/>
    <s v="890320032_COD_1416606"/>
    <s v="COD"/>
    <n v="1416606"/>
    <s v="NULL"/>
    <d v="2021-04-09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16656"/>
    <s v="COD_1416656"/>
    <s v="890320032_COD_1416656"/>
    <s v="COD"/>
    <n v="1416656"/>
    <s v="NULL"/>
    <d v="2021-04-09T00:00:00"/>
    <n v="88000"/>
    <n v="405"/>
    <s v="B)Factura sin saldo ERP"/>
    <s v="Factura cancelada"/>
    <x v="0"/>
    <n v="0"/>
    <m/>
    <n v="0"/>
    <m/>
    <s v="OK"/>
    <n v="88000"/>
    <n v="0"/>
    <n v="0"/>
    <n v="0"/>
    <n v="88000"/>
    <n v="0"/>
    <n v="2"/>
    <m/>
    <m/>
    <m/>
    <m/>
    <n v="19835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88000"/>
    <n v="0"/>
    <m/>
    <s v="NULL"/>
  </r>
  <r>
    <n v="890320032"/>
    <s v="CLINICA DE OFTALMOLOGÍA DE CALI"/>
    <s v="COD"/>
    <n v="1416661"/>
    <s v="COD_1416661"/>
    <s v="890320032_COD_1416661"/>
    <s v="COD"/>
    <n v="1416661"/>
    <s v="NULL"/>
    <d v="2021-04-09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16722"/>
    <s v="COD_1416722"/>
    <s v="890320032_COD_1416722"/>
    <s v="COD"/>
    <n v="1416722"/>
    <s v="NULL"/>
    <d v="2021-04-09T00:00:00"/>
    <n v="23600"/>
    <n v="416"/>
    <s v="B)Factura sin saldo ERP"/>
    <s v="Factura cancelada"/>
    <x v="0"/>
    <n v="0"/>
    <m/>
    <n v="0"/>
    <m/>
    <s v="OK"/>
    <n v="23600"/>
    <n v="0"/>
    <n v="0"/>
    <n v="0"/>
    <n v="23600"/>
    <n v="0"/>
    <n v="2"/>
    <m/>
    <m/>
    <m/>
    <m/>
    <n v="17756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23600"/>
    <n v="0"/>
    <m/>
    <s v="NULL"/>
  </r>
  <r>
    <n v="890320032"/>
    <s v="CLINICA DE OFTALMOLOGÍA DE CALI"/>
    <s v="COD"/>
    <n v="1416727"/>
    <s v="COD_1416727"/>
    <s v="890320032_COD_1416727"/>
    <s v="COD"/>
    <n v="1416727"/>
    <s v="NULL"/>
    <d v="2021-04-09T00:00:00"/>
    <n v="5100"/>
    <n v="3416"/>
    <s v="B)Factura sin saldo ERP"/>
    <s v="Factura cancelada"/>
    <x v="0"/>
    <n v="0"/>
    <m/>
    <n v="0"/>
    <m/>
    <s v="OK"/>
    <n v="5100"/>
    <n v="0"/>
    <n v="0"/>
    <n v="0"/>
    <n v="5100"/>
    <n v="0"/>
    <n v="2"/>
    <m/>
    <m/>
    <m/>
    <m/>
    <n v="3511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00"/>
    <n v="0"/>
    <m/>
    <s v="NULL"/>
  </r>
  <r>
    <n v="890320032"/>
    <s v="CLINICA DE OFTALMOLOGÍA DE CALI"/>
    <s v="COD"/>
    <n v="1417023"/>
    <s v="COD_1417023"/>
    <s v="890320032_COD_1417023"/>
    <s v="COD"/>
    <n v="1417023"/>
    <s v="NULL"/>
    <d v="2021-04-12T00:00:00"/>
    <n v="42300"/>
    <n v="946"/>
    <s v="B)Factura sin saldo ERP"/>
    <s v="Factura cancelada"/>
    <x v="0"/>
    <n v="0"/>
    <m/>
    <n v="0"/>
    <m/>
    <s v="OK"/>
    <n v="42300"/>
    <n v="0"/>
    <n v="0"/>
    <n v="0"/>
    <n v="42300"/>
    <n v="0"/>
    <n v="2"/>
    <m/>
    <m/>
    <m/>
    <m/>
    <n v="35432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42300"/>
    <n v="0"/>
    <m/>
    <s v="NULL"/>
  </r>
  <r>
    <n v="890320032"/>
    <s v="CLINICA DE OFTALMOLOGÍA DE CALI"/>
    <s v="COD"/>
    <n v="1417147"/>
    <s v="COD_1417147"/>
    <s v="890320032_COD_1417147"/>
    <s v="COD"/>
    <n v="1417147"/>
    <s v="NULL"/>
    <d v="2021-04-12T00:00:00"/>
    <n v="42300"/>
    <n v="946"/>
    <s v="B)Factura sin saldo ERP"/>
    <s v="Factura cancelada"/>
    <x v="0"/>
    <n v="0"/>
    <m/>
    <n v="0"/>
    <m/>
    <s v="OK"/>
    <n v="42300"/>
    <n v="0"/>
    <n v="0"/>
    <n v="0"/>
    <n v="42300"/>
    <n v="0"/>
    <n v="2"/>
    <m/>
    <m/>
    <m/>
    <m/>
    <n v="35432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42300"/>
    <n v="0"/>
    <m/>
    <s v="NULL"/>
  </r>
  <r>
    <n v="890320032"/>
    <s v="CLINICA DE OFTALMOLOGÍA DE CALI"/>
    <s v="COD"/>
    <n v="1417155"/>
    <s v="COD_1417155"/>
    <s v="890320032_COD_1417155"/>
    <s v="COD"/>
    <n v="1417155"/>
    <s v="NULL"/>
    <d v="2021-04-12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17159"/>
    <s v="COD_1417159"/>
    <s v="890320032_COD_1417159"/>
    <s v="COD"/>
    <n v="1417159"/>
    <s v="NULL"/>
    <d v="2021-04-12T00:00:00"/>
    <n v="42300"/>
    <n v="946"/>
    <s v="B)Factura sin saldo ERP"/>
    <s v="Factura cancelada"/>
    <x v="0"/>
    <n v="0"/>
    <m/>
    <n v="0"/>
    <m/>
    <s v="OK"/>
    <n v="42300"/>
    <n v="0"/>
    <n v="0"/>
    <n v="0"/>
    <n v="42300"/>
    <n v="0"/>
    <n v="2"/>
    <m/>
    <m/>
    <m/>
    <m/>
    <n v="35432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42300"/>
    <n v="0"/>
    <m/>
    <s v="NULL"/>
  </r>
  <r>
    <n v="890320032"/>
    <s v="CLINICA DE OFTALMOLOGÍA DE CALI"/>
    <s v="COD"/>
    <n v="1417161"/>
    <s v="COD_1417161"/>
    <s v="890320032_COD_1417161"/>
    <s v="COD"/>
    <n v="1417161"/>
    <s v="NULL"/>
    <d v="2021-04-12T00:00:00"/>
    <n v="42300"/>
    <n v="946"/>
    <s v="B)Factura sin saldo ERP"/>
    <s v="Factura cancelada"/>
    <x v="0"/>
    <n v="0"/>
    <m/>
    <n v="0"/>
    <m/>
    <s v="OK"/>
    <n v="42300"/>
    <n v="0"/>
    <n v="0"/>
    <n v="0"/>
    <n v="42300"/>
    <n v="0"/>
    <n v="2"/>
    <m/>
    <m/>
    <m/>
    <m/>
    <n v="35432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42300"/>
    <n v="0"/>
    <m/>
    <s v="NULL"/>
  </r>
  <r>
    <n v="890320032"/>
    <s v="CLINICA DE OFTALMOLOGÍA DE CALI"/>
    <s v="COD"/>
    <n v="1417294"/>
    <s v="COD_1417294"/>
    <s v="890320032_COD_1417294"/>
    <s v="COD"/>
    <n v="1417294"/>
    <s v="NULL"/>
    <d v="2021-04-12T00:00:00"/>
    <n v="14300"/>
    <n v="416"/>
    <s v="B)Factura sin saldo ERP"/>
    <s v="Factura cancelada"/>
    <x v="0"/>
    <n v="0"/>
    <m/>
    <n v="0"/>
    <m/>
    <s v="OK"/>
    <n v="14300"/>
    <n v="0"/>
    <n v="0"/>
    <n v="0"/>
    <n v="14300"/>
    <n v="0"/>
    <n v="2"/>
    <m/>
    <m/>
    <m/>
    <m/>
    <n v="10595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14300"/>
    <n v="0"/>
    <m/>
    <s v="NULL"/>
  </r>
  <r>
    <n v="890320032"/>
    <s v="CLINICA DE OFTALMOLOGÍA DE CALI"/>
    <s v="COD"/>
    <n v="1417318"/>
    <s v="COD_1417318"/>
    <s v="890320032_COD_1417318"/>
    <s v="COD"/>
    <n v="1417318"/>
    <s v="NULL"/>
    <d v="2021-04-13T00:00:00"/>
    <n v="5100"/>
    <n v="416"/>
    <s v="B)Factura sin saldo ERP"/>
    <s v="Factura cancelada"/>
    <x v="0"/>
    <n v="0"/>
    <m/>
    <n v="0"/>
    <m/>
    <s v="OK"/>
    <n v="5100"/>
    <n v="0"/>
    <n v="0"/>
    <n v="0"/>
    <n v="5100"/>
    <n v="0"/>
    <n v="2"/>
    <m/>
    <m/>
    <m/>
    <m/>
    <n v="3511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00"/>
    <n v="0"/>
    <m/>
    <s v="NULL"/>
  </r>
  <r>
    <n v="890320032"/>
    <s v="CLINICA DE OFTALMOLOGÍA DE CALI"/>
    <s v="COD"/>
    <n v="1417366"/>
    <s v="COD_1417366"/>
    <s v="890320032_COD_1417366"/>
    <s v="COD"/>
    <n v="1417366"/>
    <s v="NULL"/>
    <d v="2021-04-13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17525"/>
    <s v="COD_1417525"/>
    <s v="890320032_COD_1417525"/>
    <s v="COD"/>
    <n v="1417525"/>
    <s v="NULL"/>
    <d v="2021-04-13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17529"/>
    <s v="COD_1417529"/>
    <s v="890320032_COD_1417529"/>
    <s v="COD"/>
    <n v="1417529"/>
    <s v="NULL"/>
    <d v="2021-04-13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17606"/>
    <s v="COD_1417606"/>
    <s v="890320032_COD_1417606"/>
    <s v="COD"/>
    <n v="1417606"/>
    <s v="NULL"/>
    <d v="2021-04-13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17622"/>
    <s v="COD_1417622"/>
    <s v="890320032_COD_1417622"/>
    <s v="COD"/>
    <n v="1417622"/>
    <s v="NULL"/>
    <d v="2021-04-13T00:00:00"/>
    <n v="23600"/>
    <n v="416"/>
    <s v="B)Factura sin saldo ERP"/>
    <s v="Factura cancelada"/>
    <x v="0"/>
    <n v="0"/>
    <m/>
    <n v="0"/>
    <m/>
    <s v="OK"/>
    <n v="23600"/>
    <n v="0"/>
    <n v="0"/>
    <n v="0"/>
    <n v="23600"/>
    <n v="0"/>
    <n v="2"/>
    <m/>
    <m/>
    <m/>
    <m/>
    <n v="17756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23600"/>
    <n v="0"/>
    <m/>
    <s v="NULL"/>
  </r>
  <r>
    <n v="890320032"/>
    <s v="CLINICA DE OFTALMOLOGÍA DE CALI"/>
    <s v="COD"/>
    <n v="1417637"/>
    <s v="COD_1417637"/>
    <s v="890320032_COD_1417637"/>
    <s v="COD"/>
    <n v="1417637"/>
    <s v="NULL"/>
    <d v="2021-04-13T00:00:00"/>
    <n v="42300"/>
    <n v="946"/>
    <s v="B)Factura sin saldo ERP"/>
    <s v="Factura cancelada"/>
    <x v="0"/>
    <n v="0"/>
    <m/>
    <n v="0"/>
    <m/>
    <s v="OK"/>
    <n v="42300"/>
    <n v="0"/>
    <n v="0"/>
    <n v="0"/>
    <n v="42300"/>
    <n v="0"/>
    <n v="2"/>
    <m/>
    <m/>
    <m/>
    <m/>
    <n v="35432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42300"/>
    <n v="0"/>
    <m/>
    <s v="NULL"/>
  </r>
  <r>
    <n v="890320032"/>
    <s v="CLINICA DE OFTALMOLOGÍA DE CALI"/>
    <s v="COD"/>
    <n v="1417644"/>
    <s v="COD_1417644"/>
    <s v="890320032_COD_1417644"/>
    <s v="COD"/>
    <n v="1417644"/>
    <s v="NULL"/>
    <d v="2021-04-13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17721"/>
    <s v="COD_1417721"/>
    <s v="890320032_COD_1417721"/>
    <s v="COD"/>
    <n v="1417721"/>
    <s v="NULL"/>
    <d v="2021-04-14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17723"/>
    <s v="COD_1417723"/>
    <s v="890320032_COD_1417723"/>
    <s v="COD"/>
    <n v="1417723"/>
    <s v="NULL"/>
    <d v="2021-04-14T00:00:00"/>
    <n v="33100"/>
    <n v="946"/>
    <s v="B)Factura sin saldo ERP"/>
    <s v="Factura cancelada"/>
    <x v="0"/>
    <n v="0"/>
    <m/>
    <n v="0"/>
    <m/>
    <s v="OK"/>
    <n v="33100"/>
    <n v="0"/>
    <n v="0"/>
    <n v="0"/>
    <n v="33100"/>
    <n v="0"/>
    <n v="2"/>
    <m/>
    <m/>
    <m/>
    <m/>
    <n v="2752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33100"/>
    <n v="0"/>
    <m/>
    <s v="NULL"/>
  </r>
  <r>
    <n v="890320032"/>
    <s v="CLINICA DE OFTALMOLOGÍA DE CALI"/>
    <s v="COD"/>
    <n v="1417726"/>
    <s v="COD_1417726"/>
    <s v="890320032_COD_1417726"/>
    <s v="COD"/>
    <n v="1417726"/>
    <s v="NULL"/>
    <d v="2021-04-14T00:00:00"/>
    <n v="42300"/>
    <n v="946"/>
    <s v="B)Factura sin saldo ERP"/>
    <s v="Factura cancelada"/>
    <x v="0"/>
    <n v="0"/>
    <m/>
    <n v="0"/>
    <m/>
    <s v="OK"/>
    <n v="42300"/>
    <n v="0"/>
    <n v="0"/>
    <n v="0"/>
    <n v="42300"/>
    <n v="0"/>
    <n v="2"/>
    <m/>
    <m/>
    <m/>
    <m/>
    <n v="35432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42300"/>
    <n v="0"/>
    <m/>
    <s v="NULL"/>
  </r>
  <r>
    <n v="890320032"/>
    <s v="CLINICA DE OFTALMOLOGÍA DE CALI"/>
    <s v="COD"/>
    <n v="1417730"/>
    <s v="COD_1417730"/>
    <s v="890320032_COD_1417730"/>
    <s v="COD"/>
    <n v="1417730"/>
    <s v="NULL"/>
    <d v="2021-04-14T00:00:00"/>
    <n v="33100"/>
    <n v="946"/>
    <s v="B)Factura sin saldo ERP"/>
    <s v="Factura cancelada"/>
    <x v="0"/>
    <n v="0"/>
    <m/>
    <n v="0"/>
    <m/>
    <s v="OK"/>
    <n v="33100"/>
    <n v="0"/>
    <n v="0"/>
    <n v="0"/>
    <n v="33100"/>
    <n v="0"/>
    <n v="2"/>
    <m/>
    <m/>
    <m/>
    <m/>
    <n v="2752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33100"/>
    <n v="0"/>
    <m/>
    <s v="NULL"/>
  </r>
  <r>
    <n v="890320032"/>
    <s v="CLINICA DE OFTALMOLOGÍA DE CALI"/>
    <s v="COD"/>
    <n v="1417732"/>
    <s v="COD_1417732"/>
    <s v="890320032_COD_1417732"/>
    <s v="COD"/>
    <n v="1417732"/>
    <s v="NULL"/>
    <d v="2021-04-14T00:00:00"/>
    <n v="33100"/>
    <n v="946"/>
    <s v="B)Factura sin saldo ERP"/>
    <s v="Factura cancelada"/>
    <x v="0"/>
    <n v="0"/>
    <m/>
    <n v="0"/>
    <m/>
    <s v="OK"/>
    <n v="33100"/>
    <n v="0"/>
    <n v="0"/>
    <n v="0"/>
    <n v="33100"/>
    <n v="0"/>
    <n v="2"/>
    <m/>
    <m/>
    <m/>
    <m/>
    <n v="2752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33100"/>
    <n v="0"/>
    <m/>
    <s v="NULL"/>
  </r>
  <r>
    <n v="890320032"/>
    <s v="CLINICA DE OFTALMOLOGÍA DE CALI"/>
    <s v="COD"/>
    <n v="1417736"/>
    <s v="COD_1417736"/>
    <s v="890320032_COD_1417736"/>
    <s v="COD"/>
    <n v="1417736"/>
    <s v="NULL"/>
    <d v="2021-04-14T00:00:00"/>
    <n v="51700"/>
    <n v="946"/>
    <s v="B)Factura sin saldo ERP"/>
    <s v="Factura cancelada"/>
    <x v="0"/>
    <n v="0"/>
    <m/>
    <n v="0"/>
    <m/>
    <s v="OK"/>
    <n v="51700"/>
    <n v="0"/>
    <n v="0"/>
    <n v="0"/>
    <n v="51700"/>
    <n v="0"/>
    <n v="2"/>
    <m/>
    <m/>
    <m/>
    <m/>
    <n v="43516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700"/>
    <n v="0"/>
    <m/>
    <s v="NULL"/>
  </r>
  <r>
    <n v="890320032"/>
    <s v="CLINICA DE OFTALMOLOGÍA DE CALI"/>
    <s v="COD"/>
    <n v="1417740"/>
    <s v="COD_1417740"/>
    <s v="890320032_COD_1417740"/>
    <s v="COD"/>
    <n v="1417740"/>
    <s v="NULL"/>
    <d v="2021-04-14T00:00:00"/>
    <n v="33100"/>
    <n v="946"/>
    <s v="B)Factura sin saldo ERP"/>
    <s v="Factura cancelada"/>
    <x v="0"/>
    <n v="0"/>
    <m/>
    <n v="0"/>
    <m/>
    <s v="OK"/>
    <n v="33100"/>
    <n v="0"/>
    <n v="0"/>
    <n v="0"/>
    <n v="33100"/>
    <n v="0"/>
    <n v="2"/>
    <m/>
    <m/>
    <m/>
    <m/>
    <n v="2752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33100"/>
    <n v="0"/>
    <m/>
    <s v="NULL"/>
  </r>
  <r>
    <n v="890320032"/>
    <s v="CLINICA DE OFTALMOLOGÍA DE CALI"/>
    <s v="COD"/>
    <n v="1417742"/>
    <s v="COD_1417742"/>
    <s v="890320032_COD_1417742"/>
    <s v="COD"/>
    <n v="1417742"/>
    <s v="NULL"/>
    <d v="2021-04-14T00:00:00"/>
    <n v="127300"/>
    <n v="2632"/>
    <s v="B)Factura sin saldo ERP"/>
    <s v="Factura cancelada"/>
    <x v="0"/>
    <n v="0"/>
    <m/>
    <n v="0"/>
    <m/>
    <s v="OK"/>
    <n v="127300"/>
    <n v="0"/>
    <n v="0"/>
    <n v="0"/>
    <n v="127300"/>
    <n v="0"/>
    <n v="2"/>
    <m/>
    <m/>
    <m/>
    <m/>
    <n v="1170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127300"/>
    <n v="0"/>
    <m/>
    <s v="NULL"/>
  </r>
  <r>
    <n v="890320032"/>
    <s v="CLINICA DE OFTALMOLOGÍA DE CALI"/>
    <s v="COD"/>
    <n v="1417749"/>
    <s v="COD_1417749"/>
    <s v="890320032_COD_1417749"/>
    <s v="COD"/>
    <n v="1417749"/>
    <s v="NULL"/>
    <d v="2021-04-14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17751"/>
    <s v="COD_1417751"/>
    <s v="890320032_COD_1417751"/>
    <s v="COD"/>
    <n v="1417751"/>
    <s v="NULL"/>
    <d v="2021-04-14T00:00:00"/>
    <n v="42300"/>
    <n v="946"/>
    <s v="B)Factura sin saldo ERP"/>
    <s v="Factura cancelada"/>
    <x v="0"/>
    <n v="0"/>
    <m/>
    <n v="0"/>
    <m/>
    <s v="OK"/>
    <n v="42300"/>
    <n v="0"/>
    <n v="0"/>
    <n v="0"/>
    <n v="42300"/>
    <n v="0"/>
    <n v="2"/>
    <m/>
    <m/>
    <m/>
    <m/>
    <n v="35432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42300"/>
    <n v="0"/>
    <m/>
    <s v="NULL"/>
  </r>
  <r>
    <n v="890320032"/>
    <s v="CLINICA DE OFTALMOLOGÍA DE CALI"/>
    <s v="COD"/>
    <n v="1417753"/>
    <s v="COD_1417753"/>
    <s v="890320032_COD_1417753"/>
    <s v="COD"/>
    <n v="1417753"/>
    <s v="NULL"/>
    <d v="2021-04-14T00:00:00"/>
    <n v="42300"/>
    <n v="946"/>
    <s v="B)Factura sin saldo ERP"/>
    <s v="Factura cancelada"/>
    <x v="0"/>
    <n v="0"/>
    <m/>
    <n v="0"/>
    <m/>
    <s v="OK"/>
    <n v="42300"/>
    <n v="0"/>
    <n v="0"/>
    <n v="0"/>
    <n v="42300"/>
    <n v="0"/>
    <n v="2"/>
    <m/>
    <m/>
    <m/>
    <m/>
    <n v="35432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42300"/>
    <n v="0"/>
    <m/>
    <s v="NULL"/>
  </r>
  <r>
    <n v="890320032"/>
    <s v="CLINICA DE OFTALMOLOGÍA DE CALI"/>
    <s v="COD"/>
    <n v="1417763"/>
    <s v="COD_1417763"/>
    <s v="890320032_COD_1417763"/>
    <s v="COD"/>
    <n v="1417763"/>
    <s v="NULL"/>
    <d v="2021-04-14T00:00:00"/>
    <n v="42300"/>
    <n v="946"/>
    <s v="B)Factura sin saldo ERP"/>
    <s v="Factura cancelada"/>
    <x v="0"/>
    <n v="0"/>
    <m/>
    <n v="0"/>
    <m/>
    <s v="OK"/>
    <n v="42300"/>
    <n v="0"/>
    <n v="0"/>
    <n v="0"/>
    <n v="42300"/>
    <n v="0"/>
    <n v="2"/>
    <m/>
    <m/>
    <m/>
    <m/>
    <n v="35432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42300"/>
    <n v="0"/>
    <m/>
    <s v="NULL"/>
  </r>
  <r>
    <n v="890320032"/>
    <s v="CLINICA DE OFTALMOLOGÍA DE CALI"/>
    <s v="COD"/>
    <n v="1417765"/>
    <s v="COD_1417765"/>
    <s v="890320032_COD_1417765"/>
    <s v="COD"/>
    <n v="1417765"/>
    <s v="NULL"/>
    <d v="2021-04-14T00:00:00"/>
    <n v="23600"/>
    <n v="416"/>
    <s v="B)Factura sin saldo ERP"/>
    <s v="Factura cancelada"/>
    <x v="0"/>
    <n v="0"/>
    <m/>
    <n v="0"/>
    <m/>
    <s v="OK"/>
    <n v="23600"/>
    <n v="0"/>
    <n v="0"/>
    <n v="0"/>
    <n v="23600"/>
    <n v="0"/>
    <n v="2"/>
    <m/>
    <m/>
    <m/>
    <m/>
    <n v="17756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23600"/>
    <n v="0"/>
    <m/>
    <s v="NULL"/>
  </r>
  <r>
    <n v="890320032"/>
    <s v="CLINICA DE OFTALMOLOGÍA DE CALI"/>
    <s v="COD"/>
    <n v="1417775"/>
    <s v="COD_1417775"/>
    <s v="890320032_COD_1417775"/>
    <s v="COD"/>
    <n v="1417775"/>
    <s v="NULL"/>
    <d v="2021-04-14T00:00:00"/>
    <n v="23600"/>
    <n v="416"/>
    <s v="B)Factura sin saldo ERP"/>
    <s v="Factura cancelada"/>
    <x v="0"/>
    <n v="0"/>
    <m/>
    <n v="0"/>
    <m/>
    <s v="OK"/>
    <n v="23600"/>
    <n v="0"/>
    <n v="0"/>
    <n v="0"/>
    <n v="23600"/>
    <n v="0"/>
    <n v="2"/>
    <m/>
    <m/>
    <m/>
    <m/>
    <n v="17756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23600"/>
    <n v="0"/>
    <m/>
    <s v="NULL"/>
  </r>
  <r>
    <n v="890320032"/>
    <s v="CLINICA DE OFTALMOLOGÍA DE CALI"/>
    <s v="COD"/>
    <n v="1417777"/>
    <s v="COD_1417777"/>
    <s v="890320032_COD_1417777"/>
    <s v="COD"/>
    <n v="1417777"/>
    <s v="NULL"/>
    <d v="2021-04-14T00:00:00"/>
    <n v="169000"/>
    <n v="3110"/>
    <s v="B)Factura sin saldo ERP"/>
    <s v="Factura cancelada"/>
    <x v="0"/>
    <n v="0"/>
    <m/>
    <n v="0"/>
    <m/>
    <s v="OK"/>
    <n v="169000"/>
    <n v="0"/>
    <n v="0"/>
    <n v="0"/>
    <n v="169000"/>
    <n v="0"/>
    <n v="2"/>
    <m/>
    <m/>
    <m/>
    <m/>
    <n v="15237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169000"/>
    <n v="0"/>
    <m/>
    <s v="NULL"/>
  </r>
  <r>
    <n v="890320032"/>
    <s v="CLINICA DE OFTALMOLOGÍA DE CALI"/>
    <s v="COD"/>
    <n v="1417783"/>
    <s v="COD_1417783"/>
    <s v="890320032_COD_1417783"/>
    <s v="COD"/>
    <n v="1417783"/>
    <s v="NULL"/>
    <d v="2021-04-14T00:00:00"/>
    <n v="30700"/>
    <n v="640"/>
    <s v="B)Factura sin saldo ERP"/>
    <s v="Factura cancelada"/>
    <x v="0"/>
    <n v="0"/>
    <m/>
    <n v="0"/>
    <m/>
    <s v="OK"/>
    <n v="30700"/>
    <n v="0"/>
    <n v="0"/>
    <n v="0"/>
    <n v="30700"/>
    <n v="0"/>
    <n v="1"/>
    <m/>
    <m/>
    <m/>
    <m/>
    <n v="3006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30700"/>
    <n v="0"/>
    <m/>
    <s v="NULL"/>
  </r>
  <r>
    <n v="890320032"/>
    <s v="CLINICA DE OFTALMOLOGÍA DE CALI"/>
    <s v="COD"/>
    <n v="1417792"/>
    <s v="COD_1417792"/>
    <s v="890320032_COD_1417792"/>
    <s v="COD"/>
    <n v="1417792"/>
    <s v="NULL"/>
    <d v="2021-04-14T00:00:00"/>
    <n v="19300"/>
    <n v="173"/>
    <s v="B)Factura sin saldo ERP"/>
    <s v="Factura cancelada"/>
    <x v="0"/>
    <n v="0"/>
    <m/>
    <n v="0"/>
    <m/>
    <s v="OK"/>
    <n v="19300"/>
    <n v="0"/>
    <n v="0"/>
    <n v="0"/>
    <n v="19300"/>
    <n v="0"/>
    <n v="2"/>
    <m/>
    <m/>
    <m/>
    <m/>
    <n v="5038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19300"/>
    <n v="0"/>
    <m/>
    <s v="NULL"/>
  </r>
  <r>
    <n v="890320032"/>
    <s v="CLINICA DE OFTALMOLOGÍA DE CALI"/>
    <s v="COD"/>
    <n v="1417804"/>
    <s v="COD_1417804"/>
    <s v="890320032_COD_1417804"/>
    <s v="COD"/>
    <n v="1417804"/>
    <s v="NULL"/>
    <d v="2021-04-14T00:00:00"/>
    <n v="33100"/>
    <n v="946"/>
    <s v="B)Factura sin saldo ERP"/>
    <s v="Factura cancelada"/>
    <x v="0"/>
    <n v="0"/>
    <m/>
    <n v="0"/>
    <m/>
    <s v="OK"/>
    <n v="33100"/>
    <n v="0"/>
    <n v="0"/>
    <n v="0"/>
    <n v="33100"/>
    <n v="0"/>
    <n v="2"/>
    <m/>
    <m/>
    <m/>
    <m/>
    <n v="2752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33100"/>
    <n v="0"/>
    <m/>
    <s v="NULL"/>
  </r>
  <r>
    <n v="890320032"/>
    <s v="CLINICA DE OFTALMOLOGÍA DE CALI"/>
    <s v="COD"/>
    <n v="1417808"/>
    <s v="COD_1417808"/>
    <s v="890320032_COD_1417808"/>
    <s v="COD"/>
    <n v="1417808"/>
    <s v="NULL"/>
    <d v="2021-04-14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17813"/>
    <s v="COD_1417813"/>
    <s v="890320032_COD_1417813"/>
    <s v="COD"/>
    <n v="1417813"/>
    <s v="NULL"/>
    <d v="2021-04-14T00:00:00"/>
    <n v="23600"/>
    <n v="416"/>
    <s v="B)Factura sin saldo ERP"/>
    <s v="Factura cancelada"/>
    <x v="0"/>
    <n v="0"/>
    <m/>
    <n v="0"/>
    <m/>
    <s v="OK"/>
    <n v="23600"/>
    <n v="0"/>
    <n v="0"/>
    <n v="0"/>
    <n v="23600"/>
    <n v="0"/>
    <n v="2"/>
    <m/>
    <m/>
    <m/>
    <m/>
    <n v="17756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23600"/>
    <n v="0"/>
    <m/>
    <s v="NULL"/>
  </r>
  <r>
    <n v="890320032"/>
    <s v="CLINICA DE OFTALMOLOGÍA DE CALI"/>
    <s v="COD"/>
    <n v="1417816"/>
    <s v="COD_1417816"/>
    <s v="890320032_COD_1417816"/>
    <s v="COD"/>
    <n v="1417816"/>
    <s v="NULL"/>
    <d v="2021-04-14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18114"/>
    <s v="COD_1418114"/>
    <s v="890320032_COD_1418114"/>
    <s v="COD"/>
    <n v="1418114"/>
    <s v="NULL"/>
    <d v="2021-04-15T00:00:00"/>
    <n v="42300"/>
    <n v="946"/>
    <s v="B)Factura sin saldo ERP"/>
    <s v="Factura cancelada"/>
    <x v="0"/>
    <n v="0"/>
    <m/>
    <n v="0"/>
    <m/>
    <s v="OK"/>
    <n v="42300"/>
    <n v="0"/>
    <n v="0"/>
    <n v="0"/>
    <n v="42300"/>
    <n v="0"/>
    <n v="2"/>
    <m/>
    <m/>
    <m/>
    <m/>
    <n v="35432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42300"/>
    <n v="0"/>
    <m/>
    <s v="NULL"/>
  </r>
  <r>
    <n v="890320032"/>
    <s v="CLINICA DE OFTALMOLOGÍA DE CALI"/>
    <s v="COD"/>
    <n v="1418135"/>
    <s v="COD_1418135"/>
    <s v="890320032_COD_1418135"/>
    <s v="COD"/>
    <n v="1418135"/>
    <s v="NULL"/>
    <d v="2021-04-15T00:00:00"/>
    <n v="169000"/>
    <n v="3110"/>
    <s v="B)Factura sin saldo ERP"/>
    <s v="Factura cancelada"/>
    <x v="0"/>
    <n v="0"/>
    <m/>
    <n v="0"/>
    <m/>
    <s v="OK"/>
    <n v="169000"/>
    <n v="0"/>
    <n v="0"/>
    <n v="0"/>
    <n v="169000"/>
    <n v="0"/>
    <n v="2"/>
    <m/>
    <m/>
    <m/>
    <m/>
    <n v="15237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169000"/>
    <n v="0"/>
    <m/>
    <s v="NULL"/>
  </r>
  <r>
    <n v="890320032"/>
    <s v="CLINICA DE OFTALMOLOGÍA DE CALI"/>
    <s v="COD"/>
    <n v="1418136"/>
    <s v="COD_1418136"/>
    <s v="890320032_COD_1418136"/>
    <s v="COD"/>
    <n v="1418136"/>
    <s v="NULL"/>
    <d v="2021-04-15T00:00:00"/>
    <n v="55000"/>
    <n v="946"/>
    <s v="B)Factura sin saldo ERP"/>
    <s v="Factura cancelada"/>
    <x v="0"/>
    <n v="0"/>
    <m/>
    <n v="0"/>
    <m/>
    <s v="OK"/>
    <n v="55000"/>
    <n v="0"/>
    <n v="0"/>
    <n v="0"/>
    <n v="55000"/>
    <n v="0"/>
    <n v="2"/>
    <m/>
    <m/>
    <m/>
    <m/>
    <n v="46354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5000"/>
    <n v="0"/>
    <m/>
    <s v="NULL"/>
  </r>
  <r>
    <n v="890320032"/>
    <s v="CLINICA DE OFTALMOLOGÍA DE CALI"/>
    <s v="COD"/>
    <n v="1418170"/>
    <s v="COD_1418170"/>
    <s v="890320032_COD_1418170"/>
    <s v="COD"/>
    <n v="1418170"/>
    <s v="NULL"/>
    <d v="2021-04-15T00:00:00"/>
    <n v="5100"/>
    <n v="416"/>
    <s v="B)Factura sin saldo ERP"/>
    <s v="Factura cancelada"/>
    <x v="0"/>
    <n v="0"/>
    <m/>
    <n v="0"/>
    <m/>
    <s v="OK"/>
    <n v="5100"/>
    <n v="0"/>
    <n v="0"/>
    <n v="0"/>
    <n v="5100"/>
    <n v="0"/>
    <n v="2"/>
    <m/>
    <m/>
    <m/>
    <m/>
    <n v="3511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00"/>
    <n v="0"/>
    <m/>
    <s v="NULL"/>
  </r>
  <r>
    <n v="890320032"/>
    <s v="CLINICA DE OFTALMOLOGÍA DE CALI"/>
    <s v="COD"/>
    <n v="1418174"/>
    <s v="COD_1418174"/>
    <s v="890320032_COD_1418174"/>
    <s v="COD"/>
    <n v="1418174"/>
    <s v="NULL"/>
    <d v="2021-04-15T00:00:00"/>
    <n v="33100"/>
    <n v="946"/>
    <s v="B)Factura sin saldo ERP"/>
    <s v="Factura cancelada"/>
    <x v="0"/>
    <n v="0"/>
    <m/>
    <n v="0"/>
    <m/>
    <s v="OK"/>
    <n v="33100"/>
    <n v="0"/>
    <n v="0"/>
    <n v="0"/>
    <n v="33100"/>
    <n v="0"/>
    <n v="2"/>
    <m/>
    <m/>
    <m/>
    <m/>
    <n v="2752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33100"/>
    <n v="0"/>
    <m/>
    <s v="NULL"/>
  </r>
  <r>
    <n v="890320032"/>
    <s v="CLINICA DE OFTALMOLOGÍA DE CALI"/>
    <s v="COD"/>
    <n v="1418196"/>
    <s v="COD_1418196"/>
    <s v="890320032_COD_1418196"/>
    <s v="COD"/>
    <n v="1418196"/>
    <s v="NULL"/>
    <d v="2021-04-15T00:00:00"/>
    <n v="23600"/>
    <n v="416"/>
    <s v="B)Factura sin saldo ERP"/>
    <s v="Factura cancelada"/>
    <x v="0"/>
    <n v="0"/>
    <m/>
    <n v="0"/>
    <m/>
    <s v="OK"/>
    <n v="23600"/>
    <n v="0"/>
    <n v="0"/>
    <n v="0"/>
    <n v="23600"/>
    <n v="0"/>
    <n v="2"/>
    <m/>
    <m/>
    <m/>
    <m/>
    <n v="17756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23600"/>
    <n v="0"/>
    <m/>
    <s v="NULL"/>
  </r>
  <r>
    <n v="890320032"/>
    <s v="CLINICA DE OFTALMOLOGÍA DE CALI"/>
    <s v="COD"/>
    <n v="1418201"/>
    <s v="COD_1418201"/>
    <s v="890320032_COD_1418201"/>
    <s v="COD"/>
    <n v="1418201"/>
    <s v="NULL"/>
    <d v="2021-04-15T00:00:00"/>
    <n v="14300"/>
    <n v="416"/>
    <s v="B)Factura sin saldo ERP"/>
    <s v="Factura cancelada"/>
    <x v="0"/>
    <n v="0"/>
    <m/>
    <n v="0"/>
    <m/>
    <s v="OK"/>
    <n v="14300"/>
    <n v="0"/>
    <n v="0"/>
    <n v="0"/>
    <n v="14300"/>
    <n v="0"/>
    <n v="2"/>
    <m/>
    <m/>
    <m/>
    <m/>
    <n v="10595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14300"/>
    <n v="0"/>
    <m/>
    <s v="NULL"/>
  </r>
  <r>
    <n v="890320032"/>
    <s v="CLINICA DE OFTALMOLOGÍA DE CALI"/>
    <s v="COD"/>
    <n v="1418204"/>
    <s v="COD_1418204"/>
    <s v="890320032_COD_1418204"/>
    <s v="COD"/>
    <n v="1418204"/>
    <s v="NULL"/>
    <d v="2021-04-15T00:00:00"/>
    <n v="14300"/>
    <n v="416"/>
    <s v="B)Factura sin saldo ERP"/>
    <s v="Factura cancelada"/>
    <x v="0"/>
    <n v="0"/>
    <m/>
    <n v="0"/>
    <m/>
    <s v="OK"/>
    <n v="14300"/>
    <n v="0"/>
    <n v="0"/>
    <n v="0"/>
    <n v="14300"/>
    <n v="0"/>
    <n v="2"/>
    <m/>
    <m/>
    <m/>
    <m/>
    <n v="10595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14300"/>
    <n v="0"/>
    <m/>
    <s v="NULL"/>
  </r>
  <r>
    <n v="890320032"/>
    <s v="CLINICA DE OFTALMOLOGÍA DE CALI"/>
    <s v="COD"/>
    <n v="1418590"/>
    <s v="COD_1418590"/>
    <s v="890320032_COD_1418590"/>
    <s v="COD"/>
    <n v="1418590"/>
    <s v="NULL"/>
    <d v="2021-04-16T00:00:00"/>
    <n v="23600"/>
    <n v="416"/>
    <s v="B)Factura sin saldo ERP"/>
    <s v="Factura cancelada"/>
    <x v="0"/>
    <n v="0"/>
    <m/>
    <n v="0"/>
    <m/>
    <s v="OK"/>
    <n v="23600"/>
    <n v="0"/>
    <n v="0"/>
    <n v="0"/>
    <n v="23600"/>
    <n v="0"/>
    <n v="2"/>
    <m/>
    <m/>
    <m/>
    <m/>
    <n v="17756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23600"/>
    <n v="0"/>
    <m/>
    <s v="NULL"/>
  </r>
  <r>
    <n v="890320032"/>
    <s v="CLINICA DE OFTALMOLOGÍA DE CALI"/>
    <s v="COD"/>
    <n v="1418666"/>
    <s v="COD_1418666"/>
    <s v="890320032_COD_1418666"/>
    <s v="COD"/>
    <n v="1418666"/>
    <s v="NULL"/>
    <d v="2021-04-16T00:00:00"/>
    <n v="33100"/>
    <n v="946"/>
    <s v="B)Factura sin saldo ERP"/>
    <s v="Factura cancelada"/>
    <x v="0"/>
    <n v="0"/>
    <m/>
    <n v="0"/>
    <m/>
    <s v="OK"/>
    <n v="33100"/>
    <n v="0"/>
    <n v="0"/>
    <n v="0"/>
    <n v="33100"/>
    <n v="0"/>
    <n v="2"/>
    <m/>
    <m/>
    <m/>
    <m/>
    <n v="2752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33100"/>
    <n v="0"/>
    <m/>
    <s v="NULL"/>
  </r>
  <r>
    <n v="890320032"/>
    <s v="CLINICA DE OFTALMOLOGÍA DE CALI"/>
    <s v="COD"/>
    <n v="1418696"/>
    <s v="COD_1418696"/>
    <s v="890320032_COD_1418696"/>
    <s v="COD"/>
    <n v="1418696"/>
    <s v="NULL"/>
    <d v="2021-04-16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18828"/>
    <s v="COD_1418828"/>
    <s v="890320032_COD_1418828"/>
    <s v="COD"/>
    <n v="1418828"/>
    <s v="NULL"/>
    <d v="2021-04-16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19096"/>
    <s v="COD_1419096"/>
    <s v="890320032_COD_1419096"/>
    <s v="COD"/>
    <n v="1419096"/>
    <s v="NULL"/>
    <d v="2021-04-19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19188"/>
    <s v="COD_1419188"/>
    <s v="890320032_COD_1419188"/>
    <s v="COD"/>
    <n v="1419188"/>
    <s v="NULL"/>
    <d v="2021-04-19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19258"/>
    <s v="COD_1419258"/>
    <s v="890320032_COD_1419258"/>
    <s v="COD"/>
    <n v="1419258"/>
    <s v="NULL"/>
    <d v="2021-04-19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19588"/>
    <s v="COD_1419588"/>
    <s v="890320032_COD_1419588"/>
    <s v="COD"/>
    <n v="1419588"/>
    <s v="NULL"/>
    <d v="2021-04-20T00:00:00"/>
    <n v="14300"/>
    <n v="416"/>
    <s v="B)Factura sin saldo ERP"/>
    <s v="Factura cancelada"/>
    <x v="0"/>
    <n v="0"/>
    <m/>
    <n v="0"/>
    <m/>
    <s v="OK"/>
    <n v="14300"/>
    <n v="0"/>
    <n v="0"/>
    <n v="0"/>
    <n v="14300"/>
    <n v="0"/>
    <n v="2"/>
    <m/>
    <m/>
    <m/>
    <m/>
    <n v="10595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14300"/>
    <n v="0"/>
    <m/>
    <s v="NULL"/>
  </r>
  <r>
    <n v="890320032"/>
    <s v="CLINICA DE OFTALMOLOGÍA DE CALI"/>
    <s v="COD"/>
    <n v="1419955"/>
    <s v="COD_1419955"/>
    <s v="890320032_COD_1419955"/>
    <s v="COD"/>
    <n v="1419955"/>
    <s v="NULL"/>
    <d v="2021-04-21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20106"/>
    <s v="COD_1420106"/>
    <s v="890320032_COD_1420106"/>
    <s v="COD"/>
    <n v="1420106"/>
    <s v="NULL"/>
    <d v="2021-04-22T00:00:00"/>
    <n v="23600"/>
    <n v="416"/>
    <s v="B)Factura sin saldo ERP"/>
    <s v="Factura cancelada"/>
    <x v="0"/>
    <n v="0"/>
    <m/>
    <n v="0"/>
    <m/>
    <s v="OK"/>
    <n v="23600"/>
    <n v="0"/>
    <n v="0"/>
    <n v="0"/>
    <n v="23600"/>
    <n v="0"/>
    <n v="2"/>
    <m/>
    <m/>
    <m/>
    <m/>
    <n v="17756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23600"/>
    <n v="0"/>
    <m/>
    <s v="NULL"/>
  </r>
  <r>
    <n v="890320032"/>
    <s v="CLINICA DE OFTALMOLOGÍA DE CALI"/>
    <s v="COD"/>
    <n v="1420253"/>
    <s v="COD_1420253"/>
    <s v="890320032_COD_1420253"/>
    <s v="COD"/>
    <n v="1420253"/>
    <s v="NULL"/>
    <d v="2021-04-22T00:00:00"/>
    <n v="23600"/>
    <n v="416"/>
    <s v="B)Factura sin saldo ERP"/>
    <s v="Factura cancelada"/>
    <x v="0"/>
    <n v="0"/>
    <m/>
    <n v="0"/>
    <m/>
    <s v="OK"/>
    <n v="23600"/>
    <n v="0"/>
    <n v="0"/>
    <n v="0"/>
    <n v="23600"/>
    <n v="0"/>
    <n v="2"/>
    <m/>
    <m/>
    <m/>
    <m/>
    <n v="17756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23600"/>
    <n v="0"/>
    <m/>
    <s v="NULL"/>
  </r>
  <r>
    <n v="890320032"/>
    <s v="CLINICA DE OFTALMOLOGÍA DE CALI"/>
    <s v="COD"/>
    <n v="1420307"/>
    <s v="COD_1420307"/>
    <s v="890320032_COD_1420307"/>
    <s v="COD"/>
    <n v="1420307"/>
    <s v="NULL"/>
    <d v="2021-04-22T00:00:00"/>
    <n v="5100"/>
    <n v="416"/>
    <s v="B)Factura sin saldo ERP"/>
    <s v="Factura cancelada"/>
    <x v="0"/>
    <n v="0"/>
    <m/>
    <n v="0"/>
    <m/>
    <s v="OK"/>
    <n v="5100"/>
    <n v="0"/>
    <n v="0"/>
    <n v="0"/>
    <n v="5100"/>
    <n v="0"/>
    <n v="2"/>
    <m/>
    <m/>
    <m/>
    <m/>
    <n v="3511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00"/>
    <n v="0"/>
    <m/>
    <s v="NULL"/>
  </r>
  <r>
    <n v="890320032"/>
    <s v="CLINICA DE OFTALMOLOGÍA DE CALI"/>
    <s v="COD"/>
    <n v="1421661"/>
    <s v="COD_1421661"/>
    <s v="890320032_COD_1421661"/>
    <s v="COD"/>
    <n v="1421661"/>
    <s v="NULL"/>
    <d v="2021-04-27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21664"/>
    <s v="COD_1421664"/>
    <s v="890320032_COD_1421664"/>
    <s v="COD"/>
    <n v="1421664"/>
    <s v="NULL"/>
    <d v="2021-04-27T00:00:00"/>
    <n v="23600"/>
    <n v="416"/>
    <s v="B)Factura sin saldo ERP"/>
    <s v="Factura cancelada"/>
    <x v="0"/>
    <n v="0"/>
    <m/>
    <n v="0"/>
    <m/>
    <s v="OK"/>
    <n v="23600"/>
    <n v="0"/>
    <n v="0"/>
    <n v="0"/>
    <n v="23600"/>
    <n v="0"/>
    <n v="2"/>
    <m/>
    <m/>
    <m/>
    <m/>
    <n v="17756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23600"/>
    <n v="0"/>
    <m/>
    <s v="NULL"/>
  </r>
  <r>
    <n v="890320032"/>
    <s v="CLINICA DE OFTALMOLOGÍA DE CALI"/>
    <s v="COD"/>
    <n v="1421903"/>
    <s v="COD_1421903"/>
    <s v="890320032_COD_1421903"/>
    <s v="COD"/>
    <n v="1421903"/>
    <s v="NULL"/>
    <d v="2021-04-27T00:00:00"/>
    <n v="23600"/>
    <n v="416"/>
    <s v="B)Factura sin saldo ERP"/>
    <s v="Factura cancelada"/>
    <x v="0"/>
    <n v="0"/>
    <m/>
    <n v="0"/>
    <m/>
    <s v="OK"/>
    <n v="23600"/>
    <n v="0"/>
    <n v="0"/>
    <n v="0"/>
    <n v="23600"/>
    <n v="0"/>
    <n v="2"/>
    <m/>
    <m/>
    <m/>
    <m/>
    <n v="17756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23600"/>
    <n v="0"/>
    <m/>
    <s v="NULL"/>
  </r>
  <r>
    <n v="890320032"/>
    <s v="CLINICA DE OFTALMOLOGÍA DE CALI"/>
    <s v="COD"/>
    <n v="1421922"/>
    <s v="COD_1421922"/>
    <s v="890320032_COD_1421922"/>
    <s v="COD"/>
    <n v="1421922"/>
    <s v="NULL"/>
    <d v="2021-04-27T00:00:00"/>
    <n v="55000"/>
    <n v="946"/>
    <s v="B)Factura sin saldo ERP"/>
    <s v="Factura cancelada"/>
    <x v="0"/>
    <n v="0"/>
    <m/>
    <n v="0"/>
    <m/>
    <s v="OK"/>
    <n v="55000"/>
    <n v="0"/>
    <n v="0"/>
    <n v="0"/>
    <n v="55000"/>
    <n v="0"/>
    <n v="2"/>
    <m/>
    <m/>
    <m/>
    <m/>
    <n v="46354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5000"/>
    <n v="0"/>
    <m/>
    <s v="NULL"/>
  </r>
  <r>
    <n v="890320032"/>
    <s v="CLINICA DE OFTALMOLOGÍA DE CALI"/>
    <s v="COD"/>
    <n v="1421935"/>
    <s v="COD_1421935"/>
    <s v="890320032_COD_1421935"/>
    <s v="COD"/>
    <n v="1421935"/>
    <s v="NULL"/>
    <d v="2021-04-27T00:00:00"/>
    <n v="23600"/>
    <n v="416"/>
    <s v="B)Factura sin saldo ERP"/>
    <s v="Factura cancelada"/>
    <x v="0"/>
    <n v="0"/>
    <m/>
    <n v="0"/>
    <m/>
    <s v="OK"/>
    <n v="23600"/>
    <n v="0"/>
    <n v="0"/>
    <n v="0"/>
    <n v="23600"/>
    <n v="0"/>
    <n v="2"/>
    <m/>
    <m/>
    <m/>
    <m/>
    <n v="17756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23600"/>
    <n v="0"/>
    <m/>
    <s v="NULL"/>
  </r>
  <r>
    <n v="890320032"/>
    <s v="CLINICA DE OFTALMOLOGÍA DE CALI"/>
    <s v="COD"/>
    <n v="1423220"/>
    <s v="COD_1423220"/>
    <s v="890320032_COD_1423220"/>
    <s v="COD"/>
    <n v="1423220"/>
    <s v="NULL"/>
    <d v="2021-04-30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23257"/>
    <s v="COD_1423257"/>
    <s v="890320032_COD_1423257"/>
    <s v="COD"/>
    <n v="1423257"/>
    <s v="NULL"/>
    <d v="2021-04-30T00:00:00"/>
    <n v="194000"/>
    <n v="3220"/>
    <s v="B)Factura sin saldo ERP"/>
    <s v="Factura cancelada"/>
    <x v="0"/>
    <n v="0"/>
    <m/>
    <n v="0"/>
    <m/>
    <s v="OK"/>
    <n v="194000"/>
    <n v="0"/>
    <n v="0"/>
    <n v="0"/>
    <n v="194000"/>
    <n v="0"/>
    <n v="2"/>
    <m/>
    <m/>
    <m/>
    <m/>
    <n v="15780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194000"/>
    <n v="0"/>
    <m/>
    <s v="NULL"/>
  </r>
  <r>
    <n v="890320032"/>
    <s v="CLINICA DE OFTALMOLOGÍA DE CALI"/>
    <s v="COD"/>
    <n v="1423282"/>
    <s v="COD_1423282"/>
    <s v="890320032_COD_1423282"/>
    <s v="COD"/>
    <n v="1423282"/>
    <s v="NULL"/>
    <d v="2021-04-30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23302"/>
    <s v="COD_1423302"/>
    <s v="890320032_COD_1423302"/>
    <s v="COD"/>
    <n v="1423302"/>
    <s v="NULL"/>
    <d v="2021-04-30T00:00:00"/>
    <n v="88000"/>
    <n v="405"/>
    <s v="B)Factura sin saldo ERP"/>
    <s v="Factura cancelada"/>
    <x v="0"/>
    <n v="0"/>
    <m/>
    <n v="0"/>
    <m/>
    <s v="OK"/>
    <n v="88000"/>
    <n v="0"/>
    <n v="0"/>
    <n v="0"/>
    <n v="88000"/>
    <n v="0"/>
    <n v="2"/>
    <m/>
    <m/>
    <m/>
    <m/>
    <n v="19835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88000"/>
    <n v="0"/>
    <m/>
    <s v="NULL"/>
  </r>
  <r>
    <n v="890320032"/>
    <s v="CLINICA DE OFTALMOLOGÍA DE CALI"/>
    <s v="COD"/>
    <n v="1425068"/>
    <s v="COD_1425068"/>
    <s v="890320032_COD_1425068"/>
    <s v="COD"/>
    <n v="1425068"/>
    <s v="NULL"/>
    <d v="2021-05-05T00:00:00"/>
    <n v="59600"/>
    <n v="1134"/>
    <s v="B)Factura sin saldo ERP"/>
    <s v="Factura cancelada"/>
    <x v="0"/>
    <n v="0"/>
    <m/>
    <n v="0"/>
    <m/>
    <s v="OK"/>
    <n v="59600"/>
    <n v="0"/>
    <n v="0"/>
    <n v="0"/>
    <n v="59600"/>
    <n v="0"/>
    <n v="2"/>
    <m/>
    <m/>
    <m/>
    <m/>
    <n v="52506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9600"/>
    <n v="0"/>
    <m/>
    <s v="NULL"/>
  </r>
  <r>
    <n v="890320032"/>
    <s v="CLINICA DE OFTALMOLOGÍA DE CALI"/>
    <s v="COD"/>
    <n v="1425078"/>
    <s v="COD_1425078"/>
    <s v="890320032_COD_1425078"/>
    <s v="COD"/>
    <n v="1425078"/>
    <s v="NULL"/>
    <d v="2021-05-05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25367"/>
    <s v="COD_1425367"/>
    <s v="890320032_COD_1425367"/>
    <s v="COD"/>
    <n v="1425367"/>
    <s v="NULL"/>
    <d v="2021-05-07T00:00:00"/>
    <n v="42300"/>
    <n v="946"/>
    <s v="B)Factura sin saldo ERP"/>
    <s v="Factura cancelada"/>
    <x v="0"/>
    <n v="0"/>
    <m/>
    <n v="0"/>
    <m/>
    <s v="OK"/>
    <n v="42300"/>
    <n v="0"/>
    <n v="0"/>
    <n v="0"/>
    <n v="42300"/>
    <n v="0"/>
    <n v="2"/>
    <m/>
    <m/>
    <m/>
    <m/>
    <n v="35432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42300"/>
    <n v="0"/>
    <m/>
    <s v="NULL"/>
  </r>
  <r>
    <n v="890320032"/>
    <s v="CLINICA DE OFTALMOLOGÍA DE CALI"/>
    <s v="COD"/>
    <n v="1425476"/>
    <s v="COD_1425476"/>
    <s v="890320032_COD_1425476"/>
    <s v="COD"/>
    <n v="1425476"/>
    <s v="NULL"/>
    <d v="2021-05-07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25545"/>
    <s v="COD_1425545"/>
    <s v="890320032_COD_1425545"/>
    <s v="COD"/>
    <n v="1425545"/>
    <s v="NULL"/>
    <d v="2021-05-08T00:00:00"/>
    <n v="51600"/>
    <n v="94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51600"/>
    <n v="0"/>
    <m/>
    <s v="NULL"/>
  </r>
  <r>
    <n v="890320032"/>
    <s v="CLINICA DE OFTALMOLOGÍA DE CALI"/>
    <s v="COD"/>
    <n v="1425565"/>
    <s v="COD_1425565"/>
    <s v="890320032_COD_1425565"/>
    <s v="COD"/>
    <n v="1425565"/>
    <s v="NULL"/>
    <d v="2021-05-08T00:00:00"/>
    <n v="42300"/>
    <n v="946"/>
    <s v="B)Factura sin saldo ERP"/>
    <s v="Factura cancelada"/>
    <x v="0"/>
    <n v="0"/>
    <m/>
    <n v="0"/>
    <m/>
    <s v="OK"/>
    <n v="42300"/>
    <n v="0"/>
    <n v="0"/>
    <n v="0"/>
    <n v="42300"/>
    <n v="0"/>
    <n v="2"/>
    <m/>
    <m/>
    <m/>
    <m/>
    <n v="35432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42300"/>
    <n v="0"/>
    <m/>
    <s v="NULL"/>
  </r>
  <r>
    <n v="890320032"/>
    <s v="CLINICA DE OFTALMOLOGÍA DE CALI"/>
    <s v="COD"/>
    <n v="1426587"/>
    <s v="COD_1426587"/>
    <s v="890320032_COD_1426587"/>
    <s v="COD"/>
    <n v="1426587"/>
    <s v="NULL"/>
    <d v="2021-05-11T00:00:00"/>
    <n v="42300"/>
    <n v="946"/>
    <s v="B)Factura sin saldo ERP"/>
    <s v="Factura cancelada"/>
    <x v="0"/>
    <n v="0"/>
    <m/>
    <n v="0"/>
    <m/>
    <s v="OK"/>
    <n v="42300"/>
    <n v="0"/>
    <n v="0"/>
    <n v="0"/>
    <n v="42300"/>
    <n v="0"/>
    <n v="2"/>
    <m/>
    <m/>
    <m/>
    <m/>
    <n v="35432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42300"/>
    <n v="0"/>
    <m/>
    <s v="NULL"/>
  </r>
  <r>
    <n v="890320032"/>
    <s v="CLINICA DE OFTALMOLOGÍA DE CALI"/>
    <s v="COD"/>
    <n v="1426661"/>
    <s v="COD_1426661"/>
    <s v="890320032_COD_1426661"/>
    <s v="COD"/>
    <n v="1426661"/>
    <s v="NULL"/>
    <d v="2021-05-11T00:00:00"/>
    <n v="389000"/>
    <n v="7158"/>
    <s v="B)Factura sin saldo ERP"/>
    <s v="Factura cancelada"/>
    <x v="0"/>
    <n v="0"/>
    <m/>
    <n v="0"/>
    <m/>
    <s v="OK"/>
    <n v="389000"/>
    <n v="0"/>
    <n v="0"/>
    <n v="0"/>
    <n v="389000"/>
    <n v="0"/>
    <n v="2"/>
    <m/>
    <m/>
    <m/>
    <m/>
    <n v="350722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389000"/>
    <n v="0"/>
    <m/>
    <s v="NULL"/>
  </r>
  <r>
    <n v="890320032"/>
    <s v="CLINICA DE OFTALMOLOGÍA DE CALI"/>
    <s v="COD"/>
    <n v="1426842"/>
    <s v="COD_1426842"/>
    <s v="890320032_COD_1426842"/>
    <s v="COD"/>
    <n v="1426842"/>
    <s v="NULL"/>
    <d v="2021-05-12T00:00:00"/>
    <n v="93000"/>
    <n v="1153"/>
    <s v="B)Factura sin saldo ERP"/>
    <s v="Factura cancelada"/>
    <x v="0"/>
    <n v="0"/>
    <m/>
    <n v="0"/>
    <m/>
    <s v="OK"/>
    <n v="93000"/>
    <n v="0"/>
    <n v="0"/>
    <n v="0"/>
    <n v="93000"/>
    <n v="0"/>
    <n v="2"/>
    <m/>
    <m/>
    <m/>
    <m/>
    <n v="56507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93000"/>
    <n v="0"/>
    <m/>
    <s v="NULL"/>
  </r>
  <r>
    <n v="890320032"/>
    <s v="CLINICA DE OFTALMOLOGÍA DE CALI"/>
    <s v="COD"/>
    <n v="1426845"/>
    <s v="COD_1426845"/>
    <s v="890320032_COD_1426845"/>
    <s v="COD"/>
    <n v="1426845"/>
    <s v="NULL"/>
    <d v="2021-05-12T00:00:00"/>
    <n v="389000"/>
    <n v="7158"/>
    <s v="B)Factura sin saldo ERP"/>
    <s v="Factura cancelada"/>
    <x v="0"/>
    <n v="0"/>
    <m/>
    <n v="0"/>
    <m/>
    <s v="OK"/>
    <n v="389000"/>
    <n v="0"/>
    <n v="0"/>
    <n v="0"/>
    <n v="389000"/>
    <n v="0"/>
    <n v="2"/>
    <m/>
    <m/>
    <m/>
    <m/>
    <n v="350722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389000"/>
    <n v="0"/>
    <m/>
    <s v="NULL"/>
  </r>
  <r>
    <n v="890320032"/>
    <s v="CLINICA DE OFTALMOLOGÍA DE CALI"/>
    <s v="COD"/>
    <n v="1426853"/>
    <s v="COD_1426853"/>
    <s v="890320032_COD_1426853"/>
    <s v="COD"/>
    <n v="1426853"/>
    <s v="NULL"/>
    <d v="2021-05-12T00:00:00"/>
    <n v="42300"/>
    <n v="946"/>
    <s v="B)Factura sin saldo ERP"/>
    <s v="Factura cancelada"/>
    <x v="0"/>
    <n v="0"/>
    <m/>
    <n v="0"/>
    <m/>
    <s v="OK"/>
    <n v="42300"/>
    <n v="0"/>
    <n v="0"/>
    <n v="0"/>
    <n v="42300"/>
    <n v="0"/>
    <n v="2"/>
    <m/>
    <m/>
    <m/>
    <m/>
    <n v="35432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42300"/>
    <n v="0"/>
    <m/>
    <s v="NULL"/>
  </r>
  <r>
    <n v="890320032"/>
    <s v="CLINICA DE OFTALMOLOGÍA DE CALI"/>
    <s v="COD"/>
    <n v="1427153"/>
    <s v="COD_1427153"/>
    <s v="890320032_COD_1427153"/>
    <s v="COD"/>
    <n v="1427153"/>
    <s v="NULL"/>
    <d v="2021-05-13T00:00:00"/>
    <n v="389000"/>
    <n v="7158"/>
    <s v="B)Factura sin saldo ERP"/>
    <s v="Factura cancelada"/>
    <x v="0"/>
    <n v="0"/>
    <m/>
    <n v="0"/>
    <m/>
    <s v="OK"/>
    <n v="389000"/>
    <n v="0"/>
    <n v="0"/>
    <n v="0"/>
    <n v="389000"/>
    <n v="0"/>
    <n v="2"/>
    <m/>
    <m/>
    <m/>
    <m/>
    <n v="350722"/>
    <n v="0"/>
    <n v="2201079810"/>
    <d v="2021-07-28T00:00:00"/>
    <n v="5100258"/>
    <m/>
    <m/>
    <n v="0"/>
    <n v="0"/>
    <m/>
    <d v="2021-05-14T00:00:00"/>
    <m/>
    <n v="2"/>
    <m/>
    <m/>
    <n v="1"/>
    <n v="20210528"/>
    <n v="20210518"/>
    <n v="389000"/>
    <n v="0"/>
    <m/>
    <s v="NULL"/>
  </r>
  <r>
    <n v="890320032"/>
    <s v="CLINICA DE OFTALMOLOGÍA DE CALI"/>
    <s v="COD"/>
    <n v="1414167"/>
    <s v="COD_1414167"/>
    <s v="890320032_COD_1414167"/>
    <s v="COD"/>
    <n v="1414167"/>
    <s v="NULL"/>
    <d v="2021-03-30T00:00:00"/>
    <n v="51600"/>
    <n v="44376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52498"/>
    <d v="2021-05-25T00:00:00"/>
    <n v="10609821"/>
    <m/>
    <m/>
    <n v="0"/>
    <n v="0"/>
    <m/>
    <d v="2021-04-09T00:00:00"/>
    <m/>
    <n v="2"/>
    <m/>
    <m/>
    <n v="1"/>
    <n v="20210426"/>
    <n v="20210414"/>
    <n v="51600"/>
    <n v="0"/>
    <m/>
    <s v="NULL"/>
  </r>
  <r>
    <n v="890320032"/>
    <s v="CLINICA DE OFTALMOLOGÍA DE CALI"/>
    <s v="COD"/>
    <n v="1402101"/>
    <s v="COD_1402101"/>
    <s v="890320032_COD_1402101"/>
    <s v="COD"/>
    <n v="1402101"/>
    <s v="NULL"/>
    <d v="2021-02-25T00:00:00"/>
    <n v="23600"/>
    <n v="18172"/>
    <s v="B)Factura sin saldo ERP"/>
    <s v="Factura cancelada"/>
    <x v="0"/>
    <n v="0"/>
    <m/>
    <n v="0"/>
    <m/>
    <s v="OK"/>
    <n v="23600"/>
    <n v="0"/>
    <n v="0"/>
    <n v="0"/>
    <n v="23600"/>
    <n v="0"/>
    <n v="2"/>
    <m/>
    <m/>
    <m/>
    <m/>
    <n v="17756"/>
    <n v="0"/>
    <n v="2201039706"/>
    <d v="2021-04-27T00:00:00"/>
    <n v="6400360"/>
    <m/>
    <m/>
    <n v="0"/>
    <n v="0"/>
    <m/>
    <d v="2021-03-10T00:00:00"/>
    <m/>
    <n v="2"/>
    <m/>
    <m/>
    <n v="1"/>
    <n v="20210325"/>
    <n v="20210313"/>
    <n v="23600"/>
    <n v="0"/>
    <m/>
    <s v="NULL"/>
  </r>
  <r>
    <n v="890320032"/>
    <s v="CLINICA DE OFTALMOLOGÍA DE CALI"/>
    <s v="COD"/>
    <n v="1392854"/>
    <s v="COD_1392854"/>
    <s v="890320032_COD_1392854"/>
    <s v="COD"/>
    <n v="1392854"/>
    <s v="NULL"/>
    <d v="2021-01-28T00:00:00"/>
    <n v="23600"/>
    <n v="16756"/>
    <s v="B)Factura sin saldo ERP"/>
    <s v="Factura cancelada"/>
    <x v="0"/>
    <n v="0"/>
    <m/>
    <n v="0"/>
    <m/>
    <s v="OK"/>
    <n v="23600"/>
    <n v="0"/>
    <n v="0"/>
    <n v="0"/>
    <n v="23600"/>
    <n v="0"/>
    <n v="2"/>
    <m/>
    <m/>
    <m/>
    <m/>
    <n v="16373"/>
    <n v="0"/>
    <n v="2201039706"/>
    <d v="2021-04-27T00:00:00"/>
    <n v="6400360"/>
    <m/>
    <m/>
    <n v="0"/>
    <n v="0"/>
    <m/>
    <d v="2021-03-10T00:00:00"/>
    <m/>
    <n v="2"/>
    <m/>
    <m/>
    <n v="1"/>
    <n v="20210325"/>
    <n v="20210313"/>
    <n v="23600"/>
    <n v="0"/>
    <m/>
    <s v="NULL"/>
  </r>
  <r>
    <n v="890320032"/>
    <s v="CLINICA DE OFTALMOLOGÍA DE CALI"/>
    <s v="COD"/>
    <n v="1399831"/>
    <s v="COD_1399831"/>
    <s v="890320032_COD_1399831"/>
    <s v="COD"/>
    <n v="1399831"/>
    <s v="NULL"/>
    <d v="2021-02-22T00:00:00"/>
    <n v="33100"/>
    <n v="27050"/>
    <s v="B)Factura sin saldo ERP/conciliar diferencia valor de factura"/>
    <s v="Factura cancelada"/>
    <x v="0"/>
    <n v="0"/>
    <m/>
    <n v="0"/>
    <m/>
    <s v="OK"/>
    <n v="55000"/>
    <n v="0"/>
    <n v="0"/>
    <n v="0"/>
    <n v="55000"/>
    <n v="0"/>
    <n v="2"/>
    <m/>
    <m/>
    <m/>
    <m/>
    <n v="47971"/>
    <n v="0"/>
    <n v="2201039706"/>
    <d v="2021-04-27T00:00:00"/>
    <n v="6400360"/>
    <m/>
    <m/>
    <n v="0"/>
    <n v="0"/>
    <m/>
    <d v="2021-03-10T00:00:00"/>
    <m/>
    <n v="2"/>
    <m/>
    <m/>
    <n v="1"/>
    <n v="20210325"/>
    <n v="20210313"/>
    <n v="55000"/>
    <n v="0"/>
    <m/>
    <s v="NULL"/>
  </r>
  <r>
    <n v="890320032"/>
    <s v="CLINICA DE OFTALMOLOGÍA DE CALI"/>
    <s v="COD"/>
    <n v="1391668"/>
    <s v="COD_1391668"/>
    <s v="890320032_COD_1391668"/>
    <s v="COD"/>
    <n v="1391668"/>
    <s v="NULL"/>
    <d v="2021-01-25T00:00:00"/>
    <n v="55000"/>
    <n v="7700"/>
    <s v="B)Factura sin saldo ERP"/>
    <s v="Factura cancelada"/>
    <x v="0"/>
    <n v="0"/>
    <m/>
    <n v="0"/>
    <m/>
    <s v="OK"/>
    <n v="55000"/>
    <n v="0"/>
    <n v="0"/>
    <n v="0"/>
    <n v="55000"/>
    <n v="0"/>
    <n v="2"/>
    <m/>
    <m/>
    <m/>
    <m/>
    <n v="46354"/>
    <n v="0"/>
    <n v="2201023801"/>
    <d v="2021-03-17T00:00:00"/>
    <n v="17591995"/>
    <m/>
    <m/>
    <n v="0"/>
    <n v="0"/>
    <m/>
    <d v="2021-02-12T00:00:00"/>
    <m/>
    <n v="2"/>
    <m/>
    <m/>
    <n v="1"/>
    <n v="20210228"/>
    <n v="20210215"/>
    <n v="55000"/>
    <n v="0"/>
    <m/>
    <s v="NULL"/>
  </r>
  <r>
    <n v="890320032"/>
    <s v="CLINICA DE OFTALMOLOGÍA DE CALI"/>
    <s v="COD"/>
    <n v="1396739"/>
    <s v="COD_1396739"/>
    <s v="890320032_COD_1396739"/>
    <s v="COD"/>
    <n v="1396739"/>
    <s v="NULL"/>
    <d v="2021-02-10T00:00:00"/>
    <n v="51600"/>
    <n v="7224"/>
    <s v="B)Factura sin saldo ERP"/>
    <s v="Factura cancelada"/>
    <x v="0"/>
    <n v="0"/>
    <m/>
    <n v="0"/>
    <m/>
    <s v="OK"/>
    <n v="51600"/>
    <n v="0"/>
    <n v="0"/>
    <n v="0"/>
    <n v="51600"/>
    <n v="0"/>
    <n v="2"/>
    <m/>
    <m/>
    <m/>
    <m/>
    <n v="43430"/>
    <n v="0"/>
    <n v="2201023801"/>
    <d v="2021-03-17T00:00:00"/>
    <n v="17591995"/>
    <m/>
    <m/>
    <n v="0"/>
    <n v="0"/>
    <m/>
    <d v="2021-02-12T00:00:00"/>
    <m/>
    <n v="2"/>
    <m/>
    <m/>
    <n v="1"/>
    <n v="20210228"/>
    <n v="20210215"/>
    <n v="51600"/>
    <n v="0"/>
    <m/>
    <s v="NULL"/>
  </r>
  <r>
    <n v="890320032"/>
    <s v="CLINICA DE OFTALMOLOGÍA DE CALI"/>
    <s v="COD"/>
    <n v="1397601"/>
    <s v="COD_1397601"/>
    <s v="890320032_COD_1397601"/>
    <s v="COD"/>
    <n v="1397601"/>
    <s v="NULL"/>
    <d v="2021-02-12T00:00:00"/>
    <n v="55000"/>
    <n v="14850"/>
    <s v="B)Factura sin saldo ERP"/>
    <s v="Factura cancelada"/>
    <x v="0"/>
    <n v="0"/>
    <m/>
    <n v="0"/>
    <m/>
    <s v="OK"/>
    <n v="55000"/>
    <n v="0"/>
    <n v="0"/>
    <n v="0"/>
    <n v="55000"/>
    <n v="0"/>
    <n v="2"/>
    <m/>
    <m/>
    <m/>
    <m/>
    <n v="39347"/>
    <n v="0"/>
    <n v="2201023801"/>
    <d v="2021-03-17T00:00:00"/>
    <n v="17591995"/>
    <m/>
    <m/>
    <n v="0"/>
    <n v="0"/>
    <m/>
    <d v="2021-02-12T00:00:00"/>
    <m/>
    <n v="2"/>
    <m/>
    <m/>
    <n v="1"/>
    <n v="20210228"/>
    <n v="20210215"/>
    <n v="55000"/>
    <n v="0"/>
    <m/>
    <s v="NULL"/>
  </r>
  <r>
    <n v="890320032"/>
    <s v="CLINICA DE OFTALMOLOGÍA DE CALI"/>
    <s v="COD"/>
    <n v="1369455"/>
    <s v="COD_1369455"/>
    <s v="890320032_COD_1369455"/>
    <s v="COD"/>
    <n v="1369455"/>
    <s v="NULL"/>
    <d v="2020-10-29T00:00:00"/>
    <n v="59700"/>
    <n v="3300"/>
    <s v="B)Factura sin saldo ERP/conciliar diferencia valor de factura"/>
    <s v="Factura cancelada"/>
    <x v="0"/>
    <n v="0"/>
    <m/>
    <n v="0"/>
    <m/>
    <s v="OK"/>
    <n v="56400"/>
    <n v="0"/>
    <n v="0"/>
    <n v="0"/>
    <n v="56400"/>
    <n v="0"/>
    <n v="2"/>
    <m/>
    <m/>
    <m/>
    <m/>
    <n v="49685"/>
    <n v="0"/>
    <n v="2200974362"/>
    <d v="2020-12-23T00:00:00"/>
    <n v="4554811"/>
    <m/>
    <m/>
    <n v="0"/>
    <n v="0"/>
    <m/>
    <d v="2020-11-13T00:00:00"/>
    <m/>
    <n v="2"/>
    <m/>
    <m/>
    <n v="1"/>
    <n v="20201130"/>
    <n v="20201118"/>
    <n v="56400"/>
    <n v="0"/>
    <m/>
    <s v="NULL"/>
  </r>
  <r>
    <n v="890320032"/>
    <s v="CLINICA DE OFTALMOLOGÍA DE CALI"/>
    <s v="COQ"/>
    <n v="106751"/>
    <s v="COQ_106751"/>
    <s v="890320032_COQ_106751"/>
    <s v="COQ"/>
    <n v="106751"/>
    <s v="NULL"/>
    <d v="2020-06-12T00:00:00"/>
    <n v="226000"/>
    <n v="226000"/>
    <s v="B)Factura sin saldo ERP"/>
    <s v="Factura cancelada"/>
    <x v="0"/>
    <n v="0"/>
    <m/>
    <n v="0"/>
    <m/>
    <s v="OK"/>
    <n v="226000"/>
    <n v="0"/>
    <n v="0"/>
    <n v="0"/>
    <n v="226000"/>
    <n v="0"/>
    <n v="1"/>
    <m/>
    <m/>
    <m/>
    <m/>
    <n v="221480"/>
    <n v="0"/>
    <n v="2200916029"/>
    <d v="2020-09-07T00:00:00"/>
    <n v="11300898"/>
    <m/>
    <m/>
    <n v="0"/>
    <n v="0"/>
    <m/>
    <d v="2020-07-07T00:00:00"/>
    <m/>
    <n v="2"/>
    <m/>
    <m/>
    <n v="1"/>
    <n v="20200727"/>
    <n v="20200714"/>
    <n v="226000"/>
    <n v="0"/>
    <m/>
    <s v="NULL"/>
  </r>
  <r>
    <n v="890320032"/>
    <s v="CLINICA DE OFTALMOLOGÍA DE CALI"/>
    <s v="COQ"/>
    <n v="105977"/>
    <s v="COQ_105977"/>
    <s v="890320032_COQ_105977"/>
    <s v="COQ"/>
    <n v="105977"/>
    <s v="NULL"/>
    <d v="2020-03-13T00:00:00"/>
    <n v="463000"/>
    <n v="9260"/>
    <s v="B)Factura sin saldo ERP"/>
    <s v="Factura cancelada"/>
    <x v="0"/>
    <n v="0"/>
    <m/>
    <n v="0"/>
    <m/>
    <s v="OK"/>
    <n v="463000"/>
    <n v="0"/>
    <n v="0"/>
    <n v="0"/>
    <n v="463000"/>
    <n v="0"/>
    <n v="1"/>
    <m/>
    <m/>
    <m/>
    <m/>
    <n v="453740"/>
    <n v="0"/>
    <n v="2200862750"/>
    <d v="2020-06-24T00:00:00"/>
    <n v="9848602"/>
    <m/>
    <m/>
    <n v="0"/>
    <n v="0"/>
    <m/>
    <d v="2020-04-08T00:00:00"/>
    <m/>
    <n v="2"/>
    <m/>
    <m/>
    <n v="1"/>
    <n v="20200427"/>
    <n v="20200415"/>
    <n v="463000"/>
    <n v="0"/>
    <m/>
    <s v="NULL"/>
  </r>
  <r>
    <n v="890320032"/>
    <s v="CLINICA DE OFTALMOLOGÍA DE CALI"/>
    <s v="COQ"/>
    <n v="106166"/>
    <s v="COQ_106166"/>
    <s v="890320032_COQ_106166"/>
    <s v="COQ"/>
    <n v="106166"/>
    <s v="NULL"/>
    <d v="2020-05-04T00:00:00"/>
    <n v="3996750"/>
    <n v="31263"/>
    <s v="B)Factura sin saldo ERP"/>
    <s v="Factura cancelada"/>
    <x v="0"/>
    <n v="0"/>
    <m/>
    <n v="0"/>
    <m/>
    <s v="OK"/>
    <n v="3996750"/>
    <n v="0"/>
    <n v="0"/>
    <n v="0"/>
    <n v="3996750"/>
    <n v="0"/>
    <n v="2"/>
    <m/>
    <m/>
    <m/>
    <m/>
    <n v="1447534"/>
    <n v="0"/>
    <n v="2200862511"/>
    <d v="2020-06-23T00:00:00"/>
    <n v="6578808"/>
    <m/>
    <m/>
    <n v="0"/>
    <n v="0"/>
    <m/>
    <d v="2020-05-08T00:00:00"/>
    <m/>
    <n v="2"/>
    <m/>
    <m/>
    <n v="1"/>
    <n v="20200521"/>
    <n v="20200511"/>
    <n v="3996750"/>
    <n v="0"/>
    <m/>
    <s v="NULL"/>
  </r>
  <r>
    <n v="890320032"/>
    <s v="CLINICA DE OFTALMOLOGÍA DE CALI"/>
    <s v="COD"/>
    <n v="1252921"/>
    <s v="COD_1252921"/>
    <s v="890320032_COD_1252921"/>
    <s v="COD"/>
    <n v="1252921"/>
    <s v="NULL"/>
    <d v="2020-03-06T00:00:00"/>
    <n v="194000"/>
    <n v="3220"/>
    <s v="B)Factura sin saldo ERP"/>
    <s v="Factura cancelada"/>
    <x v="0"/>
    <n v="0"/>
    <m/>
    <n v="0"/>
    <m/>
    <s v="OK"/>
    <n v="194000"/>
    <n v="0"/>
    <n v="0"/>
    <n v="0"/>
    <n v="194000"/>
    <n v="0"/>
    <n v="2"/>
    <m/>
    <m/>
    <m/>
    <m/>
    <n v="157800"/>
    <n v="0"/>
    <n v="2200862511"/>
    <d v="2020-06-23T00:00:00"/>
    <n v="6578808"/>
    <m/>
    <m/>
    <n v="0"/>
    <n v="0"/>
    <m/>
    <d v="2020-05-08T00:00:00"/>
    <m/>
    <n v="2"/>
    <m/>
    <m/>
    <n v="1"/>
    <n v="20200521"/>
    <n v="20200511"/>
    <n v="194000"/>
    <n v="0"/>
    <m/>
    <s v="NULL"/>
  </r>
  <r>
    <n v="890320032"/>
    <s v="CLINICA DE OFTALMOLOGÍA DE CALI"/>
    <s v="COD"/>
    <n v="1258316"/>
    <s v="COD_1258316"/>
    <s v="890320032_COD_1258316"/>
    <s v="COD"/>
    <n v="1258316"/>
    <s v="NULL"/>
    <d v="2020-04-21T00:00:00"/>
    <n v="169000"/>
    <n v="2062"/>
    <s v="B)Factura sin saldo ERP"/>
    <s v="Factura cancelada"/>
    <x v="0"/>
    <n v="0"/>
    <m/>
    <n v="0"/>
    <m/>
    <s v="OK"/>
    <n v="169000"/>
    <n v="0"/>
    <n v="0"/>
    <n v="0"/>
    <n v="169000"/>
    <n v="0"/>
    <n v="2"/>
    <m/>
    <m/>
    <m/>
    <m/>
    <n v="101028"/>
    <n v="0"/>
    <n v="2200862511"/>
    <d v="2020-06-23T00:00:00"/>
    <n v="6578808"/>
    <m/>
    <m/>
    <n v="0"/>
    <n v="0"/>
    <m/>
    <d v="2020-05-08T00:00:00"/>
    <m/>
    <n v="2"/>
    <m/>
    <m/>
    <n v="1"/>
    <n v="20200521"/>
    <n v="20200511"/>
    <n v="169000"/>
    <n v="0"/>
    <m/>
    <s v="NULL"/>
  </r>
  <r>
    <n v="890320032"/>
    <s v="CLINICA DE OFTALMOLOGÍA DE CALI"/>
    <s v="COD"/>
    <n v="1258982"/>
    <s v="COD_1258982"/>
    <s v="890320032_COD_1258982"/>
    <s v="COD"/>
    <n v="1258982"/>
    <s v="NULL"/>
    <d v="2020-04-28T00:00:00"/>
    <n v="157600"/>
    <n v="2062"/>
    <s v="B)Factura sin saldo ERP"/>
    <s v="Factura cancelada"/>
    <x v="0"/>
    <n v="0"/>
    <m/>
    <n v="0"/>
    <m/>
    <s v="OK"/>
    <n v="157600"/>
    <n v="0"/>
    <n v="0"/>
    <n v="0"/>
    <n v="157600"/>
    <n v="0"/>
    <n v="2"/>
    <m/>
    <m/>
    <m/>
    <m/>
    <n v="94074"/>
    <n v="0"/>
    <n v="2200862511"/>
    <d v="2020-06-23T00:00:00"/>
    <n v="6578808"/>
    <m/>
    <m/>
    <n v="0"/>
    <n v="0"/>
    <m/>
    <d v="2020-05-08T00:00:00"/>
    <m/>
    <n v="2"/>
    <m/>
    <m/>
    <n v="1"/>
    <n v="20200521"/>
    <n v="20200511"/>
    <n v="157600"/>
    <n v="0"/>
    <m/>
    <s v="NULL"/>
  </r>
  <r>
    <n v="890320032"/>
    <s v="CLINICA DE OFTALMOLOGÍA DE CALI"/>
    <s v="COD"/>
    <n v="1259146"/>
    <s v="COD_1259146"/>
    <s v="890320032_COD_1259146"/>
    <s v="COD"/>
    <n v="1259146"/>
    <s v="NULL"/>
    <d v="2020-04-29T00:00:00"/>
    <n v="169000"/>
    <n v="2062"/>
    <s v="B)Factura sin saldo ERP"/>
    <s v="Factura cancelada"/>
    <x v="0"/>
    <n v="0"/>
    <m/>
    <n v="0"/>
    <m/>
    <s v="OK"/>
    <n v="169000"/>
    <n v="0"/>
    <n v="0"/>
    <n v="0"/>
    <n v="169000"/>
    <n v="0"/>
    <n v="2"/>
    <m/>
    <m/>
    <m/>
    <m/>
    <n v="101028"/>
    <n v="0"/>
    <n v="2200862511"/>
    <d v="2020-06-23T00:00:00"/>
    <n v="6578808"/>
    <m/>
    <m/>
    <n v="0"/>
    <n v="0"/>
    <m/>
    <d v="2020-05-08T00:00:00"/>
    <m/>
    <n v="2"/>
    <m/>
    <m/>
    <n v="1"/>
    <n v="20200521"/>
    <n v="20200511"/>
    <n v="169000"/>
    <n v="0"/>
    <m/>
    <s v="NULL"/>
  </r>
  <r>
    <n v="890320032"/>
    <s v="CLINICA DE OFTALMOLOGÍA DE CALI"/>
    <s v="COD"/>
    <n v="1244566"/>
    <s v="COD_1244566"/>
    <s v="890320032_COD_1244566"/>
    <s v="COD"/>
    <n v="1244566"/>
    <s v="NULL"/>
    <d v="2020-02-13T00:00:00"/>
    <n v="81600"/>
    <n v="45684"/>
    <s v="B)Factura sin saldo ERP"/>
    <s v="Factura cancelada"/>
    <x v="0"/>
    <n v="0"/>
    <m/>
    <n v="0"/>
    <m/>
    <s v="OK"/>
    <n v="81600"/>
    <n v="0"/>
    <n v="0"/>
    <n v="0"/>
    <n v="81600"/>
    <n v="0"/>
    <n v="2"/>
    <m/>
    <m/>
    <m/>
    <m/>
    <n v="35086"/>
    <n v="0"/>
    <n v="2200842481"/>
    <d v="2020-05-21T00:00:00"/>
    <n v="17001185"/>
    <m/>
    <m/>
    <n v="0"/>
    <n v="0"/>
    <m/>
    <d v="2020-03-11T00:00:00"/>
    <m/>
    <n v="2"/>
    <m/>
    <m/>
    <n v="1"/>
    <n v="20200326"/>
    <n v="20200313"/>
    <n v="81600"/>
    <n v="0"/>
    <m/>
    <s v="NULL"/>
  </r>
  <r>
    <n v="890320032"/>
    <s v="CLINICA DE OFTALMOLOGÍA DE CALI"/>
    <s v="COQ"/>
    <n v="90045"/>
    <s v="COQ_90045"/>
    <s v="890320032_COQ_90045"/>
    <s v="COQ"/>
    <n v="90045"/>
    <s v="NULL"/>
    <d v="2018-09-04T00:00:00"/>
    <n v="2730028"/>
    <n v="12742"/>
    <s v="B)Factura sin saldo ERP"/>
    <s v="Factura cancelada"/>
    <x v="0"/>
    <n v="0"/>
    <m/>
    <n v="0"/>
    <m/>
    <s v="OK"/>
    <n v="2730028"/>
    <n v="0"/>
    <n v="0"/>
    <n v="0"/>
    <n v="2730028"/>
    <n v="0"/>
    <n v="1"/>
    <m/>
    <m/>
    <m/>
    <m/>
    <n v="2664006"/>
    <n v="0"/>
    <n v="2200616532"/>
    <d v="2019-02-27T00:00:00"/>
    <n v="13216134"/>
    <m/>
    <m/>
    <n v="0"/>
    <n v="0"/>
    <m/>
    <d v="2018-10-19T00:00:00"/>
    <m/>
    <n v="2"/>
    <m/>
    <m/>
    <n v="1"/>
    <n v="20181029"/>
    <n v="20181019"/>
    <n v="2730028"/>
    <n v="0"/>
    <m/>
    <s v="NULL"/>
  </r>
  <r>
    <n v="890320032"/>
    <s v="CLINICA DE OFTALMOLOGÍA DE CALI"/>
    <s v="COQ"/>
    <n v="90525"/>
    <s v="COQ_90525"/>
    <s v="890320032_COQ_90525"/>
    <s v="COQ"/>
    <n v="90525"/>
    <s v="NULL"/>
    <d v="2018-09-20T00:00:00"/>
    <n v="2036000"/>
    <n v="20368"/>
    <s v="B)Factura sin saldo ERP"/>
    <s v="Factura cancelada"/>
    <x v="0"/>
    <n v="0"/>
    <m/>
    <n v="0"/>
    <m/>
    <s v="OK"/>
    <n v="2036000"/>
    <n v="0"/>
    <n v="0"/>
    <n v="0"/>
    <n v="2036000"/>
    <n v="0"/>
    <n v="2"/>
    <m/>
    <m/>
    <m/>
    <m/>
    <n v="977687"/>
    <n v="0"/>
    <n v="2200554714"/>
    <d v="2018-10-10T00:00:00"/>
    <n v="5953642"/>
    <m/>
    <m/>
    <n v="0"/>
    <n v="0"/>
    <m/>
    <d v="2018-09-27T00:00:00"/>
    <m/>
    <n v="2"/>
    <m/>
    <m/>
    <n v="1"/>
    <n v="20181010"/>
    <n v="20181001"/>
    <n v="2036000"/>
    <n v="0"/>
    <m/>
    <s v="NULL"/>
  </r>
  <r>
    <n v="890320032"/>
    <s v="CLINICA DE OFTALMOLOGÍA DE CALI"/>
    <s v="COD"/>
    <n v="1061561"/>
    <s v="COD_1061561"/>
    <s v="890320032_COD_1061561"/>
    <s v="COD"/>
    <n v="1061561"/>
    <s v="NULL"/>
    <d v="2018-09-14T00:00:00"/>
    <n v="625000"/>
    <n v="8335"/>
    <s v="B)Factura sin saldo ERP"/>
    <s v="Factura cancelada"/>
    <x v="0"/>
    <n v="0"/>
    <m/>
    <n v="0"/>
    <m/>
    <s v="OK"/>
    <n v="625000"/>
    <n v="0"/>
    <n v="0"/>
    <n v="0"/>
    <n v="625000"/>
    <n v="0"/>
    <n v="2"/>
    <m/>
    <m/>
    <m/>
    <m/>
    <n v="404250"/>
    <n v="0"/>
    <n v="2200554714"/>
    <d v="2018-10-10T00:00:00"/>
    <n v="5953642"/>
    <m/>
    <m/>
    <n v="0"/>
    <n v="0"/>
    <m/>
    <d v="2018-09-27T00:00:00"/>
    <m/>
    <n v="2"/>
    <m/>
    <m/>
    <n v="1"/>
    <n v="20181010"/>
    <n v="20181001"/>
    <n v="625000"/>
    <n v="0"/>
    <m/>
    <s v="NULL"/>
  </r>
  <r>
    <n v="890320032"/>
    <s v="CLINICA DE OFTALMOLOGÍA DE CALI"/>
    <s v="COD"/>
    <n v="1061568"/>
    <s v="COD_1061568"/>
    <s v="890320032_COD_1061568"/>
    <s v="COD"/>
    <n v="1061568"/>
    <s v="NULL"/>
    <d v="2018-09-14T00:00:00"/>
    <n v="1250000"/>
    <n v="6135"/>
    <s v="B)Factura sin saldo ERP"/>
    <s v="Factura cancelada"/>
    <x v="0"/>
    <n v="0"/>
    <m/>
    <n v="0"/>
    <m/>
    <s v="OK"/>
    <n v="1250000"/>
    <n v="0"/>
    <n v="0"/>
    <n v="0"/>
    <n v="1250000"/>
    <n v="0"/>
    <n v="2"/>
    <m/>
    <m/>
    <m/>
    <m/>
    <n v="281750"/>
    <n v="0"/>
    <n v="2200554714"/>
    <d v="2018-10-10T00:00:00"/>
    <n v="5953642"/>
    <m/>
    <m/>
    <n v="0"/>
    <n v="0"/>
    <m/>
    <d v="2018-09-27T00:00:00"/>
    <m/>
    <n v="2"/>
    <m/>
    <m/>
    <n v="1"/>
    <n v="20181010"/>
    <n v="20181001"/>
    <n v="1250000"/>
    <n v="0"/>
    <m/>
    <s v="NULL"/>
  </r>
  <r>
    <n v="890320032"/>
    <s v="CLINICA DE OFTALMOLOGÍA DE CALI"/>
    <s v="COD"/>
    <n v="1052278"/>
    <s v="COD_1052278"/>
    <s v="890320032_COD_1052278"/>
    <s v="COD"/>
    <n v="1052278"/>
    <s v="NULL"/>
    <d v="2018-08-21T00:00:00"/>
    <n v="52100"/>
    <n v="957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54525"/>
    <d v="2018-10-05T00:00:00"/>
    <n v="9257649"/>
    <m/>
    <m/>
    <n v="0"/>
    <n v="0"/>
    <m/>
    <d v="2018-09-17T00:00:00"/>
    <m/>
    <n v="2"/>
    <m/>
    <m/>
    <n v="1"/>
    <n v="20180926"/>
    <n v="20180917"/>
    <n v="52100"/>
    <n v="0"/>
    <m/>
    <s v="NULL"/>
  </r>
  <r>
    <n v="890320032"/>
    <s v="CLINICA DE OFTALMOLOGÍA DE CALI"/>
    <s v="COD"/>
    <n v="977399"/>
    <s v="COD_977399"/>
    <s v="890320032_COD_977399"/>
    <s v="COD"/>
    <n v="977399"/>
    <s v="NULL"/>
    <d v="2018-01-23T00:00:00"/>
    <n v="79600"/>
    <n v="79600"/>
    <s v="B)Factura sin saldo ERP"/>
    <s v="Factura cancelada"/>
    <x v="0"/>
    <n v="0"/>
    <m/>
    <n v="0"/>
    <m/>
    <s v="OK"/>
    <n v="79600"/>
    <n v="0"/>
    <n v="0"/>
    <n v="0"/>
    <n v="79600"/>
    <n v="0"/>
    <n v="1"/>
    <m/>
    <m/>
    <m/>
    <m/>
    <n v="77800"/>
    <n v="0"/>
    <n v="2200543011"/>
    <d v="2018-09-03T00:00:00"/>
    <n v="9359706"/>
    <m/>
    <m/>
    <n v="0"/>
    <n v="0"/>
    <m/>
    <d v="2018-05-17T00:00:00"/>
    <m/>
    <n v="2"/>
    <m/>
    <m/>
    <n v="1"/>
    <n v="20180526"/>
    <n v="20180517"/>
    <n v="79600"/>
    <n v="0"/>
    <m/>
    <s v="NULL"/>
  </r>
  <r>
    <n v="890320032"/>
    <s v="CLINICA DE OFTALMOLOGÍA DE CALI"/>
    <s v="COD"/>
    <n v="979593"/>
    <s v="COD_979593"/>
    <s v="890320032_COD_979593"/>
    <s v="COD"/>
    <n v="979593"/>
    <s v="NULL"/>
    <d v="2018-01-29T00:00:00"/>
    <n v="90000"/>
    <n v="90000"/>
    <s v="B)Factura sin saldo ERP"/>
    <s v="Factura cancelada"/>
    <x v="0"/>
    <n v="0"/>
    <m/>
    <n v="0"/>
    <m/>
    <s v="OK"/>
    <n v="90000"/>
    <n v="0"/>
    <n v="0"/>
    <n v="0"/>
    <n v="90000"/>
    <n v="0"/>
    <n v="1"/>
    <m/>
    <m/>
    <m/>
    <m/>
    <n v="88200"/>
    <n v="0"/>
    <n v="2200543011"/>
    <d v="2018-09-03T00:00:00"/>
    <n v="9359706"/>
    <m/>
    <m/>
    <n v="0"/>
    <n v="0"/>
    <m/>
    <d v="2018-05-17T00:00:00"/>
    <m/>
    <n v="2"/>
    <m/>
    <m/>
    <n v="1"/>
    <n v="20180526"/>
    <n v="20180517"/>
    <n v="90000"/>
    <n v="0"/>
    <m/>
    <s v="NULL"/>
  </r>
  <r>
    <n v="890320032"/>
    <s v="CLINICA DE OFTALMOLOGÍA DE CALI"/>
    <s v="COD"/>
    <n v="984886"/>
    <s v="COD_984886"/>
    <s v="890320032_COD_984886"/>
    <s v="COD"/>
    <n v="984886"/>
    <s v="NULL"/>
    <d v="2018-02-12T00:00:00"/>
    <n v="79600"/>
    <n v="79600"/>
    <s v="B)Factura sin saldo ERP"/>
    <s v="Factura cancelada"/>
    <x v="0"/>
    <n v="0"/>
    <m/>
    <n v="0"/>
    <m/>
    <s v="OK"/>
    <n v="79600"/>
    <n v="0"/>
    <n v="0"/>
    <n v="0"/>
    <n v="79600"/>
    <n v="0"/>
    <n v="1"/>
    <m/>
    <m/>
    <m/>
    <m/>
    <n v="77800"/>
    <n v="0"/>
    <n v="2200543011"/>
    <d v="2018-09-03T00:00:00"/>
    <n v="9359706"/>
    <m/>
    <m/>
    <n v="0"/>
    <n v="0"/>
    <m/>
    <d v="2018-05-15T00:00:00"/>
    <m/>
    <n v="2"/>
    <m/>
    <m/>
    <n v="1"/>
    <n v="20180524"/>
    <n v="20180515"/>
    <n v="79600"/>
    <n v="0"/>
    <m/>
    <s v="NULL"/>
  </r>
  <r>
    <n v="890320032"/>
    <s v="CLINICA DE OFTALMOLOGÍA DE CALI"/>
    <s v="COD"/>
    <n v="985151"/>
    <s v="COD_985151"/>
    <s v="890320032_COD_985151"/>
    <s v="COD"/>
    <n v="985151"/>
    <s v="NULL"/>
    <d v="2018-02-13T00:00:00"/>
    <n v="79600"/>
    <n v="79600"/>
    <s v="B)Factura sin saldo ERP"/>
    <s v="Factura cancelada"/>
    <x v="0"/>
    <n v="0"/>
    <m/>
    <n v="0"/>
    <m/>
    <s v="OK"/>
    <n v="79600"/>
    <n v="0"/>
    <n v="0"/>
    <n v="0"/>
    <n v="79600"/>
    <n v="0"/>
    <n v="1"/>
    <m/>
    <m/>
    <m/>
    <m/>
    <n v="77800"/>
    <n v="0"/>
    <n v="2200543011"/>
    <d v="2018-09-03T00:00:00"/>
    <n v="9359706"/>
    <m/>
    <m/>
    <n v="0"/>
    <n v="0"/>
    <m/>
    <d v="2018-05-15T00:00:00"/>
    <m/>
    <n v="2"/>
    <m/>
    <m/>
    <n v="1"/>
    <n v="20180524"/>
    <n v="20180515"/>
    <n v="79600"/>
    <n v="0"/>
    <m/>
    <s v="NULL"/>
  </r>
  <r>
    <n v="890320032"/>
    <s v="CLINICA DE OFTALMOLOGÍA DE CALI"/>
    <s v="COD"/>
    <n v="1003062"/>
    <s v="COD_1003062"/>
    <s v="890320032_COD_1003062"/>
    <s v="COD"/>
    <n v="1003062"/>
    <s v="NULL"/>
    <d v="2018-04-06T00:00:00"/>
    <n v="268600"/>
    <n v="268600"/>
    <s v="B)Factura sin saldo ERP"/>
    <s v="Factura cancelada"/>
    <x v="0"/>
    <n v="0"/>
    <m/>
    <n v="0"/>
    <m/>
    <s v="OK"/>
    <n v="268600"/>
    <n v="0"/>
    <n v="0"/>
    <n v="0"/>
    <n v="268600"/>
    <n v="0"/>
    <n v="1"/>
    <m/>
    <m/>
    <m/>
    <m/>
    <n v="262530"/>
    <n v="0"/>
    <n v="2200543011"/>
    <d v="2018-09-03T00:00:00"/>
    <n v="9359706"/>
    <m/>
    <m/>
    <n v="0"/>
    <n v="0"/>
    <m/>
    <d v="2018-05-17T00:00:00"/>
    <m/>
    <n v="2"/>
    <m/>
    <m/>
    <n v="1"/>
    <n v="20180526"/>
    <n v="20180517"/>
    <n v="268600"/>
    <n v="0"/>
    <m/>
    <s v="NULL"/>
  </r>
  <r>
    <n v="890320032"/>
    <s v="CLINICA DE OFTALMOLOGÍA DE CALI"/>
    <s v="COD"/>
    <n v="1003569"/>
    <s v="COD_1003569"/>
    <s v="890320032_COD_1003569"/>
    <s v="COD"/>
    <n v="1003569"/>
    <s v="NULL"/>
    <d v="2018-04-09T00:00:00"/>
    <n v="152300"/>
    <n v="152300"/>
    <s v="B)Factura sin saldo ERP"/>
    <s v="Factura cancelada"/>
    <x v="0"/>
    <n v="0"/>
    <m/>
    <n v="0"/>
    <m/>
    <s v="OK"/>
    <n v="152300"/>
    <n v="0"/>
    <n v="0"/>
    <n v="0"/>
    <n v="152300"/>
    <n v="0"/>
    <n v="1"/>
    <m/>
    <m/>
    <m/>
    <m/>
    <n v="149254"/>
    <n v="0"/>
    <n v="2200543011"/>
    <d v="2018-09-03T00:00:00"/>
    <n v="9359706"/>
    <m/>
    <m/>
    <n v="0"/>
    <n v="0"/>
    <m/>
    <d v="2018-05-17T00:00:00"/>
    <m/>
    <n v="2"/>
    <m/>
    <m/>
    <n v="1"/>
    <n v="20180526"/>
    <n v="20180517"/>
    <n v="152300"/>
    <n v="0"/>
    <m/>
    <s v="NULL"/>
  </r>
  <r>
    <n v="890320032"/>
    <s v="CLINICA DE OFTALMOLOGÍA DE CALI"/>
    <s v="COD"/>
    <n v="1005892"/>
    <s v="COD_1005892"/>
    <s v="890320032_COD_1005892"/>
    <s v="COD"/>
    <n v="1005892"/>
    <s v="NULL"/>
    <d v="2018-04-13T00:00:00"/>
    <n v="32000"/>
    <n v="32000"/>
    <s v="B)Factura sin saldo ERP"/>
    <s v="Factura cancelada"/>
    <x v="0"/>
    <n v="0"/>
    <m/>
    <n v="0"/>
    <m/>
    <s v="OK"/>
    <n v="32000"/>
    <n v="0"/>
    <n v="0"/>
    <n v="0"/>
    <n v="32000"/>
    <n v="0"/>
    <n v="1"/>
    <m/>
    <m/>
    <m/>
    <m/>
    <n v="31300"/>
    <n v="0"/>
    <n v="2200543011"/>
    <d v="2018-09-03T00:00:00"/>
    <n v="9359706"/>
    <m/>
    <m/>
    <n v="0"/>
    <n v="0"/>
    <m/>
    <d v="2018-05-17T00:00:00"/>
    <m/>
    <n v="2"/>
    <m/>
    <m/>
    <n v="1"/>
    <n v="20180526"/>
    <n v="20180517"/>
    <n v="32000"/>
    <n v="0"/>
    <m/>
    <s v="NULL"/>
  </r>
  <r>
    <n v="890320032"/>
    <s v="CLINICA DE OFTALMOLOGÍA DE CALI"/>
    <s v="COD"/>
    <n v="1005993"/>
    <s v="COD_1005993"/>
    <s v="890320032_COD_1005993"/>
    <s v="COD"/>
    <n v="1005993"/>
    <s v="NULL"/>
    <d v="2018-04-14T00:00:00"/>
    <n v="152300"/>
    <n v="152300"/>
    <s v="B)Factura sin saldo ERP"/>
    <s v="Factura cancelada"/>
    <x v="0"/>
    <n v="0"/>
    <m/>
    <n v="0"/>
    <m/>
    <s v="OK"/>
    <n v="152300"/>
    <n v="0"/>
    <n v="0"/>
    <n v="0"/>
    <n v="152300"/>
    <n v="0"/>
    <n v="1"/>
    <m/>
    <m/>
    <m/>
    <m/>
    <n v="149254"/>
    <n v="0"/>
    <n v="2200543011"/>
    <d v="2018-09-03T00:00:00"/>
    <n v="9359706"/>
    <m/>
    <m/>
    <n v="0"/>
    <n v="0"/>
    <m/>
    <d v="2018-05-17T00:00:00"/>
    <m/>
    <n v="2"/>
    <m/>
    <m/>
    <n v="1"/>
    <n v="20180526"/>
    <n v="20180517"/>
    <n v="152300"/>
    <n v="0"/>
    <m/>
    <s v="NULL"/>
  </r>
  <r>
    <n v="890320032"/>
    <s v="CLINICA DE OFTALMOLOGÍA DE CALI"/>
    <s v="COD"/>
    <n v="1007669"/>
    <s v="COD_1007669"/>
    <s v="890320032_COD_1007669"/>
    <s v="COD"/>
    <n v="1007669"/>
    <s v="NULL"/>
    <d v="2018-04-19T00:00:00"/>
    <n v="23000"/>
    <n v="23000"/>
    <s v="B)Factura sin saldo ERP"/>
    <s v="Factura cancelada"/>
    <x v="0"/>
    <n v="0"/>
    <m/>
    <n v="0"/>
    <m/>
    <s v="OK"/>
    <n v="23000"/>
    <n v="0"/>
    <n v="0"/>
    <n v="0"/>
    <n v="23000"/>
    <n v="0"/>
    <n v="1"/>
    <m/>
    <m/>
    <m/>
    <m/>
    <n v="22300"/>
    <n v="0"/>
    <n v="2200543011"/>
    <d v="2018-09-03T00:00:00"/>
    <n v="9359706"/>
    <m/>
    <m/>
    <n v="0"/>
    <n v="0"/>
    <m/>
    <d v="2018-05-17T00:00:00"/>
    <m/>
    <n v="2"/>
    <m/>
    <m/>
    <n v="1"/>
    <n v="20180526"/>
    <n v="20180517"/>
    <n v="23000"/>
    <n v="0"/>
    <m/>
    <s v="NULL"/>
  </r>
  <r>
    <n v="890320032"/>
    <s v="CLINICA DE OFTALMOLOGÍA DE CALI"/>
    <s v="COD"/>
    <n v="1008835"/>
    <s v="COD_1008835"/>
    <s v="890320032_COD_1008835"/>
    <s v="COD"/>
    <n v="1008835"/>
    <s v="NULL"/>
    <d v="2018-04-23T00:00:00"/>
    <n v="100800"/>
    <n v="100800"/>
    <s v="B)Factura sin saldo ERP"/>
    <s v="Factura cancelada"/>
    <x v="0"/>
    <n v="0"/>
    <m/>
    <n v="0"/>
    <m/>
    <s v="OK"/>
    <n v="100800"/>
    <n v="0"/>
    <n v="0"/>
    <n v="0"/>
    <n v="100800"/>
    <n v="0"/>
    <n v="1"/>
    <m/>
    <m/>
    <m/>
    <m/>
    <n v="98784"/>
    <n v="0"/>
    <n v="2200543011"/>
    <d v="2018-09-03T00:00:00"/>
    <n v="9359706"/>
    <m/>
    <m/>
    <n v="0"/>
    <n v="0"/>
    <m/>
    <d v="2018-05-02T00:00:00"/>
    <m/>
    <n v="2"/>
    <m/>
    <m/>
    <n v="1"/>
    <n v="20180519"/>
    <n v="20180507"/>
    <n v="100800"/>
    <n v="0"/>
    <m/>
    <s v="NULL"/>
  </r>
  <r>
    <n v="890320032"/>
    <s v="CLINICA DE OFTALMOLOGÍA DE CALI"/>
    <s v="COD"/>
    <n v="1009971"/>
    <s v="COD_1009971"/>
    <s v="890320032_COD_1009971"/>
    <s v="COD"/>
    <n v="1009971"/>
    <s v="NULL"/>
    <d v="2018-04-25T00:00:00"/>
    <n v="37600"/>
    <n v="37600"/>
    <s v="B)Factura sin saldo ERP"/>
    <s v="Factura cancelada"/>
    <x v="0"/>
    <n v="0"/>
    <m/>
    <n v="0"/>
    <m/>
    <s v="OK"/>
    <n v="37600"/>
    <n v="0"/>
    <n v="0"/>
    <n v="0"/>
    <n v="37600"/>
    <n v="0"/>
    <n v="1"/>
    <m/>
    <m/>
    <m/>
    <m/>
    <n v="36744"/>
    <n v="0"/>
    <n v="2200543011"/>
    <d v="2018-09-03T00:00:00"/>
    <n v="9359706"/>
    <m/>
    <m/>
    <n v="0"/>
    <n v="0"/>
    <m/>
    <d v="2018-05-17T00:00:00"/>
    <m/>
    <n v="2"/>
    <m/>
    <m/>
    <n v="1"/>
    <n v="20180526"/>
    <n v="20180517"/>
    <n v="37600"/>
    <n v="0"/>
    <m/>
    <s v="NULL"/>
  </r>
  <r>
    <n v="890320032"/>
    <s v="CLINICA DE OFTALMOLOGÍA DE CALI"/>
    <s v="COD"/>
    <n v="1010102"/>
    <s v="COD_1010102"/>
    <s v="890320032_COD_1010102"/>
    <s v="COD"/>
    <n v="1010102"/>
    <s v="NULL"/>
    <d v="2018-04-25T00:00:00"/>
    <n v="40200"/>
    <n v="40200"/>
    <s v="B)Factura sin saldo ERP"/>
    <s v="Factura cancelada"/>
    <x v="0"/>
    <n v="0"/>
    <m/>
    <n v="0"/>
    <m/>
    <s v="OK"/>
    <n v="40200"/>
    <n v="0"/>
    <n v="0"/>
    <n v="0"/>
    <n v="40200"/>
    <n v="0"/>
    <n v="1"/>
    <m/>
    <m/>
    <m/>
    <m/>
    <n v="39344"/>
    <n v="0"/>
    <n v="2200543011"/>
    <d v="2018-09-03T00:00:00"/>
    <n v="9359706"/>
    <m/>
    <m/>
    <n v="0"/>
    <n v="0"/>
    <m/>
    <d v="2018-05-17T00:00:00"/>
    <m/>
    <n v="2"/>
    <m/>
    <m/>
    <n v="1"/>
    <n v="20180526"/>
    <n v="20180517"/>
    <n v="40200"/>
    <n v="0"/>
    <m/>
    <s v="NULL"/>
  </r>
  <r>
    <n v="890320032"/>
    <s v="CLINICA DE OFTALMOLOGÍA DE CALI"/>
    <s v="COD"/>
    <n v="1010378"/>
    <s v="COD_1010378"/>
    <s v="890320032_COD_1010378"/>
    <s v="COD"/>
    <n v="1010378"/>
    <s v="NULL"/>
    <d v="2018-04-26T00:00:00"/>
    <n v="33300"/>
    <n v="33300"/>
    <s v="B)Factura sin saldo ERP"/>
    <s v="Factura cancelada"/>
    <x v="0"/>
    <n v="0"/>
    <m/>
    <n v="0"/>
    <m/>
    <s v="OK"/>
    <n v="33300"/>
    <n v="0"/>
    <n v="0"/>
    <n v="0"/>
    <n v="33300"/>
    <n v="0"/>
    <n v="1"/>
    <m/>
    <m/>
    <m/>
    <m/>
    <n v="32634"/>
    <n v="0"/>
    <n v="2200543011"/>
    <d v="2018-09-03T00:00:00"/>
    <n v="9359706"/>
    <m/>
    <m/>
    <n v="0"/>
    <n v="0"/>
    <m/>
    <d v="2018-05-17T00:00:00"/>
    <m/>
    <n v="2"/>
    <m/>
    <m/>
    <n v="1"/>
    <n v="20180526"/>
    <n v="20180517"/>
    <n v="33300"/>
    <n v="0"/>
    <m/>
    <s v="NULL"/>
  </r>
  <r>
    <n v="890320032"/>
    <s v="CLINICA DE OFTALMOLOGÍA DE CALI"/>
    <s v="COD"/>
    <n v="1011036"/>
    <s v="COD_1011036"/>
    <s v="890320032_COD_1011036"/>
    <s v="COD"/>
    <n v="1011036"/>
    <s v="NULL"/>
    <d v="2018-04-27T00:00:00"/>
    <n v="35000"/>
    <n v="35000"/>
    <s v="B)Factura sin saldo ERP"/>
    <s v="Factura cancelada"/>
    <x v="0"/>
    <n v="0"/>
    <m/>
    <n v="0"/>
    <m/>
    <s v="OK"/>
    <n v="35000"/>
    <n v="0"/>
    <n v="0"/>
    <n v="0"/>
    <n v="35000"/>
    <n v="0"/>
    <n v="1"/>
    <m/>
    <m/>
    <m/>
    <m/>
    <n v="34300"/>
    <n v="0"/>
    <n v="2200543011"/>
    <d v="2018-09-03T00:00:00"/>
    <n v="9359706"/>
    <m/>
    <m/>
    <n v="0"/>
    <n v="0"/>
    <m/>
    <d v="2018-05-17T00:00:00"/>
    <m/>
    <n v="2"/>
    <m/>
    <m/>
    <n v="1"/>
    <n v="20180526"/>
    <n v="20180517"/>
    <n v="35000"/>
    <n v="0"/>
    <m/>
    <s v="NULL"/>
  </r>
  <r>
    <n v="890320032"/>
    <s v="CLINICA DE OFTALMOLOGÍA DE CALI"/>
    <s v="COD"/>
    <n v="1014400"/>
    <s v="COD_1014400"/>
    <s v="890320032_COD_1014400"/>
    <s v="COD"/>
    <n v="1014400"/>
    <s v="NULL"/>
    <d v="2018-05-08T00:00:00"/>
    <n v="35000"/>
    <n v="35000"/>
    <s v="B)Factura sin saldo ERP"/>
    <s v="Factura cancelada"/>
    <x v="0"/>
    <n v="0"/>
    <m/>
    <n v="0"/>
    <m/>
    <s v="OK"/>
    <n v="35000"/>
    <n v="0"/>
    <n v="0"/>
    <n v="0"/>
    <n v="35000"/>
    <n v="0"/>
    <n v="1"/>
    <m/>
    <m/>
    <m/>
    <m/>
    <n v="34300"/>
    <n v="0"/>
    <n v="2200543011"/>
    <d v="2018-09-03T00:00:00"/>
    <n v="9359706"/>
    <m/>
    <m/>
    <n v="0"/>
    <n v="0"/>
    <m/>
    <d v="2018-05-17T00:00:00"/>
    <m/>
    <n v="2"/>
    <m/>
    <m/>
    <n v="1"/>
    <n v="20180526"/>
    <n v="20180517"/>
    <n v="35000"/>
    <n v="0"/>
    <m/>
    <s v="NULL"/>
  </r>
  <r>
    <n v="890320032"/>
    <s v="CLINICA DE OFTALMOLOGÍA DE CALI"/>
    <s v="COD"/>
    <n v="986070"/>
    <s v="COD_986070"/>
    <s v="890320032_COD_986070"/>
    <s v="COD"/>
    <n v="986070"/>
    <s v="NULL"/>
    <d v="2018-02-15T00:00:00"/>
    <n v="56100"/>
    <n v="56100"/>
    <s v="B)Factura sin saldo ERP"/>
    <s v="Factura cancelada"/>
    <x v="0"/>
    <n v="0"/>
    <m/>
    <n v="0"/>
    <m/>
    <s v="OK"/>
    <n v="56100"/>
    <n v="0"/>
    <n v="0"/>
    <n v="0"/>
    <n v="56100"/>
    <n v="0"/>
    <n v="1"/>
    <m/>
    <m/>
    <m/>
    <m/>
    <n v="54978"/>
    <n v="0"/>
    <n v="2200525417"/>
    <d v="2018-07-03T00:00:00"/>
    <n v="8753287"/>
    <m/>
    <m/>
    <n v="0"/>
    <n v="0"/>
    <m/>
    <d v="2018-03-20T00:00:00"/>
    <m/>
    <n v="2"/>
    <m/>
    <m/>
    <n v="1"/>
    <n v="20180330"/>
    <n v="20180320"/>
    <n v="56100"/>
    <n v="0"/>
    <m/>
    <s v="NULL"/>
  </r>
  <r>
    <n v="890320032"/>
    <s v="CLINICA DE OFTALMOLOGÍA DE CALI"/>
    <s v="COD"/>
    <n v="987195"/>
    <s v="COD_987195"/>
    <s v="890320032_COD_987195"/>
    <s v="COD"/>
    <n v="987195"/>
    <s v="NULL"/>
    <d v="2018-02-19T00:00:00"/>
    <n v="35000"/>
    <n v="35000"/>
    <s v="B)Factura sin saldo ERP"/>
    <s v="Factura cancelada"/>
    <x v="0"/>
    <n v="0"/>
    <m/>
    <n v="0"/>
    <m/>
    <s v="OK"/>
    <n v="35000"/>
    <n v="0"/>
    <n v="0"/>
    <n v="0"/>
    <n v="35000"/>
    <n v="0"/>
    <n v="1"/>
    <m/>
    <m/>
    <m/>
    <m/>
    <n v="34300"/>
    <n v="0"/>
    <n v="2200525417"/>
    <d v="2018-07-03T00:00:00"/>
    <n v="8753287"/>
    <m/>
    <m/>
    <n v="0"/>
    <n v="0"/>
    <m/>
    <d v="2018-03-20T00:00:00"/>
    <m/>
    <n v="2"/>
    <m/>
    <m/>
    <n v="1"/>
    <n v="20180330"/>
    <n v="20180320"/>
    <n v="35000"/>
    <n v="0"/>
    <m/>
    <s v="NULL"/>
  </r>
  <r>
    <n v="890320032"/>
    <s v="CLINICA DE OFTALMOLOGÍA DE CALI"/>
    <s v="COD"/>
    <n v="987725"/>
    <s v="COD_987725"/>
    <s v="890320032_COD_987725"/>
    <s v="COD"/>
    <n v="987725"/>
    <s v="NULL"/>
    <d v="2018-02-20T00:00:00"/>
    <n v="225144"/>
    <n v="225144"/>
    <s v="B)Factura sin saldo ERP"/>
    <s v="Factura cancelada"/>
    <x v="0"/>
    <n v="0"/>
    <m/>
    <n v="0"/>
    <m/>
    <s v="OK"/>
    <n v="225144"/>
    <n v="0"/>
    <n v="0"/>
    <n v="0"/>
    <n v="225144"/>
    <n v="0"/>
    <n v="1"/>
    <m/>
    <m/>
    <m/>
    <m/>
    <n v="220056"/>
    <n v="0"/>
    <n v="2200525417"/>
    <d v="2018-07-03T00:00:00"/>
    <n v="8753287"/>
    <m/>
    <m/>
    <n v="0"/>
    <n v="0"/>
    <m/>
    <d v="2018-03-20T00:00:00"/>
    <m/>
    <n v="2"/>
    <m/>
    <m/>
    <n v="1"/>
    <n v="20180330"/>
    <n v="20180320"/>
    <n v="225144"/>
    <n v="0"/>
    <m/>
    <s v="NULL"/>
  </r>
  <r>
    <n v="890320032"/>
    <s v="CLINICA DE OFTALMOLOGÍA DE CALI"/>
    <s v="COD"/>
    <n v="988093"/>
    <s v="COD_988093"/>
    <s v="890320032_COD_988093"/>
    <s v="COD"/>
    <n v="988093"/>
    <s v="NULL"/>
    <d v="2018-02-21T00:00:00"/>
    <n v="68200"/>
    <n v="68200"/>
    <s v="B)Factura sin saldo ERP"/>
    <s v="Factura cancelada"/>
    <x v="0"/>
    <n v="0"/>
    <m/>
    <n v="0"/>
    <m/>
    <s v="OK"/>
    <n v="68200"/>
    <n v="0"/>
    <n v="0"/>
    <n v="0"/>
    <n v="68200"/>
    <n v="0"/>
    <n v="1"/>
    <m/>
    <m/>
    <m/>
    <m/>
    <n v="66480"/>
    <n v="0"/>
    <n v="2200525417"/>
    <d v="2018-07-03T00:00:00"/>
    <n v="8753287"/>
    <m/>
    <m/>
    <n v="0"/>
    <n v="0"/>
    <m/>
    <d v="2018-03-20T00:00:00"/>
    <m/>
    <n v="2"/>
    <m/>
    <m/>
    <n v="1"/>
    <n v="20180330"/>
    <n v="20180320"/>
    <n v="68200"/>
    <n v="0"/>
    <m/>
    <s v="NULL"/>
  </r>
  <r>
    <n v="890320032"/>
    <s v="CLINICA DE OFTALMOLOGÍA DE CALI"/>
    <s v="COD"/>
    <n v="988321"/>
    <s v="COD_988321"/>
    <s v="890320032_COD_988321"/>
    <s v="COD"/>
    <n v="988321"/>
    <s v="NULL"/>
    <d v="2018-02-21T00:00:00"/>
    <n v="42800"/>
    <n v="42800"/>
    <s v="B)Factura sin saldo ERP"/>
    <s v="Factura cancelada"/>
    <x v="0"/>
    <n v="0"/>
    <m/>
    <n v="0"/>
    <m/>
    <s v="OK"/>
    <n v="42800"/>
    <n v="0"/>
    <n v="0"/>
    <n v="0"/>
    <n v="42800"/>
    <n v="0"/>
    <n v="1"/>
    <m/>
    <m/>
    <m/>
    <m/>
    <n v="41944"/>
    <n v="0"/>
    <n v="2200525417"/>
    <d v="2018-07-03T00:00:00"/>
    <n v="8753287"/>
    <m/>
    <m/>
    <n v="0"/>
    <n v="0"/>
    <m/>
    <d v="2018-03-20T00:00:00"/>
    <m/>
    <n v="2"/>
    <m/>
    <m/>
    <n v="1"/>
    <n v="20180330"/>
    <n v="20180320"/>
    <n v="42800"/>
    <n v="0"/>
    <m/>
    <s v="NULL"/>
  </r>
  <r>
    <n v="890320032"/>
    <s v="CLINICA DE OFTALMOLOGÍA DE CALI"/>
    <s v="COD"/>
    <n v="988671"/>
    <s v="COD_988671"/>
    <s v="890320032_COD_988671"/>
    <s v="COD"/>
    <n v="988671"/>
    <s v="NULL"/>
    <d v="2018-02-22T00:00:00"/>
    <n v="55000"/>
    <n v="55000"/>
    <s v="B)Factura sin saldo ERP"/>
    <s v="Factura cancelada"/>
    <x v="0"/>
    <n v="0"/>
    <m/>
    <n v="0"/>
    <m/>
    <s v="OK"/>
    <n v="55000"/>
    <n v="0"/>
    <n v="0"/>
    <n v="0"/>
    <n v="55000"/>
    <n v="0"/>
    <n v="1"/>
    <m/>
    <m/>
    <m/>
    <m/>
    <n v="53900"/>
    <n v="0"/>
    <n v="2200525417"/>
    <d v="2018-07-03T00:00:00"/>
    <n v="8753287"/>
    <m/>
    <m/>
    <n v="0"/>
    <n v="0"/>
    <m/>
    <d v="2018-03-07T00:00:00"/>
    <m/>
    <n v="2"/>
    <m/>
    <m/>
    <n v="1"/>
    <n v="20180315"/>
    <n v="20180307"/>
    <n v="55000"/>
    <n v="0"/>
    <m/>
    <s v="NULL"/>
  </r>
  <r>
    <n v="890320032"/>
    <s v="CLINICA DE OFTALMOLOGÍA DE CALI"/>
    <s v="COD"/>
    <n v="989023"/>
    <s v="COD_989023"/>
    <s v="890320032_COD_989023"/>
    <s v="COD"/>
    <n v="989023"/>
    <s v="NULL"/>
    <d v="2018-02-22T00:00:00"/>
    <n v="44100"/>
    <n v="44100"/>
    <s v="B)Factura sin saldo ERP"/>
    <s v="Factura cancelada"/>
    <x v="0"/>
    <n v="0"/>
    <m/>
    <n v="0"/>
    <m/>
    <s v="OK"/>
    <n v="44100"/>
    <n v="0"/>
    <n v="0"/>
    <n v="0"/>
    <n v="44100"/>
    <n v="0"/>
    <n v="1"/>
    <m/>
    <m/>
    <m/>
    <m/>
    <n v="43000"/>
    <n v="0"/>
    <n v="2200525417"/>
    <d v="2018-07-03T00:00:00"/>
    <n v="8753287"/>
    <m/>
    <m/>
    <n v="0"/>
    <n v="0"/>
    <m/>
    <d v="2018-03-07T00:00:00"/>
    <m/>
    <n v="2"/>
    <m/>
    <m/>
    <n v="1"/>
    <n v="20180315"/>
    <n v="20180307"/>
    <n v="44100"/>
    <n v="0"/>
    <m/>
    <s v="NULL"/>
  </r>
  <r>
    <n v="890320032"/>
    <s v="CLINICA DE OFTALMOLOGÍA DE CALI"/>
    <s v="COD"/>
    <n v="989559"/>
    <s v="COD_989559"/>
    <s v="890320032_COD_989559"/>
    <s v="COD"/>
    <n v="989559"/>
    <s v="NULL"/>
    <d v="2018-02-23T00:00:00"/>
    <n v="86000"/>
    <n v="86000"/>
    <s v="B)Factura sin saldo ERP"/>
    <s v="Factura cancelada"/>
    <x v="0"/>
    <n v="0"/>
    <m/>
    <n v="0"/>
    <m/>
    <s v="OK"/>
    <n v="86000"/>
    <n v="0"/>
    <n v="0"/>
    <n v="0"/>
    <n v="86000"/>
    <n v="0"/>
    <n v="1"/>
    <m/>
    <m/>
    <m/>
    <m/>
    <n v="84280"/>
    <n v="0"/>
    <n v="2200525417"/>
    <d v="2018-07-03T00:00:00"/>
    <n v="8753287"/>
    <m/>
    <m/>
    <n v="0"/>
    <n v="0"/>
    <m/>
    <d v="2018-03-20T00:00:00"/>
    <m/>
    <n v="2"/>
    <m/>
    <m/>
    <n v="1"/>
    <n v="20180330"/>
    <n v="20180320"/>
    <n v="86000"/>
    <n v="0"/>
    <m/>
    <s v="NULL"/>
  </r>
  <r>
    <n v="890320032"/>
    <s v="CLINICA DE OFTALMOLOGÍA DE CALI"/>
    <s v="COD"/>
    <n v="989702"/>
    <s v="COD_989702"/>
    <s v="890320032_COD_989702"/>
    <s v="COD"/>
    <n v="989702"/>
    <s v="NULL"/>
    <d v="2018-02-25T00:00:00"/>
    <n v="86000"/>
    <n v="86000"/>
    <s v="B)Factura sin saldo ERP"/>
    <s v="Factura cancelada"/>
    <x v="0"/>
    <n v="0"/>
    <m/>
    <n v="0"/>
    <m/>
    <s v="OK"/>
    <n v="86000"/>
    <n v="0"/>
    <n v="0"/>
    <n v="0"/>
    <n v="86000"/>
    <n v="0"/>
    <n v="1"/>
    <m/>
    <m/>
    <m/>
    <m/>
    <n v="84280"/>
    <n v="0"/>
    <n v="2200525417"/>
    <d v="2018-07-03T00:00:00"/>
    <n v="8753287"/>
    <m/>
    <m/>
    <n v="0"/>
    <n v="0"/>
    <m/>
    <d v="2018-03-20T00:00:00"/>
    <m/>
    <n v="2"/>
    <m/>
    <m/>
    <n v="1"/>
    <n v="20180330"/>
    <n v="20180320"/>
    <n v="86000"/>
    <n v="0"/>
    <m/>
    <s v="NULL"/>
  </r>
  <r>
    <n v="890320032"/>
    <s v="CLINICA DE OFTALMOLOGÍA DE CALI"/>
    <s v="COD"/>
    <n v="991262"/>
    <s v="COD_991262"/>
    <s v="890320032_COD_991262"/>
    <s v="COD"/>
    <n v="991262"/>
    <s v="NULL"/>
    <d v="2018-03-01T00:00:00"/>
    <n v="78000"/>
    <n v="78000"/>
    <s v="B)Factura sin saldo ERP"/>
    <s v="Factura cancelada"/>
    <x v="0"/>
    <n v="0"/>
    <m/>
    <n v="0"/>
    <m/>
    <s v="OK"/>
    <n v="78000"/>
    <n v="0"/>
    <n v="0"/>
    <n v="0"/>
    <n v="78000"/>
    <n v="0"/>
    <n v="1"/>
    <m/>
    <m/>
    <m/>
    <m/>
    <n v="76200"/>
    <n v="0"/>
    <n v="2200525417"/>
    <d v="2018-07-03T00:00:00"/>
    <n v="8753287"/>
    <m/>
    <m/>
    <n v="0"/>
    <n v="0"/>
    <m/>
    <d v="2018-03-20T00:00:00"/>
    <m/>
    <n v="2"/>
    <m/>
    <m/>
    <n v="1"/>
    <n v="20180330"/>
    <n v="20180320"/>
    <n v="78000"/>
    <n v="0"/>
    <m/>
    <s v="NULL"/>
  </r>
  <r>
    <n v="890320032"/>
    <s v="CLINICA DE OFTALMOLOGÍA DE CALI"/>
    <s v="COD"/>
    <n v="991569"/>
    <s v="COD_991569"/>
    <s v="890320032_COD_991569"/>
    <s v="COD"/>
    <n v="991569"/>
    <s v="NULL"/>
    <d v="2018-03-02T00:00:00"/>
    <n v="80000"/>
    <n v="80000"/>
    <s v="B)Factura sin saldo ERP"/>
    <s v="Factura cancelada"/>
    <x v="0"/>
    <n v="0"/>
    <m/>
    <n v="0"/>
    <m/>
    <s v="OK"/>
    <n v="80000"/>
    <n v="0"/>
    <n v="0"/>
    <n v="0"/>
    <n v="80000"/>
    <n v="0"/>
    <n v="1"/>
    <m/>
    <m/>
    <m/>
    <m/>
    <n v="78400"/>
    <n v="0"/>
    <n v="2200525417"/>
    <d v="2018-07-03T00:00:00"/>
    <n v="8753287"/>
    <m/>
    <m/>
    <n v="0"/>
    <n v="0"/>
    <m/>
    <d v="2018-03-20T00:00:00"/>
    <m/>
    <n v="2"/>
    <m/>
    <m/>
    <n v="1"/>
    <n v="20180330"/>
    <n v="20180320"/>
    <n v="80000"/>
    <n v="0"/>
    <m/>
    <s v="NULL"/>
  </r>
  <r>
    <n v="890320032"/>
    <s v="CLINICA DE OFTALMOLOGÍA DE CALI"/>
    <s v="COD"/>
    <n v="992107"/>
    <s v="COD_992107"/>
    <s v="890320032_COD_992107"/>
    <s v="COD"/>
    <n v="992107"/>
    <s v="NULL"/>
    <d v="2018-03-03T00:00:00"/>
    <n v="80000"/>
    <n v="80000"/>
    <s v="B)Factura sin saldo ERP"/>
    <s v="Factura cancelada"/>
    <x v="0"/>
    <n v="0"/>
    <m/>
    <n v="0"/>
    <m/>
    <s v="OK"/>
    <n v="80000"/>
    <n v="0"/>
    <n v="0"/>
    <n v="0"/>
    <n v="80000"/>
    <n v="0"/>
    <n v="1"/>
    <m/>
    <m/>
    <m/>
    <m/>
    <n v="78400"/>
    <n v="0"/>
    <n v="2200525417"/>
    <d v="2018-07-03T00:00:00"/>
    <n v="8753287"/>
    <m/>
    <m/>
    <n v="0"/>
    <n v="0"/>
    <m/>
    <d v="2018-03-20T00:00:00"/>
    <m/>
    <n v="2"/>
    <m/>
    <m/>
    <n v="1"/>
    <n v="20180330"/>
    <n v="20180320"/>
    <n v="80000"/>
    <n v="0"/>
    <m/>
    <s v="NULL"/>
  </r>
  <r>
    <n v="890320032"/>
    <s v="CLINICA DE OFTALMOLOGÍA DE CALI"/>
    <s v="COD"/>
    <n v="992122"/>
    <s v="COD_992122"/>
    <s v="890320032_COD_992122"/>
    <s v="COD"/>
    <n v="992122"/>
    <s v="NULL"/>
    <d v="2018-03-04T00:00:00"/>
    <n v="83100"/>
    <n v="83100"/>
    <s v="B)Factura sin saldo ERP"/>
    <s v="Factura cancelada"/>
    <x v="0"/>
    <n v="0"/>
    <m/>
    <n v="0"/>
    <m/>
    <s v="OK"/>
    <n v="83100"/>
    <n v="0"/>
    <n v="0"/>
    <n v="0"/>
    <n v="83100"/>
    <n v="0"/>
    <n v="1"/>
    <m/>
    <m/>
    <m/>
    <m/>
    <n v="81380"/>
    <n v="0"/>
    <n v="2200525417"/>
    <d v="2018-07-03T00:00:00"/>
    <n v="8753287"/>
    <m/>
    <m/>
    <n v="0"/>
    <n v="0"/>
    <m/>
    <d v="2018-03-07T00:00:00"/>
    <m/>
    <n v="2"/>
    <m/>
    <m/>
    <n v="1"/>
    <n v="20180315"/>
    <n v="20180307"/>
    <n v="83100"/>
    <n v="0"/>
    <m/>
    <s v="NULL"/>
  </r>
  <r>
    <n v="890320032"/>
    <s v="CLINICA DE OFTALMOLOGÍA DE CALI"/>
    <s v="COD"/>
    <n v="992892"/>
    <s v="COD_992892"/>
    <s v="890320032_COD_992892"/>
    <s v="COD"/>
    <n v="992892"/>
    <s v="NULL"/>
    <d v="2018-03-06T00:00:00"/>
    <n v="100800"/>
    <n v="100800"/>
    <s v="B)Factura sin saldo ERP"/>
    <s v="Factura cancelada"/>
    <x v="0"/>
    <n v="0"/>
    <m/>
    <n v="0"/>
    <m/>
    <s v="OK"/>
    <n v="100800"/>
    <n v="0"/>
    <n v="0"/>
    <n v="0"/>
    <n v="100800"/>
    <n v="0"/>
    <n v="1"/>
    <m/>
    <m/>
    <m/>
    <m/>
    <n v="98784"/>
    <n v="0"/>
    <n v="2200525417"/>
    <d v="2018-07-03T00:00:00"/>
    <n v="8753287"/>
    <m/>
    <m/>
    <n v="0"/>
    <n v="0"/>
    <m/>
    <d v="2018-03-20T00:00:00"/>
    <m/>
    <n v="2"/>
    <m/>
    <m/>
    <n v="1"/>
    <n v="20180330"/>
    <n v="20180320"/>
    <n v="100800"/>
    <n v="0"/>
    <m/>
    <s v="NULL"/>
  </r>
  <r>
    <n v="890320032"/>
    <s v="CLINICA DE OFTALMOLOGÍA DE CALI"/>
    <s v="COD"/>
    <n v="994463"/>
    <s v="COD_994463"/>
    <s v="890320032_COD_994463"/>
    <s v="COD"/>
    <n v="994463"/>
    <s v="NULL"/>
    <d v="2018-03-09T00:00:00"/>
    <n v="21600"/>
    <n v="21600"/>
    <s v="B)Factura sin saldo ERP"/>
    <s v="Factura cancelada"/>
    <x v="0"/>
    <n v="0"/>
    <m/>
    <n v="0"/>
    <m/>
    <s v="OK"/>
    <n v="21600"/>
    <n v="0"/>
    <n v="0"/>
    <n v="0"/>
    <n v="21600"/>
    <n v="0"/>
    <n v="1"/>
    <m/>
    <m/>
    <m/>
    <m/>
    <n v="20940"/>
    <n v="0"/>
    <n v="2200525417"/>
    <d v="2018-07-03T00:00:00"/>
    <n v="8753287"/>
    <m/>
    <m/>
    <n v="0"/>
    <n v="0"/>
    <m/>
    <d v="2018-03-20T00:00:00"/>
    <m/>
    <n v="2"/>
    <m/>
    <m/>
    <n v="1"/>
    <n v="20180330"/>
    <n v="20180320"/>
    <n v="21600"/>
    <n v="0"/>
    <m/>
    <s v="NULL"/>
  </r>
  <r>
    <n v="890320032"/>
    <s v="CLINICA DE OFTALMOLOGÍA DE CALI"/>
    <s v="COD"/>
    <n v="994725"/>
    <s v="COD_994725"/>
    <s v="890320032_COD_994725"/>
    <s v="COD"/>
    <n v="994725"/>
    <s v="NULL"/>
    <d v="2018-03-10T00:00:00"/>
    <n v="80000"/>
    <n v="80000"/>
    <s v="B)Factura sin saldo ERP"/>
    <s v="Factura cancelada"/>
    <x v="0"/>
    <n v="0"/>
    <m/>
    <n v="0"/>
    <m/>
    <s v="OK"/>
    <n v="80000"/>
    <n v="0"/>
    <n v="0"/>
    <n v="0"/>
    <n v="80000"/>
    <n v="0"/>
    <n v="1"/>
    <m/>
    <m/>
    <m/>
    <m/>
    <n v="78400"/>
    <n v="0"/>
    <n v="2200525417"/>
    <d v="2018-07-03T00:00:00"/>
    <n v="8753287"/>
    <m/>
    <m/>
    <n v="0"/>
    <n v="0"/>
    <m/>
    <d v="2018-03-20T00:00:00"/>
    <m/>
    <n v="2"/>
    <m/>
    <m/>
    <n v="1"/>
    <n v="20180330"/>
    <n v="20180320"/>
    <n v="80000"/>
    <n v="0"/>
    <m/>
    <s v="NULL"/>
  </r>
  <r>
    <n v="890320032"/>
    <s v="CLINICA DE OFTALMOLOGÍA DE CALI"/>
    <s v="COD"/>
    <n v="995448"/>
    <s v="COD_995448"/>
    <s v="890320032_COD_995448"/>
    <s v="COD"/>
    <n v="995448"/>
    <s v="NULL"/>
    <d v="2018-03-13T00:00:00"/>
    <n v="395000"/>
    <n v="395000"/>
    <s v="B)Factura sin saldo ERP"/>
    <s v="Factura cancelada"/>
    <x v="0"/>
    <n v="0"/>
    <m/>
    <n v="0"/>
    <m/>
    <s v="OK"/>
    <n v="395000"/>
    <n v="0"/>
    <n v="0"/>
    <n v="0"/>
    <n v="395000"/>
    <n v="0"/>
    <n v="1"/>
    <m/>
    <m/>
    <m/>
    <m/>
    <n v="387100"/>
    <n v="0"/>
    <n v="2200525417"/>
    <d v="2018-07-03T00:00:00"/>
    <n v="8753287"/>
    <m/>
    <m/>
    <n v="0"/>
    <n v="0"/>
    <m/>
    <d v="2018-03-20T00:00:00"/>
    <m/>
    <n v="2"/>
    <m/>
    <m/>
    <n v="1"/>
    <n v="20180330"/>
    <n v="20180320"/>
    <n v="395000"/>
    <n v="0"/>
    <m/>
    <s v="NULL"/>
  </r>
  <r>
    <n v="890320032"/>
    <s v="CLINICA DE OFTALMOLOGÍA DE CALI"/>
    <s v="COD"/>
    <n v="1024600"/>
    <s v="COD_1024600"/>
    <s v="890320032_COD_1024600"/>
    <s v="COD"/>
    <n v="1024600"/>
    <s v="NULL"/>
    <d v="2018-06-05T00:00:00"/>
    <n v="84100"/>
    <n v="41100"/>
    <s v="B)Factura sin saldo ERP/conciliar diferencia glosa aceptada"/>
    <s v="Factura cancelada"/>
    <x v="0"/>
    <n v="0"/>
    <m/>
    <n v="0"/>
    <m/>
    <s v="OK"/>
    <n v="84100"/>
    <n v="0"/>
    <n v="0"/>
    <n v="0"/>
    <n v="44100"/>
    <n v="0"/>
    <n v="2"/>
    <m/>
    <m/>
    <m/>
    <m/>
    <n v="36980"/>
    <n v="0"/>
    <n v="2200524976"/>
    <d v="2018-06-27T00:00:00"/>
    <n v="1449236"/>
    <m/>
    <m/>
    <n v="40000"/>
    <n v="0"/>
    <m/>
    <d v="2018-06-20T00:00:00"/>
    <m/>
    <n v="2"/>
    <m/>
    <m/>
    <n v="2"/>
    <n v="20190130"/>
    <n v="20190125"/>
    <n v="84100"/>
    <n v="40000"/>
    <m/>
    <s v="NULL"/>
  </r>
  <r>
    <n v="890320032"/>
    <s v="CLINICA DE OFTALMOLOGÍA DE CALI"/>
    <s v="COQ"/>
    <n v="86420"/>
    <s v="COQ_86420"/>
    <s v="890320032_COQ_86420"/>
    <s v="COQ"/>
    <n v="86420"/>
    <s v="NULL"/>
    <d v="2018-05-16T00:00:00"/>
    <n v="1607295"/>
    <n v="425933"/>
    <s v="B)Factura sin saldo ERP"/>
    <s v="Factura cancelada"/>
    <x v="0"/>
    <n v="0"/>
    <m/>
    <n v="0"/>
    <m/>
    <s v="OK"/>
    <n v="1607295"/>
    <n v="0"/>
    <n v="0"/>
    <n v="0"/>
    <n v="1607295"/>
    <n v="0"/>
    <n v="2"/>
    <m/>
    <m/>
    <m/>
    <m/>
    <n v="393787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1607295"/>
    <n v="0"/>
    <m/>
    <s v="NULL"/>
  </r>
  <r>
    <n v="890320032"/>
    <s v="CLINICA DE OFTALMOLOGÍA DE CALI"/>
    <s v="COD"/>
    <n v="1016583"/>
    <s v="COD_1016583"/>
    <s v="890320032_COD_1016583"/>
    <s v="COD"/>
    <n v="1016583"/>
    <s v="NULL"/>
    <d v="2018-05-15T00:00:00"/>
    <n v="44100"/>
    <n v="38080"/>
    <s v="B)Factura sin saldo ERP"/>
    <s v="Factura cancelada"/>
    <x v="0"/>
    <n v="0"/>
    <m/>
    <n v="0"/>
    <m/>
    <s v="OK"/>
    <n v="44100"/>
    <n v="0"/>
    <n v="0"/>
    <n v="0"/>
    <n v="44100"/>
    <n v="0"/>
    <n v="2"/>
    <m/>
    <m/>
    <m/>
    <m/>
    <n v="3698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44100"/>
    <n v="0"/>
    <m/>
    <s v="NULL"/>
  </r>
  <r>
    <n v="890320032"/>
    <s v="CLINICA DE OFTALMOLOGÍA DE CALI"/>
    <s v="COD"/>
    <n v="1016831"/>
    <s v="COD_1016831"/>
    <s v="890320032_COD_1016831"/>
    <s v="COD"/>
    <n v="1016831"/>
    <s v="NULL"/>
    <d v="2018-05-15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16858"/>
    <s v="COD_1016858"/>
    <s v="890320032_COD_1016858"/>
    <s v="COD"/>
    <n v="1016858"/>
    <s v="NULL"/>
    <d v="2018-05-15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16865"/>
    <s v="COD_1016865"/>
    <s v="890320032_COD_1016865"/>
    <s v="COD"/>
    <n v="1016865"/>
    <s v="NULL"/>
    <d v="2018-05-15T00:00:00"/>
    <n v="122000"/>
    <n v="71785"/>
    <s v="B)Factura sin saldo ERP"/>
    <s v="Factura cancelada"/>
    <x v="0"/>
    <n v="0"/>
    <m/>
    <n v="0"/>
    <m/>
    <s v="OK"/>
    <n v="122000"/>
    <n v="0"/>
    <n v="0"/>
    <n v="0"/>
    <n v="122000"/>
    <n v="0"/>
    <n v="2"/>
    <m/>
    <m/>
    <m/>
    <m/>
    <n v="69345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122000"/>
    <n v="0"/>
    <m/>
    <s v="NULL"/>
  </r>
  <r>
    <n v="890320032"/>
    <s v="CLINICA DE OFTALMOLOGÍA DE CALI"/>
    <s v="COD"/>
    <n v="1016874"/>
    <s v="COD_1016874"/>
    <s v="890320032_COD_1016874"/>
    <s v="COD"/>
    <n v="1016874"/>
    <s v="NULL"/>
    <d v="2018-05-15T00:00:00"/>
    <n v="82300"/>
    <n v="37254"/>
    <s v="B)Factura sin saldo ERP"/>
    <s v="Factura cancelada"/>
    <x v="0"/>
    <n v="0"/>
    <m/>
    <n v="0"/>
    <m/>
    <s v="OK"/>
    <n v="82300"/>
    <n v="0"/>
    <n v="0"/>
    <n v="0"/>
    <n v="82300"/>
    <n v="0"/>
    <n v="2"/>
    <m/>
    <m/>
    <m/>
    <m/>
    <n v="35394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82300"/>
    <n v="0"/>
    <m/>
    <s v="NULL"/>
  </r>
  <r>
    <n v="890320032"/>
    <s v="CLINICA DE OFTALMOLOGÍA DE CALI"/>
    <s v="COD"/>
    <n v="1016883"/>
    <s v="COD_1016883"/>
    <s v="890320032_COD_1016883"/>
    <s v="COD"/>
    <n v="1016883"/>
    <s v="NULL"/>
    <d v="2018-05-15T00:00:00"/>
    <n v="44100"/>
    <n v="38080"/>
    <s v="B)Factura sin saldo ERP"/>
    <s v="Factura cancelada"/>
    <x v="0"/>
    <n v="0"/>
    <m/>
    <n v="0"/>
    <m/>
    <s v="OK"/>
    <n v="44100"/>
    <n v="0"/>
    <n v="0"/>
    <n v="0"/>
    <n v="44100"/>
    <n v="0"/>
    <n v="2"/>
    <m/>
    <m/>
    <m/>
    <m/>
    <n v="3698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44100"/>
    <n v="0"/>
    <m/>
    <s v="NULL"/>
  </r>
  <r>
    <n v="890320032"/>
    <s v="CLINICA DE OFTALMOLOGÍA DE CALI"/>
    <s v="COD"/>
    <n v="1016903"/>
    <s v="COD_1016903"/>
    <s v="890320032_COD_1016903"/>
    <s v="COD"/>
    <n v="1016903"/>
    <s v="NULL"/>
    <d v="2018-05-15T00:00:00"/>
    <n v="36100"/>
    <n v="31200"/>
    <s v="B)Factura sin saldo ERP"/>
    <s v="Factura cancelada"/>
    <x v="0"/>
    <n v="0"/>
    <m/>
    <n v="0"/>
    <m/>
    <s v="OK"/>
    <n v="36100"/>
    <n v="0"/>
    <n v="0"/>
    <n v="0"/>
    <n v="36100"/>
    <n v="0"/>
    <n v="2"/>
    <m/>
    <m/>
    <m/>
    <m/>
    <n v="3010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36100"/>
    <n v="0"/>
    <m/>
    <s v="NULL"/>
  </r>
  <r>
    <n v="890320032"/>
    <s v="CLINICA DE OFTALMOLOGÍA DE CALI"/>
    <s v="COD"/>
    <n v="1016965"/>
    <s v="COD_1016965"/>
    <s v="890320032_COD_1016965"/>
    <s v="COD"/>
    <n v="1016965"/>
    <s v="NULL"/>
    <d v="2018-05-15T00:00:00"/>
    <n v="44100"/>
    <n v="38080"/>
    <s v="B)Factura sin saldo ERP"/>
    <s v="Factura cancelada"/>
    <x v="0"/>
    <n v="0"/>
    <m/>
    <n v="0"/>
    <m/>
    <s v="OK"/>
    <n v="44100"/>
    <n v="0"/>
    <n v="0"/>
    <n v="0"/>
    <n v="44100"/>
    <n v="0"/>
    <n v="2"/>
    <m/>
    <m/>
    <m/>
    <m/>
    <n v="3698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44100"/>
    <n v="0"/>
    <m/>
    <s v="NULL"/>
  </r>
  <r>
    <n v="890320032"/>
    <s v="CLINICA DE OFTALMOLOGÍA DE CALI"/>
    <s v="COD"/>
    <n v="1017284"/>
    <s v="COD_1017284"/>
    <s v="890320032_COD_1017284"/>
    <s v="COD"/>
    <n v="1017284"/>
    <s v="NULL"/>
    <d v="2018-05-16T00:00:00"/>
    <n v="36100"/>
    <n v="31200"/>
    <s v="B)Factura sin saldo ERP"/>
    <s v="Factura cancelada"/>
    <x v="0"/>
    <n v="0"/>
    <m/>
    <n v="0"/>
    <m/>
    <s v="OK"/>
    <n v="36100"/>
    <n v="0"/>
    <n v="0"/>
    <n v="0"/>
    <n v="36100"/>
    <n v="0"/>
    <n v="2"/>
    <m/>
    <m/>
    <m/>
    <m/>
    <n v="3010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36100"/>
    <n v="0"/>
    <m/>
    <s v="NULL"/>
  </r>
  <r>
    <n v="890320032"/>
    <s v="CLINICA DE OFTALMOLOGÍA DE CALI"/>
    <s v="COD"/>
    <n v="1017452"/>
    <s v="COD_1017452"/>
    <s v="890320032_COD_1017452"/>
    <s v="COD"/>
    <n v="1017452"/>
    <s v="NULL"/>
    <d v="2018-05-16T00:00:00"/>
    <n v="44100"/>
    <n v="38080"/>
    <s v="B)Factura sin saldo ERP"/>
    <s v="Factura cancelada"/>
    <x v="0"/>
    <n v="0"/>
    <m/>
    <n v="0"/>
    <m/>
    <s v="OK"/>
    <n v="44100"/>
    <n v="0"/>
    <n v="0"/>
    <n v="0"/>
    <n v="44100"/>
    <n v="0"/>
    <n v="2"/>
    <m/>
    <m/>
    <m/>
    <m/>
    <n v="3698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44100"/>
    <n v="0"/>
    <m/>
    <s v="NULL"/>
  </r>
  <r>
    <n v="890320032"/>
    <s v="CLINICA DE OFTALMOLOGÍA DE CALI"/>
    <s v="COD"/>
    <n v="1017545"/>
    <s v="COD_1017545"/>
    <s v="890320032_COD_1017545"/>
    <s v="COD"/>
    <n v="1017545"/>
    <s v="NULL"/>
    <d v="2018-05-16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17573"/>
    <s v="COD_1017573"/>
    <s v="890320032_COD_1017573"/>
    <s v="COD"/>
    <n v="1017573"/>
    <s v="NULL"/>
    <d v="2018-05-16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17643"/>
    <s v="COD_1017643"/>
    <s v="890320032_COD_1017643"/>
    <s v="COD"/>
    <n v="1017643"/>
    <s v="NULL"/>
    <d v="2018-05-17T00:00:00"/>
    <n v="24100"/>
    <n v="18681"/>
    <s v="B)Factura sin saldo ERP"/>
    <s v="Factura cancelada"/>
    <x v="0"/>
    <n v="0"/>
    <m/>
    <n v="0"/>
    <m/>
    <s v="OK"/>
    <n v="24100"/>
    <n v="0"/>
    <n v="0"/>
    <n v="0"/>
    <n v="24100"/>
    <n v="0"/>
    <n v="2"/>
    <m/>
    <m/>
    <m/>
    <m/>
    <n v="18141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24100"/>
    <n v="0"/>
    <m/>
    <s v="NULL"/>
  </r>
  <r>
    <n v="890320032"/>
    <s v="CLINICA DE OFTALMOLOGÍA DE CALI"/>
    <s v="COD"/>
    <n v="1018024"/>
    <s v="COD_1018024"/>
    <s v="890320032_COD_1018024"/>
    <s v="COD"/>
    <n v="1018024"/>
    <s v="NULL"/>
    <d v="2018-05-17T00:00:00"/>
    <n v="24100"/>
    <n v="18681"/>
    <s v="B)Factura sin saldo ERP"/>
    <s v="Factura cancelada"/>
    <x v="0"/>
    <n v="0"/>
    <m/>
    <n v="0"/>
    <m/>
    <s v="OK"/>
    <n v="24100"/>
    <n v="0"/>
    <n v="0"/>
    <n v="0"/>
    <n v="24100"/>
    <n v="0"/>
    <n v="2"/>
    <m/>
    <m/>
    <m/>
    <m/>
    <n v="18141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24100"/>
    <n v="0"/>
    <m/>
    <s v="NULL"/>
  </r>
  <r>
    <n v="890320032"/>
    <s v="CLINICA DE OFTALMOLOGÍA DE CALI"/>
    <s v="COD"/>
    <n v="1018050"/>
    <s v="COD_1018050"/>
    <s v="890320032_COD_1018050"/>
    <s v="COD"/>
    <n v="1018050"/>
    <s v="NULL"/>
    <d v="2018-05-17T00:00:00"/>
    <n v="44100"/>
    <n v="38080"/>
    <s v="B)Factura sin saldo ERP"/>
    <s v="Factura cancelada"/>
    <x v="0"/>
    <n v="0"/>
    <m/>
    <n v="0"/>
    <m/>
    <s v="OK"/>
    <n v="44100"/>
    <n v="0"/>
    <n v="0"/>
    <n v="0"/>
    <n v="44100"/>
    <n v="0"/>
    <n v="2"/>
    <m/>
    <m/>
    <m/>
    <m/>
    <n v="3698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44100"/>
    <n v="0"/>
    <m/>
    <s v="NULL"/>
  </r>
  <r>
    <n v="890320032"/>
    <s v="CLINICA DE OFTALMOLOGÍA DE CALI"/>
    <s v="COD"/>
    <n v="1018087"/>
    <s v="COD_1018087"/>
    <s v="890320032_COD_1018087"/>
    <s v="COD"/>
    <n v="1018087"/>
    <s v="NULL"/>
    <d v="2018-05-17T00:00:00"/>
    <n v="44100"/>
    <n v="38080"/>
    <s v="B)Factura sin saldo ERP"/>
    <s v="Factura cancelada"/>
    <x v="0"/>
    <n v="0"/>
    <m/>
    <n v="0"/>
    <m/>
    <s v="OK"/>
    <n v="44100"/>
    <n v="0"/>
    <n v="0"/>
    <n v="0"/>
    <n v="44100"/>
    <n v="0"/>
    <n v="2"/>
    <m/>
    <m/>
    <m/>
    <m/>
    <n v="3698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44100"/>
    <n v="0"/>
    <m/>
    <s v="NULL"/>
  </r>
  <r>
    <n v="890320032"/>
    <s v="CLINICA DE OFTALMOLOGÍA DE CALI"/>
    <s v="COD"/>
    <n v="1018611"/>
    <s v="COD_1018611"/>
    <s v="890320032_COD_1018611"/>
    <s v="COD"/>
    <n v="1018611"/>
    <s v="NULL"/>
    <d v="2018-05-19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18672"/>
    <s v="COD_1018672"/>
    <s v="890320032_COD_1018672"/>
    <s v="COD"/>
    <n v="1018672"/>
    <s v="NULL"/>
    <d v="2018-05-19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19004"/>
    <s v="COD_1019004"/>
    <s v="890320032_COD_1019004"/>
    <s v="COD"/>
    <n v="1019004"/>
    <s v="NULL"/>
    <d v="2018-05-21T00:00:00"/>
    <n v="36100"/>
    <n v="31200"/>
    <s v="B)Factura sin saldo ERP"/>
    <s v="Factura cancelada"/>
    <x v="0"/>
    <n v="0"/>
    <m/>
    <n v="0"/>
    <m/>
    <s v="OK"/>
    <n v="36100"/>
    <n v="0"/>
    <n v="0"/>
    <n v="0"/>
    <n v="36100"/>
    <n v="0"/>
    <n v="2"/>
    <m/>
    <m/>
    <m/>
    <m/>
    <n v="3010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36100"/>
    <n v="0"/>
    <m/>
    <s v="NULL"/>
  </r>
  <r>
    <n v="890320032"/>
    <s v="CLINICA DE OFTALMOLOGÍA DE CALI"/>
    <s v="COD"/>
    <n v="1019115"/>
    <s v="COD_1019115"/>
    <s v="890320032_COD_1019115"/>
    <s v="COD"/>
    <n v="1019115"/>
    <s v="NULL"/>
    <d v="2018-05-21T00:00:00"/>
    <n v="55000"/>
    <n v="47454"/>
    <s v="B)Factura sin saldo ERP"/>
    <s v="Factura cancelada"/>
    <x v="0"/>
    <n v="0"/>
    <m/>
    <n v="0"/>
    <m/>
    <s v="OK"/>
    <n v="55000"/>
    <n v="0"/>
    <n v="0"/>
    <n v="0"/>
    <n v="55000"/>
    <n v="0"/>
    <n v="2"/>
    <m/>
    <m/>
    <m/>
    <m/>
    <n v="46354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5000"/>
    <n v="0"/>
    <m/>
    <s v="NULL"/>
  </r>
  <r>
    <n v="890320032"/>
    <s v="CLINICA DE OFTALMOLOGÍA DE CALI"/>
    <s v="COD"/>
    <n v="1019126"/>
    <s v="COD_1019126"/>
    <s v="890320032_COD_1019126"/>
    <s v="COD"/>
    <n v="1019126"/>
    <s v="NULL"/>
    <d v="2018-05-21T00:00:00"/>
    <n v="16100"/>
    <n v="12521"/>
    <s v="B)Factura sin saldo ERP"/>
    <s v="Factura cancelada"/>
    <x v="0"/>
    <n v="0"/>
    <m/>
    <n v="0"/>
    <m/>
    <s v="OK"/>
    <n v="16100"/>
    <n v="0"/>
    <n v="0"/>
    <n v="0"/>
    <n v="16100"/>
    <n v="0"/>
    <n v="2"/>
    <m/>
    <m/>
    <m/>
    <m/>
    <n v="11981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16100"/>
    <n v="0"/>
    <m/>
    <s v="NULL"/>
  </r>
  <r>
    <n v="890320032"/>
    <s v="CLINICA DE OFTALMOLOGÍA DE CALI"/>
    <s v="COD"/>
    <n v="1019128"/>
    <s v="COD_1019128"/>
    <s v="890320032_COD_1019128"/>
    <s v="COD"/>
    <n v="1019128"/>
    <s v="NULL"/>
    <d v="2018-05-21T00:00:00"/>
    <n v="55000"/>
    <n v="47454"/>
    <s v="B)Factura sin saldo ERP"/>
    <s v="Factura cancelada"/>
    <x v="0"/>
    <n v="0"/>
    <m/>
    <n v="0"/>
    <m/>
    <s v="OK"/>
    <n v="55000"/>
    <n v="0"/>
    <n v="0"/>
    <n v="0"/>
    <n v="55000"/>
    <n v="0"/>
    <n v="2"/>
    <m/>
    <m/>
    <m/>
    <m/>
    <n v="46354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5000"/>
    <n v="0"/>
    <m/>
    <s v="NULL"/>
  </r>
  <r>
    <n v="890320032"/>
    <s v="CLINICA DE OFTALMOLOGÍA DE CALI"/>
    <s v="COD"/>
    <n v="1019236"/>
    <s v="COD_1019236"/>
    <s v="890320032_COD_1019236"/>
    <s v="COD"/>
    <n v="1019236"/>
    <s v="NULL"/>
    <d v="2018-05-21T00:00:00"/>
    <n v="36100"/>
    <n v="31200"/>
    <s v="B)Factura sin saldo ERP"/>
    <s v="Factura cancelada"/>
    <x v="0"/>
    <n v="0"/>
    <m/>
    <n v="0"/>
    <m/>
    <s v="OK"/>
    <n v="36100"/>
    <n v="0"/>
    <n v="0"/>
    <n v="0"/>
    <n v="36100"/>
    <n v="0"/>
    <n v="2"/>
    <m/>
    <m/>
    <m/>
    <m/>
    <n v="3010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36100"/>
    <n v="0"/>
    <m/>
    <s v="NULL"/>
  </r>
  <r>
    <n v="890320032"/>
    <s v="CLINICA DE OFTALMOLOGÍA DE CALI"/>
    <s v="COD"/>
    <n v="1019649"/>
    <s v="COD_1019649"/>
    <s v="890320032_COD_1019649"/>
    <s v="COD"/>
    <n v="1019649"/>
    <s v="NULL"/>
    <d v="2018-05-22T00:00:00"/>
    <n v="44100"/>
    <n v="38080"/>
    <s v="B)Factura sin saldo ERP"/>
    <s v="Factura cancelada"/>
    <x v="0"/>
    <n v="0"/>
    <m/>
    <n v="0"/>
    <m/>
    <s v="OK"/>
    <n v="44100"/>
    <n v="0"/>
    <n v="0"/>
    <n v="0"/>
    <n v="44100"/>
    <n v="0"/>
    <n v="2"/>
    <m/>
    <m/>
    <m/>
    <m/>
    <n v="3698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44100"/>
    <n v="0"/>
    <m/>
    <s v="NULL"/>
  </r>
  <r>
    <n v="890320032"/>
    <s v="CLINICA DE OFTALMOLOGÍA DE CALI"/>
    <s v="COD"/>
    <n v="1019653"/>
    <s v="COD_1019653"/>
    <s v="890320032_COD_1019653"/>
    <s v="COD"/>
    <n v="1019653"/>
    <s v="NULL"/>
    <d v="2018-05-22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19674"/>
    <s v="COD_1019674"/>
    <s v="890320032_COD_1019674"/>
    <s v="COD"/>
    <n v="1019674"/>
    <s v="NULL"/>
    <d v="2018-05-22T00:00:00"/>
    <n v="36100"/>
    <n v="31200"/>
    <s v="B)Factura sin saldo ERP"/>
    <s v="Factura cancelada"/>
    <x v="0"/>
    <n v="0"/>
    <m/>
    <n v="0"/>
    <m/>
    <s v="OK"/>
    <n v="36100"/>
    <n v="0"/>
    <n v="0"/>
    <n v="0"/>
    <n v="36100"/>
    <n v="0"/>
    <n v="2"/>
    <m/>
    <m/>
    <m/>
    <m/>
    <n v="3010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36100"/>
    <n v="0"/>
    <m/>
    <s v="NULL"/>
  </r>
  <r>
    <n v="890320032"/>
    <s v="CLINICA DE OFTALMOLOGÍA DE CALI"/>
    <s v="COD"/>
    <n v="1019716"/>
    <s v="COD_1019716"/>
    <s v="890320032_COD_1019716"/>
    <s v="COD"/>
    <n v="1019716"/>
    <s v="NULL"/>
    <d v="2018-05-22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19996"/>
    <s v="COD_1019996"/>
    <s v="890320032_COD_1019996"/>
    <s v="COD"/>
    <n v="1019996"/>
    <s v="NULL"/>
    <d v="2018-05-23T00:00:00"/>
    <n v="44100"/>
    <n v="38080"/>
    <s v="B)Factura sin saldo ERP"/>
    <s v="Factura cancelada"/>
    <x v="0"/>
    <n v="0"/>
    <m/>
    <n v="0"/>
    <m/>
    <s v="OK"/>
    <n v="44100"/>
    <n v="0"/>
    <n v="0"/>
    <n v="0"/>
    <n v="44100"/>
    <n v="0"/>
    <n v="2"/>
    <m/>
    <m/>
    <m/>
    <m/>
    <n v="3698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44100"/>
    <n v="0"/>
    <m/>
    <s v="NULL"/>
  </r>
  <r>
    <n v="890320032"/>
    <s v="CLINICA DE OFTALMOLOGÍA DE CALI"/>
    <s v="COD"/>
    <n v="1020091"/>
    <s v="COD_1020091"/>
    <s v="890320032_COD_1020091"/>
    <s v="COD"/>
    <n v="1020091"/>
    <s v="NULL"/>
    <d v="2018-05-23T00:00:00"/>
    <n v="76000"/>
    <n v="17161"/>
    <s v="B)Factura sin saldo ERP"/>
    <s v="Factura cancelada"/>
    <x v="0"/>
    <n v="0"/>
    <m/>
    <n v="0"/>
    <m/>
    <s v="OK"/>
    <n v="76000"/>
    <n v="0"/>
    <n v="0"/>
    <n v="0"/>
    <n v="76000"/>
    <n v="0"/>
    <n v="2"/>
    <m/>
    <m/>
    <m/>
    <m/>
    <n v="15641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76000"/>
    <n v="0"/>
    <m/>
    <s v="NULL"/>
  </r>
  <r>
    <n v="890320032"/>
    <s v="CLINICA DE OFTALMOLOGÍA DE CALI"/>
    <s v="COD"/>
    <n v="1020092"/>
    <s v="COD_1020092"/>
    <s v="890320032_COD_1020092"/>
    <s v="COD"/>
    <n v="1020092"/>
    <s v="NULL"/>
    <d v="2018-05-23T00:00:00"/>
    <n v="169000"/>
    <n v="104408"/>
    <s v="B)Factura sin saldo ERP"/>
    <s v="Factura cancelada"/>
    <x v="0"/>
    <n v="0"/>
    <m/>
    <n v="0"/>
    <m/>
    <s v="OK"/>
    <n v="169000"/>
    <n v="0"/>
    <n v="0"/>
    <n v="0"/>
    <n v="169000"/>
    <n v="0"/>
    <n v="2"/>
    <m/>
    <m/>
    <m/>
    <m/>
    <n v="101028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169000"/>
    <n v="0"/>
    <m/>
    <s v="NULL"/>
  </r>
  <r>
    <n v="890320032"/>
    <s v="CLINICA DE OFTALMOLOGÍA DE CALI"/>
    <s v="COD"/>
    <n v="1020099"/>
    <s v="COD_1020099"/>
    <s v="890320032_COD_1020099"/>
    <s v="COD"/>
    <n v="1020099"/>
    <s v="NULL"/>
    <d v="2018-05-23T00:00:00"/>
    <n v="36100"/>
    <n v="31200"/>
    <s v="B)Factura sin saldo ERP"/>
    <s v="Factura cancelada"/>
    <x v="0"/>
    <n v="0"/>
    <m/>
    <n v="0"/>
    <m/>
    <s v="OK"/>
    <n v="36100"/>
    <n v="0"/>
    <n v="0"/>
    <n v="0"/>
    <n v="36100"/>
    <n v="0"/>
    <n v="2"/>
    <m/>
    <m/>
    <m/>
    <m/>
    <n v="3010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36100"/>
    <n v="0"/>
    <m/>
    <s v="NULL"/>
  </r>
  <r>
    <n v="890320032"/>
    <s v="CLINICA DE OFTALMOLOGÍA DE CALI"/>
    <s v="COD"/>
    <n v="1020103"/>
    <s v="COD_1020103"/>
    <s v="890320032_COD_1020103"/>
    <s v="COD"/>
    <n v="1020103"/>
    <s v="NULL"/>
    <d v="2018-05-23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20112"/>
    <s v="COD_1020112"/>
    <s v="890320032_COD_1020112"/>
    <s v="COD"/>
    <n v="1020112"/>
    <s v="NULL"/>
    <d v="2018-05-23T00:00:00"/>
    <n v="36100"/>
    <n v="31200"/>
    <s v="B)Factura sin saldo ERP"/>
    <s v="Factura cancelada"/>
    <x v="0"/>
    <n v="0"/>
    <m/>
    <n v="0"/>
    <m/>
    <s v="OK"/>
    <n v="36100"/>
    <n v="0"/>
    <n v="0"/>
    <n v="0"/>
    <n v="36100"/>
    <n v="0"/>
    <n v="2"/>
    <m/>
    <m/>
    <m/>
    <m/>
    <n v="3010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36100"/>
    <n v="0"/>
    <m/>
    <s v="NULL"/>
  </r>
  <r>
    <n v="890320032"/>
    <s v="CLINICA DE OFTALMOLOGÍA DE CALI"/>
    <s v="COD"/>
    <n v="1020354"/>
    <s v="COD_1020354"/>
    <s v="890320032_COD_1020354"/>
    <s v="COD"/>
    <n v="1020354"/>
    <s v="NULL"/>
    <d v="2018-05-23T00:00:00"/>
    <n v="36100"/>
    <n v="31200"/>
    <s v="B)Factura sin saldo ERP"/>
    <s v="Factura cancelada"/>
    <x v="0"/>
    <n v="0"/>
    <m/>
    <n v="0"/>
    <m/>
    <s v="OK"/>
    <n v="36100"/>
    <n v="0"/>
    <n v="0"/>
    <n v="0"/>
    <n v="36100"/>
    <n v="0"/>
    <n v="2"/>
    <m/>
    <m/>
    <m/>
    <m/>
    <n v="3010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36100"/>
    <n v="0"/>
    <m/>
    <s v="NULL"/>
  </r>
  <r>
    <n v="890320032"/>
    <s v="CLINICA DE OFTALMOLOGÍA DE CALI"/>
    <s v="COD"/>
    <n v="1020441"/>
    <s v="COD_1020441"/>
    <s v="890320032_COD_1020441"/>
    <s v="COD"/>
    <n v="1020441"/>
    <s v="NULL"/>
    <d v="2018-05-24T00:00:00"/>
    <n v="169000"/>
    <n v="104408"/>
    <s v="B)Factura sin saldo ERP"/>
    <s v="Factura cancelada"/>
    <x v="0"/>
    <n v="0"/>
    <m/>
    <n v="0"/>
    <m/>
    <s v="OK"/>
    <n v="169000"/>
    <n v="0"/>
    <n v="0"/>
    <n v="0"/>
    <n v="169000"/>
    <n v="0"/>
    <n v="2"/>
    <m/>
    <m/>
    <m/>
    <m/>
    <n v="101028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169000"/>
    <n v="0"/>
    <m/>
    <s v="NULL"/>
  </r>
  <r>
    <n v="890320032"/>
    <s v="CLINICA DE OFTALMOLOGÍA DE CALI"/>
    <s v="COD"/>
    <n v="1020670"/>
    <s v="COD_1020670"/>
    <s v="890320032_COD_1020670"/>
    <s v="COD"/>
    <n v="1020670"/>
    <s v="NULL"/>
    <d v="2018-05-24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20740"/>
    <s v="COD_1020740"/>
    <s v="890320032_COD_1020740"/>
    <s v="COD"/>
    <n v="1020740"/>
    <s v="NULL"/>
    <d v="2018-05-24T00:00:00"/>
    <n v="24100"/>
    <n v="18681"/>
    <s v="B)Factura sin saldo ERP"/>
    <s v="Factura cancelada"/>
    <x v="0"/>
    <n v="0"/>
    <m/>
    <n v="0"/>
    <m/>
    <s v="OK"/>
    <n v="24100"/>
    <n v="0"/>
    <n v="0"/>
    <n v="0"/>
    <n v="24100"/>
    <n v="0"/>
    <n v="2"/>
    <m/>
    <m/>
    <m/>
    <m/>
    <n v="18141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24100"/>
    <n v="0"/>
    <m/>
    <s v="NULL"/>
  </r>
  <r>
    <n v="890320032"/>
    <s v="CLINICA DE OFTALMOLOGÍA DE CALI"/>
    <s v="COD"/>
    <n v="1020802"/>
    <s v="COD_1020802"/>
    <s v="890320032_COD_1020802"/>
    <s v="COD"/>
    <n v="1020802"/>
    <s v="NULL"/>
    <d v="2018-05-24T00:00:00"/>
    <n v="16100"/>
    <n v="12521"/>
    <s v="B)Factura sin saldo ERP"/>
    <s v="Factura cancelada"/>
    <x v="0"/>
    <n v="0"/>
    <m/>
    <n v="0"/>
    <m/>
    <s v="OK"/>
    <n v="16100"/>
    <n v="0"/>
    <n v="0"/>
    <n v="0"/>
    <n v="16100"/>
    <n v="0"/>
    <n v="2"/>
    <m/>
    <m/>
    <m/>
    <m/>
    <n v="11981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16100"/>
    <n v="0"/>
    <m/>
    <s v="NULL"/>
  </r>
  <r>
    <n v="890320032"/>
    <s v="CLINICA DE OFTALMOLOGÍA DE CALI"/>
    <s v="COD"/>
    <n v="1020855"/>
    <s v="COD_1020855"/>
    <s v="890320032_COD_1020855"/>
    <s v="COD"/>
    <n v="1020855"/>
    <s v="NULL"/>
    <d v="2018-05-24T00:00:00"/>
    <n v="36100"/>
    <n v="31200"/>
    <s v="B)Factura sin saldo ERP"/>
    <s v="Factura cancelada"/>
    <x v="0"/>
    <n v="0"/>
    <m/>
    <n v="0"/>
    <m/>
    <s v="OK"/>
    <n v="36100"/>
    <n v="0"/>
    <n v="0"/>
    <n v="0"/>
    <n v="36100"/>
    <n v="0"/>
    <n v="2"/>
    <m/>
    <m/>
    <m/>
    <m/>
    <n v="3010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36100"/>
    <n v="0"/>
    <m/>
    <s v="NULL"/>
  </r>
  <r>
    <n v="890320032"/>
    <s v="CLINICA DE OFTALMOLOGÍA DE CALI"/>
    <s v="COD"/>
    <n v="1020930"/>
    <s v="COD_1020930"/>
    <s v="890320032_COD_1020930"/>
    <s v="COD"/>
    <n v="1020930"/>
    <s v="NULL"/>
    <d v="2018-05-25T00:00:00"/>
    <n v="36100"/>
    <n v="31200"/>
    <s v="B)Factura sin saldo ERP"/>
    <s v="Factura cancelada"/>
    <x v="0"/>
    <n v="0"/>
    <m/>
    <n v="0"/>
    <m/>
    <s v="OK"/>
    <n v="36100"/>
    <n v="0"/>
    <n v="0"/>
    <n v="0"/>
    <n v="36100"/>
    <n v="0"/>
    <n v="2"/>
    <m/>
    <m/>
    <m/>
    <m/>
    <n v="3010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36100"/>
    <n v="0"/>
    <m/>
    <s v="NULL"/>
  </r>
  <r>
    <n v="890320032"/>
    <s v="CLINICA DE OFTALMOLOGÍA DE CALI"/>
    <s v="COD"/>
    <n v="1021131"/>
    <s v="COD_1021131"/>
    <s v="890320032_COD_1021131"/>
    <s v="COD"/>
    <n v="1021131"/>
    <s v="NULL"/>
    <d v="2018-05-25T00:00:00"/>
    <n v="44100"/>
    <n v="38080"/>
    <s v="B)Factura sin saldo ERP"/>
    <s v="Factura cancelada"/>
    <x v="0"/>
    <n v="0"/>
    <m/>
    <n v="0"/>
    <m/>
    <s v="OK"/>
    <n v="44100"/>
    <n v="0"/>
    <n v="0"/>
    <n v="0"/>
    <n v="44100"/>
    <n v="0"/>
    <n v="2"/>
    <m/>
    <m/>
    <m/>
    <m/>
    <n v="3698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44100"/>
    <n v="0"/>
    <m/>
    <s v="NULL"/>
  </r>
  <r>
    <n v="890320032"/>
    <s v="CLINICA DE OFTALMOLOGÍA DE CALI"/>
    <s v="COD"/>
    <n v="1021150"/>
    <s v="COD_1021150"/>
    <s v="890320032_COD_1021150"/>
    <s v="COD"/>
    <n v="1021150"/>
    <s v="NULL"/>
    <d v="2018-05-25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21194"/>
    <s v="COD_1021194"/>
    <s v="890320032_COD_1021194"/>
    <s v="COD"/>
    <n v="1021194"/>
    <s v="NULL"/>
    <d v="2018-05-25T00:00:00"/>
    <n v="36100"/>
    <n v="31200"/>
    <s v="B)Factura sin saldo ERP"/>
    <s v="Factura cancelada"/>
    <x v="0"/>
    <n v="0"/>
    <m/>
    <n v="0"/>
    <m/>
    <s v="OK"/>
    <n v="36100"/>
    <n v="0"/>
    <n v="0"/>
    <n v="0"/>
    <n v="36100"/>
    <n v="0"/>
    <n v="2"/>
    <m/>
    <m/>
    <m/>
    <m/>
    <n v="3010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36100"/>
    <n v="0"/>
    <m/>
    <s v="NULL"/>
  </r>
  <r>
    <n v="890320032"/>
    <s v="CLINICA DE OFTALMOLOGÍA DE CALI"/>
    <s v="COD"/>
    <n v="1021232"/>
    <s v="COD_1021232"/>
    <s v="890320032_COD_1021232"/>
    <s v="COD"/>
    <n v="1021232"/>
    <s v="NULL"/>
    <d v="2018-05-25T00:00:00"/>
    <n v="36100"/>
    <n v="31200"/>
    <s v="B)Factura sin saldo ERP"/>
    <s v="Factura cancelada"/>
    <x v="0"/>
    <n v="0"/>
    <m/>
    <n v="0"/>
    <m/>
    <s v="OK"/>
    <n v="36100"/>
    <n v="0"/>
    <n v="0"/>
    <n v="0"/>
    <n v="36100"/>
    <n v="0"/>
    <n v="2"/>
    <m/>
    <m/>
    <m/>
    <m/>
    <n v="3010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36100"/>
    <n v="0"/>
    <m/>
    <s v="NULL"/>
  </r>
  <r>
    <n v="890320032"/>
    <s v="CLINICA DE OFTALMOLOGÍA DE CALI"/>
    <s v="COD"/>
    <n v="1021364"/>
    <s v="COD_1021364"/>
    <s v="890320032_COD_1021364"/>
    <s v="COD"/>
    <n v="1021364"/>
    <s v="NULL"/>
    <d v="2018-05-26T00:00:00"/>
    <n v="27000"/>
    <n v="20914"/>
    <s v="B)Factura sin saldo ERP"/>
    <s v="Factura cancelada"/>
    <x v="0"/>
    <n v="0"/>
    <m/>
    <n v="0"/>
    <m/>
    <s v="OK"/>
    <n v="27000"/>
    <n v="0"/>
    <n v="0"/>
    <n v="0"/>
    <n v="27000"/>
    <n v="0"/>
    <n v="2"/>
    <m/>
    <m/>
    <m/>
    <m/>
    <n v="20374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27000"/>
    <n v="0"/>
    <m/>
    <s v="NULL"/>
  </r>
  <r>
    <n v="890320032"/>
    <s v="CLINICA DE OFTALMOLOGÍA DE CALI"/>
    <s v="COD"/>
    <n v="1021399"/>
    <s v="COD_1021399"/>
    <s v="890320032_COD_1021399"/>
    <s v="COD"/>
    <n v="1021399"/>
    <s v="NULL"/>
    <d v="2018-05-26T00:00:00"/>
    <n v="169000"/>
    <n v="104408"/>
    <s v="B)Factura sin saldo ERP"/>
    <s v="Factura cancelada"/>
    <x v="0"/>
    <n v="0"/>
    <m/>
    <n v="0"/>
    <m/>
    <s v="OK"/>
    <n v="169000"/>
    <n v="0"/>
    <n v="0"/>
    <n v="0"/>
    <n v="169000"/>
    <n v="0"/>
    <n v="2"/>
    <m/>
    <m/>
    <m/>
    <m/>
    <n v="101028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169000"/>
    <n v="0"/>
    <m/>
    <s v="NULL"/>
  </r>
  <r>
    <n v="890320032"/>
    <s v="CLINICA DE OFTALMOLOGÍA DE CALI"/>
    <s v="COD"/>
    <n v="1021872"/>
    <s v="COD_1021872"/>
    <s v="890320032_COD_1021872"/>
    <s v="COD"/>
    <n v="1021872"/>
    <s v="NULL"/>
    <d v="2018-05-28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21940"/>
    <s v="COD_1021940"/>
    <s v="890320032_COD_1021940"/>
    <s v="COD"/>
    <n v="1021940"/>
    <s v="NULL"/>
    <d v="2018-05-28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21962"/>
    <s v="COD_1021962"/>
    <s v="890320032_COD_1021962"/>
    <s v="COD"/>
    <n v="1021962"/>
    <s v="NULL"/>
    <d v="2018-05-28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22047"/>
    <s v="COD_1022047"/>
    <s v="890320032_COD_1022047"/>
    <s v="COD"/>
    <n v="1022047"/>
    <s v="NULL"/>
    <d v="2018-05-28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22053"/>
    <s v="COD_1022053"/>
    <s v="890320032_COD_1022053"/>
    <s v="COD"/>
    <n v="1022053"/>
    <s v="NULL"/>
    <d v="2018-05-28T00:00:00"/>
    <n v="60100"/>
    <n v="54216"/>
    <s v="B)Factura sin saldo ERP"/>
    <s v="Factura cancelada"/>
    <x v="0"/>
    <n v="0"/>
    <m/>
    <n v="0"/>
    <m/>
    <s v="OK"/>
    <n v="60100"/>
    <n v="0"/>
    <n v="0"/>
    <n v="0"/>
    <n v="60100"/>
    <n v="0"/>
    <n v="2"/>
    <m/>
    <m/>
    <m/>
    <m/>
    <n v="52956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60100"/>
    <n v="0"/>
    <m/>
    <s v="NULL"/>
  </r>
  <r>
    <n v="890320032"/>
    <s v="CLINICA DE OFTALMOLOGÍA DE CALI"/>
    <s v="COD"/>
    <n v="1022063"/>
    <s v="COD_1022063"/>
    <s v="890320032_COD_1022063"/>
    <s v="COD"/>
    <n v="1022063"/>
    <s v="NULL"/>
    <d v="2018-05-28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22122"/>
    <s v="COD_1022122"/>
    <s v="890320032_COD_1022122"/>
    <s v="COD"/>
    <n v="1022122"/>
    <s v="NULL"/>
    <d v="2018-05-28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22130"/>
    <s v="COD_1022130"/>
    <s v="890320032_COD_1022130"/>
    <s v="COD"/>
    <n v="1022130"/>
    <s v="NULL"/>
    <d v="2018-05-28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22142"/>
    <s v="COD_1022142"/>
    <s v="890320032_COD_1022142"/>
    <s v="COD"/>
    <n v="1022142"/>
    <s v="NULL"/>
    <d v="2018-05-28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22145"/>
    <s v="COD_1022145"/>
    <s v="890320032_COD_1022145"/>
    <s v="COD"/>
    <n v="1022145"/>
    <s v="NULL"/>
    <d v="2018-05-28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22150"/>
    <s v="COD_1022150"/>
    <s v="890320032_COD_1022150"/>
    <s v="COD"/>
    <n v="1022150"/>
    <s v="NULL"/>
    <d v="2018-05-28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22152"/>
    <s v="COD_1022152"/>
    <s v="890320032_COD_1022152"/>
    <s v="COD"/>
    <n v="1022152"/>
    <s v="NULL"/>
    <d v="2018-05-28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22156"/>
    <s v="COD_1022156"/>
    <s v="890320032_COD_1022156"/>
    <s v="COD"/>
    <n v="1022156"/>
    <s v="NULL"/>
    <d v="2018-05-28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22159"/>
    <s v="COD_1022159"/>
    <s v="890320032_COD_1022159"/>
    <s v="COD"/>
    <n v="1022159"/>
    <s v="NULL"/>
    <d v="2018-05-28T00:00:00"/>
    <n v="55000"/>
    <n v="47454"/>
    <s v="B)Factura sin saldo ERP"/>
    <s v="Factura cancelada"/>
    <x v="0"/>
    <n v="0"/>
    <m/>
    <n v="0"/>
    <m/>
    <s v="OK"/>
    <n v="55000"/>
    <n v="0"/>
    <n v="0"/>
    <n v="0"/>
    <n v="55000"/>
    <n v="0"/>
    <n v="2"/>
    <m/>
    <m/>
    <m/>
    <m/>
    <n v="46354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5000"/>
    <n v="0"/>
    <m/>
    <s v="NULL"/>
  </r>
  <r>
    <n v="890320032"/>
    <s v="CLINICA DE OFTALMOLOGÍA DE CALI"/>
    <s v="COD"/>
    <n v="1022162"/>
    <s v="COD_1022162"/>
    <s v="890320032_COD_1022162"/>
    <s v="COD"/>
    <n v="1022162"/>
    <s v="NULL"/>
    <d v="2018-05-28T00:00:00"/>
    <n v="55000"/>
    <n v="47454"/>
    <s v="B)Factura sin saldo ERP"/>
    <s v="Factura cancelada"/>
    <x v="0"/>
    <n v="0"/>
    <m/>
    <n v="0"/>
    <m/>
    <s v="OK"/>
    <n v="55000"/>
    <n v="0"/>
    <n v="0"/>
    <n v="0"/>
    <n v="55000"/>
    <n v="0"/>
    <n v="2"/>
    <m/>
    <m/>
    <m/>
    <m/>
    <n v="46354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5000"/>
    <n v="0"/>
    <m/>
    <s v="NULL"/>
  </r>
  <r>
    <n v="890320032"/>
    <s v="CLINICA DE OFTALMOLOGÍA DE CALI"/>
    <s v="COD"/>
    <n v="1022218"/>
    <s v="COD_1022218"/>
    <s v="890320032_COD_1022218"/>
    <s v="COD"/>
    <n v="1022218"/>
    <s v="NULL"/>
    <d v="2018-05-29T00:00:00"/>
    <n v="36100"/>
    <n v="36100"/>
    <s v="B)Factura sin saldo ERP"/>
    <s v="Factura cancelada"/>
    <x v="0"/>
    <n v="0"/>
    <m/>
    <n v="0"/>
    <m/>
    <s v="OK"/>
    <n v="36100"/>
    <n v="0"/>
    <n v="0"/>
    <n v="0"/>
    <n v="36100"/>
    <n v="0"/>
    <n v="1"/>
    <m/>
    <m/>
    <m/>
    <m/>
    <n v="3500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36100"/>
    <n v="0"/>
    <m/>
    <s v="NULL"/>
  </r>
  <r>
    <n v="890320032"/>
    <s v="CLINICA DE OFTALMOLOGÍA DE CALI"/>
    <s v="COD"/>
    <n v="1022307"/>
    <s v="COD_1022307"/>
    <s v="890320032_COD_1022307"/>
    <s v="COD"/>
    <n v="1022307"/>
    <s v="NULL"/>
    <d v="2018-05-29T00:00:00"/>
    <n v="55000"/>
    <n v="47454"/>
    <s v="B)Factura sin saldo ERP"/>
    <s v="Factura cancelada"/>
    <x v="0"/>
    <n v="0"/>
    <m/>
    <n v="0"/>
    <m/>
    <s v="OK"/>
    <n v="55000"/>
    <n v="0"/>
    <n v="0"/>
    <n v="0"/>
    <n v="55000"/>
    <n v="0"/>
    <n v="2"/>
    <m/>
    <m/>
    <m/>
    <m/>
    <n v="46354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5000"/>
    <n v="0"/>
    <m/>
    <s v="NULL"/>
  </r>
  <r>
    <n v="890320032"/>
    <s v="CLINICA DE OFTALMOLOGÍA DE CALI"/>
    <s v="COD"/>
    <n v="1022349"/>
    <s v="COD_1022349"/>
    <s v="890320032_COD_1022349"/>
    <s v="COD"/>
    <n v="1022349"/>
    <s v="NULL"/>
    <d v="2018-05-29T00:00:00"/>
    <n v="8100"/>
    <n v="8100"/>
    <s v="B)Factura sin saldo ERP"/>
    <s v="Factura cancelada"/>
    <x v="0"/>
    <n v="0"/>
    <m/>
    <n v="0"/>
    <m/>
    <s v="OK"/>
    <n v="8100"/>
    <n v="0"/>
    <n v="0"/>
    <n v="0"/>
    <n v="8100"/>
    <n v="0"/>
    <n v="1"/>
    <m/>
    <m/>
    <m/>
    <m/>
    <n v="75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8100"/>
    <n v="0"/>
    <m/>
    <s v="NULL"/>
  </r>
  <r>
    <n v="890320032"/>
    <s v="CLINICA DE OFTALMOLOGÍA DE CALI"/>
    <s v="COD"/>
    <n v="1022499"/>
    <s v="COD_1022499"/>
    <s v="890320032_COD_1022499"/>
    <s v="COD"/>
    <n v="1022499"/>
    <s v="NULL"/>
    <d v="2018-05-29T00:00:00"/>
    <n v="33000"/>
    <n v="29443"/>
    <s v="B)Factura sin saldo ERP"/>
    <s v="Factura cancelada"/>
    <x v="0"/>
    <n v="0"/>
    <m/>
    <n v="0"/>
    <m/>
    <s v="OK"/>
    <n v="33000"/>
    <n v="0"/>
    <n v="0"/>
    <n v="0"/>
    <n v="33000"/>
    <n v="0"/>
    <n v="2"/>
    <m/>
    <m/>
    <m/>
    <m/>
    <n v="28783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33000"/>
    <n v="0"/>
    <m/>
    <s v="NULL"/>
  </r>
  <r>
    <n v="890320032"/>
    <s v="CLINICA DE OFTALMOLOGÍA DE CALI"/>
    <s v="COD"/>
    <n v="1022851"/>
    <s v="COD_1022851"/>
    <s v="890320032_COD_1022851"/>
    <s v="COD"/>
    <n v="1022851"/>
    <s v="NULL"/>
    <d v="2018-05-30T00:00:00"/>
    <n v="44100"/>
    <n v="38080"/>
    <s v="B)Factura sin saldo ERP"/>
    <s v="Factura cancelada"/>
    <x v="0"/>
    <n v="0"/>
    <m/>
    <n v="0"/>
    <m/>
    <s v="OK"/>
    <n v="44100"/>
    <n v="0"/>
    <n v="0"/>
    <n v="0"/>
    <n v="44100"/>
    <n v="0"/>
    <n v="2"/>
    <m/>
    <m/>
    <m/>
    <m/>
    <n v="3698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44100"/>
    <n v="0"/>
    <m/>
    <s v="NULL"/>
  </r>
  <r>
    <n v="890320032"/>
    <s v="CLINICA DE OFTALMOLOGÍA DE CALI"/>
    <s v="COD"/>
    <n v="1022925"/>
    <s v="COD_1022925"/>
    <s v="890320032_COD_1022925"/>
    <s v="COD"/>
    <n v="1022925"/>
    <s v="NULL"/>
    <d v="2018-05-30T00:00:00"/>
    <n v="8100"/>
    <n v="8100"/>
    <s v="B)Factura sin saldo ERP"/>
    <s v="Factura cancelada"/>
    <x v="0"/>
    <n v="0"/>
    <m/>
    <n v="0"/>
    <m/>
    <s v="OK"/>
    <n v="8100"/>
    <n v="0"/>
    <n v="0"/>
    <n v="0"/>
    <n v="8100"/>
    <n v="0"/>
    <n v="1"/>
    <m/>
    <m/>
    <m/>
    <m/>
    <n v="75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8100"/>
    <n v="0"/>
    <m/>
    <s v="NULL"/>
  </r>
  <r>
    <n v="890320032"/>
    <s v="CLINICA DE OFTALMOLOGÍA DE CALI"/>
    <s v="COD"/>
    <n v="1022998"/>
    <s v="COD_1022998"/>
    <s v="890320032_COD_1022998"/>
    <s v="COD"/>
    <n v="1022998"/>
    <s v="NULL"/>
    <d v="2018-05-30T00:00:00"/>
    <n v="16100"/>
    <n v="12521"/>
    <s v="B)Factura sin saldo ERP"/>
    <s v="Factura cancelada"/>
    <x v="0"/>
    <n v="0"/>
    <m/>
    <n v="0"/>
    <m/>
    <s v="OK"/>
    <n v="16100"/>
    <n v="0"/>
    <n v="0"/>
    <n v="0"/>
    <n v="16100"/>
    <n v="0"/>
    <n v="2"/>
    <m/>
    <m/>
    <m/>
    <m/>
    <n v="11981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16100"/>
    <n v="0"/>
    <m/>
    <s v="NULL"/>
  </r>
  <r>
    <n v="890320032"/>
    <s v="CLINICA DE OFTALMOLOGÍA DE CALI"/>
    <s v="COD"/>
    <n v="1023137"/>
    <s v="COD_1023137"/>
    <s v="890320032_COD_1023137"/>
    <s v="COD"/>
    <n v="1023137"/>
    <s v="NULL"/>
    <d v="2018-05-30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23381"/>
    <s v="COD_1023381"/>
    <s v="890320032_COD_1023381"/>
    <s v="COD"/>
    <n v="1023381"/>
    <s v="NULL"/>
    <d v="2018-05-31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23624"/>
    <s v="COD_1023624"/>
    <s v="890320032_COD_1023624"/>
    <s v="COD"/>
    <n v="1023624"/>
    <s v="NULL"/>
    <d v="2018-05-31T00:00:00"/>
    <n v="36100"/>
    <n v="31200"/>
    <s v="B)Factura sin saldo ERP"/>
    <s v="Factura cancelada"/>
    <x v="0"/>
    <n v="0"/>
    <m/>
    <n v="0"/>
    <m/>
    <s v="OK"/>
    <n v="36100"/>
    <n v="0"/>
    <n v="0"/>
    <n v="0"/>
    <n v="36100"/>
    <n v="0"/>
    <n v="2"/>
    <m/>
    <m/>
    <m/>
    <m/>
    <n v="3010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36100"/>
    <n v="0"/>
    <m/>
    <s v="NULL"/>
  </r>
  <r>
    <n v="890320032"/>
    <s v="CLINICA DE OFTALMOLOGÍA DE CALI"/>
    <s v="COD"/>
    <n v="1023638"/>
    <s v="COD_1023638"/>
    <s v="890320032_COD_1023638"/>
    <s v="COD"/>
    <n v="1023638"/>
    <s v="NULL"/>
    <d v="2018-05-31T00:00:00"/>
    <n v="55000"/>
    <n v="47454"/>
    <s v="B)Factura sin saldo ERP"/>
    <s v="Factura cancelada"/>
    <x v="0"/>
    <n v="0"/>
    <m/>
    <n v="0"/>
    <m/>
    <s v="OK"/>
    <n v="55000"/>
    <n v="0"/>
    <n v="0"/>
    <n v="0"/>
    <n v="55000"/>
    <n v="0"/>
    <n v="2"/>
    <m/>
    <m/>
    <m/>
    <m/>
    <n v="46354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5000"/>
    <n v="0"/>
    <m/>
    <s v="NULL"/>
  </r>
  <r>
    <n v="890320032"/>
    <s v="CLINICA DE OFTALMOLOGÍA DE CALI"/>
    <s v="COD"/>
    <n v="1023654"/>
    <s v="COD_1023654"/>
    <s v="890320032_COD_1023654"/>
    <s v="COD"/>
    <n v="1023654"/>
    <s v="NULL"/>
    <d v="2018-05-31T00:00:00"/>
    <n v="32000"/>
    <n v="32000"/>
    <s v="B)Factura sin saldo ERP"/>
    <s v="Factura cancelada"/>
    <x v="0"/>
    <n v="0"/>
    <m/>
    <n v="0"/>
    <m/>
    <s v="OK"/>
    <n v="32000"/>
    <n v="0"/>
    <n v="0"/>
    <n v="0"/>
    <n v="32000"/>
    <n v="0"/>
    <n v="1"/>
    <m/>
    <m/>
    <m/>
    <m/>
    <n v="313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32000"/>
    <n v="0"/>
    <m/>
    <s v="NULL"/>
  </r>
  <r>
    <n v="890320032"/>
    <s v="CLINICA DE OFTALMOLOGÍA DE CALI"/>
    <s v="COD"/>
    <n v="1023704"/>
    <s v="COD_1023704"/>
    <s v="890320032_COD_1023704"/>
    <s v="COD"/>
    <n v="1023704"/>
    <s v="NULL"/>
    <d v="2018-05-31T00:00:00"/>
    <n v="52100"/>
    <n v="4496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52100"/>
    <n v="0"/>
    <m/>
    <s v="NULL"/>
  </r>
  <r>
    <n v="890320032"/>
    <s v="CLINICA DE OFTALMOLOGÍA DE CALI"/>
    <s v="COD"/>
    <n v="1023730"/>
    <s v="COD_1023730"/>
    <s v="890320032_COD_1023730"/>
    <s v="COD"/>
    <n v="1023730"/>
    <s v="NULL"/>
    <d v="2018-06-01T00:00:00"/>
    <n v="169000"/>
    <n v="104408"/>
    <s v="B)Factura sin saldo ERP"/>
    <s v="Factura cancelada"/>
    <x v="0"/>
    <n v="0"/>
    <m/>
    <n v="0"/>
    <m/>
    <s v="OK"/>
    <n v="169000"/>
    <n v="0"/>
    <n v="0"/>
    <n v="0"/>
    <n v="169000"/>
    <n v="0"/>
    <n v="2"/>
    <m/>
    <m/>
    <m/>
    <m/>
    <n v="101028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169000"/>
    <n v="0"/>
    <m/>
    <s v="NULL"/>
  </r>
  <r>
    <n v="890320032"/>
    <s v="CLINICA DE OFTALMOLOGÍA DE CALI"/>
    <s v="COD"/>
    <n v="1023904"/>
    <s v="COD_1023904"/>
    <s v="890320032_COD_1023904"/>
    <s v="COD"/>
    <n v="1023904"/>
    <s v="NULL"/>
    <d v="2018-06-01T00:00:00"/>
    <n v="44100"/>
    <n v="38080"/>
    <s v="B)Factura sin saldo ERP"/>
    <s v="Factura cancelada"/>
    <x v="0"/>
    <n v="0"/>
    <m/>
    <n v="0"/>
    <m/>
    <s v="OK"/>
    <n v="44100"/>
    <n v="0"/>
    <n v="0"/>
    <n v="0"/>
    <n v="44100"/>
    <n v="0"/>
    <n v="2"/>
    <m/>
    <m/>
    <m/>
    <m/>
    <n v="36980"/>
    <n v="0"/>
    <n v="2200518755"/>
    <d v="2018-06-22T00:00:00"/>
    <n v="5698950"/>
    <m/>
    <m/>
    <n v="0"/>
    <n v="0"/>
    <m/>
    <d v="2018-06-06T00:00:00"/>
    <m/>
    <n v="2"/>
    <m/>
    <m/>
    <n v="1"/>
    <n v="20180616"/>
    <n v="20180606"/>
    <n v="44100"/>
    <n v="0"/>
    <m/>
    <s v="NULL"/>
  </r>
  <r>
    <n v="890320032"/>
    <s v="CLINICA DE OFTALMOLOGÍA DE CALI"/>
    <s v="COD"/>
    <n v="1012756"/>
    <s v="COD_1012756"/>
    <s v="890320032_COD_1012756"/>
    <s v="COD"/>
    <n v="1012756"/>
    <s v="NULL"/>
    <d v="2018-05-03T00:00:00"/>
    <n v="122000"/>
    <n v="122000"/>
    <s v="B)Factura sin saldo ERP"/>
    <s v="Factura cancelada"/>
    <x v="0"/>
    <n v="0"/>
    <m/>
    <n v="0"/>
    <m/>
    <s v="OK"/>
    <n v="122000"/>
    <n v="0"/>
    <n v="0"/>
    <n v="0"/>
    <n v="122000"/>
    <n v="0"/>
    <n v="2"/>
    <m/>
    <m/>
    <m/>
    <m/>
    <n v="69345"/>
    <n v="0"/>
    <n v="2200517376"/>
    <d v="2018-05-30T00:00:00"/>
    <n v="6997606"/>
    <m/>
    <m/>
    <n v="0"/>
    <n v="0"/>
    <m/>
    <d v="2018-05-10T00:00:00"/>
    <m/>
    <n v="2"/>
    <m/>
    <m/>
    <n v="1"/>
    <n v="20180521"/>
    <n v="20180510"/>
    <n v="122000"/>
    <n v="0"/>
    <m/>
    <s v="NULL"/>
  </r>
  <r>
    <n v="890320032"/>
    <s v="CLINICA DE OFTALMOLOGÍA DE CALI"/>
    <s v="COD"/>
    <n v="1012786"/>
    <s v="COD_1012786"/>
    <s v="890320032_COD_1012786"/>
    <s v="COD"/>
    <n v="1012786"/>
    <s v="NULL"/>
    <d v="2018-05-03T00:00:00"/>
    <n v="24100"/>
    <n v="24100"/>
    <s v="B)Factura sin saldo ERP"/>
    <s v="Factura cancelada"/>
    <x v="0"/>
    <n v="0"/>
    <m/>
    <n v="0"/>
    <m/>
    <s v="OK"/>
    <n v="24100"/>
    <n v="0"/>
    <n v="0"/>
    <n v="0"/>
    <n v="24100"/>
    <n v="0"/>
    <n v="2"/>
    <m/>
    <m/>
    <m/>
    <m/>
    <n v="18141"/>
    <n v="0"/>
    <n v="2200517376"/>
    <d v="2018-05-30T00:00:00"/>
    <n v="6997606"/>
    <m/>
    <m/>
    <n v="0"/>
    <n v="0"/>
    <m/>
    <d v="2018-05-10T00:00:00"/>
    <m/>
    <n v="2"/>
    <m/>
    <m/>
    <n v="1"/>
    <n v="20180521"/>
    <n v="20180510"/>
    <n v="24100"/>
    <n v="0"/>
    <m/>
    <s v="NULL"/>
  </r>
  <r>
    <n v="890320032"/>
    <s v="CLINICA DE OFTALMOLOGÍA DE CALI"/>
    <s v="COD"/>
    <n v="1012792"/>
    <s v="COD_1012792"/>
    <s v="890320032_COD_1012792"/>
    <s v="COD"/>
    <n v="1012792"/>
    <s v="NULL"/>
    <d v="2018-05-03T00:00:00"/>
    <n v="24100"/>
    <n v="24100"/>
    <s v="B)Factura sin saldo ERP"/>
    <s v="Factura cancelada"/>
    <x v="0"/>
    <n v="0"/>
    <m/>
    <n v="0"/>
    <m/>
    <s v="OK"/>
    <n v="24100"/>
    <n v="0"/>
    <n v="0"/>
    <n v="0"/>
    <n v="24100"/>
    <n v="0"/>
    <n v="2"/>
    <m/>
    <m/>
    <m/>
    <m/>
    <n v="18141"/>
    <n v="0"/>
    <n v="2200517376"/>
    <d v="2018-05-30T00:00:00"/>
    <n v="6997606"/>
    <m/>
    <m/>
    <n v="0"/>
    <n v="0"/>
    <m/>
    <d v="2018-05-10T00:00:00"/>
    <m/>
    <n v="2"/>
    <m/>
    <m/>
    <n v="1"/>
    <n v="20180521"/>
    <n v="20180510"/>
    <n v="24100"/>
    <n v="0"/>
    <m/>
    <s v="NULL"/>
  </r>
  <r>
    <n v="890320032"/>
    <s v="CLINICA DE OFTALMOLOGÍA DE CALI"/>
    <s v="COD"/>
    <n v="1012815"/>
    <s v="COD_1012815"/>
    <s v="890320032_COD_1012815"/>
    <s v="COD"/>
    <n v="1012815"/>
    <s v="NULL"/>
    <d v="2018-05-03T00:00:00"/>
    <n v="52100"/>
    <n v="5210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7376"/>
    <d v="2018-05-30T00:00:00"/>
    <n v="6997606"/>
    <m/>
    <m/>
    <n v="0"/>
    <n v="0"/>
    <m/>
    <d v="2018-05-10T00:00:00"/>
    <m/>
    <n v="2"/>
    <m/>
    <m/>
    <n v="1"/>
    <n v="20180521"/>
    <n v="20180510"/>
    <n v="52100"/>
    <n v="0"/>
    <m/>
    <s v="NULL"/>
  </r>
  <r>
    <n v="890320032"/>
    <s v="CLINICA DE OFTALMOLOGÍA DE CALI"/>
    <s v="COD"/>
    <n v="1012969"/>
    <s v="COD_1012969"/>
    <s v="890320032_COD_1012969"/>
    <s v="COD"/>
    <n v="1012969"/>
    <s v="NULL"/>
    <d v="2018-05-03T00:00:00"/>
    <n v="44100"/>
    <n v="44100"/>
    <s v="B)Factura sin saldo ERP"/>
    <s v="Factura cancelada"/>
    <x v="0"/>
    <n v="0"/>
    <m/>
    <n v="0"/>
    <m/>
    <s v="OK"/>
    <n v="44100"/>
    <n v="0"/>
    <n v="0"/>
    <n v="0"/>
    <n v="44100"/>
    <n v="0"/>
    <n v="2"/>
    <m/>
    <m/>
    <m/>
    <m/>
    <n v="36980"/>
    <n v="0"/>
    <n v="2200517376"/>
    <d v="2018-05-30T00:00:00"/>
    <n v="6997606"/>
    <m/>
    <m/>
    <n v="0"/>
    <n v="0"/>
    <m/>
    <d v="2018-05-10T00:00:00"/>
    <m/>
    <n v="2"/>
    <m/>
    <m/>
    <n v="1"/>
    <n v="20180521"/>
    <n v="20180510"/>
    <n v="44100"/>
    <n v="0"/>
    <m/>
    <s v="NULL"/>
  </r>
  <r>
    <n v="890320032"/>
    <s v="CLINICA DE OFTALMOLOGÍA DE CALI"/>
    <s v="COD"/>
    <n v="1012991"/>
    <s v="COD_1012991"/>
    <s v="890320032_COD_1012991"/>
    <s v="COD"/>
    <n v="1012991"/>
    <s v="NULL"/>
    <d v="2018-05-03T00:00:00"/>
    <n v="24100"/>
    <n v="24100"/>
    <s v="B)Factura sin saldo ERP"/>
    <s v="Factura cancelada"/>
    <x v="0"/>
    <n v="0"/>
    <m/>
    <n v="0"/>
    <m/>
    <s v="OK"/>
    <n v="24100"/>
    <n v="0"/>
    <n v="0"/>
    <n v="0"/>
    <n v="24100"/>
    <n v="0"/>
    <n v="2"/>
    <m/>
    <m/>
    <m/>
    <m/>
    <n v="18141"/>
    <n v="0"/>
    <n v="2200517376"/>
    <d v="2018-05-30T00:00:00"/>
    <n v="6997606"/>
    <m/>
    <m/>
    <n v="0"/>
    <n v="0"/>
    <m/>
    <d v="2018-05-10T00:00:00"/>
    <m/>
    <n v="2"/>
    <m/>
    <m/>
    <n v="1"/>
    <n v="20180521"/>
    <n v="20180510"/>
    <n v="24100"/>
    <n v="0"/>
    <m/>
    <s v="NULL"/>
  </r>
  <r>
    <n v="890320032"/>
    <s v="CLINICA DE OFTALMOLOGÍA DE CALI"/>
    <s v="COD"/>
    <n v="1012994"/>
    <s v="COD_1012994"/>
    <s v="890320032_COD_1012994"/>
    <s v="COD"/>
    <n v="1012994"/>
    <s v="NULL"/>
    <d v="2018-05-03T00:00:00"/>
    <n v="44100"/>
    <n v="44100"/>
    <s v="B)Factura sin saldo ERP"/>
    <s v="Factura cancelada"/>
    <x v="0"/>
    <n v="0"/>
    <m/>
    <n v="0"/>
    <m/>
    <s v="OK"/>
    <n v="44100"/>
    <n v="0"/>
    <n v="0"/>
    <n v="0"/>
    <n v="44100"/>
    <n v="0"/>
    <n v="2"/>
    <m/>
    <m/>
    <m/>
    <m/>
    <n v="36980"/>
    <n v="0"/>
    <n v="2200517376"/>
    <d v="2018-05-30T00:00:00"/>
    <n v="6997606"/>
    <m/>
    <m/>
    <n v="0"/>
    <n v="0"/>
    <m/>
    <d v="2018-05-10T00:00:00"/>
    <m/>
    <n v="2"/>
    <m/>
    <m/>
    <n v="1"/>
    <n v="20180521"/>
    <n v="20180510"/>
    <n v="44100"/>
    <n v="0"/>
    <m/>
    <s v="NULL"/>
  </r>
  <r>
    <n v="890320032"/>
    <s v="CLINICA DE OFTALMOLOGÍA DE CALI"/>
    <s v="COD"/>
    <n v="1013497"/>
    <s v="COD_1013497"/>
    <s v="890320032_COD_1013497"/>
    <s v="COD"/>
    <n v="1013497"/>
    <s v="NULL"/>
    <d v="2018-05-04T00:00:00"/>
    <n v="8100"/>
    <n v="8100"/>
    <s v="B)Factura sin saldo ERP"/>
    <s v="Factura cancelada"/>
    <x v="0"/>
    <n v="0"/>
    <m/>
    <n v="0"/>
    <m/>
    <s v="OK"/>
    <n v="8100"/>
    <n v="0"/>
    <n v="0"/>
    <n v="0"/>
    <n v="8100"/>
    <n v="0"/>
    <n v="2"/>
    <m/>
    <m/>
    <m/>
    <m/>
    <n v="5821"/>
    <n v="0"/>
    <n v="2200517376"/>
    <d v="2018-05-30T00:00:00"/>
    <n v="6997606"/>
    <m/>
    <m/>
    <n v="0"/>
    <n v="0"/>
    <m/>
    <d v="2018-05-10T00:00:00"/>
    <m/>
    <n v="2"/>
    <m/>
    <m/>
    <n v="1"/>
    <n v="20180521"/>
    <n v="20180510"/>
    <n v="8100"/>
    <n v="0"/>
    <m/>
    <s v="NULL"/>
  </r>
  <r>
    <n v="890320032"/>
    <s v="CLINICA DE OFTALMOLOGÍA DE CALI"/>
    <s v="COD"/>
    <n v="1013567"/>
    <s v="COD_1013567"/>
    <s v="890320032_COD_1013567"/>
    <s v="COD"/>
    <n v="1013567"/>
    <s v="NULL"/>
    <d v="2018-05-04T00:00:00"/>
    <n v="44100"/>
    <n v="44100"/>
    <s v="B)Factura sin saldo ERP"/>
    <s v="Factura cancelada"/>
    <x v="0"/>
    <n v="0"/>
    <m/>
    <n v="0"/>
    <m/>
    <s v="OK"/>
    <n v="44100"/>
    <n v="0"/>
    <n v="0"/>
    <n v="0"/>
    <n v="44100"/>
    <n v="0"/>
    <n v="2"/>
    <m/>
    <m/>
    <m/>
    <m/>
    <n v="36980"/>
    <n v="0"/>
    <n v="2200517376"/>
    <d v="2018-05-30T00:00:00"/>
    <n v="6997606"/>
    <m/>
    <m/>
    <n v="0"/>
    <n v="0"/>
    <m/>
    <d v="2018-05-10T00:00:00"/>
    <m/>
    <n v="2"/>
    <m/>
    <m/>
    <n v="1"/>
    <n v="20180521"/>
    <n v="20180510"/>
    <n v="44100"/>
    <n v="0"/>
    <m/>
    <s v="NULL"/>
  </r>
  <r>
    <n v="890320032"/>
    <s v="CLINICA DE OFTALMOLOGÍA DE CALI"/>
    <s v="COD"/>
    <n v="1013650"/>
    <s v="COD_1013650"/>
    <s v="890320032_COD_1013650"/>
    <s v="COD"/>
    <n v="1013650"/>
    <s v="NULL"/>
    <d v="2018-05-05T00:00:00"/>
    <n v="44100"/>
    <n v="44100"/>
    <s v="B)Factura sin saldo ERP"/>
    <s v="Factura cancelada"/>
    <x v="0"/>
    <n v="0"/>
    <m/>
    <n v="0"/>
    <m/>
    <s v="OK"/>
    <n v="44100"/>
    <n v="0"/>
    <n v="0"/>
    <n v="0"/>
    <n v="44100"/>
    <n v="0"/>
    <n v="2"/>
    <m/>
    <m/>
    <m/>
    <m/>
    <n v="36980"/>
    <n v="0"/>
    <n v="2200517376"/>
    <d v="2018-05-30T00:00:00"/>
    <n v="6997606"/>
    <m/>
    <m/>
    <n v="0"/>
    <n v="0"/>
    <m/>
    <d v="2018-05-10T00:00:00"/>
    <m/>
    <n v="2"/>
    <m/>
    <m/>
    <n v="1"/>
    <n v="20180521"/>
    <n v="20180510"/>
    <n v="44100"/>
    <n v="0"/>
    <m/>
    <s v="NULL"/>
  </r>
  <r>
    <n v="890320032"/>
    <s v="CLINICA DE OFTALMOLOGÍA DE CALI"/>
    <s v="COD"/>
    <n v="1013683"/>
    <s v="COD_1013683"/>
    <s v="890320032_COD_1013683"/>
    <s v="COD"/>
    <n v="1013683"/>
    <s v="NULL"/>
    <d v="2018-05-05T00:00:00"/>
    <n v="55000"/>
    <n v="55000"/>
    <s v="B)Factura sin saldo ERP"/>
    <s v="Factura cancelada"/>
    <x v="0"/>
    <n v="0"/>
    <m/>
    <n v="0"/>
    <m/>
    <s v="OK"/>
    <n v="55000"/>
    <n v="0"/>
    <n v="0"/>
    <n v="0"/>
    <n v="55000"/>
    <n v="0"/>
    <n v="2"/>
    <m/>
    <m/>
    <m/>
    <m/>
    <n v="46354"/>
    <n v="0"/>
    <n v="2200517376"/>
    <d v="2018-05-30T00:00:00"/>
    <n v="6997606"/>
    <m/>
    <m/>
    <n v="0"/>
    <n v="0"/>
    <m/>
    <d v="2018-05-10T00:00:00"/>
    <m/>
    <n v="2"/>
    <m/>
    <m/>
    <n v="1"/>
    <n v="20180521"/>
    <n v="20180510"/>
    <n v="55000"/>
    <n v="0"/>
    <m/>
    <s v="NULL"/>
  </r>
  <r>
    <n v="890320032"/>
    <s v="CLINICA DE OFTALMOLOGÍA DE CALI"/>
    <s v="COD"/>
    <n v="1013698"/>
    <s v="COD_1013698"/>
    <s v="890320032_COD_1013698"/>
    <s v="COD"/>
    <n v="1013698"/>
    <s v="NULL"/>
    <d v="2018-05-05T00:00:00"/>
    <n v="55000"/>
    <n v="55000"/>
    <s v="B)Factura sin saldo ERP"/>
    <s v="Factura cancelada"/>
    <x v="0"/>
    <n v="0"/>
    <m/>
    <n v="0"/>
    <m/>
    <s v="OK"/>
    <n v="55000"/>
    <n v="0"/>
    <n v="0"/>
    <n v="0"/>
    <n v="55000"/>
    <n v="0"/>
    <n v="2"/>
    <m/>
    <m/>
    <m/>
    <m/>
    <n v="46354"/>
    <n v="0"/>
    <n v="2200517376"/>
    <d v="2018-05-30T00:00:00"/>
    <n v="6997606"/>
    <m/>
    <m/>
    <n v="0"/>
    <n v="0"/>
    <m/>
    <d v="2018-05-10T00:00:00"/>
    <m/>
    <n v="2"/>
    <m/>
    <m/>
    <n v="1"/>
    <n v="20180521"/>
    <n v="20180510"/>
    <n v="55000"/>
    <n v="0"/>
    <m/>
    <s v="NULL"/>
  </r>
  <r>
    <n v="890320032"/>
    <s v="CLINICA DE OFTALMOLOGÍA DE CALI"/>
    <s v="COD"/>
    <n v="1013946"/>
    <s v="COD_1013946"/>
    <s v="890320032_COD_1013946"/>
    <s v="COD"/>
    <n v="1013946"/>
    <s v="NULL"/>
    <d v="2018-05-07T00:00:00"/>
    <n v="8200"/>
    <n v="8200"/>
    <s v="B)Factura sin saldo ERP"/>
    <s v="Factura cancelada"/>
    <x v="0"/>
    <n v="0"/>
    <m/>
    <n v="0"/>
    <m/>
    <s v="OK"/>
    <n v="8200"/>
    <n v="0"/>
    <n v="0"/>
    <n v="0"/>
    <n v="8200"/>
    <n v="0"/>
    <n v="2"/>
    <m/>
    <m/>
    <m/>
    <m/>
    <n v="5898"/>
    <n v="0"/>
    <n v="2200517376"/>
    <d v="2018-05-30T00:00:00"/>
    <n v="6997606"/>
    <m/>
    <m/>
    <n v="0"/>
    <n v="0"/>
    <m/>
    <d v="2018-05-10T00:00:00"/>
    <m/>
    <n v="2"/>
    <m/>
    <m/>
    <n v="1"/>
    <n v="20180521"/>
    <n v="20180510"/>
    <n v="8200"/>
    <n v="0"/>
    <m/>
    <s v="NULL"/>
  </r>
  <r>
    <n v="890320032"/>
    <s v="CLINICA DE OFTALMOLOGÍA DE CALI"/>
    <s v="COD"/>
    <n v="1013951"/>
    <s v="COD_1013951"/>
    <s v="890320032_COD_1013951"/>
    <s v="COD"/>
    <n v="1013951"/>
    <s v="NULL"/>
    <d v="2018-05-07T00:00:00"/>
    <n v="55000"/>
    <n v="55000"/>
    <s v="B)Factura sin saldo ERP"/>
    <s v="Factura cancelada"/>
    <x v="0"/>
    <n v="0"/>
    <m/>
    <n v="0"/>
    <m/>
    <s v="OK"/>
    <n v="55000"/>
    <n v="0"/>
    <n v="0"/>
    <n v="0"/>
    <n v="55000"/>
    <n v="0"/>
    <n v="2"/>
    <m/>
    <m/>
    <m/>
    <m/>
    <n v="46354"/>
    <n v="0"/>
    <n v="2200517376"/>
    <d v="2018-05-30T00:00:00"/>
    <n v="6997606"/>
    <m/>
    <m/>
    <n v="0"/>
    <n v="0"/>
    <m/>
    <d v="2018-05-10T00:00:00"/>
    <m/>
    <n v="2"/>
    <m/>
    <m/>
    <n v="1"/>
    <n v="20180521"/>
    <n v="20180510"/>
    <n v="55000"/>
    <n v="0"/>
    <m/>
    <s v="NULL"/>
  </r>
  <r>
    <n v="890320032"/>
    <s v="CLINICA DE OFTALMOLOGÍA DE CALI"/>
    <s v="COD"/>
    <n v="1014002"/>
    <s v="COD_1014002"/>
    <s v="890320032_COD_1014002"/>
    <s v="COD"/>
    <n v="1014002"/>
    <s v="NULL"/>
    <d v="2018-05-07T00:00:00"/>
    <n v="44100"/>
    <n v="44100"/>
    <s v="B)Factura sin saldo ERP"/>
    <s v="Factura cancelada"/>
    <x v="0"/>
    <n v="0"/>
    <m/>
    <n v="0"/>
    <m/>
    <s v="OK"/>
    <n v="44100"/>
    <n v="0"/>
    <n v="0"/>
    <n v="0"/>
    <n v="44100"/>
    <n v="0"/>
    <n v="2"/>
    <m/>
    <m/>
    <m/>
    <m/>
    <n v="36980"/>
    <n v="0"/>
    <n v="2200517376"/>
    <d v="2018-05-30T00:00:00"/>
    <n v="6997606"/>
    <m/>
    <m/>
    <n v="0"/>
    <n v="0"/>
    <m/>
    <d v="2018-05-10T00:00:00"/>
    <m/>
    <n v="2"/>
    <m/>
    <m/>
    <n v="1"/>
    <n v="20180521"/>
    <n v="20180510"/>
    <n v="44100"/>
    <n v="0"/>
    <m/>
    <s v="NULL"/>
  </r>
  <r>
    <n v="890320032"/>
    <s v="CLINICA DE OFTALMOLOGÍA DE CALI"/>
    <s v="COD"/>
    <n v="1014016"/>
    <s v="COD_1014016"/>
    <s v="890320032_COD_1014016"/>
    <s v="COD"/>
    <n v="1014016"/>
    <s v="NULL"/>
    <d v="2018-05-07T00:00:00"/>
    <n v="625000"/>
    <n v="625000"/>
    <s v="B)Factura sin saldo ERP"/>
    <s v="Factura cancelada"/>
    <x v="0"/>
    <n v="0"/>
    <m/>
    <n v="0"/>
    <m/>
    <s v="OK"/>
    <n v="625000"/>
    <n v="0"/>
    <n v="0"/>
    <n v="0"/>
    <n v="625000"/>
    <n v="0"/>
    <n v="1"/>
    <m/>
    <m/>
    <m/>
    <m/>
    <n v="612500"/>
    <n v="0"/>
    <n v="2200517376"/>
    <d v="2018-05-30T00:00:00"/>
    <n v="6997606"/>
    <m/>
    <m/>
    <n v="0"/>
    <n v="0"/>
    <m/>
    <d v="2018-05-10T00:00:00"/>
    <m/>
    <n v="2"/>
    <m/>
    <m/>
    <n v="1"/>
    <n v="20180521"/>
    <n v="20180510"/>
    <n v="625000"/>
    <n v="0"/>
    <m/>
    <s v="NULL"/>
  </r>
  <r>
    <n v="890320032"/>
    <s v="CLINICA DE OFTALMOLOGÍA DE CALI"/>
    <s v="COD"/>
    <n v="1014545"/>
    <s v="COD_1014545"/>
    <s v="890320032_COD_1014545"/>
    <s v="COD"/>
    <n v="1014545"/>
    <s v="NULL"/>
    <d v="2018-05-08T00:00:00"/>
    <n v="8100"/>
    <n v="8100"/>
    <s v="B)Factura sin saldo ERP"/>
    <s v="Factura cancelada"/>
    <x v="0"/>
    <n v="0"/>
    <m/>
    <n v="0"/>
    <m/>
    <s v="OK"/>
    <n v="8100"/>
    <n v="0"/>
    <n v="0"/>
    <n v="0"/>
    <n v="8100"/>
    <n v="0"/>
    <n v="2"/>
    <m/>
    <m/>
    <m/>
    <m/>
    <n v="5821"/>
    <n v="0"/>
    <n v="2200517376"/>
    <d v="2018-05-30T00:00:00"/>
    <n v="6997606"/>
    <m/>
    <m/>
    <n v="0"/>
    <n v="0"/>
    <m/>
    <d v="2018-05-17T00:00:00"/>
    <m/>
    <n v="2"/>
    <m/>
    <m/>
    <n v="1"/>
    <n v="20180526"/>
    <n v="20180517"/>
    <n v="8100"/>
    <n v="0"/>
    <m/>
    <s v="NULL"/>
  </r>
  <r>
    <n v="890320032"/>
    <s v="CLINICA DE OFTALMOLOGÍA DE CALI"/>
    <s v="COD"/>
    <n v="1014550"/>
    <s v="COD_1014550"/>
    <s v="890320032_COD_1014550"/>
    <s v="COD"/>
    <n v="1014550"/>
    <s v="NULL"/>
    <d v="2018-05-08T00:00:00"/>
    <n v="24100"/>
    <n v="24100"/>
    <s v="B)Factura sin saldo ERP"/>
    <s v="Factura cancelada"/>
    <x v="0"/>
    <n v="0"/>
    <m/>
    <n v="0"/>
    <m/>
    <s v="OK"/>
    <n v="24100"/>
    <n v="0"/>
    <n v="0"/>
    <n v="0"/>
    <n v="24100"/>
    <n v="0"/>
    <n v="2"/>
    <m/>
    <m/>
    <m/>
    <m/>
    <n v="18141"/>
    <n v="0"/>
    <n v="2200517376"/>
    <d v="2018-05-30T00:00:00"/>
    <n v="6997606"/>
    <m/>
    <m/>
    <n v="0"/>
    <n v="0"/>
    <m/>
    <d v="2018-05-17T00:00:00"/>
    <m/>
    <n v="2"/>
    <m/>
    <m/>
    <n v="1"/>
    <n v="20180526"/>
    <n v="20180517"/>
    <n v="24100"/>
    <n v="0"/>
    <m/>
    <s v="NULL"/>
  </r>
  <r>
    <n v="890320032"/>
    <s v="CLINICA DE OFTALMOLOGÍA DE CALI"/>
    <s v="COD"/>
    <n v="1014811"/>
    <s v="COD_1014811"/>
    <s v="890320032_COD_1014811"/>
    <s v="COD"/>
    <n v="1014811"/>
    <s v="NULL"/>
    <d v="2018-05-08T00:00:00"/>
    <n v="52100"/>
    <n v="5210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7376"/>
    <d v="2018-05-30T00:00:00"/>
    <n v="6997606"/>
    <m/>
    <m/>
    <n v="0"/>
    <n v="0"/>
    <m/>
    <d v="2018-05-17T00:00:00"/>
    <m/>
    <n v="2"/>
    <m/>
    <m/>
    <n v="1"/>
    <n v="20180526"/>
    <n v="20180517"/>
    <n v="52100"/>
    <n v="0"/>
    <m/>
    <s v="NULL"/>
  </r>
  <r>
    <n v="890320032"/>
    <s v="CLINICA DE OFTALMOLOGÍA DE CALI"/>
    <s v="COD"/>
    <n v="1015735"/>
    <s v="COD_1015735"/>
    <s v="890320032_COD_1015735"/>
    <s v="COD"/>
    <n v="1015735"/>
    <s v="NULL"/>
    <d v="2018-05-10T00:00:00"/>
    <n v="44100"/>
    <n v="44100"/>
    <s v="B)Factura sin saldo ERP"/>
    <s v="Factura cancelada"/>
    <x v="0"/>
    <n v="0"/>
    <m/>
    <n v="0"/>
    <m/>
    <s v="OK"/>
    <n v="44100"/>
    <n v="0"/>
    <n v="0"/>
    <n v="0"/>
    <n v="44100"/>
    <n v="0"/>
    <n v="2"/>
    <m/>
    <m/>
    <m/>
    <m/>
    <n v="36980"/>
    <n v="0"/>
    <n v="2200517376"/>
    <d v="2018-05-30T00:00:00"/>
    <n v="6997606"/>
    <m/>
    <m/>
    <n v="0"/>
    <n v="0"/>
    <m/>
    <d v="2018-05-17T00:00:00"/>
    <m/>
    <n v="2"/>
    <m/>
    <m/>
    <n v="1"/>
    <n v="20180526"/>
    <n v="20180517"/>
    <n v="44100"/>
    <n v="0"/>
    <m/>
    <s v="NULL"/>
  </r>
  <r>
    <n v="890320032"/>
    <s v="CLINICA DE OFTALMOLOGÍA DE CALI"/>
    <s v="COD"/>
    <n v="1015772"/>
    <s v="COD_1015772"/>
    <s v="890320032_COD_1015772"/>
    <s v="COD"/>
    <n v="1015772"/>
    <s v="NULL"/>
    <d v="2018-05-10T00:00:00"/>
    <n v="55000"/>
    <n v="55000"/>
    <s v="B)Factura sin saldo ERP"/>
    <s v="Factura cancelada"/>
    <x v="0"/>
    <n v="0"/>
    <m/>
    <n v="0"/>
    <m/>
    <s v="OK"/>
    <n v="55000"/>
    <n v="0"/>
    <n v="0"/>
    <n v="0"/>
    <n v="55000"/>
    <n v="0"/>
    <n v="2"/>
    <m/>
    <m/>
    <m/>
    <m/>
    <n v="46354"/>
    <n v="0"/>
    <n v="2200517376"/>
    <d v="2018-05-30T00:00:00"/>
    <n v="6997606"/>
    <m/>
    <m/>
    <n v="0"/>
    <n v="0"/>
    <m/>
    <d v="2018-05-17T00:00:00"/>
    <m/>
    <n v="2"/>
    <m/>
    <m/>
    <n v="1"/>
    <n v="20180526"/>
    <n v="20180517"/>
    <n v="55000"/>
    <n v="0"/>
    <m/>
    <s v="NULL"/>
  </r>
  <r>
    <n v="890320032"/>
    <s v="CLINICA DE OFTALMOLOGÍA DE CALI"/>
    <s v="COD"/>
    <n v="1015976"/>
    <s v="COD_1015976"/>
    <s v="890320032_COD_1015976"/>
    <s v="COD"/>
    <n v="1015976"/>
    <s v="NULL"/>
    <d v="2018-05-11T00:00:00"/>
    <n v="16100"/>
    <n v="16100"/>
    <s v="B)Factura sin saldo ERP"/>
    <s v="Factura cancelada"/>
    <x v="0"/>
    <n v="0"/>
    <m/>
    <n v="0"/>
    <m/>
    <s v="OK"/>
    <n v="16100"/>
    <n v="0"/>
    <n v="0"/>
    <n v="0"/>
    <n v="16100"/>
    <n v="0"/>
    <n v="2"/>
    <m/>
    <m/>
    <m/>
    <m/>
    <n v="11981"/>
    <n v="0"/>
    <n v="2200517376"/>
    <d v="2018-05-30T00:00:00"/>
    <n v="6997606"/>
    <m/>
    <m/>
    <n v="0"/>
    <n v="0"/>
    <m/>
    <d v="2018-05-17T00:00:00"/>
    <m/>
    <n v="2"/>
    <m/>
    <m/>
    <n v="1"/>
    <n v="20180526"/>
    <n v="20180517"/>
    <n v="16100"/>
    <n v="0"/>
    <m/>
    <s v="NULL"/>
  </r>
  <r>
    <n v="890320032"/>
    <s v="CLINICA DE OFTALMOLOGÍA DE CALI"/>
    <s v="COD"/>
    <n v="1016089"/>
    <s v="COD_1016089"/>
    <s v="890320032_COD_1016089"/>
    <s v="COD"/>
    <n v="1016089"/>
    <s v="NULL"/>
    <d v="2018-05-11T00:00:00"/>
    <n v="52100"/>
    <n v="5210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7376"/>
    <d v="2018-05-30T00:00:00"/>
    <n v="6997606"/>
    <m/>
    <m/>
    <n v="0"/>
    <n v="0"/>
    <m/>
    <d v="2018-05-17T00:00:00"/>
    <m/>
    <n v="2"/>
    <m/>
    <m/>
    <n v="1"/>
    <n v="20180526"/>
    <n v="20180517"/>
    <n v="52100"/>
    <n v="0"/>
    <m/>
    <s v="NULL"/>
  </r>
  <r>
    <n v="890320032"/>
    <s v="CLINICA DE OFTALMOLOGÍA DE CALI"/>
    <s v="COD"/>
    <n v="1016118"/>
    <s v="COD_1016118"/>
    <s v="890320032_COD_1016118"/>
    <s v="COD"/>
    <n v="1016118"/>
    <s v="NULL"/>
    <d v="2018-05-11T00:00:00"/>
    <n v="52100"/>
    <n v="52100"/>
    <s v="B)Factura sin saldo ERP"/>
    <s v="Factura cancelada"/>
    <x v="0"/>
    <n v="0"/>
    <m/>
    <n v="0"/>
    <m/>
    <s v="OK"/>
    <n v="52100"/>
    <n v="0"/>
    <n v="0"/>
    <n v="0"/>
    <n v="52100"/>
    <n v="0"/>
    <n v="2"/>
    <m/>
    <m/>
    <m/>
    <m/>
    <n v="43860"/>
    <n v="0"/>
    <n v="2200517376"/>
    <d v="2018-05-30T00:00:00"/>
    <n v="6997606"/>
    <m/>
    <m/>
    <n v="0"/>
    <n v="0"/>
    <m/>
    <d v="2018-05-17T00:00:00"/>
    <m/>
    <n v="2"/>
    <m/>
    <m/>
    <n v="1"/>
    <n v="20180526"/>
    <n v="20180517"/>
    <n v="52100"/>
    <n v="0"/>
    <m/>
    <s v="NULL"/>
  </r>
  <r>
    <n v="890320032"/>
    <s v="CLINICA DE OFTALMOLOGÍA DE CALI"/>
    <s v="COQ"/>
    <n v="78677"/>
    <s v="COQ_78677"/>
    <s v="890320032_COQ_78677"/>
    <s v="COQ"/>
    <n v="78677"/>
    <s v="NULL"/>
    <d v="2017-08-03T00:00:00"/>
    <n v="1017000"/>
    <n v="889252"/>
    <s v="B)Factura sin saldo ERP"/>
    <s v="Factura cancelada"/>
    <x v="0"/>
    <n v="0"/>
    <m/>
    <n v="0"/>
    <m/>
    <s v="OK"/>
    <n v="1017000"/>
    <n v="0"/>
    <n v="0"/>
    <n v="0"/>
    <n v="1017000"/>
    <n v="0"/>
    <n v="2"/>
    <m/>
    <m/>
    <m/>
    <m/>
    <n v="125193"/>
    <n v="0"/>
    <n v="2200487152"/>
    <d v="2018-01-11T00:00:00"/>
    <n v="31849055"/>
    <m/>
    <m/>
    <n v="0"/>
    <n v="0"/>
    <m/>
    <d v="2017-09-20T00:00:00"/>
    <m/>
    <n v="2"/>
    <m/>
    <m/>
    <n v="1"/>
    <n v="20170928"/>
    <n v="20170920"/>
    <n v="1017000"/>
    <n v="0"/>
    <m/>
    <s v="NULL"/>
  </r>
  <r>
    <n v="890320032"/>
    <s v="CLINICA DE OFTALMOLOGÍA DE CALI"/>
    <s v="COD"/>
    <n v="881027"/>
    <s v="COD_881027"/>
    <s v="890320032_COD_881027"/>
    <s v="COD"/>
    <n v="881027"/>
    <s v="NULL"/>
    <d v="2017-05-16T00:00:00"/>
    <n v="85600"/>
    <n v="20783"/>
    <s v="B)Factura sin saldo ERP"/>
    <s v="Factura cancelada"/>
    <x v="0"/>
    <n v="0"/>
    <m/>
    <n v="0"/>
    <m/>
    <s v="OK"/>
    <n v="85600"/>
    <n v="0"/>
    <n v="0"/>
    <n v="0"/>
    <n v="85600"/>
    <n v="0"/>
    <n v="2"/>
    <m/>
    <m/>
    <m/>
    <m/>
    <n v="64817"/>
    <n v="0"/>
    <n v="2200481421"/>
    <d v="2017-12-15T00:00:00"/>
    <n v="0"/>
    <m/>
    <m/>
    <n v="0"/>
    <n v="0"/>
    <m/>
    <d v="2017-10-31T00:00:00"/>
    <m/>
    <n v="2"/>
    <m/>
    <m/>
    <n v="1"/>
    <n v="20171115"/>
    <n v="20171107"/>
    <n v="85600"/>
    <n v="0"/>
    <m/>
    <s v="NULL"/>
  </r>
  <r>
    <n v="890320032"/>
    <s v="CLINICA DE OFTALMOLOGÍA DE CALI"/>
    <s v="COQ"/>
    <n v="79284"/>
    <s v="COQ_79284"/>
    <s v="890320032_COQ_79284"/>
    <s v="COQ"/>
    <n v="79284"/>
    <s v="NULL"/>
    <d v="2017-08-25T00:00:00"/>
    <n v="441000"/>
    <n v="410130"/>
    <s v="B)Factura sin saldo ERP"/>
    <s v="Factura cancelada"/>
    <x v="0"/>
    <n v="0"/>
    <m/>
    <n v="0"/>
    <m/>
    <s v="OK"/>
    <n v="441000"/>
    <n v="0"/>
    <n v="0"/>
    <n v="0"/>
    <n v="441000"/>
    <n v="0"/>
    <n v="2"/>
    <m/>
    <m/>
    <m/>
    <m/>
    <n v="30253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41000"/>
    <n v="0"/>
    <m/>
    <s v="NULL"/>
  </r>
  <r>
    <n v="890320032"/>
    <s v="CLINICA DE OFTALMOLOGÍA DE CALI"/>
    <s v="CHI"/>
    <n v="87104"/>
    <s v="CHI_87104"/>
    <s v="890320032_CHI_87104"/>
    <s v="CHI"/>
    <n v="87104"/>
    <s v="NULL"/>
    <d v="2017-05-16T00:00:00"/>
    <n v="47000"/>
    <n v="7990"/>
    <s v="B)Factura sin saldo ERP"/>
    <s v="Factura cancelada"/>
    <x v="0"/>
    <n v="0"/>
    <m/>
    <n v="0"/>
    <m/>
    <s v="OK"/>
    <n v="47000"/>
    <n v="0"/>
    <n v="0"/>
    <n v="0"/>
    <n v="47000"/>
    <n v="0"/>
    <n v="2"/>
    <m/>
    <m/>
    <m/>
    <m/>
    <n v="38230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47000"/>
    <n v="0"/>
    <m/>
    <s v="NULL"/>
  </r>
  <r>
    <n v="890320032"/>
    <s v="CLINICA DE OFTALMOLOGÍA DE CALI"/>
    <s v="CHI"/>
    <n v="87166"/>
    <s v="CHI_87166"/>
    <s v="890320032_CHI_87166"/>
    <s v="CHI"/>
    <n v="87166"/>
    <s v="NULL"/>
    <d v="2017-05-18T00:00:00"/>
    <n v="36700"/>
    <n v="6413"/>
    <s v="B)Factura sin saldo ERP"/>
    <s v="Factura cancelada"/>
    <x v="0"/>
    <n v="0"/>
    <m/>
    <n v="0"/>
    <m/>
    <s v="OK"/>
    <n v="36700"/>
    <n v="0"/>
    <n v="0"/>
    <n v="0"/>
    <n v="36700"/>
    <n v="0"/>
    <n v="2"/>
    <m/>
    <m/>
    <m/>
    <m/>
    <n v="29681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36700"/>
    <n v="0"/>
    <m/>
    <s v="NULL"/>
  </r>
  <r>
    <n v="890320032"/>
    <s v="CLINICA DE OFTALMOLOGÍA DE CALI"/>
    <s v="CHI"/>
    <n v="87244"/>
    <s v="CHI_87244"/>
    <s v="890320032_CHI_87244"/>
    <s v="CHI"/>
    <n v="87244"/>
    <s v="NULL"/>
    <d v="2017-05-22T00:00:00"/>
    <n v="23300"/>
    <n v="5634"/>
    <s v="B)Factura sin saldo ERP"/>
    <s v="Factura cancelada"/>
    <x v="0"/>
    <n v="0"/>
    <m/>
    <n v="0"/>
    <m/>
    <s v="OK"/>
    <n v="23300"/>
    <n v="0"/>
    <n v="0"/>
    <n v="0"/>
    <n v="23300"/>
    <n v="0"/>
    <n v="2"/>
    <m/>
    <m/>
    <m/>
    <m/>
    <n v="17313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23300"/>
    <n v="0"/>
    <m/>
    <s v="NULL"/>
  </r>
  <r>
    <n v="890320032"/>
    <s v="CLINICA DE OFTALMOLOGÍA DE CALI"/>
    <s v="CHI"/>
    <n v="87283"/>
    <s v="CHI_87283"/>
    <s v="890320032_CHI_87283"/>
    <s v="CHI"/>
    <n v="87283"/>
    <s v="NULL"/>
    <d v="2017-05-23T00:00:00"/>
    <n v="29200"/>
    <n v="5265"/>
    <s v="B)Factura sin saldo ERP"/>
    <s v="Factura cancelada"/>
    <x v="0"/>
    <n v="0"/>
    <m/>
    <n v="0"/>
    <m/>
    <s v="OK"/>
    <n v="29200"/>
    <n v="0"/>
    <n v="0"/>
    <n v="0"/>
    <n v="29200"/>
    <n v="0"/>
    <n v="2"/>
    <m/>
    <m/>
    <m/>
    <m/>
    <n v="23456"/>
    <n v="0"/>
    <n v="2200475950"/>
    <d v="2017-11-17T00:00:00"/>
    <n v="43077367"/>
    <m/>
    <m/>
    <n v="0"/>
    <n v="0"/>
    <m/>
    <d v="2017-07-17T00:00:00"/>
    <m/>
    <n v="2"/>
    <m/>
    <m/>
    <n v="1"/>
    <n v="20170725"/>
    <n v="20170718"/>
    <n v="29200"/>
    <n v="0"/>
    <m/>
    <s v="NULL"/>
  </r>
  <r>
    <n v="890320032"/>
    <s v="CLINICA DE OFTALMOLOGÍA DE CALI"/>
    <s v="CHI"/>
    <n v="87530"/>
    <s v="CHI_87530"/>
    <s v="890320032_CHI_87530"/>
    <s v="CHI"/>
    <n v="87530"/>
    <s v="NULL"/>
    <d v="2017-06-05T00:00:00"/>
    <n v="23300"/>
    <n v="5634"/>
    <s v="B)Factura sin saldo ERP"/>
    <s v="Factura cancelada"/>
    <x v="0"/>
    <n v="0"/>
    <m/>
    <n v="0"/>
    <m/>
    <s v="OK"/>
    <n v="23300"/>
    <n v="0"/>
    <n v="0"/>
    <n v="0"/>
    <n v="23300"/>
    <n v="0"/>
    <n v="2"/>
    <m/>
    <m/>
    <m/>
    <m/>
    <n v="17313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23300"/>
    <n v="0"/>
    <m/>
    <s v="NULL"/>
  </r>
  <r>
    <n v="890320032"/>
    <s v="CLINICA DE OFTALMOLOGÍA DE CALI"/>
    <s v="CHI"/>
    <n v="87877"/>
    <s v="CHI_87877"/>
    <s v="890320032_CHI_87877"/>
    <s v="CHI"/>
    <n v="87877"/>
    <s v="NULL"/>
    <d v="2017-06-13T00:00:00"/>
    <n v="29200"/>
    <n v="5265"/>
    <s v="B)Factura sin saldo ERP"/>
    <s v="Factura cancelada"/>
    <x v="0"/>
    <n v="0"/>
    <m/>
    <n v="0"/>
    <m/>
    <s v="OK"/>
    <n v="29200"/>
    <n v="0"/>
    <n v="0"/>
    <n v="0"/>
    <n v="29200"/>
    <n v="0"/>
    <n v="2"/>
    <m/>
    <m/>
    <m/>
    <m/>
    <n v="23456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29200"/>
    <n v="0"/>
    <m/>
    <s v="NULL"/>
  </r>
  <r>
    <n v="890320032"/>
    <s v="CLINICA DE OFTALMOLOGÍA DE CALI"/>
    <s v="CHI"/>
    <n v="88627"/>
    <s v="CHI_88627"/>
    <s v="890320032_CHI_88627"/>
    <s v="CHI"/>
    <n v="88627"/>
    <s v="NULL"/>
    <d v="2017-07-11T00:00:00"/>
    <n v="36700"/>
    <n v="6413"/>
    <s v="B)Factura sin saldo ERP"/>
    <s v="Factura cancelada"/>
    <x v="0"/>
    <n v="0"/>
    <m/>
    <n v="0"/>
    <m/>
    <s v="OK"/>
    <n v="36700"/>
    <n v="0"/>
    <n v="0"/>
    <n v="0"/>
    <n v="36700"/>
    <n v="0"/>
    <n v="2"/>
    <m/>
    <m/>
    <m/>
    <m/>
    <n v="29681"/>
    <n v="0"/>
    <n v="2200475950"/>
    <d v="2017-11-17T00:00:00"/>
    <n v="43077367"/>
    <m/>
    <m/>
    <n v="0"/>
    <n v="0"/>
    <m/>
    <d v="2017-08-18T00:00:00"/>
    <m/>
    <n v="2"/>
    <m/>
    <m/>
    <n v="1"/>
    <n v="20170826"/>
    <n v="20170818"/>
    <n v="36700"/>
    <n v="0"/>
    <m/>
    <s v="NULL"/>
  </r>
  <r>
    <n v="890320032"/>
    <s v="CLINICA DE OFTALMOLOGÍA DE CALI"/>
    <s v="CHI"/>
    <n v="88896"/>
    <s v="CHI_88896"/>
    <s v="890320032_CHI_88896"/>
    <s v="CHI"/>
    <n v="88896"/>
    <s v="NULL"/>
    <d v="2017-07-18T00:00:00"/>
    <n v="23300"/>
    <n v="5634"/>
    <s v="B)Factura sin saldo ERP"/>
    <s v="Factura cancelada"/>
    <x v="0"/>
    <n v="0"/>
    <m/>
    <n v="0"/>
    <m/>
    <s v="OK"/>
    <n v="23300"/>
    <n v="0"/>
    <n v="0"/>
    <n v="0"/>
    <n v="23300"/>
    <n v="0"/>
    <n v="2"/>
    <m/>
    <m/>
    <m/>
    <m/>
    <n v="17313"/>
    <n v="0"/>
    <n v="2200475950"/>
    <d v="2017-11-17T00:00:00"/>
    <n v="43077367"/>
    <m/>
    <m/>
    <n v="0"/>
    <n v="0"/>
    <m/>
    <d v="2017-08-18T00:00:00"/>
    <m/>
    <n v="2"/>
    <m/>
    <m/>
    <n v="1"/>
    <n v="20170826"/>
    <n v="20170818"/>
    <n v="23300"/>
    <n v="0"/>
    <m/>
    <s v="NULL"/>
  </r>
  <r>
    <n v="890320032"/>
    <s v="CLINICA DE OFTALMOLOGÍA DE CALI"/>
    <s v="CHI"/>
    <n v="88918"/>
    <s v="CHI_88918"/>
    <s v="890320032_CHI_88918"/>
    <s v="CHI"/>
    <n v="88918"/>
    <s v="NULL"/>
    <d v="2017-07-19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8-18T00:00:00"/>
    <m/>
    <n v="2"/>
    <m/>
    <m/>
    <n v="1"/>
    <n v="20170826"/>
    <n v="20170818"/>
    <n v="44300"/>
    <n v="0"/>
    <m/>
    <s v="NULL"/>
  </r>
  <r>
    <n v="890320032"/>
    <s v="CLINICA DE OFTALMOLOGÍA DE CALI"/>
    <s v="CHI"/>
    <n v="89109"/>
    <s v="CHI_89109"/>
    <s v="890320032_CHI_89109"/>
    <s v="CHI"/>
    <n v="89109"/>
    <s v="NULL"/>
    <d v="2017-07-25T00:00:00"/>
    <n v="23300"/>
    <n v="5634"/>
    <s v="B)Factura sin saldo ERP"/>
    <s v="Factura cancelada"/>
    <x v="0"/>
    <n v="0"/>
    <m/>
    <n v="0"/>
    <m/>
    <s v="OK"/>
    <n v="23300"/>
    <n v="0"/>
    <n v="0"/>
    <n v="0"/>
    <n v="23300"/>
    <n v="0"/>
    <n v="2"/>
    <m/>
    <m/>
    <m/>
    <m/>
    <n v="17313"/>
    <n v="0"/>
    <n v="2200475950"/>
    <d v="2017-11-17T00:00:00"/>
    <n v="43077367"/>
    <m/>
    <m/>
    <n v="0"/>
    <n v="0"/>
    <m/>
    <d v="2017-08-18T00:00:00"/>
    <m/>
    <n v="2"/>
    <m/>
    <m/>
    <n v="1"/>
    <n v="20170826"/>
    <n v="20170818"/>
    <n v="23300"/>
    <n v="0"/>
    <m/>
    <s v="NULL"/>
  </r>
  <r>
    <n v="890320032"/>
    <s v="CLINICA DE OFTALMOLOGÍA DE CALI"/>
    <s v="CHI"/>
    <n v="89170"/>
    <s v="CHI_89170"/>
    <s v="890320032_CHI_89170"/>
    <s v="CHI"/>
    <n v="89170"/>
    <s v="NULL"/>
    <d v="2017-07-26T00:00:00"/>
    <n v="23300"/>
    <n v="5634"/>
    <s v="B)Factura sin saldo ERP"/>
    <s v="Factura cancelada"/>
    <x v="0"/>
    <n v="0"/>
    <m/>
    <n v="0"/>
    <m/>
    <s v="OK"/>
    <n v="23300"/>
    <n v="0"/>
    <n v="0"/>
    <n v="0"/>
    <n v="23300"/>
    <n v="0"/>
    <n v="2"/>
    <m/>
    <m/>
    <m/>
    <m/>
    <n v="17313"/>
    <n v="0"/>
    <n v="2200475950"/>
    <d v="2017-11-17T00:00:00"/>
    <n v="43077367"/>
    <m/>
    <m/>
    <n v="0"/>
    <n v="0"/>
    <m/>
    <d v="2017-08-18T00:00:00"/>
    <m/>
    <n v="2"/>
    <m/>
    <m/>
    <n v="1"/>
    <n v="20170826"/>
    <n v="20170818"/>
    <n v="23300"/>
    <n v="0"/>
    <m/>
    <s v="NULL"/>
  </r>
  <r>
    <n v="890320032"/>
    <s v="CLINICA DE OFTALMOLOGÍA DE CALI"/>
    <s v="CHI"/>
    <n v="89574"/>
    <s v="CHI_89574"/>
    <s v="890320032_CHI_89574"/>
    <s v="CHI"/>
    <n v="89574"/>
    <s v="NULL"/>
    <d v="2017-08-08T00:00:00"/>
    <n v="23300"/>
    <n v="5634"/>
    <s v="B)Factura sin saldo ERP"/>
    <s v="Factura cancelada"/>
    <x v="0"/>
    <n v="0"/>
    <m/>
    <n v="0"/>
    <m/>
    <s v="OK"/>
    <n v="23300"/>
    <n v="0"/>
    <n v="0"/>
    <n v="0"/>
    <n v="23300"/>
    <n v="0"/>
    <n v="2"/>
    <m/>
    <m/>
    <m/>
    <m/>
    <n v="17313"/>
    <n v="0"/>
    <n v="2200475950"/>
    <d v="2017-11-17T00:00:00"/>
    <n v="43077367"/>
    <m/>
    <m/>
    <n v="0"/>
    <n v="0"/>
    <m/>
    <d v="2017-08-18T00:00:00"/>
    <m/>
    <n v="2"/>
    <m/>
    <m/>
    <n v="1"/>
    <n v="20170826"/>
    <n v="20170818"/>
    <n v="23300"/>
    <n v="0"/>
    <m/>
    <s v="NULL"/>
  </r>
  <r>
    <n v="890320032"/>
    <s v="CLINICA DE OFTALMOLOGÍA DE CALI"/>
    <s v="CHI"/>
    <n v="89937"/>
    <s v="CHI_89937"/>
    <s v="890320032_CHI_89937"/>
    <s v="CHI"/>
    <n v="89937"/>
    <s v="NULL"/>
    <d v="2017-08-17T00:00:00"/>
    <n v="36700"/>
    <n v="6413"/>
    <s v="B)Factura sin saldo ERP"/>
    <s v="Factura cancelada"/>
    <x v="0"/>
    <n v="0"/>
    <m/>
    <n v="0"/>
    <m/>
    <s v="OK"/>
    <n v="36700"/>
    <n v="0"/>
    <n v="0"/>
    <n v="0"/>
    <n v="36700"/>
    <n v="0"/>
    <n v="2"/>
    <m/>
    <m/>
    <m/>
    <m/>
    <n v="29681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36700"/>
    <n v="0"/>
    <m/>
    <s v="NULL"/>
  </r>
  <r>
    <n v="890320032"/>
    <s v="CLINICA DE OFTALMOLOGÍA DE CALI"/>
    <s v="CHI"/>
    <n v="89947"/>
    <s v="CHI_89947"/>
    <s v="890320032_CHI_89947"/>
    <s v="CHI"/>
    <n v="89947"/>
    <s v="NULL"/>
    <d v="2017-08-17T00:00:00"/>
    <n v="36700"/>
    <n v="6413"/>
    <s v="B)Factura sin saldo ERP"/>
    <s v="Factura cancelada"/>
    <x v="0"/>
    <n v="0"/>
    <m/>
    <n v="0"/>
    <m/>
    <s v="OK"/>
    <n v="36700"/>
    <n v="0"/>
    <n v="0"/>
    <n v="0"/>
    <n v="36700"/>
    <n v="0"/>
    <n v="2"/>
    <m/>
    <m/>
    <m/>
    <m/>
    <n v="29681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36700"/>
    <n v="0"/>
    <m/>
    <s v="NULL"/>
  </r>
  <r>
    <n v="890320032"/>
    <s v="CLINICA DE OFTALMOLOGÍA DE CALI"/>
    <s v="CHI"/>
    <n v="89958"/>
    <s v="CHI_89958"/>
    <s v="890320032_CHI_89958"/>
    <s v="CHI"/>
    <n v="89958"/>
    <s v="NULL"/>
    <d v="2017-08-17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4300"/>
    <n v="0"/>
    <m/>
    <s v="NULL"/>
  </r>
  <r>
    <n v="890320032"/>
    <s v="CLINICA DE OFTALMOLOGÍA DE CALI"/>
    <s v="CHI"/>
    <n v="90442"/>
    <s v="CHI_90442"/>
    <s v="890320032_CHI_90442"/>
    <s v="CHI"/>
    <n v="90442"/>
    <s v="NULL"/>
    <d v="2017-09-02T00:00:00"/>
    <n v="23300"/>
    <n v="5634"/>
    <s v="B)Factura sin saldo ERP"/>
    <s v="Factura cancelada"/>
    <x v="0"/>
    <n v="0"/>
    <m/>
    <n v="0"/>
    <m/>
    <s v="OK"/>
    <n v="23300"/>
    <n v="0"/>
    <n v="0"/>
    <n v="0"/>
    <n v="23300"/>
    <n v="0"/>
    <n v="2"/>
    <m/>
    <m/>
    <m/>
    <m/>
    <n v="17313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23300"/>
    <n v="0"/>
    <m/>
    <s v="NULL"/>
  </r>
  <r>
    <n v="890320032"/>
    <s v="CLINICA DE OFTALMOLOGÍA DE CALI"/>
    <s v="CHI"/>
    <n v="90472"/>
    <s v="CHI_90472"/>
    <s v="890320032_CHI_90472"/>
    <s v="CHI"/>
    <n v="90472"/>
    <s v="NULL"/>
    <d v="2017-09-04T00:00:00"/>
    <n v="23300"/>
    <n v="5634"/>
    <s v="B)Factura sin saldo ERP"/>
    <s v="Factura cancelada"/>
    <x v="0"/>
    <n v="0"/>
    <m/>
    <n v="0"/>
    <m/>
    <s v="OK"/>
    <n v="23300"/>
    <n v="0"/>
    <n v="0"/>
    <n v="0"/>
    <n v="23300"/>
    <n v="0"/>
    <n v="2"/>
    <m/>
    <m/>
    <m/>
    <m/>
    <n v="17313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23300"/>
    <n v="0"/>
    <m/>
    <s v="NULL"/>
  </r>
  <r>
    <n v="890320032"/>
    <s v="CLINICA DE OFTALMOLOGÍA DE CALI"/>
    <s v="CHI"/>
    <n v="90566"/>
    <s v="CHI_90566"/>
    <s v="890320032_CHI_90566"/>
    <s v="CHI"/>
    <n v="90566"/>
    <s v="NULL"/>
    <d v="2017-09-06T00:00:00"/>
    <n v="36700"/>
    <n v="6413"/>
    <s v="B)Factura sin saldo ERP"/>
    <s v="Factura cancelada"/>
    <x v="0"/>
    <n v="0"/>
    <m/>
    <n v="0"/>
    <m/>
    <s v="OK"/>
    <n v="36700"/>
    <n v="0"/>
    <n v="0"/>
    <n v="0"/>
    <n v="36700"/>
    <n v="0"/>
    <n v="2"/>
    <m/>
    <m/>
    <m/>
    <m/>
    <n v="29681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36700"/>
    <n v="0"/>
    <m/>
    <s v="NULL"/>
  </r>
  <r>
    <n v="890320032"/>
    <s v="CLINICA DE OFTALMOLOGÍA DE CALI"/>
    <s v="COQ"/>
    <n v="76378"/>
    <s v="COQ_76378"/>
    <s v="890320032_COQ_76378"/>
    <s v="COQ"/>
    <n v="76378"/>
    <s v="NULL"/>
    <d v="2017-05-18T00:00:00"/>
    <n v="3642750"/>
    <n v="3096338"/>
    <s v="B)Factura sin saldo ERP"/>
    <s v="Factura cancelada"/>
    <x v="0"/>
    <n v="0"/>
    <m/>
    <n v="0"/>
    <m/>
    <s v="OK"/>
    <n v="3642750"/>
    <n v="0"/>
    <n v="0"/>
    <n v="0"/>
    <n v="3642750"/>
    <n v="0"/>
    <n v="2"/>
    <m/>
    <m/>
    <m/>
    <m/>
    <n v="535484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3642750"/>
    <n v="0"/>
    <m/>
    <s v="NULL"/>
  </r>
  <r>
    <n v="890320032"/>
    <s v="CLINICA DE OFTALMOLOGÍA DE CALI"/>
    <s v="COQ"/>
    <n v="76938"/>
    <s v="COQ_76938"/>
    <s v="890320032_COQ_76938"/>
    <s v="COQ"/>
    <n v="76938"/>
    <s v="NULL"/>
    <d v="2017-06-05T00:00:00"/>
    <n v="215000"/>
    <n v="180600"/>
    <s v="B)Factura sin saldo ERP"/>
    <s v="Factura cancelada"/>
    <x v="0"/>
    <n v="0"/>
    <m/>
    <n v="0"/>
    <m/>
    <s v="OK"/>
    <n v="215000"/>
    <n v="0"/>
    <n v="0"/>
    <n v="0"/>
    <n v="215000"/>
    <n v="0"/>
    <n v="2"/>
    <m/>
    <m/>
    <m/>
    <m/>
    <n v="33712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215000"/>
    <n v="0"/>
    <m/>
    <s v="NULL"/>
  </r>
  <r>
    <n v="890320032"/>
    <s v="CLINICA DE OFTALMOLOGÍA DE CALI"/>
    <s v="COQ"/>
    <n v="77598"/>
    <s v="COQ_77598"/>
    <s v="890320032_COQ_77598"/>
    <s v="COQ"/>
    <n v="77598"/>
    <s v="NULL"/>
    <d v="2017-06-22T00:00:00"/>
    <n v="215000"/>
    <n v="180600"/>
    <s v="B)Factura sin saldo ERP"/>
    <s v="Factura cancelada"/>
    <x v="0"/>
    <n v="0"/>
    <m/>
    <n v="0"/>
    <m/>
    <s v="OK"/>
    <n v="215000"/>
    <n v="0"/>
    <n v="0"/>
    <n v="0"/>
    <n v="215000"/>
    <n v="0"/>
    <n v="2"/>
    <m/>
    <m/>
    <m/>
    <m/>
    <n v="33712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215000"/>
    <n v="0"/>
    <m/>
    <s v="NULL"/>
  </r>
  <r>
    <n v="890320032"/>
    <s v="CLINICA DE OFTALMOLOGÍA DE CALI"/>
    <s v="COD"/>
    <n v="824113"/>
    <s v="COD_824113"/>
    <s v="890320032_COD_824113"/>
    <s v="COD"/>
    <n v="824113"/>
    <s v="NULL"/>
    <d v="2017-01-16T00:00:00"/>
    <n v="227200"/>
    <n v="48080"/>
    <s v="B)Factura sin saldo ERP"/>
    <s v="Factura cancelada"/>
    <x v="0"/>
    <n v="0"/>
    <m/>
    <n v="0"/>
    <m/>
    <s v="OK"/>
    <n v="227200"/>
    <n v="0"/>
    <n v="0"/>
    <n v="0"/>
    <n v="227200"/>
    <n v="0"/>
    <n v="2"/>
    <m/>
    <m/>
    <m/>
    <m/>
    <n v="175538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227200"/>
    <n v="0"/>
    <m/>
    <s v="NULL"/>
  </r>
  <r>
    <n v="890320032"/>
    <s v="CLINICA DE OFTALMOLOGÍA DE CALI"/>
    <s v="COD"/>
    <n v="843171"/>
    <s v="COD_843171"/>
    <s v="890320032_COD_843171"/>
    <s v="COD"/>
    <n v="843171"/>
    <s v="NULL"/>
    <d v="2017-02-22T00:00:00"/>
    <n v="161000"/>
    <n v="64400"/>
    <s v="B)Factura sin saldo ERP"/>
    <s v="Factura cancelada"/>
    <x v="0"/>
    <n v="0"/>
    <m/>
    <n v="0"/>
    <m/>
    <s v="OK"/>
    <n v="161000"/>
    <n v="0"/>
    <n v="0"/>
    <n v="0"/>
    <n v="161000"/>
    <n v="0"/>
    <n v="2"/>
    <m/>
    <m/>
    <m/>
    <m/>
    <n v="94668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161000"/>
    <n v="0"/>
    <m/>
    <s v="NULL"/>
  </r>
  <r>
    <n v="890320032"/>
    <s v="CLINICA DE OFTALMOLOGÍA DE CALI"/>
    <s v="COD"/>
    <n v="849710"/>
    <s v="COD_849710"/>
    <s v="890320032_COD_849710"/>
    <s v="COD"/>
    <n v="849710"/>
    <s v="NULL"/>
    <d v="2017-03-07T00:00:00"/>
    <n v="47000"/>
    <n v="7990"/>
    <s v="B)Factura sin saldo ERP"/>
    <s v="Factura cancelada"/>
    <x v="0"/>
    <n v="0"/>
    <m/>
    <n v="0"/>
    <m/>
    <s v="OK"/>
    <n v="47000"/>
    <n v="0"/>
    <n v="0"/>
    <n v="0"/>
    <n v="47000"/>
    <n v="0"/>
    <n v="2"/>
    <m/>
    <m/>
    <m/>
    <m/>
    <n v="38230"/>
    <n v="0"/>
    <n v="2200475950"/>
    <d v="2017-11-17T00:00:00"/>
    <n v="43077367"/>
    <m/>
    <m/>
    <n v="0"/>
    <n v="0"/>
    <m/>
    <d v="2017-07-17T00:00:00"/>
    <m/>
    <n v="2"/>
    <m/>
    <m/>
    <n v="1"/>
    <n v="20170725"/>
    <n v="20170718"/>
    <n v="47000"/>
    <n v="0"/>
    <m/>
    <s v="NULL"/>
  </r>
  <r>
    <n v="890320032"/>
    <s v="CLINICA DE OFTALMOLOGÍA DE CALI"/>
    <s v="COD"/>
    <n v="856938"/>
    <s v="COD_856938"/>
    <s v="890320032_COD_856938"/>
    <s v="COD"/>
    <n v="856938"/>
    <s v="NULL"/>
    <d v="2017-03-22T00:00:00"/>
    <n v="44300"/>
    <n v="3571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7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58199"/>
    <s v="COD_858199"/>
    <s v="890320032_COD_858199"/>
    <s v="COD"/>
    <n v="858199"/>
    <s v="NULL"/>
    <d v="2017-03-24T00:00:00"/>
    <n v="47000"/>
    <n v="7990"/>
    <s v="B)Factura sin saldo ERP"/>
    <s v="Factura cancelada"/>
    <x v="0"/>
    <n v="0"/>
    <m/>
    <n v="0"/>
    <m/>
    <s v="OK"/>
    <n v="47000"/>
    <n v="0"/>
    <n v="0"/>
    <n v="0"/>
    <n v="47000"/>
    <n v="0"/>
    <n v="2"/>
    <m/>
    <m/>
    <m/>
    <m/>
    <n v="38230"/>
    <n v="0"/>
    <n v="2200475950"/>
    <d v="2017-11-17T00:00:00"/>
    <n v="43077367"/>
    <m/>
    <m/>
    <n v="0"/>
    <n v="0"/>
    <m/>
    <d v="2017-07-17T00:00:00"/>
    <m/>
    <n v="2"/>
    <m/>
    <m/>
    <n v="1"/>
    <n v="20170725"/>
    <n v="20170718"/>
    <n v="47000"/>
    <n v="0"/>
    <m/>
    <s v="NULL"/>
  </r>
  <r>
    <n v="890320032"/>
    <s v="CLINICA DE OFTALMOLOGÍA DE CALI"/>
    <s v="COD"/>
    <n v="864194"/>
    <s v="COD_864194"/>
    <s v="890320032_COD_864194"/>
    <s v="COD"/>
    <n v="864194"/>
    <s v="NULL"/>
    <d v="2017-04-05T00:00:00"/>
    <n v="44000"/>
    <n v="35640"/>
    <s v="B)Factura sin saldo ERP"/>
    <s v="Factura cancelada"/>
    <x v="0"/>
    <n v="0"/>
    <m/>
    <n v="0"/>
    <m/>
    <s v="OK"/>
    <n v="44000"/>
    <n v="0"/>
    <n v="0"/>
    <n v="0"/>
    <n v="44000"/>
    <n v="0"/>
    <n v="2"/>
    <m/>
    <m/>
    <m/>
    <m/>
    <n v="8193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44000"/>
    <n v="0"/>
    <m/>
    <s v="NULL"/>
  </r>
  <r>
    <n v="890320032"/>
    <s v="CLINICA DE OFTALMOLOGÍA DE CALI"/>
    <s v="COD"/>
    <n v="864722"/>
    <s v="COD_864722"/>
    <s v="890320032_COD_864722"/>
    <s v="COD"/>
    <n v="864722"/>
    <s v="NULL"/>
    <d v="2017-04-06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7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66208"/>
    <s v="COD_866208"/>
    <s v="890320032_COD_866208"/>
    <s v="COD"/>
    <n v="866208"/>
    <s v="NULL"/>
    <d v="2017-04-10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7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69997"/>
    <s v="COD_869997"/>
    <s v="890320032_COD_869997"/>
    <s v="COD"/>
    <n v="869997"/>
    <s v="NULL"/>
    <d v="2017-04-20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7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70590"/>
    <s v="COD_870590"/>
    <s v="890320032_COD_870590"/>
    <s v="COD"/>
    <n v="870590"/>
    <s v="NULL"/>
    <d v="2017-04-21T00:00:00"/>
    <n v="75600"/>
    <n v="67306"/>
    <s v="B)Factura sin saldo ERP"/>
    <s v="Factura cancelada"/>
    <x v="0"/>
    <n v="0"/>
    <m/>
    <n v="0"/>
    <m/>
    <s v="OK"/>
    <n v="75600"/>
    <n v="0"/>
    <n v="0"/>
    <n v="0"/>
    <n v="75600"/>
    <n v="0"/>
    <n v="2"/>
    <m/>
    <m/>
    <m/>
    <m/>
    <n v="8128"/>
    <n v="0"/>
    <n v="2200475950"/>
    <d v="2017-11-17T00:00:00"/>
    <n v="43077367"/>
    <m/>
    <m/>
    <n v="0"/>
    <n v="0"/>
    <m/>
    <d v="2017-09-18T00:00:00"/>
    <m/>
    <n v="2"/>
    <m/>
    <m/>
    <n v="1"/>
    <n v="20170928"/>
    <n v="20170920"/>
    <n v="75600"/>
    <n v="0"/>
    <m/>
    <s v="NULL"/>
  </r>
  <r>
    <n v="890320032"/>
    <s v="CLINICA DE OFTALMOLOGÍA DE CALI"/>
    <s v="COD"/>
    <n v="871894"/>
    <s v="COD_871894"/>
    <s v="890320032_COD_871894"/>
    <s v="COD"/>
    <n v="871894"/>
    <s v="NULL"/>
    <d v="2017-04-25T00:00:00"/>
    <n v="89000"/>
    <n v="51620"/>
    <s v="B)Factura sin saldo ERP"/>
    <s v="Factura cancelada"/>
    <x v="0"/>
    <n v="0"/>
    <m/>
    <n v="0"/>
    <m/>
    <s v="OK"/>
    <n v="89000"/>
    <n v="0"/>
    <n v="0"/>
    <n v="0"/>
    <n v="89000"/>
    <n v="0"/>
    <n v="2"/>
    <m/>
    <m/>
    <m/>
    <m/>
    <n v="36632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89000"/>
    <n v="0"/>
    <m/>
    <s v="NULL"/>
  </r>
  <r>
    <n v="890320032"/>
    <s v="CLINICA DE OFTALMOLOGÍA DE CALI"/>
    <s v="COD"/>
    <n v="875571"/>
    <s v="COD_875571"/>
    <s v="890320032_COD_875571"/>
    <s v="COD"/>
    <n v="875571"/>
    <s v="NULL"/>
    <d v="2017-05-04T00:00:00"/>
    <n v="161000"/>
    <n v="64400"/>
    <s v="B)Factura sin saldo ERP"/>
    <s v="Factura cancelada"/>
    <x v="0"/>
    <n v="0"/>
    <m/>
    <n v="0"/>
    <m/>
    <s v="OK"/>
    <n v="161000"/>
    <n v="0"/>
    <n v="0"/>
    <n v="0"/>
    <n v="161000"/>
    <n v="0"/>
    <n v="2"/>
    <m/>
    <m/>
    <m/>
    <m/>
    <n v="94668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161000"/>
    <n v="0"/>
    <m/>
    <s v="NULL"/>
  </r>
  <r>
    <n v="890320032"/>
    <s v="CLINICA DE OFTALMOLOGÍA DE CALI"/>
    <s v="COD"/>
    <n v="877819"/>
    <s v="COD_877819"/>
    <s v="890320032_COD_877819"/>
    <s v="COD"/>
    <n v="877819"/>
    <s v="NULL"/>
    <d v="2017-05-09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7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78186"/>
    <s v="COD_878186"/>
    <s v="890320032_COD_878186"/>
    <s v="COD"/>
    <n v="878186"/>
    <s v="NULL"/>
    <d v="2017-05-10T00:00:00"/>
    <n v="232000"/>
    <n v="164720"/>
    <s v="B)Factura sin saldo ERP"/>
    <s v="Factura cancelada"/>
    <x v="0"/>
    <n v="0"/>
    <m/>
    <n v="0"/>
    <m/>
    <s v="OK"/>
    <n v="232000"/>
    <n v="0"/>
    <n v="0"/>
    <n v="0"/>
    <n v="232000"/>
    <n v="0"/>
    <n v="2"/>
    <m/>
    <m/>
    <m/>
    <m/>
    <n v="65934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232000"/>
    <n v="0"/>
    <m/>
    <s v="NULL"/>
  </r>
  <r>
    <n v="890320032"/>
    <s v="CLINICA DE OFTALMOLOGÍA DE CALI"/>
    <s v="COD"/>
    <n v="879127"/>
    <s v="COD_879127"/>
    <s v="890320032_COD_879127"/>
    <s v="COD"/>
    <n v="879127"/>
    <s v="NULL"/>
    <d v="2017-05-11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7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79157"/>
    <s v="COD_879157"/>
    <s v="890320032_COD_879157"/>
    <s v="COD"/>
    <n v="879157"/>
    <s v="NULL"/>
    <d v="2017-05-11T00:00:00"/>
    <n v="47000"/>
    <n v="7990"/>
    <s v="B)Factura sin saldo ERP"/>
    <s v="Factura cancelada"/>
    <x v="0"/>
    <n v="0"/>
    <m/>
    <n v="0"/>
    <m/>
    <s v="OK"/>
    <n v="47000"/>
    <n v="0"/>
    <n v="0"/>
    <n v="0"/>
    <n v="47000"/>
    <n v="0"/>
    <n v="2"/>
    <m/>
    <m/>
    <m/>
    <m/>
    <n v="38230"/>
    <n v="0"/>
    <n v="2200475950"/>
    <d v="2017-11-17T00:00:00"/>
    <n v="43077367"/>
    <m/>
    <m/>
    <n v="0"/>
    <n v="0"/>
    <m/>
    <d v="2017-07-17T00:00:00"/>
    <m/>
    <n v="2"/>
    <m/>
    <m/>
    <n v="1"/>
    <n v="20170725"/>
    <n v="20170718"/>
    <n v="47000"/>
    <n v="0"/>
    <m/>
    <s v="NULL"/>
  </r>
  <r>
    <n v="890320032"/>
    <s v="CLINICA DE OFTALMOLOGÍA DE CALI"/>
    <s v="COD"/>
    <n v="879788"/>
    <s v="COD_879788"/>
    <s v="890320032_COD_879788"/>
    <s v="COD"/>
    <n v="879788"/>
    <s v="NULL"/>
    <d v="2017-05-12T00:00:00"/>
    <n v="36700"/>
    <n v="26848"/>
    <s v="B)Factura sin saldo ERP"/>
    <s v="Factura cancelada"/>
    <x v="0"/>
    <n v="0"/>
    <m/>
    <n v="0"/>
    <m/>
    <s v="OK"/>
    <n v="36700"/>
    <n v="0"/>
    <n v="0"/>
    <n v="0"/>
    <n v="36700"/>
    <n v="0"/>
    <n v="2"/>
    <m/>
    <m/>
    <m/>
    <m/>
    <n v="9655"/>
    <n v="0"/>
    <n v="2200475950"/>
    <d v="2017-11-17T00:00:00"/>
    <n v="43077367"/>
    <m/>
    <m/>
    <n v="0"/>
    <n v="0"/>
    <m/>
    <d v="2017-07-17T00:00:00"/>
    <m/>
    <n v="2"/>
    <m/>
    <m/>
    <n v="1"/>
    <n v="20170725"/>
    <n v="20170718"/>
    <n v="36700"/>
    <n v="0"/>
    <m/>
    <s v="NULL"/>
  </r>
  <r>
    <n v="890320032"/>
    <s v="CLINICA DE OFTALMOLOGÍA DE CALI"/>
    <s v="COD"/>
    <n v="880157"/>
    <s v="COD_880157"/>
    <s v="890320032_COD_880157"/>
    <s v="COD"/>
    <n v="880157"/>
    <s v="NULL"/>
    <d v="2017-05-15T00:00:00"/>
    <n v="44300"/>
    <n v="32354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11707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80505"/>
    <s v="COD_880505"/>
    <s v="890320032_COD_880505"/>
    <s v="COD"/>
    <n v="880505"/>
    <s v="NULL"/>
    <d v="2017-05-15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7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80891"/>
    <s v="COD_880891"/>
    <s v="890320032_COD_880891"/>
    <s v="COD"/>
    <n v="880891"/>
    <s v="NULL"/>
    <d v="2017-05-16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7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81349"/>
    <s v="COD_881349"/>
    <s v="890320032_COD_881349"/>
    <s v="COD"/>
    <n v="881349"/>
    <s v="NULL"/>
    <d v="2017-05-17T00:00:00"/>
    <n v="47000"/>
    <n v="7990"/>
    <s v="B)Factura sin saldo ERP"/>
    <s v="Factura cancelada"/>
    <x v="0"/>
    <n v="0"/>
    <m/>
    <n v="0"/>
    <m/>
    <s v="OK"/>
    <n v="47000"/>
    <n v="0"/>
    <n v="0"/>
    <n v="0"/>
    <n v="47000"/>
    <n v="0"/>
    <n v="2"/>
    <m/>
    <m/>
    <m/>
    <m/>
    <n v="38230"/>
    <n v="0"/>
    <n v="2200475950"/>
    <d v="2017-11-17T00:00:00"/>
    <n v="43077367"/>
    <m/>
    <m/>
    <n v="0"/>
    <n v="0"/>
    <m/>
    <d v="2017-07-17T00:00:00"/>
    <m/>
    <n v="2"/>
    <m/>
    <m/>
    <n v="1"/>
    <n v="20170725"/>
    <n v="20170718"/>
    <n v="47000"/>
    <n v="0"/>
    <m/>
    <s v="NULL"/>
  </r>
  <r>
    <n v="890320032"/>
    <s v="CLINICA DE OFTALMOLOGÍA DE CALI"/>
    <s v="COD"/>
    <n v="881539"/>
    <s v="COD_881539"/>
    <s v="890320032_COD_881539"/>
    <s v="COD"/>
    <n v="881539"/>
    <s v="NULL"/>
    <d v="2017-05-17T00:00:00"/>
    <n v="47000"/>
    <n v="7990"/>
    <s v="B)Factura sin saldo ERP"/>
    <s v="Factura cancelada"/>
    <x v="0"/>
    <n v="0"/>
    <m/>
    <n v="0"/>
    <m/>
    <s v="OK"/>
    <n v="47000"/>
    <n v="0"/>
    <n v="0"/>
    <n v="0"/>
    <n v="47000"/>
    <n v="0"/>
    <n v="2"/>
    <m/>
    <m/>
    <m/>
    <m/>
    <n v="38230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7000"/>
    <n v="0"/>
    <m/>
    <s v="NULL"/>
  </r>
  <r>
    <n v="890320032"/>
    <s v="CLINICA DE OFTALMOLOGÍA DE CALI"/>
    <s v="COD"/>
    <n v="882157"/>
    <s v="COD_882157"/>
    <s v="890320032_COD_882157"/>
    <s v="COD"/>
    <n v="882157"/>
    <s v="NULL"/>
    <d v="2017-05-18T00:00:00"/>
    <n v="58000"/>
    <n v="51040"/>
    <s v="B)Factura sin saldo ERP"/>
    <s v="Factura cancelada"/>
    <x v="0"/>
    <n v="0"/>
    <m/>
    <n v="0"/>
    <m/>
    <s v="OK"/>
    <n v="58000"/>
    <n v="0"/>
    <n v="0"/>
    <n v="0"/>
    <n v="58000"/>
    <n v="0"/>
    <n v="2"/>
    <m/>
    <m/>
    <m/>
    <m/>
    <n v="6821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58000"/>
    <n v="0"/>
    <m/>
    <s v="NULL"/>
  </r>
  <r>
    <n v="890320032"/>
    <s v="CLINICA DE OFTALMOLOGÍA DE CALI"/>
    <s v="COD"/>
    <n v="883100"/>
    <s v="COD_883100"/>
    <s v="890320032_COD_883100"/>
    <s v="COD"/>
    <n v="883100"/>
    <s v="NULL"/>
    <d v="2017-05-19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83436"/>
    <s v="COD_883436"/>
    <s v="890320032_COD_883436"/>
    <s v="COD"/>
    <n v="883436"/>
    <s v="NULL"/>
    <d v="2017-05-22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7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83585"/>
    <s v="COD_883585"/>
    <s v="890320032_COD_883585"/>
    <s v="COD"/>
    <n v="883585"/>
    <s v="NULL"/>
    <d v="2017-05-22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7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83638"/>
    <s v="COD_883638"/>
    <s v="890320032_COD_883638"/>
    <s v="COD"/>
    <n v="883638"/>
    <s v="NULL"/>
    <d v="2017-05-22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7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83901"/>
    <s v="COD_883901"/>
    <s v="890320032_COD_883901"/>
    <s v="COD"/>
    <n v="883901"/>
    <s v="NULL"/>
    <d v="2017-05-22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7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84084"/>
    <s v="COD_884084"/>
    <s v="890320032_COD_884084"/>
    <s v="COD"/>
    <n v="884084"/>
    <s v="NULL"/>
    <d v="2017-05-23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84098"/>
    <s v="COD_884098"/>
    <s v="890320032_COD_884098"/>
    <s v="COD"/>
    <n v="884098"/>
    <s v="NULL"/>
    <d v="2017-05-23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84121"/>
    <s v="COD_884121"/>
    <s v="890320032_COD_884121"/>
    <s v="COD"/>
    <n v="884121"/>
    <s v="NULL"/>
    <d v="2017-05-23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84263"/>
    <s v="COD_884263"/>
    <s v="890320032_COD_884263"/>
    <s v="COD"/>
    <n v="884263"/>
    <s v="NULL"/>
    <d v="2017-05-23T00:00:00"/>
    <n v="47000"/>
    <n v="7990"/>
    <s v="B)Factura sin saldo ERP"/>
    <s v="Factura cancelada"/>
    <x v="0"/>
    <n v="0"/>
    <m/>
    <n v="0"/>
    <m/>
    <s v="OK"/>
    <n v="47000"/>
    <n v="0"/>
    <n v="0"/>
    <n v="0"/>
    <n v="47000"/>
    <n v="0"/>
    <n v="2"/>
    <m/>
    <m/>
    <m/>
    <m/>
    <n v="38230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7000"/>
    <n v="0"/>
    <m/>
    <s v="NULL"/>
  </r>
  <r>
    <n v="890320032"/>
    <s v="CLINICA DE OFTALMOLOGÍA DE CALI"/>
    <s v="COD"/>
    <n v="884549"/>
    <s v="COD_884549"/>
    <s v="890320032_COD_884549"/>
    <s v="COD"/>
    <n v="884549"/>
    <s v="NULL"/>
    <d v="2017-05-24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84851"/>
    <s v="COD_884851"/>
    <s v="890320032_COD_884851"/>
    <s v="COD"/>
    <n v="884851"/>
    <s v="NULL"/>
    <d v="2017-05-24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84979"/>
    <s v="COD_884979"/>
    <s v="890320032_COD_884979"/>
    <s v="COD"/>
    <n v="884979"/>
    <s v="NULL"/>
    <d v="2017-05-24T00:00:00"/>
    <n v="29200"/>
    <n v="21414"/>
    <s v="B)Factura sin saldo ERP"/>
    <s v="Factura cancelada"/>
    <x v="0"/>
    <n v="0"/>
    <m/>
    <n v="0"/>
    <m/>
    <s v="OK"/>
    <n v="29200"/>
    <n v="0"/>
    <n v="0"/>
    <n v="0"/>
    <n v="29200"/>
    <n v="0"/>
    <n v="2"/>
    <m/>
    <m/>
    <m/>
    <m/>
    <n v="7630"/>
    <n v="0"/>
    <n v="2200475950"/>
    <d v="2017-11-17T00:00:00"/>
    <n v="43077367"/>
    <m/>
    <m/>
    <n v="0"/>
    <n v="0"/>
    <m/>
    <d v="2017-07-17T00:00:00"/>
    <m/>
    <n v="2"/>
    <m/>
    <m/>
    <n v="1"/>
    <n v="20170725"/>
    <n v="20170718"/>
    <n v="29200"/>
    <n v="0"/>
    <m/>
    <s v="NULL"/>
  </r>
  <r>
    <n v="890320032"/>
    <s v="CLINICA DE OFTALMOLOGÍA DE CALI"/>
    <s v="COD"/>
    <n v="885479"/>
    <s v="COD_885479"/>
    <s v="890320032_COD_885479"/>
    <s v="COD"/>
    <n v="885479"/>
    <s v="NULL"/>
    <d v="2017-05-25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85832"/>
    <s v="COD_885832"/>
    <s v="890320032_COD_885832"/>
    <s v="COD"/>
    <n v="885832"/>
    <s v="NULL"/>
    <d v="2017-05-26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86192"/>
    <s v="COD_886192"/>
    <s v="890320032_COD_886192"/>
    <s v="COD"/>
    <n v="886192"/>
    <s v="NULL"/>
    <d v="2017-05-30T00:00:00"/>
    <n v="36700"/>
    <n v="26848"/>
    <s v="B)Factura sin saldo ERP"/>
    <s v="Factura cancelada"/>
    <x v="0"/>
    <n v="0"/>
    <m/>
    <n v="0"/>
    <m/>
    <s v="OK"/>
    <n v="36700"/>
    <n v="0"/>
    <n v="0"/>
    <n v="0"/>
    <n v="36700"/>
    <n v="0"/>
    <n v="2"/>
    <m/>
    <m/>
    <m/>
    <m/>
    <n v="9655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36700"/>
    <n v="0"/>
    <m/>
    <s v="NULL"/>
  </r>
  <r>
    <n v="890320032"/>
    <s v="CLINICA DE OFTALMOLOGÍA DE CALI"/>
    <s v="COD"/>
    <n v="887251"/>
    <s v="COD_887251"/>
    <s v="890320032_COD_887251"/>
    <s v="COD"/>
    <n v="887251"/>
    <s v="NULL"/>
    <d v="2017-05-31T00:00:00"/>
    <n v="47000"/>
    <n v="7990"/>
    <s v="B)Factura sin saldo ERP"/>
    <s v="Factura cancelada"/>
    <x v="0"/>
    <n v="0"/>
    <m/>
    <n v="0"/>
    <m/>
    <s v="OK"/>
    <n v="47000"/>
    <n v="0"/>
    <n v="0"/>
    <n v="0"/>
    <n v="47000"/>
    <n v="0"/>
    <n v="2"/>
    <m/>
    <m/>
    <m/>
    <m/>
    <n v="38230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7000"/>
    <n v="0"/>
    <m/>
    <s v="NULL"/>
  </r>
  <r>
    <n v="890320032"/>
    <s v="CLINICA DE OFTALMOLOGÍA DE CALI"/>
    <s v="COD"/>
    <n v="887393"/>
    <s v="COD_887393"/>
    <s v="890320032_COD_887393"/>
    <s v="COD"/>
    <n v="887393"/>
    <s v="NULL"/>
    <d v="2017-05-31T00:00:00"/>
    <n v="36700"/>
    <n v="26848"/>
    <s v="B)Factura sin saldo ERP"/>
    <s v="Factura cancelada"/>
    <x v="0"/>
    <n v="0"/>
    <m/>
    <n v="0"/>
    <m/>
    <s v="OK"/>
    <n v="36700"/>
    <n v="0"/>
    <n v="0"/>
    <n v="0"/>
    <n v="36700"/>
    <n v="0"/>
    <n v="2"/>
    <m/>
    <m/>
    <m/>
    <m/>
    <n v="9655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36700"/>
    <n v="0"/>
    <m/>
    <s v="NULL"/>
  </r>
  <r>
    <n v="890320032"/>
    <s v="CLINICA DE OFTALMOLOGÍA DE CALI"/>
    <s v="COD"/>
    <n v="887467"/>
    <s v="COD_887467"/>
    <s v="890320032_COD_887467"/>
    <s v="COD"/>
    <n v="887467"/>
    <s v="NULL"/>
    <d v="2017-06-01T00:00:00"/>
    <n v="89000"/>
    <n v="51620"/>
    <s v="B)Factura sin saldo ERP"/>
    <s v="Factura cancelada"/>
    <x v="0"/>
    <n v="0"/>
    <m/>
    <n v="0"/>
    <m/>
    <s v="OK"/>
    <n v="89000"/>
    <n v="0"/>
    <n v="0"/>
    <n v="0"/>
    <n v="89000"/>
    <n v="0"/>
    <n v="2"/>
    <m/>
    <m/>
    <m/>
    <m/>
    <n v="36632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89000"/>
    <n v="0"/>
    <m/>
    <s v="NULL"/>
  </r>
  <r>
    <n v="890320032"/>
    <s v="CLINICA DE OFTALMOLOGÍA DE CALI"/>
    <s v="COD"/>
    <n v="887486"/>
    <s v="COD_887486"/>
    <s v="890320032_COD_887486"/>
    <s v="COD"/>
    <n v="887486"/>
    <s v="NULL"/>
    <d v="2017-06-01T00:00:00"/>
    <n v="47000"/>
    <n v="7990"/>
    <s v="B)Factura sin saldo ERP"/>
    <s v="Factura cancelada"/>
    <x v="0"/>
    <n v="0"/>
    <m/>
    <n v="0"/>
    <m/>
    <s v="OK"/>
    <n v="47000"/>
    <n v="0"/>
    <n v="0"/>
    <n v="0"/>
    <n v="47000"/>
    <n v="0"/>
    <n v="2"/>
    <m/>
    <m/>
    <m/>
    <m/>
    <n v="38230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7000"/>
    <n v="0"/>
    <m/>
    <s v="NULL"/>
  </r>
  <r>
    <n v="890320032"/>
    <s v="CLINICA DE OFTALMOLOGÍA DE CALI"/>
    <s v="COD"/>
    <n v="887638"/>
    <s v="COD_887638"/>
    <s v="890320032_COD_887638"/>
    <s v="COD"/>
    <n v="887638"/>
    <s v="NULL"/>
    <d v="2017-06-01T00:00:00"/>
    <n v="89000"/>
    <n v="51620"/>
    <s v="B)Factura sin saldo ERP"/>
    <s v="Factura cancelada"/>
    <x v="0"/>
    <n v="0"/>
    <m/>
    <n v="0"/>
    <m/>
    <s v="OK"/>
    <n v="89000"/>
    <n v="0"/>
    <n v="0"/>
    <n v="0"/>
    <n v="89000"/>
    <n v="0"/>
    <n v="2"/>
    <m/>
    <m/>
    <m/>
    <m/>
    <n v="36632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89000"/>
    <n v="0"/>
    <m/>
    <s v="NULL"/>
  </r>
  <r>
    <n v="890320032"/>
    <s v="CLINICA DE OFTALMOLOGÍA DE CALI"/>
    <s v="COD"/>
    <n v="887789"/>
    <s v="COD_887789"/>
    <s v="890320032_COD_887789"/>
    <s v="COD"/>
    <n v="887789"/>
    <s v="NULL"/>
    <d v="2017-06-01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87943"/>
    <s v="COD_887943"/>
    <s v="890320032_COD_887943"/>
    <s v="COD"/>
    <n v="887943"/>
    <s v="NULL"/>
    <d v="2017-06-01T00:00:00"/>
    <n v="47000"/>
    <n v="7990"/>
    <s v="B)Factura sin saldo ERP"/>
    <s v="Factura cancelada"/>
    <x v="0"/>
    <n v="0"/>
    <m/>
    <n v="0"/>
    <m/>
    <s v="OK"/>
    <n v="47000"/>
    <n v="0"/>
    <n v="0"/>
    <n v="0"/>
    <n v="47000"/>
    <n v="0"/>
    <n v="2"/>
    <m/>
    <m/>
    <m/>
    <m/>
    <n v="38230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7000"/>
    <n v="0"/>
    <m/>
    <s v="NULL"/>
  </r>
  <r>
    <n v="890320032"/>
    <s v="CLINICA DE OFTALMOLOGÍA DE CALI"/>
    <s v="COD"/>
    <n v="888473"/>
    <s v="COD_888473"/>
    <s v="890320032_COD_888473"/>
    <s v="COD"/>
    <n v="888473"/>
    <s v="NULL"/>
    <d v="2017-06-02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88555"/>
    <s v="COD_888555"/>
    <s v="890320032_COD_888555"/>
    <s v="COD"/>
    <n v="888555"/>
    <s v="NULL"/>
    <d v="2017-06-02T00:00:00"/>
    <n v="232000"/>
    <n v="164720"/>
    <s v="B)Factura sin saldo ERP"/>
    <s v="Factura cancelada"/>
    <x v="0"/>
    <n v="0"/>
    <m/>
    <n v="0"/>
    <m/>
    <s v="OK"/>
    <n v="232000"/>
    <n v="0"/>
    <n v="0"/>
    <n v="0"/>
    <n v="232000"/>
    <n v="0"/>
    <n v="2"/>
    <m/>
    <m/>
    <m/>
    <m/>
    <n v="65934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232000"/>
    <n v="0"/>
    <m/>
    <s v="NULL"/>
  </r>
  <r>
    <n v="890320032"/>
    <s v="CLINICA DE OFTALMOLOGÍA DE CALI"/>
    <s v="COD"/>
    <n v="888991"/>
    <s v="COD_888991"/>
    <s v="890320032_COD_888991"/>
    <s v="COD"/>
    <n v="888991"/>
    <s v="NULL"/>
    <d v="2017-06-05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89318"/>
    <s v="COD_889318"/>
    <s v="890320032_COD_889318"/>
    <s v="COD"/>
    <n v="889318"/>
    <s v="NULL"/>
    <d v="2017-06-05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89637"/>
    <s v="COD_889637"/>
    <s v="890320032_COD_889637"/>
    <s v="COD"/>
    <n v="889637"/>
    <s v="NULL"/>
    <d v="2017-06-06T00:00:00"/>
    <n v="47000"/>
    <n v="7990"/>
    <s v="B)Factura sin saldo ERP"/>
    <s v="Factura cancelada"/>
    <x v="0"/>
    <n v="0"/>
    <m/>
    <n v="0"/>
    <m/>
    <s v="OK"/>
    <n v="47000"/>
    <n v="0"/>
    <n v="0"/>
    <n v="0"/>
    <n v="47000"/>
    <n v="0"/>
    <n v="2"/>
    <m/>
    <m/>
    <m/>
    <m/>
    <n v="38230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7000"/>
    <n v="0"/>
    <m/>
    <s v="NULL"/>
  </r>
  <r>
    <n v="890320032"/>
    <s v="CLINICA DE OFTALMOLOGÍA DE CALI"/>
    <s v="COD"/>
    <n v="889731"/>
    <s v="COD_889731"/>
    <s v="890320032_COD_889731"/>
    <s v="COD"/>
    <n v="889731"/>
    <s v="NULL"/>
    <d v="2017-06-06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89887"/>
    <s v="COD_889887"/>
    <s v="890320032_COD_889887"/>
    <s v="COD"/>
    <n v="889887"/>
    <s v="NULL"/>
    <d v="2017-06-06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1414"/>
    <s v="COD_891414"/>
    <s v="890320032_COD_891414"/>
    <s v="COD"/>
    <n v="891414"/>
    <s v="NULL"/>
    <d v="2017-06-08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1541"/>
    <s v="COD_891541"/>
    <s v="890320032_COD_891541"/>
    <s v="COD"/>
    <n v="891541"/>
    <s v="NULL"/>
    <d v="2017-06-09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1615"/>
    <s v="COD_891615"/>
    <s v="890320032_COD_891615"/>
    <s v="COD"/>
    <n v="891615"/>
    <s v="NULL"/>
    <d v="2017-06-09T00:00:00"/>
    <n v="47000"/>
    <n v="7990"/>
    <s v="B)Factura sin saldo ERP"/>
    <s v="Factura cancelada"/>
    <x v="0"/>
    <n v="0"/>
    <m/>
    <n v="0"/>
    <m/>
    <s v="OK"/>
    <n v="47000"/>
    <n v="0"/>
    <n v="0"/>
    <n v="0"/>
    <n v="47000"/>
    <n v="0"/>
    <n v="2"/>
    <m/>
    <m/>
    <m/>
    <m/>
    <n v="38230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7000"/>
    <n v="0"/>
    <m/>
    <s v="NULL"/>
  </r>
  <r>
    <n v="890320032"/>
    <s v="CLINICA DE OFTALMOLOGÍA DE CALI"/>
    <s v="COD"/>
    <n v="891630"/>
    <s v="COD_891630"/>
    <s v="890320032_COD_891630"/>
    <s v="COD"/>
    <n v="891630"/>
    <s v="NULL"/>
    <d v="2017-06-09T00:00:00"/>
    <n v="47000"/>
    <n v="7990"/>
    <s v="B)Factura sin saldo ERP"/>
    <s v="Factura cancelada"/>
    <x v="0"/>
    <n v="0"/>
    <m/>
    <n v="0"/>
    <m/>
    <s v="OK"/>
    <n v="47000"/>
    <n v="0"/>
    <n v="0"/>
    <n v="0"/>
    <n v="47000"/>
    <n v="0"/>
    <n v="2"/>
    <m/>
    <m/>
    <m/>
    <m/>
    <n v="38230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7000"/>
    <n v="0"/>
    <m/>
    <s v="NULL"/>
  </r>
  <r>
    <n v="890320032"/>
    <s v="CLINICA DE OFTALMOLOGÍA DE CALI"/>
    <s v="COD"/>
    <n v="891888"/>
    <s v="COD_891888"/>
    <s v="890320032_COD_891888"/>
    <s v="COD"/>
    <n v="891888"/>
    <s v="NULL"/>
    <d v="2017-06-09T00:00:00"/>
    <n v="47000"/>
    <n v="7990"/>
    <s v="B)Factura sin saldo ERP"/>
    <s v="Factura cancelada"/>
    <x v="0"/>
    <n v="0"/>
    <m/>
    <n v="0"/>
    <m/>
    <s v="OK"/>
    <n v="47000"/>
    <n v="0"/>
    <n v="0"/>
    <n v="0"/>
    <n v="47000"/>
    <n v="0"/>
    <n v="2"/>
    <m/>
    <m/>
    <m/>
    <m/>
    <n v="38230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7000"/>
    <n v="0"/>
    <m/>
    <s v="NULL"/>
  </r>
  <r>
    <n v="890320032"/>
    <s v="CLINICA DE OFTALMOLOGÍA DE CALI"/>
    <s v="COD"/>
    <n v="891927"/>
    <s v="COD_891927"/>
    <s v="890320032_COD_891927"/>
    <s v="COD"/>
    <n v="891927"/>
    <s v="NULL"/>
    <d v="2017-06-09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2066"/>
    <s v="COD_892066"/>
    <s v="890320032_COD_892066"/>
    <s v="COD"/>
    <n v="892066"/>
    <s v="NULL"/>
    <d v="2017-06-09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2397"/>
    <s v="COD_892397"/>
    <s v="890320032_COD_892397"/>
    <s v="COD"/>
    <n v="892397"/>
    <s v="NULL"/>
    <d v="2017-06-12T00:00:00"/>
    <n v="89000"/>
    <n v="51620"/>
    <s v="B)Factura sin saldo ERP"/>
    <s v="Factura cancelada"/>
    <x v="0"/>
    <n v="0"/>
    <m/>
    <n v="0"/>
    <m/>
    <s v="OK"/>
    <n v="89000"/>
    <n v="0"/>
    <n v="0"/>
    <n v="0"/>
    <n v="89000"/>
    <n v="0"/>
    <n v="2"/>
    <m/>
    <m/>
    <m/>
    <m/>
    <n v="36632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89000"/>
    <n v="0"/>
    <m/>
    <s v="NULL"/>
  </r>
  <r>
    <n v="890320032"/>
    <s v="CLINICA DE OFTALMOLOGÍA DE CALI"/>
    <s v="COD"/>
    <n v="892512"/>
    <s v="COD_892512"/>
    <s v="890320032_COD_892512"/>
    <s v="COD"/>
    <n v="892512"/>
    <s v="NULL"/>
    <d v="2017-06-12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2682"/>
    <s v="COD_892682"/>
    <s v="890320032_COD_892682"/>
    <s v="COD"/>
    <n v="892682"/>
    <s v="NULL"/>
    <d v="2017-06-12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2884"/>
    <s v="COD_892884"/>
    <s v="890320032_COD_892884"/>
    <s v="COD"/>
    <n v="892884"/>
    <s v="NULL"/>
    <d v="2017-06-12T00:00:00"/>
    <n v="44300"/>
    <n v="32354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11707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3048"/>
    <s v="COD_893048"/>
    <s v="890320032_COD_893048"/>
    <s v="COD"/>
    <n v="893048"/>
    <s v="NULL"/>
    <d v="2017-06-13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3151"/>
    <s v="COD_893151"/>
    <s v="890320032_COD_893151"/>
    <s v="COD"/>
    <n v="893151"/>
    <s v="NULL"/>
    <d v="2017-06-13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3195"/>
    <s v="COD_893195"/>
    <s v="890320032_COD_893195"/>
    <s v="COD"/>
    <n v="893195"/>
    <s v="NULL"/>
    <d v="2017-06-13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3417"/>
    <s v="COD_893417"/>
    <s v="890320032_COD_893417"/>
    <s v="COD"/>
    <n v="893417"/>
    <s v="NULL"/>
    <d v="2017-06-13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3566"/>
    <s v="COD_893566"/>
    <s v="890320032_COD_893566"/>
    <s v="COD"/>
    <n v="893566"/>
    <s v="NULL"/>
    <d v="2017-06-13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3635"/>
    <s v="COD_893635"/>
    <s v="890320032_COD_893635"/>
    <s v="COD"/>
    <n v="893635"/>
    <s v="NULL"/>
    <d v="2017-06-14T00:00:00"/>
    <n v="161000"/>
    <n v="64400"/>
    <s v="B)Factura sin saldo ERP"/>
    <s v="Factura cancelada"/>
    <x v="0"/>
    <n v="0"/>
    <m/>
    <n v="0"/>
    <m/>
    <s v="OK"/>
    <n v="161000"/>
    <n v="0"/>
    <n v="0"/>
    <n v="0"/>
    <n v="161000"/>
    <n v="0"/>
    <n v="2"/>
    <m/>
    <m/>
    <m/>
    <m/>
    <n v="94668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161000"/>
    <n v="0"/>
    <m/>
    <s v="NULL"/>
  </r>
  <r>
    <n v="890320032"/>
    <s v="CLINICA DE OFTALMOLOGÍA DE CALI"/>
    <s v="COD"/>
    <n v="893854"/>
    <s v="COD_893854"/>
    <s v="890320032_COD_893854"/>
    <s v="COD"/>
    <n v="893854"/>
    <s v="NULL"/>
    <d v="2017-06-14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3925"/>
    <s v="COD_893925"/>
    <s v="890320032_COD_893925"/>
    <s v="COD"/>
    <n v="893925"/>
    <s v="NULL"/>
    <d v="2017-06-14T00:00:00"/>
    <n v="340000"/>
    <n v="119000"/>
    <s v="B)Factura sin saldo ERP"/>
    <s v="Factura cancelada"/>
    <x v="0"/>
    <n v="0"/>
    <m/>
    <n v="0"/>
    <m/>
    <s v="OK"/>
    <n v="340000"/>
    <n v="0"/>
    <n v="0"/>
    <n v="0"/>
    <n v="340000"/>
    <n v="0"/>
    <n v="2"/>
    <m/>
    <m/>
    <m/>
    <m/>
    <n v="216580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340000"/>
    <n v="0"/>
    <m/>
    <s v="NULL"/>
  </r>
  <r>
    <n v="890320032"/>
    <s v="CLINICA DE OFTALMOLOGÍA DE CALI"/>
    <s v="COD"/>
    <n v="894244"/>
    <s v="COD_894244"/>
    <s v="890320032_COD_894244"/>
    <s v="COD"/>
    <n v="894244"/>
    <s v="NULL"/>
    <d v="2017-06-15T00:00:00"/>
    <n v="116000"/>
    <n v="51040"/>
    <s v="B)Factura sin saldo ERP"/>
    <s v="Factura cancelada"/>
    <x v="0"/>
    <n v="0"/>
    <m/>
    <n v="0"/>
    <m/>
    <s v="OK"/>
    <n v="116000"/>
    <n v="0"/>
    <n v="0"/>
    <n v="0"/>
    <n v="116000"/>
    <n v="0"/>
    <n v="2"/>
    <m/>
    <m/>
    <m/>
    <m/>
    <n v="63661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116000"/>
    <n v="0"/>
    <m/>
    <s v="NULL"/>
  </r>
  <r>
    <n v="890320032"/>
    <s v="CLINICA DE OFTALMOLOGÍA DE CALI"/>
    <s v="COD"/>
    <n v="894398"/>
    <s v="COD_894398"/>
    <s v="890320032_COD_894398"/>
    <s v="COD"/>
    <n v="894398"/>
    <s v="NULL"/>
    <d v="2017-06-15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4556"/>
    <s v="COD_894556"/>
    <s v="890320032_COD_894556"/>
    <s v="COD"/>
    <n v="894556"/>
    <s v="NULL"/>
    <d v="2017-06-15T00:00:00"/>
    <n v="47000"/>
    <n v="7990"/>
    <s v="B)Factura sin saldo ERP"/>
    <s v="Factura cancelada"/>
    <x v="0"/>
    <n v="0"/>
    <m/>
    <n v="0"/>
    <m/>
    <s v="OK"/>
    <n v="47000"/>
    <n v="0"/>
    <n v="0"/>
    <n v="0"/>
    <n v="47000"/>
    <n v="0"/>
    <n v="2"/>
    <m/>
    <m/>
    <m/>
    <m/>
    <n v="38230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7000"/>
    <n v="0"/>
    <m/>
    <s v="NULL"/>
  </r>
  <r>
    <n v="890320032"/>
    <s v="CLINICA DE OFTALMOLOGÍA DE CALI"/>
    <s v="COD"/>
    <n v="894625"/>
    <s v="COD_894625"/>
    <s v="890320032_COD_894625"/>
    <s v="COD"/>
    <n v="894625"/>
    <s v="NULL"/>
    <d v="2017-06-15T00:00:00"/>
    <n v="161000"/>
    <n v="43470"/>
    <s v="B)Factura sin saldo ERP"/>
    <s v="Factura cancelada"/>
    <x v="0"/>
    <n v="0"/>
    <m/>
    <n v="0"/>
    <m/>
    <s v="OK"/>
    <n v="161000"/>
    <n v="0"/>
    <n v="0"/>
    <n v="0"/>
    <n v="161000"/>
    <n v="0"/>
    <n v="2"/>
    <m/>
    <m/>
    <m/>
    <m/>
    <n v="115179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161000"/>
    <n v="0"/>
    <m/>
    <s v="NULL"/>
  </r>
  <r>
    <n v="890320032"/>
    <s v="CLINICA DE OFTALMOLOGÍA DE CALI"/>
    <s v="COD"/>
    <n v="895301"/>
    <s v="COD_895301"/>
    <s v="890320032_COD_895301"/>
    <s v="COD"/>
    <n v="895301"/>
    <s v="NULL"/>
    <d v="2017-06-17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5528"/>
    <s v="COD_895528"/>
    <s v="890320032_COD_895528"/>
    <s v="COD"/>
    <n v="895528"/>
    <s v="NULL"/>
    <d v="2017-06-20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5580"/>
    <s v="COD_895580"/>
    <s v="890320032_COD_895580"/>
    <s v="COD"/>
    <n v="895580"/>
    <s v="NULL"/>
    <d v="2017-06-20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5665"/>
    <s v="COD_895665"/>
    <s v="890320032_COD_895665"/>
    <s v="COD"/>
    <n v="895665"/>
    <s v="NULL"/>
    <d v="2017-06-20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8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6689"/>
    <s v="COD_896689"/>
    <s v="890320032_COD_896689"/>
    <s v="COD"/>
    <n v="896689"/>
    <s v="NULL"/>
    <d v="2017-06-21T00:00:00"/>
    <n v="161000"/>
    <n v="64400"/>
    <s v="B)Factura sin saldo ERP"/>
    <s v="Factura cancelada"/>
    <x v="0"/>
    <n v="0"/>
    <m/>
    <n v="0"/>
    <m/>
    <s v="OK"/>
    <n v="161000"/>
    <n v="0"/>
    <n v="0"/>
    <n v="0"/>
    <n v="161000"/>
    <n v="0"/>
    <n v="2"/>
    <m/>
    <m/>
    <m/>
    <m/>
    <n v="94668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161000"/>
    <n v="0"/>
    <m/>
    <s v="NULL"/>
  </r>
  <r>
    <n v="890320032"/>
    <s v="CLINICA DE OFTALMOLOGÍA DE CALI"/>
    <s v="COD"/>
    <n v="896725"/>
    <s v="COD_896725"/>
    <s v="890320032_COD_896725"/>
    <s v="COD"/>
    <n v="896725"/>
    <s v="NULL"/>
    <d v="2017-06-21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905410"/>
    <s v="COD_905410"/>
    <s v="890320032_COD_905410"/>
    <s v="COD"/>
    <n v="905410"/>
    <s v="NULL"/>
    <d v="2017-07-14T00:00:00"/>
    <n v="36700"/>
    <n v="26848"/>
    <s v="B)Factura sin saldo ERP"/>
    <s v="Factura cancelada"/>
    <x v="0"/>
    <n v="0"/>
    <m/>
    <n v="0"/>
    <m/>
    <s v="OK"/>
    <n v="36700"/>
    <n v="0"/>
    <n v="0"/>
    <n v="0"/>
    <n v="36700"/>
    <n v="0"/>
    <n v="2"/>
    <m/>
    <m/>
    <m/>
    <m/>
    <n v="9655"/>
    <n v="0"/>
    <n v="2200475950"/>
    <d v="2017-11-17T00:00:00"/>
    <n v="43077367"/>
    <m/>
    <m/>
    <n v="0"/>
    <n v="0"/>
    <m/>
    <d v="2017-08-18T00:00:00"/>
    <m/>
    <n v="2"/>
    <m/>
    <m/>
    <n v="1"/>
    <n v="20170826"/>
    <n v="20170818"/>
    <n v="36700"/>
    <n v="0"/>
    <m/>
    <s v="NULL"/>
  </r>
  <r>
    <n v="890320032"/>
    <s v="CLINICA DE OFTALMOLOGÍA DE CALI"/>
    <s v="COD"/>
    <n v="908702"/>
    <s v="COD_908702"/>
    <s v="890320032_COD_908702"/>
    <s v="COD"/>
    <n v="908702"/>
    <s v="NULL"/>
    <d v="2017-07-24T00:00:00"/>
    <n v="36700"/>
    <n v="6413"/>
    <s v="B)Factura sin saldo ERP"/>
    <s v="Factura cancelada"/>
    <x v="0"/>
    <n v="0"/>
    <m/>
    <n v="0"/>
    <m/>
    <s v="OK"/>
    <n v="36700"/>
    <n v="0"/>
    <n v="0"/>
    <n v="0"/>
    <n v="36700"/>
    <n v="0"/>
    <n v="2"/>
    <m/>
    <m/>
    <m/>
    <m/>
    <n v="29681"/>
    <n v="0"/>
    <n v="2200475950"/>
    <d v="2017-11-17T00:00:00"/>
    <n v="43077367"/>
    <m/>
    <m/>
    <n v="0"/>
    <n v="0"/>
    <m/>
    <d v="2017-08-18T00:00:00"/>
    <m/>
    <n v="2"/>
    <m/>
    <m/>
    <n v="1"/>
    <n v="20170826"/>
    <n v="20170818"/>
    <n v="36700"/>
    <n v="0"/>
    <m/>
    <s v="NULL"/>
  </r>
  <r>
    <n v="890320032"/>
    <s v="CLINICA DE OFTALMOLOGÍA DE CALI"/>
    <s v="COD"/>
    <n v="908840"/>
    <s v="COD_908840"/>
    <s v="890320032_COD_908840"/>
    <s v="COD"/>
    <n v="908840"/>
    <s v="NULL"/>
    <d v="2017-07-24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8-18T00:00:00"/>
    <m/>
    <n v="2"/>
    <m/>
    <m/>
    <n v="1"/>
    <n v="20170826"/>
    <n v="20170818"/>
    <n v="44300"/>
    <n v="0"/>
    <m/>
    <s v="NULL"/>
  </r>
  <r>
    <n v="890320032"/>
    <s v="CLINICA DE OFTALMOLOGÍA DE CALI"/>
    <s v="COD"/>
    <n v="908989"/>
    <s v="COD_908989"/>
    <s v="890320032_COD_908989"/>
    <s v="COD"/>
    <n v="908989"/>
    <s v="NULL"/>
    <d v="2017-07-24T00:00:00"/>
    <n v="36700"/>
    <n v="6413"/>
    <s v="B)Factura sin saldo ERP"/>
    <s v="Factura cancelada"/>
    <x v="0"/>
    <n v="0"/>
    <m/>
    <n v="0"/>
    <m/>
    <s v="OK"/>
    <n v="36700"/>
    <n v="0"/>
    <n v="0"/>
    <n v="0"/>
    <n v="36700"/>
    <n v="0"/>
    <n v="2"/>
    <m/>
    <m/>
    <m/>
    <m/>
    <n v="29681"/>
    <n v="0"/>
    <n v="2200475950"/>
    <d v="2017-11-17T00:00:00"/>
    <n v="43077367"/>
    <m/>
    <m/>
    <n v="0"/>
    <n v="0"/>
    <m/>
    <d v="2017-08-18T00:00:00"/>
    <m/>
    <n v="2"/>
    <m/>
    <m/>
    <n v="1"/>
    <n v="20170826"/>
    <n v="20170818"/>
    <n v="36700"/>
    <n v="0"/>
    <m/>
    <s v="NULL"/>
  </r>
  <r>
    <n v="890320032"/>
    <s v="CLINICA DE OFTALMOLOGÍA DE CALI"/>
    <s v="COD"/>
    <n v="909129"/>
    <s v="COD_909129"/>
    <s v="890320032_COD_909129"/>
    <s v="COD"/>
    <n v="909129"/>
    <s v="NULL"/>
    <d v="2017-07-24T00:00:00"/>
    <n v="29200"/>
    <n v="5265"/>
    <s v="B)Factura sin saldo ERP"/>
    <s v="Factura cancelada"/>
    <x v="0"/>
    <n v="0"/>
    <m/>
    <n v="0"/>
    <m/>
    <s v="OK"/>
    <n v="29200"/>
    <n v="0"/>
    <n v="0"/>
    <n v="0"/>
    <n v="29200"/>
    <n v="0"/>
    <n v="2"/>
    <m/>
    <m/>
    <m/>
    <m/>
    <n v="23456"/>
    <n v="0"/>
    <n v="2200475950"/>
    <d v="2017-11-17T00:00:00"/>
    <n v="43077367"/>
    <m/>
    <m/>
    <n v="0"/>
    <n v="0"/>
    <m/>
    <d v="2017-08-18T00:00:00"/>
    <m/>
    <n v="2"/>
    <m/>
    <m/>
    <n v="1"/>
    <n v="20170826"/>
    <n v="20170818"/>
    <n v="29200"/>
    <n v="0"/>
    <m/>
    <s v="NULL"/>
  </r>
  <r>
    <n v="890320032"/>
    <s v="CLINICA DE OFTALMOLOGÍA DE CALI"/>
    <s v="COD"/>
    <n v="909748"/>
    <s v="COD_909748"/>
    <s v="890320032_COD_909748"/>
    <s v="COD"/>
    <n v="909748"/>
    <s v="NULL"/>
    <d v="2017-07-25T00:00:00"/>
    <n v="116000"/>
    <n v="51040"/>
    <s v="B)Factura sin saldo ERP"/>
    <s v="Factura cancelada"/>
    <x v="0"/>
    <n v="0"/>
    <m/>
    <n v="0"/>
    <m/>
    <s v="OK"/>
    <n v="116000"/>
    <n v="0"/>
    <n v="0"/>
    <n v="0"/>
    <n v="116000"/>
    <n v="0"/>
    <n v="2"/>
    <m/>
    <m/>
    <m/>
    <m/>
    <n v="63661"/>
    <n v="0"/>
    <n v="2200475950"/>
    <d v="2017-11-17T00:00:00"/>
    <n v="43077367"/>
    <m/>
    <m/>
    <n v="0"/>
    <n v="0"/>
    <m/>
    <d v="2017-08-18T00:00:00"/>
    <m/>
    <n v="2"/>
    <m/>
    <m/>
    <n v="1"/>
    <n v="20170826"/>
    <n v="20170818"/>
    <n v="116000"/>
    <n v="0"/>
    <m/>
    <s v="NULL"/>
  </r>
  <r>
    <n v="890320032"/>
    <s v="CLINICA DE OFTALMOLOGÍA DE CALI"/>
    <s v="COD"/>
    <n v="914376"/>
    <s v="COD_914376"/>
    <s v="890320032_COD_914376"/>
    <s v="COD"/>
    <n v="914376"/>
    <s v="NULL"/>
    <d v="2017-08-04T00:00:00"/>
    <n v="116000"/>
    <n v="51040"/>
    <s v="B)Factura sin saldo ERP"/>
    <s v="Factura cancelada"/>
    <x v="0"/>
    <n v="0"/>
    <m/>
    <n v="0"/>
    <m/>
    <s v="OK"/>
    <n v="116000"/>
    <n v="0"/>
    <n v="0"/>
    <n v="0"/>
    <n v="116000"/>
    <n v="0"/>
    <n v="2"/>
    <m/>
    <m/>
    <m/>
    <m/>
    <n v="63661"/>
    <n v="0"/>
    <n v="2200475950"/>
    <d v="2017-11-17T00:00:00"/>
    <n v="43077367"/>
    <m/>
    <m/>
    <n v="0"/>
    <n v="0"/>
    <m/>
    <d v="2017-08-18T00:00:00"/>
    <m/>
    <n v="2"/>
    <m/>
    <m/>
    <n v="1"/>
    <n v="20170826"/>
    <n v="20170818"/>
    <n v="116000"/>
    <n v="0"/>
    <m/>
    <s v="NULL"/>
  </r>
  <r>
    <n v="890320032"/>
    <s v="CLINICA DE OFTALMOLOGÍA DE CALI"/>
    <s v="COD"/>
    <n v="914739"/>
    <s v="COD_914739"/>
    <s v="890320032_COD_914739"/>
    <s v="COD"/>
    <n v="914739"/>
    <s v="NULL"/>
    <d v="2017-08-08T00:00:00"/>
    <n v="23300"/>
    <n v="5634"/>
    <s v="B)Factura sin saldo ERP"/>
    <s v="Factura cancelada"/>
    <x v="0"/>
    <n v="0"/>
    <m/>
    <n v="0"/>
    <m/>
    <s v="OK"/>
    <n v="23300"/>
    <n v="0"/>
    <n v="0"/>
    <n v="0"/>
    <n v="23300"/>
    <n v="0"/>
    <n v="2"/>
    <m/>
    <m/>
    <m/>
    <m/>
    <n v="17313"/>
    <n v="0"/>
    <n v="2200475950"/>
    <d v="2017-11-17T00:00:00"/>
    <n v="43077367"/>
    <m/>
    <m/>
    <n v="0"/>
    <n v="0"/>
    <m/>
    <d v="2017-08-18T00:00:00"/>
    <m/>
    <n v="2"/>
    <m/>
    <m/>
    <n v="1"/>
    <n v="20170826"/>
    <n v="20170818"/>
    <n v="23300"/>
    <n v="0"/>
    <m/>
    <s v="NULL"/>
  </r>
  <r>
    <n v="890320032"/>
    <s v="CLINICA DE OFTALMOLOGÍA DE CALI"/>
    <s v="COD"/>
    <n v="914789"/>
    <s v="COD_914789"/>
    <s v="890320032_COD_914789"/>
    <s v="COD"/>
    <n v="914789"/>
    <s v="NULL"/>
    <d v="2017-08-08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8-18T00:00:00"/>
    <m/>
    <n v="2"/>
    <m/>
    <m/>
    <n v="1"/>
    <n v="20170826"/>
    <n v="20170818"/>
    <n v="44300"/>
    <n v="0"/>
    <m/>
    <s v="NULL"/>
  </r>
  <r>
    <n v="890320032"/>
    <s v="CLINICA DE OFTALMOLOGÍA DE CALI"/>
    <s v="COD"/>
    <n v="914944"/>
    <s v="COD_914944"/>
    <s v="890320032_COD_914944"/>
    <s v="COD"/>
    <n v="914944"/>
    <s v="NULL"/>
    <d v="2017-08-08T00:00:00"/>
    <n v="36700"/>
    <n v="6413"/>
    <s v="B)Factura sin saldo ERP"/>
    <s v="Factura cancelada"/>
    <x v="0"/>
    <n v="0"/>
    <m/>
    <n v="0"/>
    <m/>
    <s v="OK"/>
    <n v="36700"/>
    <n v="0"/>
    <n v="0"/>
    <n v="0"/>
    <n v="36700"/>
    <n v="0"/>
    <n v="2"/>
    <m/>
    <m/>
    <m/>
    <m/>
    <n v="29681"/>
    <n v="0"/>
    <n v="2200475950"/>
    <d v="2017-11-17T00:00:00"/>
    <n v="43077367"/>
    <m/>
    <m/>
    <n v="0"/>
    <n v="0"/>
    <m/>
    <d v="2017-08-18T00:00:00"/>
    <m/>
    <n v="2"/>
    <m/>
    <m/>
    <n v="1"/>
    <n v="20170826"/>
    <n v="20170818"/>
    <n v="36700"/>
    <n v="0"/>
    <m/>
    <s v="NULL"/>
  </r>
  <r>
    <n v="890320032"/>
    <s v="CLINICA DE OFTALMOLOGÍA DE CALI"/>
    <s v="COD"/>
    <n v="914994"/>
    <s v="COD_914994"/>
    <s v="890320032_COD_914994"/>
    <s v="COD"/>
    <n v="914994"/>
    <s v="NULL"/>
    <d v="2017-08-08T00:00:00"/>
    <n v="36700"/>
    <n v="6413"/>
    <s v="B)Factura sin saldo ERP"/>
    <s v="Factura cancelada"/>
    <x v="0"/>
    <n v="0"/>
    <m/>
    <n v="0"/>
    <m/>
    <s v="OK"/>
    <n v="36700"/>
    <n v="0"/>
    <n v="0"/>
    <n v="0"/>
    <n v="36700"/>
    <n v="0"/>
    <n v="2"/>
    <m/>
    <m/>
    <m/>
    <m/>
    <n v="29681"/>
    <n v="0"/>
    <n v="2200475950"/>
    <d v="2017-11-17T00:00:00"/>
    <n v="43077367"/>
    <m/>
    <m/>
    <n v="0"/>
    <n v="0"/>
    <m/>
    <d v="2017-08-18T00:00:00"/>
    <m/>
    <n v="2"/>
    <m/>
    <m/>
    <n v="1"/>
    <n v="20170826"/>
    <n v="20170818"/>
    <n v="36700"/>
    <n v="0"/>
    <m/>
    <s v="NULL"/>
  </r>
  <r>
    <n v="890320032"/>
    <s v="CLINICA DE OFTALMOLOGÍA DE CALI"/>
    <s v="COD"/>
    <n v="915084"/>
    <s v="COD_915084"/>
    <s v="890320032_COD_915084"/>
    <s v="COD"/>
    <n v="915084"/>
    <s v="NULL"/>
    <d v="2017-08-08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8-18T00:00:00"/>
    <m/>
    <n v="2"/>
    <m/>
    <m/>
    <n v="1"/>
    <n v="20170826"/>
    <n v="20170818"/>
    <n v="44300"/>
    <n v="0"/>
    <m/>
    <s v="NULL"/>
  </r>
  <r>
    <n v="890320032"/>
    <s v="CLINICA DE OFTALMOLOGÍA DE CALI"/>
    <s v="COD"/>
    <n v="918008"/>
    <s v="COD_918008"/>
    <s v="890320032_COD_918008"/>
    <s v="COD"/>
    <n v="918008"/>
    <s v="NULL"/>
    <d v="2017-08-15T00:00:00"/>
    <n v="36700"/>
    <n v="6413"/>
    <s v="B)Factura sin saldo ERP"/>
    <s v="Factura cancelada"/>
    <x v="0"/>
    <n v="0"/>
    <m/>
    <n v="0"/>
    <m/>
    <s v="OK"/>
    <n v="36700"/>
    <n v="0"/>
    <n v="0"/>
    <n v="0"/>
    <n v="36700"/>
    <n v="0"/>
    <n v="2"/>
    <m/>
    <m/>
    <m/>
    <m/>
    <n v="29681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36700"/>
    <n v="0"/>
    <m/>
    <s v="NULL"/>
  </r>
  <r>
    <n v="890320032"/>
    <s v="CLINICA DE OFTALMOLOGÍA DE CALI"/>
    <s v="COD"/>
    <n v="918105"/>
    <s v="COD_918105"/>
    <s v="890320032_COD_918105"/>
    <s v="COD"/>
    <n v="918105"/>
    <s v="NULL"/>
    <d v="2017-08-16T00:00:00"/>
    <n v="23300"/>
    <n v="5634"/>
    <s v="B)Factura sin saldo ERP"/>
    <s v="Factura cancelada"/>
    <x v="0"/>
    <n v="0"/>
    <m/>
    <n v="0"/>
    <m/>
    <s v="OK"/>
    <n v="23300"/>
    <n v="0"/>
    <n v="0"/>
    <n v="0"/>
    <n v="23300"/>
    <n v="0"/>
    <n v="2"/>
    <m/>
    <m/>
    <m/>
    <m/>
    <n v="17313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23300"/>
    <n v="0"/>
    <m/>
    <s v="NULL"/>
  </r>
  <r>
    <n v="890320032"/>
    <s v="CLINICA DE OFTALMOLOGÍA DE CALI"/>
    <s v="COD"/>
    <n v="918226"/>
    <s v="COD_918226"/>
    <s v="890320032_COD_918226"/>
    <s v="COD"/>
    <n v="918226"/>
    <s v="NULL"/>
    <d v="2017-08-16T00:00:00"/>
    <n v="23300"/>
    <n v="5634"/>
    <s v="B)Factura sin saldo ERP"/>
    <s v="Factura cancelada"/>
    <x v="0"/>
    <n v="0"/>
    <m/>
    <n v="0"/>
    <m/>
    <s v="OK"/>
    <n v="23300"/>
    <n v="0"/>
    <n v="0"/>
    <n v="0"/>
    <n v="23300"/>
    <n v="0"/>
    <n v="2"/>
    <m/>
    <m/>
    <m/>
    <m/>
    <n v="17313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23300"/>
    <n v="0"/>
    <m/>
    <s v="NULL"/>
  </r>
  <r>
    <n v="890320032"/>
    <s v="CLINICA DE OFTALMOLOGÍA DE CALI"/>
    <s v="COD"/>
    <n v="918428"/>
    <s v="COD_918428"/>
    <s v="890320032_COD_918428"/>
    <s v="COD"/>
    <n v="918428"/>
    <s v="NULL"/>
    <d v="2017-08-16T00:00:00"/>
    <n v="161000"/>
    <n v="64400"/>
    <s v="B)Factura sin saldo ERP"/>
    <s v="Factura cancelada"/>
    <x v="0"/>
    <n v="0"/>
    <m/>
    <n v="0"/>
    <m/>
    <s v="OK"/>
    <n v="161000"/>
    <n v="0"/>
    <n v="0"/>
    <n v="0"/>
    <n v="161000"/>
    <n v="0"/>
    <n v="2"/>
    <m/>
    <m/>
    <m/>
    <m/>
    <n v="94668"/>
    <n v="0"/>
    <n v="2200475950"/>
    <d v="2017-11-17T00:00:00"/>
    <n v="43077367"/>
    <m/>
    <m/>
    <n v="0"/>
    <n v="0"/>
    <m/>
    <d v="2017-09-18T00:00:00"/>
    <m/>
    <n v="2"/>
    <m/>
    <m/>
    <n v="1"/>
    <n v="20170928"/>
    <n v="20170920"/>
    <n v="161000"/>
    <n v="0"/>
    <m/>
    <s v="NULL"/>
  </r>
  <r>
    <n v="890320032"/>
    <s v="CLINICA DE OFTALMOLOGÍA DE CALI"/>
    <s v="COD"/>
    <n v="918702"/>
    <s v="COD_918702"/>
    <s v="890320032_COD_918702"/>
    <s v="COD"/>
    <n v="918702"/>
    <s v="NULL"/>
    <d v="2017-08-17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4300"/>
    <n v="0"/>
    <m/>
    <s v="NULL"/>
  </r>
  <r>
    <n v="890320032"/>
    <s v="CLINICA DE OFTALMOLOGÍA DE CALI"/>
    <s v="COD"/>
    <n v="919019"/>
    <s v="COD_919019"/>
    <s v="890320032_COD_919019"/>
    <s v="COD"/>
    <n v="919019"/>
    <s v="NULL"/>
    <d v="2017-08-17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4300"/>
    <n v="0"/>
    <m/>
    <s v="NULL"/>
  </r>
  <r>
    <n v="890320032"/>
    <s v="CLINICA DE OFTALMOLOGÍA DE CALI"/>
    <s v="COD"/>
    <n v="919217"/>
    <s v="COD_919217"/>
    <s v="890320032_COD_919217"/>
    <s v="COD"/>
    <n v="919217"/>
    <s v="NULL"/>
    <d v="2017-08-18T00:00:00"/>
    <n v="47000"/>
    <n v="7990"/>
    <s v="B)Factura sin saldo ERP"/>
    <s v="Factura cancelada"/>
    <x v="0"/>
    <n v="0"/>
    <m/>
    <n v="0"/>
    <m/>
    <s v="OK"/>
    <n v="47000"/>
    <n v="0"/>
    <n v="0"/>
    <n v="0"/>
    <n v="47000"/>
    <n v="0"/>
    <n v="2"/>
    <m/>
    <m/>
    <m/>
    <m/>
    <n v="38230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7000"/>
    <n v="0"/>
    <m/>
    <s v="NULL"/>
  </r>
  <r>
    <n v="890320032"/>
    <s v="CLINICA DE OFTALMOLOGÍA DE CALI"/>
    <s v="COD"/>
    <n v="919332"/>
    <s v="COD_919332"/>
    <s v="890320032_COD_919332"/>
    <s v="COD"/>
    <n v="919332"/>
    <s v="NULL"/>
    <d v="2017-08-18T00:00:00"/>
    <n v="161000"/>
    <n v="64400"/>
    <s v="B)Factura sin saldo ERP"/>
    <s v="Factura cancelada"/>
    <x v="0"/>
    <n v="0"/>
    <m/>
    <n v="0"/>
    <m/>
    <s v="OK"/>
    <n v="161000"/>
    <n v="0"/>
    <n v="0"/>
    <n v="0"/>
    <n v="161000"/>
    <n v="0"/>
    <n v="2"/>
    <m/>
    <m/>
    <m/>
    <m/>
    <n v="94668"/>
    <n v="0"/>
    <n v="2200475950"/>
    <d v="2017-11-17T00:00:00"/>
    <n v="43077367"/>
    <m/>
    <m/>
    <n v="0"/>
    <n v="0"/>
    <m/>
    <d v="2017-09-18T00:00:00"/>
    <m/>
    <n v="2"/>
    <m/>
    <m/>
    <n v="1"/>
    <n v="20170928"/>
    <n v="20170920"/>
    <n v="161000"/>
    <n v="0"/>
    <m/>
    <s v="NULL"/>
  </r>
  <r>
    <n v="890320032"/>
    <s v="CLINICA DE OFTALMOLOGÍA DE CALI"/>
    <s v="COD"/>
    <n v="919445"/>
    <s v="COD_919445"/>
    <s v="890320032_COD_919445"/>
    <s v="COD"/>
    <n v="919445"/>
    <s v="NULL"/>
    <d v="2017-08-18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4300"/>
    <n v="0"/>
    <m/>
    <s v="NULL"/>
  </r>
  <r>
    <n v="890320032"/>
    <s v="CLINICA DE OFTALMOLOGÍA DE CALI"/>
    <s v="COD"/>
    <n v="919572"/>
    <s v="COD_919572"/>
    <s v="890320032_COD_919572"/>
    <s v="COD"/>
    <n v="919572"/>
    <s v="NULL"/>
    <d v="2017-08-18T00:00:00"/>
    <n v="29200"/>
    <n v="21414"/>
    <s v="B)Factura sin saldo ERP"/>
    <s v="Factura cancelada"/>
    <x v="0"/>
    <n v="0"/>
    <m/>
    <n v="0"/>
    <m/>
    <s v="OK"/>
    <n v="29200"/>
    <n v="0"/>
    <n v="0"/>
    <n v="0"/>
    <n v="29200"/>
    <n v="0"/>
    <n v="2"/>
    <m/>
    <m/>
    <m/>
    <m/>
    <n v="7630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29200"/>
    <n v="0"/>
    <m/>
    <s v="NULL"/>
  </r>
  <r>
    <n v="890320032"/>
    <s v="CLINICA DE OFTALMOLOGÍA DE CALI"/>
    <s v="COD"/>
    <n v="919943"/>
    <s v="COD_919943"/>
    <s v="890320032_COD_919943"/>
    <s v="COD"/>
    <n v="919943"/>
    <s v="NULL"/>
    <d v="2017-08-22T00:00:00"/>
    <n v="220600"/>
    <n v="156694"/>
    <s v="B)Factura sin saldo ERP"/>
    <s v="Factura cancelada"/>
    <x v="0"/>
    <n v="0"/>
    <m/>
    <n v="0"/>
    <m/>
    <s v="OK"/>
    <n v="220600"/>
    <n v="0"/>
    <n v="0"/>
    <n v="0"/>
    <n v="220600"/>
    <n v="0"/>
    <n v="2"/>
    <m/>
    <m/>
    <m/>
    <m/>
    <n v="62628"/>
    <n v="0"/>
    <n v="2200475950"/>
    <d v="2017-11-17T00:00:00"/>
    <n v="43077367"/>
    <m/>
    <m/>
    <n v="0"/>
    <n v="0"/>
    <m/>
    <d v="2017-09-18T00:00:00"/>
    <m/>
    <n v="2"/>
    <m/>
    <m/>
    <n v="1"/>
    <n v="20170928"/>
    <n v="20170920"/>
    <n v="220600"/>
    <n v="0"/>
    <m/>
    <s v="NULL"/>
  </r>
  <r>
    <n v="890320032"/>
    <s v="CLINICA DE OFTALMOLOGÍA DE CALI"/>
    <s v="COD"/>
    <n v="920099"/>
    <s v="COD_920099"/>
    <s v="890320032_COD_920099"/>
    <s v="COD"/>
    <n v="920099"/>
    <s v="NULL"/>
    <d v="2017-08-22T00:00:00"/>
    <n v="47000"/>
    <n v="7990"/>
    <s v="B)Factura sin saldo ERP"/>
    <s v="Factura cancelada"/>
    <x v="0"/>
    <n v="0"/>
    <m/>
    <n v="0"/>
    <m/>
    <s v="OK"/>
    <n v="47000"/>
    <n v="0"/>
    <n v="0"/>
    <n v="0"/>
    <n v="47000"/>
    <n v="0"/>
    <n v="2"/>
    <m/>
    <m/>
    <m/>
    <m/>
    <n v="38230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7000"/>
    <n v="0"/>
    <m/>
    <s v="NULL"/>
  </r>
  <r>
    <n v="890320032"/>
    <s v="CLINICA DE OFTALMOLOGÍA DE CALI"/>
    <s v="COD"/>
    <n v="920113"/>
    <s v="COD_920113"/>
    <s v="890320032_COD_920113"/>
    <s v="COD"/>
    <n v="920113"/>
    <s v="NULL"/>
    <d v="2017-08-22T00:00:00"/>
    <n v="47000"/>
    <n v="7990"/>
    <s v="B)Factura sin saldo ERP"/>
    <s v="Factura cancelada"/>
    <x v="0"/>
    <n v="0"/>
    <m/>
    <n v="0"/>
    <m/>
    <s v="OK"/>
    <n v="47000"/>
    <n v="0"/>
    <n v="0"/>
    <n v="0"/>
    <n v="47000"/>
    <n v="0"/>
    <n v="2"/>
    <m/>
    <m/>
    <m/>
    <m/>
    <n v="38230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7000"/>
    <n v="0"/>
    <m/>
    <s v="NULL"/>
  </r>
  <r>
    <n v="890320032"/>
    <s v="CLINICA DE OFTALMOLOGÍA DE CALI"/>
    <s v="COD"/>
    <n v="920403"/>
    <s v="COD_920403"/>
    <s v="890320032_COD_920403"/>
    <s v="COD"/>
    <n v="920403"/>
    <s v="NULL"/>
    <d v="2017-08-22T00:00:00"/>
    <n v="116000"/>
    <n v="51040"/>
    <s v="B)Factura sin saldo ERP"/>
    <s v="Factura cancelada"/>
    <x v="0"/>
    <n v="0"/>
    <m/>
    <n v="0"/>
    <m/>
    <s v="OK"/>
    <n v="116000"/>
    <n v="0"/>
    <n v="0"/>
    <n v="0"/>
    <n v="116000"/>
    <n v="0"/>
    <n v="2"/>
    <m/>
    <m/>
    <m/>
    <m/>
    <n v="63661"/>
    <n v="0"/>
    <n v="2200475950"/>
    <d v="2017-11-17T00:00:00"/>
    <n v="43077367"/>
    <m/>
    <m/>
    <n v="0"/>
    <n v="0"/>
    <m/>
    <d v="2017-09-18T00:00:00"/>
    <m/>
    <n v="2"/>
    <m/>
    <m/>
    <n v="1"/>
    <n v="20170928"/>
    <n v="20170920"/>
    <n v="116000"/>
    <n v="0"/>
    <m/>
    <s v="NULL"/>
  </r>
  <r>
    <n v="890320032"/>
    <s v="CLINICA DE OFTALMOLOGÍA DE CALI"/>
    <s v="COD"/>
    <n v="920456"/>
    <s v="COD_920456"/>
    <s v="890320032_COD_920456"/>
    <s v="COD"/>
    <n v="920456"/>
    <s v="NULL"/>
    <d v="2017-08-22T00:00:00"/>
    <n v="47000"/>
    <n v="7990"/>
    <s v="B)Factura sin saldo ERP"/>
    <s v="Factura cancelada"/>
    <x v="0"/>
    <n v="0"/>
    <m/>
    <n v="0"/>
    <m/>
    <s v="OK"/>
    <n v="47000"/>
    <n v="0"/>
    <n v="0"/>
    <n v="0"/>
    <n v="47000"/>
    <n v="0"/>
    <n v="2"/>
    <m/>
    <m/>
    <m/>
    <m/>
    <n v="38230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7000"/>
    <n v="0"/>
    <m/>
    <s v="NULL"/>
  </r>
  <r>
    <n v="890320032"/>
    <s v="CLINICA DE OFTALMOLOGÍA DE CALI"/>
    <s v="COD"/>
    <n v="921397"/>
    <s v="COD_921397"/>
    <s v="890320032_COD_921397"/>
    <s v="COD"/>
    <n v="921397"/>
    <s v="NULL"/>
    <d v="2017-08-24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4300"/>
    <n v="0"/>
    <m/>
    <s v="NULL"/>
  </r>
  <r>
    <n v="890320032"/>
    <s v="CLINICA DE OFTALMOLOGÍA DE CALI"/>
    <s v="COD"/>
    <n v="921488"/>
    <s v="COD_921488"/>
    <s v="890320032_COD_921488"/>
    <s v="COD"/>
    <n v="921488"/>
    <s v="NULL"/>
    <d v="2017-08-24T00:00:00"/>
    <n v="29200"/>
    <n v="21414"/>
    <s v="B)Factura sin saldo ERP"/>
    <s v="Factura cancelada"/>
    <x v="0"/>
    <n v="0"/>
    <m/>
    <n v="0"/>
    <m/>
    <s v="OK"/>
    <n v="29200"/>
    <n v="0"/>
    <n v="0"/>
    <n v="0"/>
    <n v="29200"/>
    <n v="0"/>
    <n v="2"/>
    <m/>
    <m/>
    <m/>
    <m/>
    <n v="7630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29200"/>
    <n v="0"/>
    <m/>
    <s v="NULL"/>
  </r>
  <r>
    <n v="890320032"/>
    <s v="CLINICA DE OFTALMOLOGÍA DE CALI"/>
    <s v="COD"/>
    <n v="921724"/>
    <s v="COD_921724"/>
    <s v="890320032_COD_921724"/>
    <s v="COD"/>
    <n v="921724"/>
    <s v="NULL"/>
    <d v="2017-08-25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4300"/>
    <n v="0"/>
    <m/>
    <s v="NULL"/>
  </r>
  <r>
    <n v="890320032"/>
    <s v="CLINICA DE OFTALMOLOGÍA DE CALI"/>
    <s v="COD"/>
    <n v="921784"/>
    <s v="COD_921784"/>
    <s v="890320032_COD_921784"/>
    <s v="COD"/>
    <n v="921784"/>
    <s v="NULL"/>
    <d v="2017-08-25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4300"/>
    <n v="0"/>
    <m/>
    <s v="NULL"/>
  </r>
  <r>
    <n v="890320032"/>
    <s v="CLINICA DE OFTALMOLOGÍA DE CALI"/>
    <s v="COD"/>
    <n v="921815"/>
    <s v="COD_921815"/>
    <s v="890320032_COD_921815"/>
    <s v="COD"/>
    <n v="921815"/>
    <s v="NULL"/>
    <d v="2017-08-25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4300"/>
    <n v="0"/>
    <m/>
    <s v="NULL"/>
  </r>
  <r>
    <n v="890320032"/>
    <s v="CLINICA DE OFTALMOLOGÍA DE CALI"/>
    <s v="COD"/>
    <n v="921945"/>
    <s v="COD_921945"/>
    <s v="890320032_COD_921945"/>
    <s v="COD"/>
    <n v="921945"/>
    <s v="NULL"/>
    <d v="2017-08-25T00:00:00"/>
    <n v="47000"/>
    <n v="7990"/>
    <s v="B)Factura sin saldo ERP"/>
    <s v="Factura cancelada"/>
    <x v="0"/>
    <n v="0"/>
    <m/>
    <n v="0"/>
    <m/>
    <s v="OK"/>
    <n v="47000"/>
    <n v="0"/>
    <n v="0"/>
    <n v="0"/>
    <n v="47000"/>
    <n v="0"/>
    <n v="2"/>
    <m/>
    <m/>
    <m/>
    <m/>
    <n v="38230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7000"/>
    <n v="0"/>
    <m/>
    <s v="NULL"/>
  </r>
  <r>
    <n v="890320032"/>
    <s v="CLINICA DE OFTALMOLOGÍA DE CALI"/>
    <s v="COD"/>
    <n v="921961"/>
    <s v="COD_921961"/>
    <s v="890320032_COD_921961"/>
    <s v="COD"/>
    <n v="921961"/>
    <s v="NULL"/>
    <d v="2017-08-25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4300"/>
    <n v="0"/>
    <m/>
    <s v="NULL"/>
  </r>
  <r>
    <n v="890320032"/>
    <s v="CLINICA DE OFTALMOLOGÍA DE CALI"/>
    <s v="COD"/>
    <n v="922480"/>
    <s v="COD_922480"/>
    <s v="890320032_COD_922480"/>
    <s v="COD"/>
    <n v="922480"/>
    <s v="NULL"/>
    <d v="2017-08-28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4300"/>
    <n v="0"/>
    <m/>
    <s v="NULL"/>
  </r>
  <r>
    <n v="890320032"/>
    <s v="CLINICA DE OFTALMOLOGÍA DE CALI"/>
    <s v="COD"/>
    <n v="922495"/>
    <s v="COD_922495"/>
    <s v="890320032_COD_922495"/>
    <s v="COD"/>
    <n v="922495"/>
    <s v="NULL"/>
    <d v="2017-08-28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4300"/>
    <n v="0"/>
    <m/>
    <s v="NULL"/>
  </r>
  <r>
    <n v="890320032"/>
    <s v="CLINICA DE OFTALMOLOGÍA DE CALI"/>
    <s v="COD"/>
    <n v="922691"/>
    <s v="COD_922691"/>
    <s v="890320032_COD_922691"/>
    <s v="COD"/>
    <n v="922691"/>
    <s v="NULL"/>
    <d v="2017-08-28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4300"/>
    <n v="0"/>
    <m/>
    <s v="NULL"/>
  </r>
  <r>
    <n v="890320032"/>
    <s v="CLINICA DE OFTALMOLOGÍA DE CALI"/>
    <s v="COD"/>
    <n v="922730"/>
    <s v="COD_922730"/>
    <s v="890320032_COD_922730"/>
    <s v="COD"/>
    <n v="922730"/>
    <s v="NULL"/>
    <d v="2017-08-28T00:00:00"/>
    <n v="47000"/>
    <n v="7990"/>
    <s v="B)Factura sin saldo ERP"/>
    <s v="Factura cancelada"/>
    <x v="0"/>
    <n v="0"/>
    <m/>
    <n v="0"/>
    <m/>
    <s v="OK"/>
    <n v="47000"/>
    <n v="0"/>
    <n v="0"/>
    <n v="0"/>
    <n v="47000"/>
    <n v="0"/>
    <n v="2"/>
    <m/>
    <m/>
    <m/>
    <m/>
    <n v="38230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7000"/>
    <n v="0"/>
    <m/>
    <s v="NULL"/>
  </r>
  <r>
    <n v="890320032"/>
    <s v="CLINICA DE OFTALMOLOGÍA DE CALI"/>
    <s v="COD"/>
    <n v="922766"/>
    <s v="COD_922766"/>
    <s v="890320032_COD_922766"/>
    <s v="COD"/>
    <n v="922766"/>
    <s v="NULL"/>
    <d v="2017-08-28T00:00:00"/>
    <n v="29200"/>
    <n v="21414"/>
    <s v="B)Factura sin saldo ERP"/>
    <s v="Factura cancelada"/>
    <x v="0"/>
    <n v="0"/>
    <m/>
    <n v="0"/>
    <m/>
    <s v="OK"/>
    <n v="29200"/>
    <n v="0"/>
    <n v="0"/>
    <n v="0"/>
    <n v="29200"/>
    <n v="0"/>
    <n v="2"/>
    <m/>
    <m/>
    <m/>
    <m/>
    <n v="7630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29200"/>
    <n v="0"/>
    <m/>
    <s v="NULL"/>
  </r>
  <r>
    <n v="890320032"/>
    <s v="CLINICA DE OFTALMOLOGÍA DE CALI"/>
    <s v="COD"/>
    <n v="922776"/>
    <s v="COD_922776"/>
    <s v="890320032_COD_922776"/>
    <s v="COD"/>
    <n v="922776"/>
    <s v="NULL"/>
    <d v="2017-08-28T00:00:00"/>
    <n v="36700"/>
    <n v="26848"/>
    <s v="B)Factura sin saldo ERP"/>
    <s v="Factura cancelada"/>
    <x v="0"/>
    <n v="0"/>
    <m/>
    <n v="0"/>
    <m/>
    <s v="OK"/>
    <n v="36700"/>
    <n v="0"/>
    <n v="0"/>
    <n v="0"/>
    <n v="36700"/>
    <n v="0"/>
    <n v="2"/>
    <m/>
    <m/>
    <m/>
    <m/>
    <n v="9655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36700"/>
    <n v="0"/>
    <m/>
    <s v="NULL"/>
  </r>
  <r>
    <n v="890320032"/>
    <s v="CLINICA DE OFTALMOLOGÍA DE CALI"/>
    <s v="COD"/>
    <n v="923081"/>
    <s v="COD_923081"/>
    <s v="890320032_COD_923081"/>
    <s v="COD"/>
    <n v="923081"/>
    <s v="NULL"/>
    <d v="2017-08-29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4300"/>
    <n v="0"/>
    <m/>
    <s v="NULL"/>
  </r>
  <r>
    <n v="890320032"/>
    <s v="CLINICA DE OFTALMOLOGÍA DE CALI"/>
    <s v="COD"/>
    <n v="923158"/>
    <s v="COD_923158"/>
    <s v="890320032_COD_923158"/>
    <s v="COD"/>
    <n v="923158"/>
    <s v="NULL"/>
    <d v="2017-08-29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4300"/>
    <n v="0"/>
    <m/>
    <s v="NULL"/>
  </r>
  <r>
    <n v="890320032"/>
    <s v="CLINICA DE OFTALMOLOGÍA DE CALI"/>
    <s v="COD"/>
    <n v="923197"/>
    <s v="COD_923197"/>
    <s v="890320032_COD_923197"/>
    <s v="COD"/>
    <n v="923197"/>
    <s v="NULL"/>
    <d v="2017-08-29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4300"/>
    <n v="0"/>
    <m/>
    <s v="NULL"/>
  </r>
  <r>
    <n v="890320032"/>
    <s v="CLINICA DE OFTALMOLOGÍA DE CALI"/>
    <s v="COD"/>
    <n v="923302"/>
    <s v="COD_923302"/>
    <s v="890320032_COD_923302"/>
    <s v="COD"/>
    <n v="923302"/>
    <s v="NULL"/>
    <d v="2017-08-29T00:00:00"/>
    <n v="44300"/>
    <n v="32354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11707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4300"/>
    <n v="0"/>
    <m/>
    <s v="NULL"/>
  </r>
  <r>
    <n v="890320032"/>
    <s v="CLINICA DE OFTALMOLOGÍA DE CALI"/>
    <s v="COD"/>
    <n v="923994"/>
    <s v="COD_923994"/>
    <s v="890320032_COD_923994"/>
    <s v="COD"/>
    <n v="923994"/>
    <s v="NULL"/>
    <d v="2017-08-30T00:00:00"/>
    <n v="47000"/>
    <n v="7990"/>
    <s v="B)Factura sin saldo ERP"/>
    <s v="Factura cancelada"/>
    <x v="0"/>
    <n v="0"/>
    <m/>
    <n v="0"/>
    <m/>
    <s v="OK"/>
    <n v="47000"/>
    <n v="0"/>
    <n v="0"/>
    <n v="0"/>
    <n v="47000"/>
    <n v="0"/>
    <n v="2"/>
    <m/>
    <m/>
    <m/>
    <m/>
    <n v="38230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7000"/>
    <n v="0"/>
    <m/>
    <s v="NULL"/>
  </r>
  <r>
    <n v="890320032"/>
    <s v="CLINICA DE OFTALMOLOGÍA DE CALI"/>
    <s v="COD"/>
    <n v="897255"/>
    <s v="COD_897255"/>
    <s v="890320032_COD_897255"/>
    <s v="COD"/>
    <n v="897255"/>
    <s v="NULL"/>
    <d v="2017-06-22T00:00:00"/>
    <n v="232000"/>
    <n v="164720"/>
    <s v="B)Factura sin saldo ERP"/>
    <s v="Factura cancelada"/>
    <x v="0"/>
    <n v="0"/>
    <m/>
    <n v="0"/>
    <m/>
    <s v="OK"/>
    <n v="232000"/>
    <n v="0"/>
    <n v="0"/>
    <n v="0"/>
    <n v="232000"/>
    <n v="0"/>
    <n v="2"/>
    <m/>
    <m/>
    <m/>
    <m/>
    <n v="65934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232000"/>
    <n v="0"/>
    <m/>
    <s v="NULL"/>
  </r>
  <r>
    <n v="890320032"/>
    <s v="CLINICA DE OFTALMOLOGÍA DE CALI"/>
    <s v="COD"/>
    <n v="897346"/>
    <s v="COD_897346"/>
    <s v="890320032_COD_897346"/>
    <s v="COD"/>
    <n v="897346"/>
    <s v="NULL"/>
    <d v="2017-06-22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7539"/>
    <s v="COD_897539"/>
    <s v="890320032_COD_897539"/>
    <s v="COD"/>
    <n v="897539"/>
    <s v="NULL"/>
    <d v="2017-06-23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7619"/>
    <s v="COD_897619"/>
    <s v="890320032_COD_897619"/>
    <s v="COD"/>
    <n v="897619"/>
    <s v="NULL"/>
    <d v="2017-06-23T00:00:00"/>
    <n v="29200"/>
    <n v="5265"/>
    <s v="B)Factura sin saldo ERP"/>
    <s v="Factura cancelada"/>
    <x v="0"/>
    <n v="0"/>
    <m/>
    <n v="0"/>
    <m/>
    <s v="OK"/>
    <n v="29200"/>
    <n v="0"/>
    <n v="0"/>
    <n v="0"/>
    <n v="29200"/>
    <n v="0"/>
    <n v="2"/>
    <m/>
    <m/>
    <m/>
    <m/>
    <n v="23456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29200"/>
    <n v="0"/>
    <m/>
    <s v="NULL"/>
  </r>
  <r>
    <n v="890320032"/>
    <s v="CLINICA DE OFTALMOLOGÍA DE CALI"/>
    <s v="COD"/>
    <n v="897689"/>
    <s v="COD_897689"/>
    <s v="890320032_COD_897689"/>
    <s v="COD"/>
    <n v="897689"/>
    <s v="NULL"/>
    <d v="2017-06-23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7723"/>
    <s v="COD_897723"/>
    <s v="890320032_COD_897723"/>
    <s v="COD"/>
    <n v="897723"/>
    <s v="NULL"/>
    <d v="2017-06-23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7821"/>
    <s v="COD_897821"/>
    <s v="890320032_COD_897821"/>
    <s v="COD"/>
    <n v="897821"/>
    <s v="NULL"/>
    <d v="2017-06-23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8204"/>
    <s v="COD_898204"/>
    <s v="890320032_COD_898204"/>
    <s v="COD"/>
    <n v="898204"/>
    <s v="NULL"/>
    <d v="2017-06-27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8304"/>
    <s v="COD_898304"/>
    <s v="890320032_COD_898304"/>
    <s v="COD"/>
    <n v="898304"/>
    <s v="NULL"/>
    <d v="2017-06-27T00:00:00"/>
    <n v="44300"/>
    <n v="32354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11707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8343"/>
    <s v="COD_898343"/>
    <s v="890320032_COD_898343"/>
    <s v="COD"/>
    <n v="898343"/>
    <s v="NULL"/>
    <d v="2017-06-27T00:00:00"/>
    <n v="47000"/>
    <n v="7990"/>
    <s v="B)Factura sin saldo ERP"/>
    <s v="Factura cancelada"/>
    <x v="0"/>
    <n v="0"/>
    <m/>
    <n v="0"/>
    <m/>
    <s v="OK"/>
    <n v="47000"/>
    <n v="0"/>
    <n v="0"/>
    <n v="0"/>
    <n v="47000"/>
    <n v="0"/>
    <n v="2"/>
    <m/>
    <m/>
    <m/>
    <m/>
    <n v="38230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47000"/>
    <n v="0"/>
    <m/>
    <s v="NULL"/>
  </r>
  <r>
    <n v="890320032"/>
    <s v="CLINICA DE OFTALMOLOGÍA DE CALI"/>
    <s v="COD"/>
    <n v="898410"/>
    <s v="COD_898410"/>
    <s v="890320032_COD_898410"/>
    <s v="COD"/>
    <n v="898410"/>
    <s v="NULL"/>
    <d v="2017-06-27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44300"/>
    <n v="0"/>
    <m/>
    <s v="NULL"/>
  </r>
  <r>
    <n v="890320032"/>
    <s v="CLINICA DE OFTALMOLOGÍA DE CALI"/>
    <s v="COD"/>
    <n v="898703"/>
    <s v="COD_898703"/>
    <s v="890320032_COD_898703"/>
    <s v="COD"/>
    <n v="898703"/>
    <s v="NULL"/>
    <d v="2017-06-28T00:00:00"/>
    <n v="232000"/>
    <n v="164720"/>
    <s v="B)Factura sin saldo ERP"/>
    <s v="Factura cancelada"/>
    <x v="0"/>
    <n v="0"/>
    <m/>
    <n v="0"/>
    <m/>
    <s v="OK"/>
    <n v="232000"/>
    <n v="0"/>
    <n v="0"/>
    <n v="0"/>
    <n v="232000"/>
    <n v="0"/>
    <n v="2"/>
    <m/>
    <m/>
    <m/>
    <m/>
    <n v="65934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232000"/>
    <n v="0"/>
    <m/>
    <s v="NULL"/>
  </r>
  <r>
    <n v="890320032"/>
    <s v="CLINICA DE OFTALMOLOGÍA DE CALI"/>
    <s v="COD"/>
    <n v="925901"/>
    <s v="COD_925901"/>
    <s v="890320032_COD_925901"/>
    <s v="COD"/>
    <n v="925901"/>
    <s v="NULL"/>
    <d v="2017-09-04T00:00:00"/>
    <n v="44300"/>
    <n v="32354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11707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4300"/>
    <n v="0"/>
    <m/>
    <s v="NULL"/>
  </r>
  <r>
    <n v="890320032"/>
    <s v="CLINICA DE OFTALMOLOGÍA DE CALI"/>
    <s v="COD"/>
    <n v="925924"/>
    <s v="COD_925924"/>
    <s v="890320032_COD_925924"/>
    <s v="COD"/>
    <n v="925924"/>
    <s v="NULL"/>
    <d v="2017-09-04T00:00:00"/>
    <n v="29200"/>
    <n v="21414"/>
    <s v="B)Factura sin saldo ERP"/>
    <s v="Factura cancelada"/>
    <x v="0"/>
    <n v="0"/>
    <m/>
    <n v="0"/>
    <m/>
    <s v="OK"/>
    <n v="29200"/>
    <n v="0"/>
    <n v="0"/>
    <n v="0"/>
    <n v="29200"/>
    <n v="0"/>
    <n v="2"/>
    <m/>
    <m/>
    <m/>
    <m/>
    <n v="7630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29200"/>
    <n v="0"/>
    <m/>
    <s v="NULL"/>
  </r>
  <r>
    <n v="890320032"/>
    <s v="CLINICA DE OFTALMOLOGÍA DE CALI"/>
    <s v="COD"/>
    <n v="926515"/>
    <s v="COD_926515"/>
    <s v="890320032_COD_926515"/>
    <s v="COD"/>
    <n v="926515"/>
    <s v="NULL"/>
    <d v="2017-09-05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4300"/>
    <n v="0"/>
    <m/>
    <s v="NULL"/>
  </r>
  <r>
    <n v="890320032"/>
    <s v="CLINICA DE OFTALMOLOGÍA DE CALI"/>
    <s v="COD"/>
    <n v="926985"/>
    <s v="COD_926985"/>
    <s v="890320032_COD_926985"/>
    <s v="COD"/>
    <n v="926985"/>
    <s v="NULL"/>
    <d v="2017-09-06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9-18T00:00:00"/>
    <m/>
    <n v="2"/>
    <m/>
    <m/>
    <n v="1"/>
    <n v="20170928"/>
    <n v="20170920"/>
    <n v="44300"/>
    <n v="0"/>
    <m/>
    <s v="NULL"/>
  </r>
  <r>
    <n v="890320032"/>
    <s v="CLINICA DE OFTALMOLOGÍA DE CALI"/>
    <s v="COD"/>
    <n v="926996"/>
    <s v="COD_926996"/>
    <s v="890320032_COD_926996"/>
    <s v="COD"/>
    <n v="926996"/>
    <s v="NULL"/>
    <d v="2017-09-06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9-18T00:00:00"/>
    <m/>
    <n v="2"/>
    <m/>
    <m/>
    <n v="1"/>
    <n v="20170928"/>
    <n v="20170920"/>
    <n v="44300"/>
    <n v="0"/>
    <m/>
    <s v="NULL"/>
  </r>
  <r>
    <n v="890320032"/>
    <s v="CLINICA DE OFTALMOLOGÍA DE CALI"/>
    <s v="COD"/>
    <n v="929010"/>
    <s v="COD_929010"/>
    <s v="890320032_COD_929010"/>
    <s v="COD"/>
    <n v="929010"/>
    <s v="NULL"/>
    <d v="2017-09-11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9-18T00:00:00"/>
    <m/>
    <n v="2"/>
    <m/>
    <m/>
    <n v="1"/>
    <n v="20170928"/>
    <n v="20170920"/>
    <n v="44300"/>
    <n v="0"/>
    <m/>
    <s v="NULL"/>
  </r>
  <r>
    <n v="890320032"/>
    <s v="CLINICA DE OFTALMOLOGÍA DE CALI"/>
    <s v="COD"/>
    <n v="929627"/>
    <s v="COD_929627"/>
    <s v="890320032_COD_929627"/>
    <s v="COD"/>
    <n v="929627"/>
    <s v="NULL"/>
    <d v="2017-09-12T00:00:00"/>
    <n v="47000"/>
    <n v="7990"/>
    <s v="B)Factura sin saldo ERP"/>
    <s v="Factura cancelada"/>
    <x v="0"/>
    <n v="0"/>
    <m/>
    <n v="0"/>
    <m/>
    <s v="OK"/>
    <n v="47000"/>
    <n v="0"/>
    <n v="0"/>
    <n v="0"/>
    <n v="47000"/>
    <n v="0"/>
    <n v="2"/>
    <m/>
    <m/>
    <m/>
    <m/>
    <n v="38230"/>
    <n v="0"/>
    <n v="2200475950"/>
    <d v="2017-11-17T00:00:00"/>
    <n v="43077367"/>
    <m/>
    <m/>
    <n v="0"/>
    <n v="0"/>
    <m/>
    <d v="2017-09-18T00:00:00"/>
    <m/>
    <n v="2"/>
    <m/>
    <m/>
    <n v="1"/>
    <n v="20170928"/>
    <n v="20170920"/>
    <n v="47000"/>
    <n v="0"/>
    <m/>
    <s v="NULL"/>
  </r>
  <r>
    <n v="890320032"/>
    <s v="CLINICA DE OFTALMOLOGÍA DE CALI"/>
    <s v="COD"/>
    <n v="930179"/>
    <s v="COD_930179"/>
    <s v="890320032_COD_930179"/>
    <s v="COD"/>
    <n v="930179"/>
    <s v="NULL"/>
    <d v="2017-09-13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9-18T00:00:00"/>
    <m/>
    <n v="2"/>
    <m/>
    <m/>
    <n v="1"/>
    <n v="20170928"/>
    <n v="20170920"/>
    <n v="44300"/>
    <n v="0"/>
    <m/>
    <s v="NULL"/>
  </r>
  <r>
    <n v="890320032"/>
    <s v="CLINICA DE OFTALMOLOGÍA DE CALI"/>
    <s v="COD"/>
    <n v="902015"/>
    <s v="COD_902015"/>
    <s v="890320032_COD_902015"/>
    <s v="COD"/>
    <n v="902015"/>
    <s v="NULL"/>
    <d v="2017-07-06T00:00:00"/>
    <n v="44000"/>
    <n v="35640"/>
    <s v="B)Factura sin saldo ERP"/>
    <s v="Factura cancelada"/>
    <x v="0"/>
    <n v="0"/>
    <m/>
    <n v="0"/>
    <m/>
    <s v="OK"/>
    <n v="44000"/>
    <n v="0"/>
    <n v="0"/>
    <n v="0"/>
    <n v="44000"/>
    <n v="0"/>
    <n v="2"/>
    <m/>
    <m/>
    <m/>
    <m/>
    <n v="8193"/>
    <n v="0"/>
    <n v="2200475950"/>
    <d v="2017-11-17T00:00:00"/>
    <n v="43077367"/>
    <m/>
    <m/>
    <n v="0"/>
    <n v="0"/>
    <m/>
    <d v="2017-07-15T00:00:00"/>
    <m/>
    <n v="2"/>
    <m/>
    <m/>
    <n v="1"/>
    <n v="20170725"/>
    <n v="20170718"/>
    <n v="44000"/>
    <n v="0"/>
    <m/>
    <s v="NULL"/>
  </r>
  <r>
    <n v="890320032"/>
    <s v="CLINICA DE OFTALMOLOGÍA DE CALI"/>
    <s v="COD"/>
    <n v="902335"/>
    <s v="COD_902335"/>
    <s v="890320032_COD_902335"/>
    <s v="COD"/>
    <n v="902335"/>
    <s v="NULL"/>
    <d v="2017-07-07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8-18T00:00:00"/>
    <m/>
    <n v="2"/>
    <m/>
    <m/>
    <n v="1"/>
    <n v="20170826"/>
    <n v="20170818"/>
    <n v="44300"/>
    <n v="0"/>
    <m/>
    <s v="NULL"/>
  </r>
  <r>
    <n v="890320032"/>
    <s v="CLINICA DE OFTALMOLOGÍA DE CALI"/>
    <s v="COD"/>
    <n v="904460"/>
    <s v="COD_904460"/>
    <s v="890320032_COD_904460"/>
    <s v="COD"/>
    <n v="904460"/>
    <s v="NULL"/>
    <d v="2017-07-12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8-18T00:00:00"/>
    <m/>
    <n v="2"/>
    <m/>
    <m/>
    <n v="1"/>
    <n v="20170826"/>
    <n v="20170818"/>
    <n v="44300"/>
    <n v="0"/>
    <m/>
    <s v="NULL"/>
  </r>
  <r>
    <n v="890320032"/>
    <s v="CLINICA DE OFTALMOLOGÍA DE CALI"/>
    <s v="COD"/>
    <n v="904569"/>
    <s v="COD_904569"/>
    <s v="890320032_COD_904569"/>
    <s v="COD"/>
    <n v="904569"/>
    <s v="NULL"/>
    <d v="2017-07-12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9-11T00:00:00"/>
    <m/>
    <n v="2"/>
    <m/>
    <m/>
    <n v="1"/>
    <n v="20170919"/>
    <n v="20170911"/>
    <n v="44300"/>
    <n v="0"/>
    <m/>
    <s v="NULL"/>
  </r>
  <r>
    <n v="890320032"/>
    <s v="CLINICA DE OFTALMOLOGÍA DE CALI"/>
    <s v="COD"/>
    <n v="904934"/>
    <s v="COD_904934"/>
    <s v="890320032_COD_904934"/>
    <s v="COD"/>
    <n v="904934"/>
    <s v="NULL"/>
    <d v="2017-07-13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8-18T00:00:00"/>
    <m/>
    <n v="2"/>
    <m/>
    <m/>
    <n v="1"/>
    <n v="20170826"/>
    <n v="20170818"/>
    <n v="44300"/>
    <n v="0"/>
    <m/>
    <s v="NULL"/>
  </r>
  <r>
    <n v="890320032"/>
    <s v="CLINICA DE OFTALMOLOGÍA DE CALI"/>
    <s v="COD"/>
    <n v="905258"/>
    <s v="COD_905258"/>
    <s v="890320032_COD_905258"/>
    <s v="COD"/>
    <n v="905258"/>
    <s v="NULL"/>
    <d v="2017-07-13T00:00:00"/>
    <n v="44300"/>
    <n v="7577"/>
    <s v="B)Factura sin saldo ERP"/>
    <s v="Factura cancelada"/>
    <x v="0"/>
    <n v="0"/>
    <m/>
    <n v="0"/>
    <m/>
    <s v="OK"/>
    <n v="44300"/>
    <n v="0"/>
    <n v="0"/>
    <n v="0"/>
    <n v="44300"/>
    <n v="0"/>
    <n v="2"/>
    <m/>
    <m/>
    <m/>
    <m/>
    <n v="35989"/>
    <n v="0"/>
    <n v="2200475950"/>
    <d v="2017-11-17T00:00:00"/>
    <n v="43077367"/>
    <m/>
    <m/>
    <n v="0"/>
    <n v="0"/>
    <m/>
    <d v="2017-08-18T00:00:00"/>
    <m/>
    <n v="2"/>
    <m/>
    <m/>
    <n v="1"/>
    <n v="20170826"/>
    <n v="20170818"/>
    <n v="44300"/>
    <n v="0"/>
    <m/>
    <s v="NULL"/>
  </r>
  <r>
    <n v="890320032"/>
    <s v="CLINICA DE OFTALMOLOGÍA DE CALI"/>
    <s v="COD"/>
    <n v="811143"/>
    <s v="COD_811143"/>
    <s v="890320032_COD_811143"/>
    <s v="COD"/>
    <n v="811143"/>
    <s v="NULL"/>
    <d v="2016-12-14T00:00:00"/>
    <n v="1190000"/>
    <n v="60970"/>
    <s v="B)Factura sin saldo ERP/conciliar diferencia glosa aceptada"/>
    <s v="Factura cancelada"/>
    <x v="0"/>
    <n v="0"/>
    <m/>
    <n v="0"/>
    <m/>
    <s v="OK"/>
    <n v="1190000"/>
    <n v="0"/>
    <n v="0"/>
    <n v="0"/>
    <n v="1149030"/>
    <n v="0"/>
    <n v="2"/>
    <m/>
    <m/>
    <m/>
    <m/>
    <n v="33781"/>
    <n v="0"/>
    <n v="2200418795"/>
    <d v="2017-01-26T00:00:00"/>
    <n v="5611479"/>
    <m/>
    <m/>
    <n v="40970"/>
    <n v="0"/>
    <m/>
    <d v="2016-12-20T00:00:00"/>
    <m/>
    <n v="2"/>
    <m/>
    <m/>
    <n v="2"/>
    <n v="20171222"/>
    <n v="20171212"/>
    <n v="1190000"/>
    <n v="40970"/>
    <m/>
    <s v="NULL"/>
  </r>
  <r>
    <n v="890320032"/>
    <s v="CLINICA DE OFTALMOLOGÍA DE CALI"/>
    <s v="COD"/>
    <n v="704002"/>
    <s v="COD_704002"/>
    <s v="890320032_COD_704002"/>
    <s v="COD"/>
    <n v="704002"/>
    <s v="NULL"/>
    <d v="2016-05-23T00:00:00"/>
    <n v="1608495"/>
    <n v="45840"/>
    <s v="B)Factura sin saldo ERP"/>
    <s v="Factura cancelada"/>
    <x v="0"/>
    <n v="0"/>
    <m/>
    <n v="0"/>
    <m/>
    <s v="OK"/>
    <n v="1608495"/>
    <n v="0"/>
    <n v="0"/>
    <n v="0"/>
    <n v="1608495"/>
    <n v="0"/>
    <n v="2"/>
    <m/>
    <m/>
    <m/>
    <m/>
    <n v="1460059"/>
    <n v="0"/>
    <n v="2200385502"/>
    <d v="2016-08-23T00:00:00"/>
    <n v="1460059"/>
    <m/>
    <m/>
    <n v="0"/>
    <n v="0"/>
    <m/>
    <d v="2016-06-15T00:00:00"/>
    <m/>
    <n v="2"/>
    <m/>
    <m/>
    <n v="3"/>
    <n v="20170521"/>
    <n v="20170512"/>
    <n v="1608495"/>
    <n v="0"/>
    <m/>
    <s v="NULL"/>
  </r>
  <r>
    <n v="890320032"/>
    <s v="CLINICA DE OFTALMOLOGÍA DE CALI"/>
    <s v="COD"/>
    <n v="619640"/>
    <s v="COD_619640"/>
    <s v="890320032_COD_619640"/>
    <s v="COD"/>
    <n v="619640"/>
    <s v="NULL"/>
    <d v="2015-12-03T00:00:00"/>
    <n v="33660"/>
    <n v="14900"/>
    <s v="B)Factura sin saldo ERP/conciliar diferencia glosa aceptada"/>
    <s v="Factura cancelada"/>
    <x v="0"/>
    <n v="0"/>
    <m/>
    <n v="0"/>
    <m/>
    <s v="OK"/>
    <n v="33660"/>
    <n v="0"/>
    <n v="0"/>
    <n v="0"/>
    <n v="33000"/>
    <n v="0"/>
    <n v="1"/>
    <m/>
    <m/>
    <m/>
    <m/>
    <n v="32340"/>
    <n v="0"/>
    <n v="2200346253"/>
    <d v="2016-01-25T00:00:00"/>
    <n v="2320675"/>
    <m/>
    <m/>
    <n v="660"/>
    <n v="0"/>
    <m/>
    <d v="2015-12-15T00:00:00"/>
    <m/>
    <n v="2"/>
    <m/>
    <m/>
    <n v="2"/>
    <n v="20171222"/>
    <n v="20171212"/>
    <n v="33660"/>
    <n v="660"/>
    <s v="GLOSA ACEPTADA POR IPS SEGÚN CONCILIACION ENTRE LAS PARTESSEÑORA ADRIANA SALAS -LEONOR SOLARTE  11/12/2017LEONOR"/>
    <s v="NULL"/>
  </r>
  <r>
    <n v="890320032"/>
    <s v="CLINICA DE OFTALMOLOGÍA DE CALI"/>
    <s v="COD"/>
    <n v="591759"/>
    <s v="COD_591759"/>
    <s v="890320032_COD_591759"/>
    <s v="COD"/>
    <n v="591759"/>
    <s v="NULL"/>
    <d v="2015-09-29T00:00:00"/>
    <n v="796000"/>
    <n v="66503"/>
    <s v="B)Factura sin saldo ERP"/>
    <s v="Factura cancelada"/>
    <x v="0"/>
    <n v="0"/>
    <m/>
    <n v="0"/>
    <m/>
    <s v="OK"/>
    <n v="796000"/>
    <n v="0"/>
    <n v="0"/>
    <n v="0"/>
    <n v="796000"/>
    <n v="0"/>
    <n v="2"/>
    <m/>
    <m/>
    <m/>
    <m/>
    <n v="553857"/>
    <n v="0"/>
    <n v="2200343708"/>
    <d v="2015-12-30T00:00:00"/>
    <n v="9217274"/>
    <m/>
    <m/>
    <n v="0"/>
    <n v="0"/>
    <m/>
    <d v="2015-11-19T00:00:00"/>
    <m/>
    <n v="2"/>
    <m/>
    <m/>
    <n v="1"/>
    <n v="20151203"/>
    <n v="20151119"/>
    <n v="796000"/>
    <n v="0"/>
    <m/>
    <s v="NULL"/>
  </r>
  <r>
    <n v="890320032"/>
    <s v="CLINICA DE OFTALMOLOGÍA DE CALI"/>
    <s v="COD"/>
    <n v="596630"/>
    <s v="COD_596630"/>
    <s v="890320032_COD_596630"/>
    <s v="COD"/>
    <n v="596630"/>
    <s v="NULL"/>
    <d v="2015-10-08T00:00:00"/>
    <n v="24000"/>
    <n v="24000"/>
    <s v="B)Factura sin saldo ERP"/>
    <s v="Factura cancelada"/>
    <x v="0"/>
    <n v="0"/>
    <m/>
    <n v="0"/>
    <m/>
    <s v="OK"/>
    <n v="24000"/>
    <n v="0"/>
    <n v="0"/>
    <n v="0"/>
    <n v="24000"/>
    <n v="0"/>
    <n v="1"/>
    <m/>
    <m/>
    <m/>
    <m/>
    <n v="23340"/>
    <n v="0"/>
    <n v="2200343441"/>
    <d v="2015-12-30T00:00:00"/>
    <n v="1633984"/>
    <m/>
    <m/>
    <n v="0"/>
    <n v="0"/>
    <m/>
    <d v="2015-10-20T00:00:00"/>
    <m/>
    <n v="2"/>
    <m/>
    <m/>
    <n v="2"/>
    <n v="20151124"/>
    <n v="20151110"/>
    <n v="24000"/>
    <n v="0"/>
    <m/>
    <s v="NULL"/>
  </r>
  <r>
    <n v="890320032"/>
    <s v="CLINICA DE OFTALMOLOGÍA DE CALI"/>
    <s v="COD"/>
    <n v="590960"/>
    <s v="COD_590960"/>
    <s v="890320032_COD_590960"/>
    <s v="COD"/>
    <n v="590960"/>
    <s v="NULL"/>
    <d v="2015-09-26T00:00:00"/>
    <n v="50800"/>
    <n v="50800"/>
    <s v="B)Factura sin saldo ERP"/>
    <s v="Factura cancelada"/>
    <x v="0"/>
    <n v="0"/>
    <m/>
    <n v="0"/>
    <m/>
    <s v="OK"/>
    <n v="50800"/>
    <n v="0"/>
    <n v="0"/>
    <n v="0"/>
    <n v="50800"/>
    <n v="0"/>
    <n v="1"/>
    <m/>
    <m/>
    <m/>
    <m/>
    <n v="49784"/>
    <n v="0"/>
    <n v="2200338398"/>
    <d v="2015-12-02T00:00:00"/>
    <n v="17823588"/>
    <m/>
    <m/>
    <n v="0"/>
    <n v="0"/>
    <m/>
    <d v="2015-10-05T00:00:00"/>
    <m/>
    <n v="2"/>
    <m/>
    <m/>
    <n v="1"/>
    <n v="20151012"/>
    <n v="20151005"/>
    <n v="50800"/>
    <n v="0"/>
    <m/>
    <s v="NULL"/>
  </r>
  <r>
    <n v="890320032"/>
    <s v="CLINICA DE OFTALMOLOGÍA DE CALI"/>
    <s v="COD"/>
    <n v="579661"/>
    <s v="COD_579661"/>
    <s v="890320032_COD_579661"/>
    <s v="COD"/>
    <n v="579661"/>
    <s v="NULL"/>
    <d v="2015-09-02T00:00:00"/>
    <n v="17500"/>
    <n v="11438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10778"/>
    <n v="0"/>
    <n v="2200338398"/>
    <d v="2015-12-02T00:00:00"/>
    <n v="17823588"/>
    <m/>
    <m/>
    <n v="0"/>
    <n v="0"/>
    <m/>
    <d v="2015-09-14T00:00:00"/>
    <m/>
    <n v="2"/>
    <m/>
    <m/>
    <n v="1"/>
    <n v="20150921"/>
    <n v="20150914"/>
    <n v="17500"/>
    <n v="0"/>
    <m/>
    <s v="NULL"/>
  </r>
  <r>
    <n v="890320032"/>
    <s v="CLINICA DE OFTALMOLOGÍA DE CALI"/>
    <s v="CHI"/>
    <n v="71708"/>
    <s v="CHI_71708"/>
    <s v="890320032_CHI_71708"/>
    <s v="CHI"/>
    <n v="71708"/>
    <s v="NULL"/>
    <d v="2015-08-31T00:00:00"/>
    <n v="16500"/>
    <n v="16500"/>
    <s v="B)Factura sin saldo ERP"/>
    <s v="Factura cancelada"/>
    <x v="0"/>
    <n v="0"/>
    <m/>
    <n v="0"/>
    <m/>
    <s v="OK"/>
    <n v="16500"/>
    <n v="0"/>
    <n v="0"/>
    <n v="0"/>
    <n v="16500"/>
    <n v="0"/>
    <n v="2"/>
    <m/>
    <m/>
    <m/>
    <m/>
    <n v="9434"/>
    <n v="0"/>
    <n v="2200338202"/>
    <d v="2015-11-30T00:00:00"/>
    <n v="3941736"/>
    <m/>
    <m/>
    <n v="0"/>
    <n v="0"/>
    <m/>
    <d v="2015-09-14T00:00:00"/>
    <m/>
    <n v="2"/>
    <m/>
    <m/>
    <n v="1"/>
    <n v="20150921"/>
    <n v="20150914"/>
    <n v="16500"/>
    <n v="0"/>
    <m/>
    <s v="NULL"/>
  </r>
  <r>
    <n v="890320032"/>
    <s v="CLINICA DE OFTALMOLOGÍA DE CALI"/>
    <s v="CHI"/>
    <n v="71779"/>
    <s v="CHI_71779"/>
    <s v="890320032_CHI_71779"/>
    <s v="CHI"/>
    <n v="71779"/>
    <s v="NULL"/>
    <d v="2015-09-02T00:00:00"/>
    <n v="23200"/>
    <n v="23200"/>
    <s v="B)Factura sin saldo ERP"/>
    <s v="Factura cancelada"/>
    <x v="0"/>
    <n v="0"/>
    <m/>
    <n v="0"/>
    <m/>
    <s v="OK"/>
    <n v="23200"/>
    <n v="0"/>
    <n v="0"/>
    <n v="0"/>
    <n v="23200"/>
    <n v="0"/>
    <n v="2"/>
    <m/>
    <m/>
    <m/>
    <m/>
    <n v="13387"/>
    <n v="0"/>
    <n v="2200338202"/>
    <d v="2015-11-30T00:00:00"/>
    <n v="3941736"/>
    <m/>
    <m/>
    <n v="0"/>
    <n v="0"/>
    <m/>
    <d v="2015-09-14T00:00:00"/>
    <m/>
    <n v="2"/>
    <m/>
    <m/>
    <n v="1"/>
    <n v="20150921"/>
    <n v="20150914"/>
    <n v="23200"/>
    <n v="0"/>
    <m/>
    <s v="NULL"/>
  </r>
  <r>
    <n v="890320032"/>
    <s v="CLINICA DE OFTALMOLOGÍA DE CALI"/>
    <s v="CHI"/>
    <n v="71854"/>
    <s v="CHI_71854"/>
    <s v="890320032_CHI_71854"/>
    <s v="CHI"/>
    <n v="71854"/>
    <s v="NULL"/>
    <d v="2015-09-05T00:00:00"/>
    <n v="23200"/>
    <n v="23200"/>
    <s v="B)Factura sin saldo ERP"/>
    <s v="Factura cancelada"/>
    <x v="0"/>
    <n v="0"/>
    <m/>
    <n v="0"/>
    <m/>
    <s v="OK"/>
    <n v="23200"/>
    <n v="0"/>
    <n v="0"/>
    <n v="0"/>
    <n v="23200"/>
    <n v="0"/>
    <n v="2"/>
    <m/>
    <m/>
    <m/>
    <m/>
    <n v="13387"/>
    <n v="0"/>
    <n v="2200338202"/>
    <d v="2015-11-30T00:00:00"/>
    <n v="3941736"/>
    <m/>
    <m/>
    <n v="0"/>
    <n v="0"/>
    <m/>
    <d v="2015-09-14T00:00:00"/>
    <m/>
    <n v="2"/>
    <m/>
    <m/>
    <n v="1"/>
    <n v="20150921"/>
    <n v="20150914"/>
    <n v="23200"/>
    <n v="0"/>
    <m/>
    <s v="NULL"/>
  </r>
  <r>
    <n v="890320032"/>
    <s v="CLINICA DE OFTALMOLOGÍA DE CALI"/>
    <s v="CHI"/>
    <n v="72138"/>
    <s v="CHI_72138"/>
    <s v="890320032_CHI_72138"/>
    <s v="CHI"/>
    <n v="72138"/>
    <s v="NULL"/>
    <d v="2015-09-15T00:00:00"/>
    <n v="17500"/>
    <n v="17500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6062"/>
    <n v="0"/>
    <n v="2200338202"/>
    <d v="2015-11-30T00:00:00"/>
    <n v="3941736"/>
    <m/>
    <m/>
    <n v="0"/>
    <n v="0"/>
    <m/>
    <d v="2015-09-18T00:00:00"/>
    <m/>
    <n v="2"/>
    <m/>
    <m/>
    <n v="1"/>
    <n v="20150925"/>
    <n v="20150918"/>
    <n v="17500"/>
    <n v="0"/>
    <m/>
    <s v="NULL"/>
  </r>
  <r>
    <n v="890320032"/>
    <s v="CLINICA DE OFTALMOLOGÍA DE CALI"/>
    <s v="CHI"/>
    <n v="72232"/>
    <s v="CHI_72232"/>
    <s v="890320032_CHI_72232"/>
    <s v="CHI"/>
    <n v="72232"/>
    <s v="NULL"/>
    <d v="2015-09-18T00:00:00"/>
    <n v="23200"/>
    <n v="23200"/>
    <s v="B)Factura sin saldo ERP"/>
    <s v="Factura cancelada"/>
    <x v="0"/>
    <n v="0"/>
    <m/>
    <n v="0"/>
    <m/>
    <s v="OK"/>
    <n v="23200"/>
    <n v="0"/>
    <n v="0"/>
    <n v="0"/>
    <n v="23200"/>
    <n v="0"/>
    <n v="2"/>
    <m/>
    <m/>
    <m/>
    <m/>
    <n v="13387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23200"/>
    <n v="0"/>
    <m/>
    <s v="NULL"/>
  </r>
  <r>
    <n v="890320032"/>
    <s v="CLINICA DE OFTALMOLOGÍA DE CALI"/>
    <s v="CHI"/>
    <n v="72248"/>
    <s v="CHI_72248"/>
    <s v="890320032_CHI_72248"/>
    <s v="CHI"/>
    <n v="72248"/>
    <s v="NULL"/>
    <d v="2015-09-19T00:00:00"/>
    <n v="10000"/>
    <n v="10000"/>
    <s v="B)Factura sin saldo ERP"/>
    <s v="Factura cancelada"/>
    <x v="0"/>
    <n v="0"/>
    <m/>
    <n v="0"/>
    <m/>
    <s v="OK"/>
    <n v="10000"/>
    <n v="0"/>
    <n v="0"/>
    <n v="0"/>
    <n v="10000"/>
    <n v="0"/>
    <n v="2"/>
    <m/>
    <m/>
    <m/>
    <m/>
    <n v="5599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10000"/>
    <n v="0"/>
    <m/>
    <s v="NULL"/>
  </r>
  <r>
    <n v="890320032"/>
    <s v="CLINICA DE OFTALMOLOGÍA DE CALI"/>
    <s v="CHI"/>
    <n v="72366"/>
    <s v="CHI_72366"/>
    <s v="890320032_CHI_72366"/>
    <s v="CHI"/>
    <n v="72366"/>
    <s v="NULL"/>
    <d v="2015-09-23T00:00:00"/>
    <n v="16500"/>
    <n v="16500"/>
    <s v="B)Factura sin saldo ERP"/>
    <s v="Factura cancelada"/>
    <x v="0"/>
    <n v="0"/>
    <m/>
    <n v="0"/>
    <m/>
    <s v="OK"/>
    <n v="16500"/>
    <n v="0"/>
    <n v="0"/>
    <n v="0"/>
    <n v="16500"/>
    <n v="0"/>
    <n v="2"/>
    <m/>
    <m/>
    <m/>
    <m/>
    <n v="9434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16500"/>
    <n v="0"/>
    <m/>
    <s v="NULL"/>
  </r>
  <r>
    <n v="890320032"/>
    <s v="CLINICA DE OFTALMOLOGÍA DE CALI"/>
    <s v="CHI"/>
    <n v="72395"/>
    <s v="CHI_72395"/>
    <s v="890320032_CHI_72395"/>
    <s v="CHI"/>
    <n v="72395"/>
    <s v="NULL"/>
    <d v="2015-09-24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30700"/>
    <n v="0"/>
    <m/>
    <s v="NULL"/>
  </r>
  <r>
    <n v="890320032"/>
    <s v="CLINICA DE OFTALMOLOGÍA DE CALI"/>
    <s v="CHI"/>
    <n v="72477"/>
    <s v="CHI_72477"/>
    <s v="890320032_CHI_72477"/>
    <s v="CHI"/>
    <n v="72477"/>
    <s v="NULL"/>
    <d v="2015-09-25T00:00:00"/>
    <n v="16500"/>
    <n v="16500"/>
    <s v="B)Factura sin saldo ERP"/>
    <s v="Factura cancelada"/>
    <x v="0"/>
    <n v="0"/>
    <m/>
    <n v="0"/>
    <m/>
    <s v="OK"/>
    <n v="16500"/>
    <n v="0"/>
    <n v="0"/>
    <n v="0"/>
    <n v="16500"/>
    <n v="0"/>
    <n v="2"/>
    <m/>
    <m/>
    <m/>
    <m/>
    <n v="9434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16500"/>
    <n v="0"/>
    <m/>
    <s v="NULL"/>
  </r>
  <r>
    <n v="890320032"/>
    <s v="CLINICA DE OFTALMOLOGÍA DE CALI"/>
    <s v="CHI"/>
    <n v="72487"/>
    <s v="CHI_72487"/>
    <s v="890320032_CHI_72487"/>
    <s v="CHI"/>
    <n v="72487"/>
    <s v="NULL"/>
    <d v="2015-09-26T00:00:00"/>
    <n v="7700"/>
    <n v="7700"/>
    <s v="B)Factura sin saldo ERP"/>
    <s v="Factura cancelada"/>
    <x v="0"/>
    <n v="0"/>
    <m/>
    <n v="0"/>
    <m/>
    <s v="OK"/>
    <n v="7700"/>
    <n v="0"/>
    <n v="0"/>
    <n v="0"/>
    <n v="7700"/>
    <n v="0"/>
    <n v="1"/>
    <m/>
    <m/>
    <m/>
    <m/>
    <n v="7190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7700"/>
    <n v="0"/>
    <m/>
    <s v="NULL"/>
  </r>
  <r>
    <n v="890320032"/>
    <s v="CLINICA DE OFTALMOLOGÍA DE CALI"/>
    <s v="CHI"/>
    <n v="72653"/>
    <s v="CHI_72653"/>
    <s v="890320032_CHI_72653"/>
    <s v="CHI"/>
    <n v="72653"/>
    <s v="NULL"/>
    <d v="2015-10-02T00:00:00"/>
    <n v="23200"/>
    <n v="23200"/>
    <s v="B)Factura sin saldo ERP"/>
    <s v="Factura cancelada"/>
    <x v="0"/>
    <n v="0"/>
    <m/>
    <n v="0"/>
    <m/>
    <s v="OK"/>
    <n v="23200"/>
    <n v="0"/>
    <n v="0"/>
    <n v="0"/>
    <n v="23200"/>
    <n v="0"/>
    <n v="2"/>
    <m/>
    <m/>
    <m/>
    <m/>
    <n v="13387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23200"/>
    <n v="0"/>
    <m/>
    <s v="NULL"/>
  </r>
  <r>
    <n v="890320032"/>
    <s v="CLINICA DE OFTALMOLOGÍA DE CALI"/>
    <s v="CHI"/>
    <n v="72664"/>
    <s v="CHI_72664"/>
    <s v="890320032_CHI_72664"/>
    <s v="CHI"/>
    <n v="72664"/>
    <s v="NULL"/>
    <d v="2015-10-03T00:00:00"/>
    <n v="23200"/>
    <n v="23200"/>
    <s v="B)Factura sin saldo ERP"/>
    <s v="Factura cancelada"/>
    <x v="0"/>
    <n v="0"/>
    <m/>
    <n v="0"/>
    <m/>
    <s v="OK"/>
    <n v="23200"/>
    <n v="0"/>
    <n v="0"/>
    <n v="0"/>
    <n v="23200"/>
    <n v="0"/>
    <n v="2"/>
    <m/>
    <m/>
    <m/>
    <m/>
    <n v="13387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23200"/>
    <n v="0"/>
    <m/>
    <s v="NULL"/>
  </r>
  <r>
    <n v="890320032"/>
    <s v="CLINICA DE OFTALMOLOGÍA DE CALI"/>
    <s v="CHI"/>
    <n v="72725"/>
    <s v="CHI_72725"/>
    <s v="890320032_CHI_72725"/>
    <s v="CHI"/>
    <n v="72725"/>
    <s v="NULL"/>
    <d v="2015-10-05T00:00:00"/>
    <n v="16500"/>
    <n v="16500"/>
    <s v="B)Factura sin saldo ERP"/>
    <s v="Factura cancelada"/>
    <x v="0"/>
    <n v="0"/>
    <m/>
    <n v="0"/>
    <m/>
    <s v="OK"/>
    <n v="16500"/>
    <n v="0"/>
    <n v="0"/>
    <n v="0"/>
    <n v="16500"/>
    <n v="0"/>
    <n v="2"/>
    <m/>
    <m/>
    <m/>
    <m/>
    <n v="9434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16500"/>
    <n v="0"/>
    <m/>
    <s v="NULL"/>
  </r>
  <r>
    <n v="890320032"/>
    <s v="CLINICA DE OFTALMOLOGÍA DE CALI"/>
    <s v="CHI"/>
    <n v="72768"/>
    <s v="CHI_72768"/>
    <s v="890320032_CHI_72768"/>
    <s v="CHI"/>
    <n v="72768"/>
    <s v="NULL"/>
    <d v="2015-10-07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30700"/>
    <n v="0"/>
    <m/>
    <s v="NULL"/>
  </r>
  <r>
    <n v="890320032"/>
    <s v="CLINICA DE OFTALMOLOGÍA DE CALI"/>
    <s v="CHI"/>
    <n v="72845"/>
    <s v="CHI_72845"/>
    <s v="890320032_CHI_72845"/>
    <s v="CHI"/>
    <n v="72845"/>
    <s v="NULL"/>
    <d v="2015-10-13T00:00:00"/>
    <n v="24000"/>
    <n v="24000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840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24000"/>
    <n v="0"/>
    <m/>
    <s v="NULL"/>
  </r>
  <r>
    <n v="890320032"/>
    <s v="CLINICA DE OFTALMOLOGÍA DE CALI"/>
    <s v="COD"/>
    <n v="589260"/>
    <s v="COD_589260"/>
    <s v="890320032_COD_589260"/>
    <s v="COD"/>
    <n v="589260"/>
    <s v="NULL"/>
    <d v="2015-09-23T00:00:00"/>
    <n v="23200"/>
    <n v="23200"/>
    <s v="B)Factura sin saldo ERP"/>
    <s v="Factura cancelada"/>
    <x v="0"/>
    <n v="0"/>
    <m/>
    <n v="0"/>
    <m/>
    <s v="OK"/>
    <n v="23200"/>
    <n v="0"/>
    <n v="0"/>
    <n v="0"/>
    <n v="23200"/>
    <n v="0"/>
    <n v="2"/>
    <m/>
    <m/>
    <m/>
    <m/>
    <n v="13387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23200"/>
    <n v="0"/>
    <m/>
    <s v="NULL"/>
  </r>
  <r>
    <n v="890320032"/>
    <s v="CLINICA DE OFTALMOLOGÍA DE CALI"/>
    <s v="COD"/>
    <n v="589557"/>
    <s v="COD_589557"/>
    <s v="890320032_COD_589557"/>
    <s v="COD"/>
    <n v="589557"/>
    <s v="NULL"/>
    <d v="2015-09-23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30700"/>
    <n v="0"/>
    <m/>
    <s v="NULL"/>
  </r>
  <r>
    <n v="890320032"/>
    <s v="CLINICA DE OFTALMOLOGÍA DE CALI"/>
    <s v="COD"/>
    <n v="589563"/>
    <s v="COD_589563"/>
    <s v="890320032_COD_589563"/>
    <s v="COD"/>
    <n v="589563"/>
    <s v="NULL"/>
    <d v="2015-09-23T00:00:00"/>
    <n v="17500"/>
    <n v="17500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6062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17500"/>
    <n v="0"/>
    <m/>
    <s v="NULL"/>
  </r>
  <r>
    <n v="890320032"/>
    <s v="CLINICA DE OFTALMOLOGÍA DE CALI"/>
    <s v="COD"/>
    <n v="589587"/>
    <s v="COD_589587"/>
    <s v="890320032_COD_589587"/>
    <s v="COD"/>
    <n v="589587"/>
    <s v="NULL"/>
    <d v="2015-09-23T00:00:00"/>
    <n v="85168"/>
    <n v="85168"/>
    <s v="B)Factura sin saldo ERP"/>
    <s v="Factura cancelada"/>
    <x v="0"/>
    <n v="0"/>
    <m/>
    <n v="0"/>
    <m/>
    <s v="OK"/>
    <n v="85168"/>
    <n v="0"/>
    <n v="0"/>
    <n v="0"/>
    <n v="85168"/>
    <n v="0"/>
    <n v="1"/>
    <m/>
    <m/>
    <m/>
    <m/>
    <n v="82931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85168"/>
    <n v="0"/>
    <m/>
    <s v="NULL"/>
  </r>
  <r>
    <n v="890320032"/>
    <s v="CLINICA DE OFTALMOLOGÍA DE CALI"/>
    <s v="COD"/>
    <n v="589671"/>
    <s v="COD_589671"/>
    <s v="890320032_COD_589671"/>
    <s v="COD"/>
    <n v="589671"/>
    <s v="NULL"/>
    <d v="2015-09-23T00:00:00"/>
    <n v="24000"/>
    <n v="24000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8402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24000"/>
    <n v="0"/>
    <m/>
    <s v="NULL"/>
  </r>
  <r>
    <n v="890320032"/>
    <s v="CLINICA DE OFTALMOLOGÍA DE CALI"/>
    <s v="COD"/>
    <n v="589783"/>
    <s v="COD_589783"/>
    <s v="890320032_COD_589783"/>
    <s v="COD"/>
    <n v="589783"/>
    <s v="NULL"/>
    <d v="2015-09-24T00:00:00"/>
    <n v="24000"/>
    <n v="24000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8402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24000"/>
    <n v="0"/>
    <m/>
    <s v="NULL"/>
  </r>
  <r>
    <n v="890320032"/>
    <s v="CLINICA DE OFTALMOLOGÍA DE CALI"/>
    <s v="COD"/>
    <n v="589900"/>
    <s v="COD_589900"/>
    <s v="890320032_COD_589900"/>
    <s v="COD"/>
    <n v="589900"/>
    <s v="NULL"/>
    <d v="2015-09-24T00:00:00"/>
    <n v="23200"/>
    <n v="23200"/>
    <s v="B)Factura sin saldo ERP"/>
    <s v="Factura cancelada"/>
    <x v="0"/>
    <n v="0"/>
    <m/>
    <n v="0"/>
    <m/>
    <s v="OK"/>
    <n v="23200"/>
    <n v="0"/>
    <n v="0"/>
    <n v="0"/>
    <n v="23200"/>
    <n v="0"/>
    <n v="2"/>
    <m/>
    <m/>
    <m/>
    <m/>
    <n v="13387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23200"/>
    <n v="0"/>
    <m/>
    <s v="NULL"/>
  </r>
  <r>
    <n v="890320032"/>
    <s v="CLINICA DE OFTALMOLOGÍA DE CALI"/>
    <s v="COD"/>
    <n v="589959"/>
    <s v="COD_589959"/>
    <s v="890320032_COD_589959"/>
    <s v="COD"/>
    <n v="589959"/>
    <s v="NULL"/>
    <d v="2015-09-24T00:00:00"/>
    <n v="23200"/>
    <n v="23200"/>
    <s v="B)Factura sin saldo ERP"/>
    <s v="Factura cancelada"/>
    <x v="0"/>
    <n v="0"/>
    <m/>
    <n v="0"/>
    <m/>
    <s v="OK"/>
    <n v="23200"/>
    <n v="0"/>
    <n v="0"/>
    <n v="0"/>
    <n v="23200"/>
    <n v="0"/>
    <n v="2"/>
    <m/>
    <m/>
    <m/>
    <m/>
    <n v="13387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23200"/>
    <n v="0"/>
    <m/>
    <s v="NULL"/>
  </r>
  <r>
    <n v="890320032"/>
    <s v="CLINICA DE OFTALMOLOGÍA DE CALI"/>
    <s v="COD"/>
    <n v="590055"/>
    <s v="COD_590055"/>
    <s v="890320032_COD_590055"/>
    <s v="COD"/>
    <n v="590055"/>
    <s v="NULL"/>
    <d v="2015-09-24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30700"/>
    <n v="0"/>
    <m/>
    <s v="NULL"/>
  </r>
  <r>
    <n v="890320032"/>
    <s v="CLINICA DE OFTALMOLOGÍA DE CALI"/>
    <s v="COD"/>
    <n v="590074"/>
    <s v="COD_590074"/>
    <s v="890320032_COD_590074"/>
    <s v="COD"/>
    <n v="590074"/>
    <s v="NULL"/>
    <d v="2015-09-24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30700"/>
    <n v="0"/>
    <m/>
    <s v="NULL"/>
  </r>
  <r>
    <n v="890320032"/>
    <s v="CLINICA DE OFTALMOLOGÍA DE CALI"/>
    <s v="COD"/>
    <n v="590408"/>
    <s v="COD_590408"/>
    <s v="890320032_COD_590408"/>
    <s v="COD"/>
    <n v="590408"/>
    <s v="NULL"/>
    <d v="2015-09-25T00:00:00"/>
    <n v="23200"/>
    <n v="23200"/>
    <s v="B)Factura sin saldo ERP"/>
    <s v="Factura cancelada"/>
    <x v="0"/>
    <n v="0"/>
    <m/>
    <n v="0"/>
    <m/>
    <s v="OK"/>
    <n v="23200"/>
    <n v="0"/>
    <n v="0"/>
    <n v="0"/>
    <n v="23200"/>
    <n v="0"/>
    <n v="2"/>
    <m/>
    <m/>
    <m/>
    <m/>
    <n v="13387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23200"/>
    <n v="0"/>
    <m/>
    <s v="NULL"/>
  </r>
  <r>
    <n v="890320032"/>
    <s v="CLINICA DE OFTALMOLOGÍA DE CALI"/>
    <s v="COD"/>
    <n v="590686"/>
    <s v="COD_590686"/>
    <s v="890320032_COD_590686"/>
    <s v="COD"/>
    <n v="590686"/>
    <s v="NULL"/>
    <d v="2015-09-25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30700"/>
    <n v="0"/>
    <m/>
    <s v="NULL"/>
  </r>
  <r>
    <n v="890320032"/>
    <s v="CLINICA DE OFTALMOLOGÍA DE CALI"/>
    <s v="COD"/>
    <n v="591055"/>
    <s v="COD_591055"/>
    <s v="890320032_COD_591055"/>
    <s v="COD"/>
    <n v="591055"/>
    <s v="NULL"/>
    <d v="2015-09-28T00:00:00"/>
    <n v="24100"/>
    <n v="24100"/>
    <s v="B)Factura sin saldo ERP"/>
    <s v="Factura cancelada"/>
    <x v="0"/>
    <n v="0"/>
    <m/>
    <n v="0"/>
    <m/>
    <s v="OK"/>
    <n v="24100"/>
    <n v="0"/>
    <n v="0"/>
    <n v="0"/>
    <n v="24100"/>
    <n v="0"/>
    <n v="1"/>
    <m/>
    <m/>
    <m/>
    <m/>
    <n v="23084"/>
    <n v="0"/>
    <n v="2200338202"/>
    <d v="2015-11-30T00:00:00"/>
    <n v="3941736"/>
    <m/>
    <m/>
    <n v="0"/>
    <n v="0"/>
    <m/>
    <d v="2015-10-20T00:00:00"/>
    <m/>
    <n v="2"/>
    <m/>
    <m/>
    <n v="1"/>
    <n v="20151121"/>
    <n v="20151020"/>
    <n v="24100"/>
    <n v="0"/>
    <m/>
    <s v="NULL"/>
  </r>
  <r>
    <n v="890320032"/>
    <s v="CLINICA DE OFTALMOLOGÍA DE CALI"/>
    <s v="COD"/>
    <n v="591157"/>
    <s v="COD_591157"/>
    <s v="890320032_COD_591157"/>
    <s v="COD"/>
    <n v="591157"/>
    <s v="NULL"/>
    <d v="2015-09-28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30700"/>
    <n v="0"/>
    <m/>
    <s v="NULL"/>
  </r>
  <r>
    <n v="890320032"/>
    <s v="CLINICA DE OFTALMOLOGÍA DE CALI"/>
    <s v="COD"/>
    <n v="591350"/>
    <s v="COD_591350"/>
    <s v="890320032_COD_591350"/>
    <s v="COD"/>
    <n v="591350"/>
    <s v="NULL"/>
    <d v="2015-09-28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30700"/>
    <n v="0"/>
    <m/>
    <s v="NULL"/>
  </r>
  <r>
    <n v="890320032"/>
    <s v="CLINICA DE OFTALMOLOGÍA DE CALI"/>
    <s v="COD"/>
    <n v="591355"/>
    <s v="COD_591355"/>
    <s v="890320032_COD_591355"/>
    <s v="COD"/>
    <n v="591355"/>
    <s v="NULL"/>
    <d v="2015-09-28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30700"/>
    <n v="0"/>
    <m/>
    <s v="NULL"/>
  </r>
  <r>
    <n v="890320032"/>
    <s v="CLINICA DE OFTALMOLOGÍA DE CALI"/>
    <s v="COD"/>
    <n v="591419"/>
    <s v="COD_591419"/>
    <s v="890320032_COD_591419"/>
    <s v="COD"/>
    <n v="591419"/>
    <s v="NULL"/>
    <d v="2015-09-28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30700"/>
    <n v="0"/>
    <m/>
    <s v="NULL"/>
  </r>
  <r>
    <n v="890320032"/>
    <s v="CLINICA DE OFTALMOLOGÍA DE CALI"/>
    <s v="COD"/>
    <n v="591451"/>
    <s v="COD_591451"/>
    <s v="890320032_COD_591451"/>
    <s v="COD"/>
    <n v="591451"/>
    <s v="NULL"/>
    <d v="2015-09-28T00:00:00"/>
    <n v="17500"/>
    <n v="17500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6062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17500"/>
    <n v="0"/>
    <m/>
    <s v="NULL"/>
  </r>
  <r>
    <n v="890320032"/>
    <s v="CLINICA DE OFTALMOLOGÍA DE CALI"/>
    <s v="COD"/>
    <n v="591474"/>
    <s v="COD_591474"/>
    <s v="890320032_COD_591474"/>
    <s v="COD"/>
    <n v="591474"/>
    <s v="NULL"/>
    <d v="2015-09-28T00:00:00"/>
    <n v="24000"/>
    <n v="24000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8402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24000"/>
    <n v="0"/>
    <m/>
    <s v="NULL"/>
  </r>
  <r>
    <n v="890320032"/>
    <s v="CLINICA DE OFTALMOLOGÍA DE CALI"/>
    <s v="COD"/>
    <n v="591517"/>
    <s v="COD_591517"/>
    <s v="890320032_COD_591517"/>
    <s v="COD"/>
    <n v="591517"/>
    <s v="NULL"/>
    <d v="2015-09-28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30700"/>
    <n v="0"/>
    <m/>
    <s v="NULL"/>
  </r>
  <r>
    <n v="890320032"/>
    <s v="CLINICA DE OFTALMOLOGÍA DE CALI"/>
    <s v="COD"/>
    <n v="591559"/>
    <s v="COD_591559"/>
    <s v="890320032_COD_591559"/>
    <s v="COD"/>
    <n v="591559"/>
    <s v="NULL"/>
    <d v="2015-09-28T00:00:00"/>
    <n v="17500"/>
    <n v="17500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6062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17500"/>
    <n v="0"/>
    <m/>
    <s v="NULL"/>
  </r>
  <r>
    <n v="890320032"/>
    <s v="CLINICA DE OFTALMOLOGÍA DE CALI"/>
    <s v="COD"/>
    <n v="591594"/>
    <s v="COD_591594"/>
    <s v="890320032_COD_591594"/>
    <s v="COD"/>
    <n v="591594"/>
    <s v="NULL"/>
    <d v="2015-09-28T00:00:00"/>
    <n v="23200"/>
    <n v="23200"/>
    <s v="B)Factura sin saldo ERP"/>
    <s v="Factura cancelada"/>
    <x v="0"/>
    <n v="0"/>
    <m/>
    <n v="0"/>
    <m/>
    <s v="OK"/>
    <n v="23200"/>
    <n v="0"/>
    <n v="0"/>
    <n v="0"/>
    <n v="23200"/>
    <n v="0"/>
    <n v="2"/>
    <m/>
    <m/>
    <m/>
    <m/>
    <n v="13387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23200"/>
    <n v="0"/>
    <m/>
    <s v="NULL"/>
  </r>
  <r>
    <n v="890320032"/>
    <s v="CLINICA DE OFTALMOLOGÍA DE CALI"/>
    <s v="COD"/>
    <n v="592054"/>
    <s v="COD_592054"/>
    <s v="890320032_COD_592054"/>
    <s v="COD"/>
    <n v="592054"/>
    <s v="NULL"/>
    <d v="2015-09-29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30700"/>
    <n v="0"/>
    <m/>
    <s v="NULL"/>
  </r>
  <r>
    <n v="890320032"/>
    <s v="CLINICA DE OFTALMOLOGÍA DE CALI"/>
    <s v="COD"/>
    <n v="592079"/>
    <s v="COD_592079"/>
    <s v="890320032_COD_592079"/>
    <s v="COD"/>
    <n v="592079"/>
    <s v="NULL"/>
    <d v="2015-09-29T00:00:00"/>
    <n v="328295"/>
    <n v="327940"/>
    <s v="B)Factura sin saldo ERP"/>
    <s v="Factura cancelada"/>
    <x v="0"/>
    <n v="0"/>
    <m/>
    <n v="0"/>
    <m/>
    <s v="OK"/>
    <n v="328295"/>
    <n v="0"/>
    <n v="0"/>
    <n v="0"/>
    <n v="328295"/>
    <n v="0"/>
    <n v="1"/>
    <m/>
    <m/>
    <m/>
    <m/>
    <n v="321729"/>
    <n v="0"/>
    <n v="2200338202"/>
    <d v="2015-11-30T00:00:00"/>
    <n v="3941736"/>
    <m/>
    <m/>
    <n v="0"/>
    <n v="0"/>
    <m/>
    <d v="2015-10-05T00:00:00"/>
    <m/>
    <n v="2"/>
    <m/>
    <m/>
    <n v="1"/>
    <n v="20151012"/>
    <n v="20151005"/>
    <n v="328295"/>
    <n v="0"/>
    <m/>
    <s v="NULL"/>
  </r>
  <r>
    <n v="890320032"/>
    <s v="CLINICA DE OFTALMOLOGÍA DE CALI"/>
    <s v="COD"/>
    <n v="593344"/>
    <s v="COD_593344"/>
    <s v="890320032_COD_593344"/>
    <s v="COD"/>
    <n v="593344"/>
    <s v="NULL"/>
    <d v="2015-10-01T00:00:00"/>
    <n v="17500"/>
    <n v="17500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606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17500"/>
    <n v="0"/>
    <m/>
    <s v="NULL"/>
  </r>
  <r>
    <n v="890320032"/>
    <s v="CLINICA DE OFTALMOLOGÍA DE CALI"/>
    <s v="COD"/>
    <n v="593930"/>
    <s v="COD_593930"/>
    <s v="890320032_COD_593930"/>
    <s v="COD"/>
    <n v="593930"/>
    <s v="NULL"/>
    <d v="2015-10-02T00:00:00"/>
    <n v="24000"/>
    <n v="24000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840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24000"/>
    <n v="0"/>
    <m/>
    <s v="NULL"/>
  </r>
  <r>
    <n v="890320032"/>
    <s v="CLINICA DE OFTALMOLOGÍA DE CALI"/>
    <s v="COD"/>
    <n v="593940"/>
    <s v="COD_593940"/>
    <s v="890320032_COD_593940"/>
    <s v="COD"/>
    <n v="593940"/>
    <s v="NULL"/>
    <d v="2015-10-02T00:00:00"/>
    <n v="17500"/>
    <n v="17500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606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17500"/>
    <n v="0"/>
    <m/>
    <s v="NULL"/>
  </r>
  <r>
    <n v="890320032"/>
    <s v="CLINICA DE OFTALMOLOGÍA DE CALI"/>
    <s v="COD"/>
    <n v="594073"/>
    <s v="COD_594073"/>
    <s v="890320032_COD_594073"/>
    <s v="COD"/>
    <n v="594073"/>
    <s v="NULL"/>
    <d v="2015-10-02T00:00:00"/>
    <n v="24000"/>
    <n v="24000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840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24000"/>
    <n v="0"/>
    <m/>
    <s v="NULL"/>
  </r>
  <r>
    <n v="890320032"/>
    <s v="CLINICA DE OFTALMOLOGÍA DE CALI"/>
    <s v="COD"/>
    <n v="594693"/>
    <s v="COD_594693"/>
    <s v="890320032_COD_594693"/>
    <s v="COD"/>
    <n v="594693"/>
    <s v="NULL"/>
    <d v="2015-10-05T00:00:00"/>
    <n v="24000"/>
    <n v="24000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840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24000"/>
    <n v="0"/>
    <m/>
    <s v="NULL"/>
  </r>
  <r>
    <n v="890320032"/>
    <s v="CLINICA DE OFTALMOLOGÍA DE CALI"/>
    <s v="COD"/>
    <n v="594793"/>
    <s v="COD_594793"/>
    <s v="890320032_COD_594793"/>
    <s v="COD"/>
    <n v="594793"/>
    <s v="NULL"/>
    <d v="2015-10-05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30700"/>
    <n v="0"/>
    <m/>
    <s v="NULL"/>
  </r>
  <r>
    <n v="890320032"/>
    <s v="CLINICA DE OFTALMOLOGÍA DE CALI"/>
    <s v="COD"/>
    <n v="594865"/>
    <s v="COD_594865"/>
    <s v="890320032_COD_594865"/>
    <s v="COD"/>
    <n v="594865"/>
    <s v="NULL"/>
    <d v="2015-10-05T00:00:00"/>
    <n v="24000"/>
    <n v="24000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840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24000"/>
    <n v="0"/>
    <m/>
    <s v="NULL"/>
  </r>
  <r>
    <n v="890320032"/>
    <s v="CLINICA DE OFTALMOLOGÍA DE CALI"/>
    <s v="COD"/>
    <n v="595035"/>
    <s v="COD_595035"/>
    <s v="890320032_COD_595035"/>
    <s v="COD"/>
    <n v="595035"/>
    <s v="NULL"/>
    <d v="2015-10-06T00:00:00"/>
    <n v="85826"/>
    <n v="85826"/>
    <s v="B)Factura sin saldo ERP"/>
    <s v="Factura cancelada"/>
    <x v="0"/>
    <n v="0"/>
    <m/>
    <n v="0"/>
    <m/>
    <s v="OK"/>
    <n v="85826"/>
    <n v="0"/>
    <n v="0"/>
    <n v="0"/>
    <n v="85826"/>
    <n v="0"/>
    <n v="2"/>
    <m/>
    <m/>
    <m/>
    <m/>
    <n v="22709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85826"/>
    <n v="0"/>
    <m/>
    <s v="NULL"/>
  </r>
  <r>
    <n v="890320032"/>
    <s v="CLINICA DE OFTALMOLOGÍA DE CALI"/>
    <s v="COD"/>
    <n v="595320"/>
    <s v="COD_595320"/>
    <s v="890320032_COD_595320"/>
    <s v="COD"/>
    <n v="595320"/>
    <s v="NULL"/>
    <d v="2015-10-06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30700"/>
    <n v="0"/>
    <m/>
    <s v="NULL"/>
  </r>
  <r>
    <n v="890320032"/>
    <s v="CLINICA DE OFTALMOLOGÍA DE CALI"/>
    <s v="COD"/>
    <n v="595326"/>
    <s v="COD_595326"/>
    <s v="890320032_COD_595326"/>
    <s v="COD"/>
    <n v="595326"/>
    <s v="NULL"/>
    <d v="2015-10-06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30700"/>
    <n v="0"/>
    <m/>
    <s v="NULL"/>
  </r>
  <r>
    <n v="890320032"/>
    <s v="CLINICA DE OFTALMOLOGÍA DE CALI"/>
    <s v="COD"/>
    <n v="595336"/>
    <s v="COD_595336"/>
    <s v="890320032_COD_595336"/>
    <s v="COD"/>
    <n v="595336"/>
    <s v="NULL"/>
    <d v="2015-10-06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30700"/>
    <n v="0"/>
    <m/>
    <s v="NULL"/>
  </r>
  <r>
    <n v="890320032"/>
    <s v="CLINICA DE OFTALMOLOGÍA DE CALI"/>
    <s v="COD"/>
    <n v="595430"/>
    <s v="COD_595430"/>
    <s v="890320032_COD_595430"/>
    <s v="COD"/>
    <n v="595430"/>
    <s v="NULL"/>
    <d v="2015-10-06T00:00:00"/>
    <n v="16500"/>
    <n v="16500"/>
    <s v="B)Factura sin saldo ERP"/>
    <s v="Factura cancelada"/>
    <x v="0"/>
    <n v="0"/>
    <m/>
    <n v="0"/>
    <m/>
    <s v="OK"/>
    <n v="16500"/>
    <n v="0"/>
    <n v="0"/>
    <n v="0"/>
    <n v="16500"/>
    <n v="0"/>
    <n v="2"/>
    <m/>
    <m/>
    <m/>
    <m/>
    <n v="9434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16500"/>
    <n v="0"/>
    <m/>
    <s v="NULL"/>
  </r>
  <r>
    <n v="890320032"/>
    <s v="CLINICA DE OFTALMOLOGÍA DE CALI"/>
    <s v="COD"/>
    <n v="595447"/>
    <s v="COD_595447"/>
    <s v="890320032_COD_595447"/>
    <s v="COD"/>
    <n v="595447"/>
    <s v="NULL"/>
    <d v="2015-10-06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30700"/>
    <n v="0"/>
    <m/>
    <s v="NULL"/>
  </r>
  <r>
    <n v="890320032"/>
    <s v="CLINICA DE OFTALMOLOGÍA DE CALI"/>
    <s v="COD"/>
    <n v="595479"/>
    <s v="COD_595479"/>
    <s v="890320032_COD_595479"/>
    <s v="COD"/>
    <n v="595479"/>
    <s v="NULL"/>
    <d v="2015-10-06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30700"/>
    <n v="0"/>
    <m/>
    <s v="NULL"/>
  </r>
  <r>
    <n v="890320032"/>
    <s v="CLINICA DE OFTALMOLOGÍA DE CALI"/>
    <s v="COD"/>
    <n v="595486"/>
    <s v="COD_595486"/>
    <s v="890320032_COD_595486"/>
    <s v="COD"/>
    <n v="595486"/>
    <s v="NULL"/>
    <d v="2015-10-06T00:00:00"/>
    <n v="17500"/>
    <n v="17500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606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17500"/>
    <n v="0"/>
    <m/>
    <s v="NULL"/>
  </r>
  <r>
    <n v="890320032"/>
    <s v="CLINICA DE OFTALMOLOGÍA DE CALI"/>
    <s v="COD"/>
    <n v="595548"/>
    <s v="COD_595548"/>
    <s v="890320032_COD_595548"/>
    <s v="COD"/>
    <n v="595548"/>
    <s v="NULL"/>
    <d v="2015-10-06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30700"/>
    <n v="0"/>
    <m/>
    <s v="NULL"/>
  </r>
  <r>
    <n v="890320032"/>
    <s v="CLINICA DE OFTALMOLOGÍA DE CALI"/>
    <s v="COD"/>
    <n v="595583"/>
    <s v="COD_595583"/>
    <s v="890320032_COD_595583"/>
    <s v="COD"/>
    <n v="595583"/>
    <s v="NULL"/>
    <d v="2015-10-07T00:00:00"/>
    <n v="16500"/>
    <n v="16500"/>
    <s v="B)Factura sin saldo ERP"/>
    <s v="Factura cancelada"/>
    <x v="0"/>
    <n v="0"/>
    <m/>
    <n v="0"/>
    <m/>
    <s v="OK"/>
    <n v="16500"/>
    <n v="0"/>
    <n v="0"/>
    <n v="0"/>
    <n v="16500"/>
    <n v="0"/>
    <n v="2"/>
    <m/>
    <m/>
    <m/>
    <m/>
    <n v="9434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16500"/>
    <n v="0"/>
    <m/>
    <s v="NULL"/>
  </r>
  <r>
    <n v="890320032"/>
    <s v="CLINICA DE OFTALMOLOGÍA DE CALI"/>
    <s v="COD"/>
    <n v="595609"/>
    <s v="COD_595609"/>
    <s v="890320032_COD_595609"/>
    <s v="COD"/>
    <n v="595609"/>
    <s v="NULL"/>
    <d v="2015-10-07T00:00:00"/>
    <n v="23200"/>
    <n v="23200"/>
    <s v="B)Factura sin saldo ERP"/>
    <s v="Factura cancelada"/>
    <x v="0"/>
    <n v="0"/>
    <m/>
    <n v="0"/>
    <m/>
    <s v="OK"/>
    <n v="23200"/>
    <n v="0"/>
    <n v="0"/>
    <n v="0"/>
    <n v="23200"/>
    <n v="0"/>
    <n v="2"/>
    <m/>
    <m/>
    <m/>
    <m/>
    <n v="13387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23200"/>
    <n v="0"/>
    <m/>
    <s v="NULL"/>
  </r>
  <r>
    <n v="890320032"/>
    <s v="CLINICA DE OFTALMOLOGÍA DE CALI"/>
    <s v="COD"/>
    <n v="596063"/>
    <s v="COD_596063"/>
    <s v="890320032_COD_596063"/>
    <s v="COD"/>
    <n v="596063"/>
    <s v="NULL"/>
    <d v="2015-10-07T00:00:00"/>
    <n v="17500"/>
    <n v="17500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606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17500"/>
    <n v="0"/>
    <m/>
    <s v="NULL"/>
  </r>
  <r>
    <n v="890320032"/>
    <s v="CLINICA DE OFTALMOLOGÍA DE CALI"/>
    <s v="COD"/>
    <n v="596127"/>
    <s v="COD_596127"/>
    <s v="890320032_COD_596127"/>
    <s v="COD"/>
    <n v="596127"/>
    <s v="NULL"/>
    <d v="2015-10-07T00:00:00"/>
    <n v="17500"/>
    <n v="17500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606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17500"/>
    <n v="0"/>
    <m/>
    <s v="NULL"/>
  </r>
  <r>
    <n v="890320032"/>
    <s v="CLINICA DE OFTALMOLOGÍA DE CALI"/>
    <s v="COD"/>
    <n v="596133"/>
    <s v="COD_596133"/>
    <s v="890320032_COD_596133"/>
    <s v="COD"/>
    <n v="596133"/>
    <s v="NULL"/>
    <d v="2015-10-07T00:00:00"/>
    <n v="17500"/>
    <n v="17500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606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17500"/>
    <n v="0"/>
    <m/>
    <s v="NULL"/>
  </r>
  <r>
    <n v="890320032"/>
    <s v="CLINICA DE OFTALMOLOGÍA DE CALI"/>
    <s v="COD"/>
    <n v="596144"/>
    <s v="COD_596144"/>
    <s v="890320032_COD_596144"/>
    <s v="COD"/>
    <n v="596144"/>
    <s v="NULL"/>
    <d v="2015-10-07T00:00:00"/>
    <n v="155832"/>
    <n v="155832"/>
    <s v="B)Factura sin saldo ERP"/>
    <s v="Factura cancelada"/>
    <x v="0"/>
    <n v="0"/>
    <m/>
    <n v="0"/>
    <m/>
    <s v="OK"/>
    <n v="155832"/>
    <n v="0"/>
    <n v="0"/>
    <n v="0"/>
    <n v="155832"/>
    <n v="0"/>
    <n v="2"/>
    <m/>
    <m/>
    <m/>
    <m/>
    <n v="88575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155832"/>
    <n v="0"/>
    <m/>
    <s v="NULL"/>
  </r>
  <r>
    <n v="890320032"/>
    <s v="CLINICA DE OFTALMOLOGÍA DE CALI"/>
    <s v="COD"/>
    <n v="596165"/>
    <s v="COD_596165"/>
    <s v="890320032_COD_596165"/>
    <s v="COD"/>
    <n v="596165"/>
    <s v="NULL"/>
    <d v="2015-10-07T00:00:00"/>
    <n v="24000"/>
    <n v="24000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840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24000"/>
    <n v="0"/>
    <m/>
    <s v="NULL"/>
  </r>
  <r>
    <n v="890320032"/>
    <s v="CLINICA DE OFTALMOLOGÍA DE CALI"/>
    <s v="COD"/>
    <n v="596341"/>
    <s v="COD_596341"/>
    <s v="890320032_COD_596341"/>
    <s v="COD"/>
    <n v="596341"/>
    <s v="NULL"/>
    <d v="2015-10-08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30700"/>
    <n v="0"/>
    <m/>
    <s v="NULL"/>
  </r>
  <r>
    <n v="890320032"/>
    <s v="CLINICA DE OFTALMOLOGÍA DE CALI"/>
    <s v="COD"/>
    <n v="596634"/>
    <s v="COD_596634"/>
    <s v="890320032_COD_596634"/>
    <s v="COD"/>
    <n v="596634"/>
    <s v="NULL"/>
    <d v="2015-10-08T00:00:00"/>
    <n v="24000"/>
    <n v="24000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840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24000"/>
    <n v="0"/>
    <m/>
    <s v="NULL"/>
  </r>
  <r>
    <n v="890320032"/>
    <s v="CLINICA DE OFTALMOLOGÍA DE CALI"/>
    <s v="COD"/>
    <n v="596659"/>
    <s v="COD_596659"/>
    <s v="890320032_COD_596659"/>
    <s v="COD"/>
    <n v="596659"/>
    <s v="NULL"/>
    <d v="2015-10-08T00:00:00"/>
    <n v="17500"/>
    <n v="17500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606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17500"/>
    <n v="0"/>
    <m/>
    <s v="NULL"/>
  </r>
  <r>
    <n v="890320032"/>
    <s v="CLINICA DE OFTALMOLOGÍA DE CALI"/>
    <s v="COD"/>
    <n v="596787"/>
    <s v="COD_596787"/>
    <s v="890320032_COD_596787"/>
    <s v="COD"/>
    <n v="596787"/>
    <s v="NULL"/>
    <d v="2015-10-09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30700"/>
    <n v="0"/>
    <m/>
    <s v="NULL"/>
  </r>
  <r>
    <n v="890320032"/>
    <s v="CLINICA DE OFTALMOLOGÍA DE CALI"/>
    <s v="COD"/>
    <n v="596914"/>
    <s v="COD_596914"/>
    <s v="890320032_COD_596914"/>
    <s v="COD"/>
    <n v="596914"/>
    <s v="NULL"/>
    <d v="2015-10-09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30700"/>
    <n v="0"/>
    <m/>
    <s v="NULL"/>
  </r>
  <r>
    <n v="890320032"/>
    <s v="CLINICA DE OFTALMOLOGÍA DE CALI"/>
    <s v="COD"/>
    <n v="597016"/>
    <s v="COD_597016"/>
    <s v="890320032_COD_597016"/>
    <s v="COD"/>
    <n v="597016"/>
    <s v="NULL"/>
    <d v="2015-10-09T00:00:00"/>
    <n v="24000"/>
    <n v="24000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840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24000"/>
    <n v="0"/>
    <m/>
    <s v="NULL"/>
  </r>
  <r>
    <n v="890320032"/>
    <s v="CLINICA DE OFTALMOLOGÍA DE CALI"/>
    <s v="COD"/>
    <n v="597024"/>
    <s v="COD_597024"/>
    <s v="890320032_COD_597024"/>
    <s v="COD"/>
    <n v="597024"/>
    <s v="NULL"/>
    <d v="2015-10-09T00:00:00"/>
    <n v="24000"/>
    <n v="24000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840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24000"/>
    <n v="0"/>
    <m/>
    <s v="NULL"/>
  </r>
  <r>
    <n v="890320032"/>
    <s v="CLINICA DE OFTALMOLOGÍA DE CALI"/>
    <s v="COD"/>
    <n v="597113"/>
    <s v="COD_597113"/>
    <s v="890320032_COD_597113"/>
    <s v="COD"/>
    <n v="597113"/>
    <s v="NULL"/>
    <d v="2015-10-09T00:00:00"/>
    <n v="17500"/>
    <n v="17500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606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17500"/>
    <n v="0"/>
    <m/>
    <s v="NULL"/>
  </r>
  <r>
    <n v="890320032"/>
    <s v="CLINICA DE OFTALMOLOGÍA DE CALI"/>
    <s v="COD"/>
    <n v="597135"/>
    <s v="COD_597135"/>
    <s v="890320032_COD_597135"/>
    <s v="COD"/>
    <n v="597135"/>
    <s v="NULL"/>
    <d v="2015-10-09T00:00:00"/>
    <n v="23200"/>
    <n v="23200"/>
    <s v="B)Factura sin saldo ERP"/>
    <s v="Factura cancelada"/>
    <x v="0"/>
    <n v="0"/>
    <m/>
    <n v="0"/>
    <m/>
    <s v="OK"/>
    <n v="23200"/>
    <n v="0"/>
    <n v="0"/>
    <n v="0"/>
    <n v="23200"/>
    <n v="0"/>
    <n v="2"/>
    <m/>
    <m/>
    <m/>
    <m/>
    <n v="13387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23200"/>
    <n v="0"/>
    <m/>
    <s v="NULL"/>
  </r>
  <r>
    <n v="890320032"/>
    <s v="CLINICA DE OFTALMOLOGÍA DE CALI"/>
    <s v="COD"/>
    <n v="597658"/>
    <s v="COD_597658"/>
    <s v="890320032_COD_597658"/>
    <s v="COD"/>
    <n v="597658"/>
    <s v="NULL"/>
    <d v="2015-10-13T00:00:00"/>
    <n v="34000"/>
    <n v="34000"/>
    <s v="B)Factura sin saldo ERP"/>
    <s v="Factura cancelada"/>
    <x v="0"/>
    <n v="0"/>
    <m/>
    <n v="0"/>
    <m/>
    <s v="OK"/>
    <n v="34000"/>
    <n v="0"/>
    <n v="0"/>
    <n v="0"/>
    <n v="34000"/>
    <n v="0"/>
    <n v="2"/>
    <m/>
    <m/>
    <m/>
    <m/>
    <n v="14661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34000"/>
    <n v="0"/>
    <m/>
    <s v="NULL"/>
  </r>
  <r>
    <n v="890320032"/>
    <s v="CLINICA DE OFTALMOLOGÍA DE CALI"/>
    <s v="COD"/>
    <n v="597905"/>
    <s v="COD_597905"/>
    <s v="890320032_COD_597905"/>
    <s v="COD"/>
    <n v="597905"/>
    <s v="NULL"/>
    <d v="2015-10-13T00:00:00"/>
    <n v="24000"/>
    <n v="24000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840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24000"/>
    <n v="0"/>
    <m/>
    <s v="NULL"/>
  </r>
  <r>
    <n v="890320032"/>
    <s v="CLINICA DE OFTALMOLOGÍA DE CALI"/>
    <s v="COD"/>
    <n v="597959"/>
    <s v="COD_597959"/>
    <s v="890320032_COD_597959"/>
    <s v="COD"/>
    <n v="597959"/>
    <s v="NULL"/>
    <d v="2015-10-13T00:00:00"/>
    <n v="33000"/>
    <n v="33000"/>
    <s v="B)Factura sin saldo ERP"/>
    <s v="Factura cancelada"/>
    <x v="0"/>
    <n v="0"/>
    <m/>
    <n v="0"/>
    <m/>
    <s v="OK"/>
    <n v="33000"/>
    <n v="0"/>
    <n v="0"/>
    <n v="0"/>
    <n v="33000"/>
    <n v="0"/>
    <n v="2"/>
    <m/>
    <m/>
    <m/>
    <m/>
    <n v="1164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33000"/>
    <n v="0"/>
    <m/>
    <s v="NULL"/>
  </r>
  <r>
    <n v="890320032"/>
    <s v="CLINICA DE OFTALMOLOGÍA DE CALI"/>
    <s v="COD"/>
    <n v="597972"/>
    <s v="COD_597972"/>
    <s v="890320032_COD_597972"/>
    <s v="COD"/>
    <n v="597972"/>
    <s v="NULL"/>
    <d v="2015-10-13T00:00:00"/>
    <n v="33000"/>
    <n v="33000"/>
    <s v="B)Factura sin saldo ERP"/>
    <s v="Factura cancelada"/>
    <x v="0"/>
    <n v="0"/>
    <m/>
    <n v="0"/>
    <m/>
    <s v="OK"/>
    <n v="33000"/>
    <n v="0"/>
    <n v="0"/>
    <n v="0"/>
    <n v="33000"/>
    <n v="0"/>
    <n v="2"/>
    <m/>
    <m/>
    <m/>
    <m/>
    <n v="1164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33000"/>
    <n v="0"/>
    <m/>
    <s v="NULL"/>
  </r>
  <r>
    <n v="890320032"/>
    <s v="CLINICA DE OFTALMOLOGÍA DE CALI"/>
    <s v="COD"/>
    <n v="597996"/>
    <s v="COD_597996"/>
    <s v="890320032_COD_597996"/>
    <s v="COD"/>
    <n v="597996"/>
    <s v="NULL"/>
    <d v="2015-10-13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30700"/>
    <n v="0"/>
    <m/>
    <s v="NULL"/>
  </r>
  <r>
    <n v="890320032"/>
    <s v="CLINICA DE OFTALMOLOGÍA DE CALI"/>
    <s v="COD"/>
    <n v="598563"/>
    <s v="COD_598563"/>
    <s v="890320032_COD_598563"/>
    <s v="COD"/>
    <n v="598563"/>
    <s v="NULL"/>
    <d v="2015-10-14T00:00:00"/>
    <n v="24000"/>
    <n v="24000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840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24000"/>
    <n v="0"/>
    <m/>
    <s v="NULL"/>
  </r>
  <r>
    <n v="890320032"/>
    <s v="CLINICA DE OFTALMOLOGÍA DE CALI"/>
    <s v="COD"/>
    <n v="598632"/>
    <s v="COD_598632"/>
    <s v="890320032_COD_598632"/>
    <s v="COD"/>
    <n v="598632"/>
    <s v="NULL"/>
    <d v="2015-10-14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30700"/>
    <n v="0"/>
    <m/>
    <s v="NULL"/>
  </r>
  <r>
    <n v="890320032"/>
    <s v="CLINICA DE OFTALMOLOGÍA DE CALI"/>
    <s v="COD"/>
    <n v="598637"/>
    <s v="COD_598637"/>
    <s v="890320032_COD_598637"/>
    <s v="COD"/>
    <n v="598637"/>
    <s v="NULL"/>
    <d v="2015-10-14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30700"/>
    <n v="0"/>
    <m/>
    <s v="NULL"/>
  </r>
  <r>
    <n v="890320032"/>
    <s v="CLINICA DE OFTALMOLOGÍA DE CALI"/>
    <s v="COD"/>
    <n v="598785"/>
    <s v="COD_598785"/>
    <s v="890320032_COD_598785"/>
    <s v="COD"/>
    <n v="598785"/>
    <s v="NULL"/>
    <d v="2015-10-15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30700"/>
    <n v="0"/>
    <m/>
    <s v="NULL"/>
  </r>
  <r>
    <n v="890320032"/>
    <s v="CLINICA DE OFTALMOLOGÍA DE CALI"/>
    <s v="COD"/>
    <n v="598794"/>
    <s v="COD_598794"/>
    <s v="890320032_COD_598794"/>
    <s v="COD"/>
    <n v="598794"/>
    <s v="NULL"/>
    <d v="2015-10-15T00:00:00"/>
    <n v="16500"/>
    <n v="16500"/>
    <s v="B)Factura sin saldo ERP"/>
    <s v="Factura cancelada"/>
    <x v="0"/>
    <n v="0"/>
    <m/>
    <n v="0"/>
    <m/>
    <s v="OK"/>
    <n v="16500"/>
    <n v="0"/>
    <n v="0"/>
    <n v="0"/>
    <n v="16500"/>
    <n v="0"/>
    <n v="2"/>
    <m/>
    <m/>
    <m/>
    <m/>
    <n v="2878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16500"/>
    <n v="0"/>
    <m/>
    <s v="NULL"/>
  </r>
  <r>
    <n v="890320032"/>
    <s v="CLINICA DE OFTALMOLOGÍA DE CALI"/>
    <s v="COD"/>
    <n v="598903"/>
    <s v="COD_598903"/>
    <s v="890320032_COD_598903"/>
    <s v="COD"/>
    <n v="598903"/>
    <s v="NULL"/>
    <d v="2015-10-15T00:00:00"/>
    <n v="17500"/>
    <n v="17500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606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17500"/>
    <n v="0"/>
    <m/>
    <s v="NULL"/>
  </r>
  <r>
    <n v="890320032"/>
    <s v="CLINICA DE OFTALMOLOGÍA DE CALI"/>
    <s v="COD"/>
    <n v="598987"/>
    <s v="COD_598987"/>
    <s v="890320032_COD_598987"/>
    <s v="COD"/>
    <n v="598987"/>
    <s v="NULL"/>
    <d v="2015-10-15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30700"/>
    <n v="0"/>
    <m/>
    <s v="NULL"/>
  </r>
  <r>
    <n v="890320032"/>
    <s v="CLINICA DE OFTALMOLOGÍA DE CALI"/>
    <s v="COD"/>
    <n v="598989"/>
    <s v="COD_598989"/>
    <s v="890320032_COD_598989"/>
    <s v="COD"/>
    <n v="598989"/>
    <s v="NULL"/>
    <d v="2015-10-15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30700"/>
    <n v="0"/>
    <m/>
    <s v="NULL"/>
  </r>
  <r>
    <n v="890320032"/>
    <s v="CLINICA DE OFTALMOLOGÍA DE CALI"/>
    <s v="COD"/>
    <n v="599040"/>
    <s v="COD_599040"/>
    <s v="890320032_COD_599040"/>
    <s v="COD"/>
    <n v="599040"/>
    <s v="NULL"/>
    <d v="2015-10-15T00:00:00"/>
    <n v="24000"/>
    <n v="24000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840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24000"/>
    <n v="0"/>
    <m/>
    <s v="NULL"/>
  </r>
  <r>
    <n v="890320032"/>
    <s v="CLINICA DE OFTALMOLOGÍA DE CALI"/>
    <s v="COD"/>
    <n v="599068"/>
    <s v="COD_599068"/>
    <s v="890320032_COD_599068"/>
    <s v="COD"/>
    <n v="599068"/>
    <s v="NULL"/>
    <d v="2015-10-15T00:00:00"/>
    <n v="17500"/>
    <n v="17500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606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17500"/>
    <n v="0"/>
    <m/>
    <s v="NULL"/>
  </r>
  <r>
    <n v="890320032"/>
    <s v="CLINICA DE OFTALMOLOGÍA DE CALI"/>
    <s v="COD"/>
    <n v="599077"/>
    <s v="COD_599077"/>
    <s v="890320032_COD_599077"/>
    <s v="COD"/>
    <n v="599077"/>
    <s v="NULL"/>
    <d v="2015-10-15T00:00:00"/>
    <n v="17500"/>
    <n v="17500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606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17500"/>
    <n v="0"/>
    <m/>
    <s v="NULL"/>
  </r>
  <r>
    <n v="890320032"/>
    <s v="CLINICA DE OFTALMOLOGÍA DE CALI"/>
    <s v="COD"/>
    <n v="599343"/>
    <s v="COD_599343"/>
    <s v="890320032_COD_599343"/>
    <s v="COD"/>
    <n v="599343"/>
    <s v="NULL"/>
    <d v="2015-10-16T00:00:00"/>
    <n v="23200"/>
    <n v="23200"/>
    <s v="B)Factura sin saldo ERP"/>
    <s v="Factura cancelada"/>
    <x v="0"/>
    <n v="0"/>
    <m/>
    <n v="0"/>
    <m/>
    <s v="OK"/>
    <n v="23200"/>
    <n v="0"/>
    <n v="0"/>
    <n v="0"/>
    <n v="23200"/>
    <n v="0"/>
    <n v="2"/>
    <m/>
    <m/>
    <m/>
    <m/>
    <n v="13387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23200"/>
    <n v="0"/>
    <m/>
    <s v="NULL"/>
  </r>
  <r>
    <n v="890320032"/>
    <s v="CLINICA DE OFTALMOLOGÍA DE CALI"/>
    <s v="COD"/>
    <n v="599462"/>
    <s v="COD_599462"/>
    <s v="890320032_COD_599462"/>
    <s v="COD"/>
    <n v="599462"/>
    <s v="NULL"/>
    <d v="2015-10-16T00:00:00"/>
    <n v="24000"/>
    <n v="24000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8402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24000"/>
    <n v="0"/>
    <m/>
    <s v="NULL"/>
  </r>
  <r>
    <n v="890320032"/>
    <s v="CLINICA DE OFTALMOLOGÍA DE CALI"/>
    <s v="COD"/>
    <n v="599506"/>
    <s v="COD_599506"/>
    <s v="890320032_COD_599506"/>
    <s v="COD"/>
    <n v="599506"/>
    <s v="NULL"/>
    <d v="2015-10-16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30700"/>
    <n v="0"/>
    <m/>
    <s v="NULL"/>
  </r>
  <r>
    <n v="890320032"/>
    <s v="CLINICA DE OFTALMOLOGÍA DE CALI"/>
    <s v="COD"/>
    <n v="599510"/>
    <s v="COD_599510"/>
    <s v="890320032_COD_599510"/>
    <s v="COD"/>
    <n v="599510"/>
    <s v="NULL"/>
    <d v="2015-10-16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30700"/>
    <n v="0"/>
    <m/>
    <s v="NULL"/>
  </r>
  <r>
    <n v="890320032"/>
    <s v="CLINICA DE OFTALMOLOGÍA DE CALI"/>
    <s v="COD"/>
    <n v="599645"/>
    <s v="COD_599645"/>
    <s v="890320032_COD_599645"/>
    <s v="COD"/>
    <n v="599645"/>
    <s v="NULL"/>
    <d v="2015-10-16T00:00:00"/>
    <n v="10000"/>
    <n v="10000"/>
    <s v="B)Factura sin saldo ERP"/>
    <s v="Factura cancelada"/>
    <x v="0"/>
    <n v="0"/>
    <m/>
    <n v="0"/>
    <m/>
    <s v="OK"/>
    <n v="10000"/>
    <n v="0"/>
    <n v="0"/>
    <n v="0"/>
    <n v="10000"/>
    <n v="0"/>
    <n v="2"/>
    <m/>
    <m/>
    <m/>
    <m/>
    <n v="5599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10000"/>
    <n v="0"/>
    <m/>
    <s v="NULL"/>
  </r>
  <r>
    <n v="890320032"/>
    <s v="CLINICA DE OFTALMOLOGÍA DE CALI"/>
    <s v="COD"/>
    <n v="599729"/>
    <s v="COD_599729"/>
    <s v="890320032_COD_599729"/>
    <s v="COD"/>
    <n v="599729"/>
    <s v="NULL"/>
    <d v="2015-10-16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10-20T00:00:00"/>
    <m/>
    <n v="2"/>
    <m/>
    <m/>
    <n v="1"/>
    <n v="20151103"/>
    <n v="20151020"/>
    <n v="30700"/>
    <n v="0"/>
    <m/>
    <s v="NULL"/>
  </r>
  <r>
    <n v="890320032"/>
    <s v="CLINICA DE OFTALMOLOGÍA DE CALI"/>
    <s v="COD"/>
    <n v="573882"/>
    <s v="COD_573882"/>
    <s v="890320032_COD_573882"/>
    <s v="COD"/>
    <n v="573882"/>
    <s v="NULL"/>
    <d v="2015-08-24T00:00:00"/>
    <n v="24100"/>
    <n v="24100"/>
    <s v="B)Factura sin saldo ERP"/>
    <s v="Factura cancelada"/>
    <x v="0"/>
    <n v="0"/>
    <m/>
    <n v="0"/>
    <m/>
    <s v="OK"/>
    <n v="24100"/>
    <n v="0"/>
    <n v="0"/>
    <n v="0"/>
    <n v="24100"/>
    <n v="0"/>
    <n v="1"/>
    <m/>
    <m/>
    <m/>
    <m/>
    <n v="23084"/>
    <n v="0"/>
    <n v="2200338202"/>
    <d v="2015-11-30T00:00:00"/>
    <n v="3941736"/>
    <m/>
    <m/>
    <n v="0"/>
    <n v="0"/>
    <m/>
    <d v="2015-09-18T00:00:00"/>
    <m/>
    <n v="2"/>
    <m/>
    <m/>
    <n v="1"/>
    <n v="20150925"/>
    <n v="20150918"/>
    <n v="24100"/>
    <n v="0"/>
    <m/>
    <s v="NULL"/>
  </r>
  <r>
    <n v="890320032"/>
    <s v="CLINICA DE OFTALMOLOGÍA DE CALI"/>
    <s v="COD"/>
    <n v="578160"/>
    <s v="COD_578160"/>
    <s v="890320032_COD_578160"/>
    <s v="COD"/>
    <n v="578160"/>
    <s v="NULL"/>
    <d v="2015-08-31T00:00:00"/>
    <n v="155832"/>
    <n v="149300"/>
    <s v="B)Factura sin saldo ERP"/>
    <s v="Factura cancelada"/>
    <x v="0"/>
    <n v="0"/>
    <m/>
    <n v="0"/>
    <m/>
    <s v="OK"/>
    <n v="155832"/>
    <n v="0"/>
    <n v="0"/>
    <n v="0"/>
    <n v="155832"/>
    <n v="0"/>
    <n v="3"/>
    <m/>
    <m/>
    <m/>
    <m/>
    <n v="103883"/>
    <n v="0"/>
    <n v="2200338202"/>
    <d v="2015-11-30T00:00:00"/>
    <n v="3941736"/>
    <m/>
    <m/>
    <n v="0"/>
    <n v="0"/>
    <m/>
    <d v="2015-09-14T00:00:00"/>
    <m/>
    <n v="2"/>
    <m/>
    <m/>
    <n v="2"/>
    <n v="20171222"/>
    <n v="20171212"/>
    <n v="155832"/>
    <n v="0"/>
    <m/>
    <s v="NULL"/>
  </r>
  <r>
    <n v="890320032"/>
    <s v="CLINICA DE OFTALMOLOGÍA DE CALI"/>
    <s v="COD"/>
    <n v="582337"/>
    <s v="COD_582337"/>
    <s v="890320032_COD_582337"/>
    <s v="COD"/>
    <n v="582337"/>
    <s v="NULL"/>
    <d v="2015-09-08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09-14T00:00:00"/>
    <m/>
    <n v="2"/>
    <m/>
    <m/>
    <n v="1"/>
    <n v="20150921"/>
    <n v="20150914"/>
    <n v="30700"/>
    <n v="0"/>
    <m/>
    <s v="NULL"/>
  </r>
  <r>
    <n v="890320032"/>
    <s v="CLINICA DE OFTALMOLOGÍA DE CALI"/>
    <s v="COD"/>
    <n v="582494"/>
    <s v="COD_582494"/>
    <s v="890320032_COD_582494"/>
    <s v="COD"/>
    <n v="582494"/>
    <s v="NULL"/>
    <d v="2015-09-08T00:00:00"/>
    <n v="23200"/>
    <n v="23200"/>
    <s v="B)Factura sin saldo ERP"/>
    <s v="Factura cancelada"/>
    <x v="0"/>
    <n v="0"/>
    <m/>
    <n v="0"/>
    <m/>
    <s v="OK"/>
    <n v="23200"/>
    <n v="0"/>
    <n v="0"/>
    <n v="0"/>
    <n v="23200"/>
    <n v="0"/>
    <n v="2"/>
    <m/>
    <m/>
    <m/>
    <m/>
    <n v="13387"/>
    <n v="0"/>
    <n v="2200338202"/>
    <d v="2015-11-30T00:00:00"/>
    <n v="3941736"/>
    <m/>
    <m/>
    <n v="0"/>
    <n v="0"/>
    <m/>
    <d v="2015-09-14T00:00:00"/>
    <m/>
    <n v="2"/>
    <m/>
    <m/>
    <n v="1"/>
    <n v="20150921"/>
    <n v="20150914"/>
    <n v="23200"/>
    <n v="0"/>
    <m/>
    <s v="NULL"/>
  </r>
  <r>
    <n v="890320032"/>
    <s v="CLINICA DE OFTALMOLOGÍA DE CALI"/>
    <s v="COD"/>
    <n v="582505"/>
    <s v="COD_582505"/>
    <s v="890320032_COD_582505"/>
    <s v="COD"/>
    <n v="582505"/>
    <s v="NULL"/>
    <d v="2015-09-08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09-14T00:00:00"/>
    <m/>
    <n v="2"/>
    <m/>
    <m/>
    <n v="1"/>
    <n v="20150921"/>
    <n v="20150914"/>
    <n v="30700"/>
    <n v="0"/>
    <m/>
    <s v="NULL"/>
  </r>
  <r>
    <n v="890320032"/>
    <s v="CLINICA DE OFTALMOLOGÍA DE CALI"/>
    <s v="COD"/>
    <n v="582523"/>
    <s v="COD_582523"/>
    <s v="890320032_COD_582523"/>
    <s v="COD"/>
    <n v="582523"/>
    <s v="NULL"/>
    <d v="2015-09-08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09-14T00:00:00"/>
    <m/>
    <n v="2"/>
    <m/>
    <m/>
    <n v="1"/>
    <n v="20150921"/>
    <n v="20150914"/>
    <n v="30700"/>
    <n v="0"/>
    <m/>
    <s v="NULL"/>
  </r>
  <r>
    <n v="890320032"/>
    <s v="CLINICA DE OFTALMOLOGÍA DE CALI"/>
    <s v="COD"/>
    <n v="582952"/>
    <s v="COD_582952"/>
    <s v="890320032_COD_582952"/>
    <s v="COD"/>
    <n v="582952"/>
    <s v="NULL"/>
    <d v="2015-09-09T00:00:00"/>
    <n v="23200"/>
    <n v="23200"/>
    <s v="B)Factura sin saldo ERP"/>
    <s v="Factura cancelada"/>
    <x v="0"/>
    <n v="0"/>
    <m/>
    <n v="0"/>
    <m/>
    <s v="OK"/>
    <n v="23200"/>
    <n v="0"/>
    <n v="0"/>
    <n v="0"/>
    <n v="23200"/>
    <n v="0"/>
    <n v="2"/>
    <m/>
    <m/>
    <m/>
    <m/>
    <n v="13387"/>
    <n v="0"/>
    <n v="2200338202"/>
    <d v="2015-11-30T00:00:00"/>
    <n v="3941736"/>
    <m/>
    <m/>
    <n v="0"/>
    <n v="0"/>
    <m/>
    <d v="2015-09-14T00:00:00"/>
    <m/>
    <n v="2"/>
    <m/>
    <m/>
    <n v="1"/>
    <n v="20150921"/>
    <n v="20150914"/>
    <n v="23200"/>
    <n v="0"/>
    <m/>
    <s v="NULL"/>
  </r>
  <r>
    <n v="890320032"/>
    <s v="CLINICA DE OFTALMOLOGÍA DE CALI"/>
    <s v="COD"/>
    <n v="583255"/>
    <s v="COD_583255"/>
    <s v="890320032_COD_583255"/>
    <s v="COD"/>
    <n v="583255"/>
    <s v="NULL"/>
    <d v="2015-09-09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09-14T00:00:00"/>
    <m/>
    <n v="2"/>
    <m/>
    <m/>
    <n v="1"/>
    <n v="20150921"/>
    <n v="20150914"/>
    <n v="30700"/>
    <n v="0"/>
    <m/>
    <s v="NULL"/>
  </r>
  <r>
    <n v="890320032"/>
    <s v="CLINICA DE OFTALMOLOGÍA DE CALI"/>
    <s v="COD"/>
    <n v="583339"/>
    <s v="COD_583339"/>
    <s v="890320032_COD_583339"/>
    <s v="COD"/>
    <n v="583339"/>
    <s v="NULL"/>
    <d v="2015-09-09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09-14T00:00:00"/>
    <m/>
    <n v="2"/>
    <m/>
    <m/>
    <n v="1"/>
    <n v="20150921"/>
    <n v="20150914"/>
    <n v="30700"/>
    <n v="0"/>
    <m/>
    <s v="NULL"/>
  </r>
  <r>
    <n v="890320032"/>
    <s v="CLINICA DE OFTALMOLOGÍA DE CALI"/>
    <s v="COD"/>
    <n v="583568"/>
    <s v="COD_583568"/>
    <s v="890320032_COD_583568"/>
    <s v="COD"/>
    <n v="583568"/>
    <s v="NULL"/>
    <d v="2015-09-10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09-14T00:00:00"/>
    <m/>
    <n v="2"/>
    <m/>
    <m/>
    <n v="1"/>
    <n v="20150921"/>
    <n v="20150914"/>
    <n v="30700"/>
    <n v="0"/>
    <m/>
    <s v="NULL"/>
  </r>
  <r>
    <n v="890320032"/>
    <s v="CLINICA DE OFTALMOLOGÍA DE CALI"/>
    <s v="COD"/>
    <n v="583744"/>
    <s v="COD_583744"/>
    <s v="890320032_COD_583744"/>
    <s v="COD"/>
    <n v="583744"/>
    <s v="NULL"/>
    <d v="2015-09-10T00:00:00"/>
    <n v="24000"/>
    <n v="24000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8402"/>
    <n v="0"/>
    <n v="2200338202"/>
    <d v="2015-11-30T00:00:00"/>
    <n v="3941736"/>
    <m/>
    <m/>
    <n v="0"/>
    <n v="0"/>
    <m/>
    <d v="2015-09-18T00:00:00"/>
    <m/>
    <n v="2"/>
    <m/>
    <m/>
    <n v="1"/>
    <n v="20150925"/>
    <n v="20150918"/>
    <n v="24000"/>
    <n v="0"/>
    <m/>
    <s v="NULL"/>
  </r>
  <r>
    <n v="890320032"/>
    <s v="CLINICA DE OFTALMOLOGÍA DE CALI"/>
    <s v="COD"/>
    <n v="583751"/>
    <s v="COD_583751"/>
    <s v="890320032_COD_583751"/>
    <s v="COD"/>
    <n v="583751"/>
    <s v="NULL"/>
    <d v="2015-09-10T00:00:00"/>
    <n v="17500"/>
    <n v="17500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6062"/>
    <n v="0"/>
    <n v="2200338202"/>
    <d v="2015-11-30T00:00:00"/>
    <n v="3941736"/>
    <m/>
    <m/>
    <n v="0"/>
    <n v="0"/>
    <m/>
    <d v="2015-09-18T00:00:00"/>
    <m/>
    <n v="2"/>
    <m/>
    <m/>
    <n v="1"/>
    <n v="20150925"/>
    <n v="20150918"/>
    <n v="17500"/>
    <n v="0"/>
    <m/>
    <s v="NULL"/>
  </r>
  <r>
    <n v="890320032"/>
    <s v="CLINICA DE OFTALMOLOGÍA DE CALI"/>
    <s v="COD"/>
    <n v="584037"/>
    <s v="COD_584037"/>
    <s v="890320032_COD_584037"/>
    <s v="COD"/>
    <n v="584037"/>
    <s v="NULL"/>
    <d v="2015-09-11T00:00:00"/>
    <n v="17500"/>
    <n v="17500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6062"/>
    <n v="0"/>
    <n v="2200338202"/>
    <d v="2015-11-30T00:00:00"/>
    <n v="3941736"/>
    <m/>
    <m/>
    <n v="0"/>
    <n v="0"/>
    <m/>
    <d v="2015-09-18T00:00:00"/>
    <m/>
    <n v="2"/>
    <m/>
    <m/>
    <n v="1"/>
    <n v="20150925"/>
    <n v="20150918"/>
    <n v="17500"/>
    <n v="0"/>
    <m/>
    <s v="NULL"/>
  </r>
  <r>
    <n v="890320032"/>
    <s v="CLINICA DE OFTALMOLOGÍA DE CALI"/>
    <s v="COD"/>
    <n v="584162"/>
    <s v="COD_584162"/>
    <s v="890320032_COD_584162"/>
    <s v="COD"/>
    <n v="584162"/>
    <s v="NULL"/>
    <d v="2015-09-11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0814"/>
    <n v="0"/>
    <n v="2200338202"/>
    <d v="2015-11-30T00:00:00"/>
    <n v="3941736"/>
    <m/>
    <m/>
    <n v="0"/>
    <n v="0"/>
    <m/>
    <d v="2015-09-18T00:00:00"/>
    <m/>
    <n v="2"/>
    <m/>
    <m/>
    <n v="1"/>
    <n v="20150925"/>
    <n v="20150918"/>
    <n v="30700"/>
    <n v="0"/>
    <m/>
    <s v="NULL"/>
  </r>
  <r>
    <n v="890320032"/>
    <s v="CLINICA DE OFTALMOLOGÍA DE CALI"/>
    <s v="COD"/>
    <n v="584744"/>
    <s v="COD_584744"/>
    <s v="890320032_COD_584744"/>
    <s v="COD"/>
    <n v="584744"/>
    <s v="NULL"/>
    <d v="2015-09-14T00:00:00"/>
    <n v="145632"/>
    <n v="145632"/>
    <s v="B)Factura sin saldo ERP/conciliar diferencia glosa aceptada"/>
    <s v="Factura cancelada"/>
    <x v="0"/>
    <n v="0"/>
    <m/>
    <n v="0"/>
    <m/>
    <s v="OK"/>
    <n v="145632"/>
    <n v="0"/>
    <n v="0"/>
    <n v="0"/>
    <n v="139100"/>
    <n v="0"/>
    <n v="2"/>
    <m/>
    <m/>
    <m/>
    <m/>
    <n v="76224"/>
    <n v="0"/>
    <n v="2200338202"/>
    <d v="2015-11-30T00:00:00"/>
    <n v="3941736"/>
    <m/>
    <m/>
    <n v="6532"/>
    <n v="0"/>
    <m/>
    <d v="2015-09-18T00:00:00"/>
    <m/>
    <n v="2"/>
    <m/>
    <m/>
    <n v="2"/>
    <n v="20171222"/>
    <n v="20171212"/>
    <n v="145632"/>
    <n v="6532"/>
    <m/>
    <s v="NULL"/>
  </r>
  <r>
    <n v="890320032"/>
    <s v="CLINICA DE OFTALMOLOGÍA DE CALI"/>
    <s v="COD"/>
    <n v="584304"/>
    <s v="COD_584304"/>
    <s v="890320032_COD_584304"/>
    <s v="COD"/>
    <n v="584304"/>
    <s v="NULL"/>
    <d v="2015-09-12T00:00:00"/>
    <n v="155832"/>
    <n v="149300"/>
    <s v="B)Factura sin saldo ERP/conciliar diferencia glosa aceptada"/>
    <s v="Factura cancelada"/>
    <x v="0"/>
    <n v="0"/>
    <m/>
    <n v="0"/>
    <m/>
    <s v="OK"/>
    <n v="155832"/>
    <n v="0"/>
    <n v="0"/>
    <n v="0"/>
    <n v="149300"/>
    <n v="0"/>
    <n v="2"/>
    <m/>
    <m/>
    <m/>
    <m/>
    <n v="81936"/>
    <n v="0"/>
    <n v="2200338202"/>
    <d v="2015-11-30T00:00:00"/>
    <n v="3941736"/>
    <m/>
    <m/>
    <n v="6532"/>
    <n v="0"/>
    <m/>
    <d v="2015-09-18T00:00:00"/>
    <m/>
    <n v="2"/>
    <m/>
    <m/>
    <n v="2"/>
    <n v="20180430"/>
    <n v="20180425"/>
    <n v="155832"/>
    <n v="6532"/>
    <m/>
    <s v="NULL"/>
  </r>
  <r>
    <n v="890320032"/>
    <s v="CLINICA DE OFTALMOLOGÍA DE CALI"/>
    <s v="COD"/>
    <n v="582040"/>
    <s v="COD_582040"/>
    <s v="890320032_COD_582040"/>
    <s v="COD"/>
    <n v="582040"/>
    <s v="NULL"/>
    <d v="2015-09-08T00:00:00"/>
    <n v="206240"/>
    <n v="136710"/>
    <s v="B)Factura sin saldo ERP/conciliar diferencia glosa aceptada"/>
    <s v="Factura cancelada"/>
    <x v="0"/>
    <n v="0"/>
    <m/>
    <n v="0"/>
    <m/>
    <s v="OK"/>
    <n v="206240"/>
    <n v="0"/>
    <n v="0"/>
    <n v="0"/>
    <n v="136710"/>
    <n v="0"/>
    <n v="1"/>
    <m/>
    <m/>
    <m/>
    <m/>
    <n v="133620"/>
    <n v="0"/>
    <n v="2200338202"/>
    <d v="2015-11-30T00:00:00"/>
    <n v="3941736"/>
    <m/>
    <m/>
    <n v="69530"/>
    <n v="0"/>
    <m/>
    <d v="2015-09-18T00:00:00"/>
    <m/>
    <n v="2"/>
    <m/>
    <m/>
    <n v="2"/>
    <n v="20171222"/>
    <n v="20171212"/>
    <n v="206240"/>
    <n v="69530"/>
    <s v="GLOSA ACEPTADA POR IPS SEGÚN CONCILIACION ENTRE LAS PARTESSEÑORA ADRIANA SALAS -LEONOR SOLARTE  11/12/2017LEONOR"/>
    <s v="NULL"/>
  </r>
  <r>
    <n v="890320032"/>
    <s v="CLINICA DE OFTALMOLOGÍA DE CALI"/>
    <s v="COD"/>
    <n v="567994"/>
    <s v="COD_567994"/>
    <s v="890320032_COD_567994"/>
    <s v="COD"/>
    <n v="567994"/>
    <s v="NULL"/>
    <d v="2015-08-11T00:00:00"/>
    <n v="197340"/>
    <n v="127810"/>
    <s v="B)Factura sin saldo ERP/conciliar diferencia glosa aceptada"/>
    <s v="Factura cancelada"/>
    <x v="0"/>
    <n v="0"/>
    <m/>
    <n v="0"/>
    <m/>
    <s v="OK"/>
    <n v="197340"/>
    <n v="0"/>
    <n v="0"/>
    <n v="0"/>
    <n v="127810"/>
    <n v="0"/>
    <n v="1"/>
    <m/>
    <m/>
    <m/>
    <m/>
    <n v="124720"/>
    <n v="0"/>
    <n v="2200338202"/>
    <d v="2015-11-30T00:00:00"/>
    <n v="3941736"/>
    <m/>
    <m/>
    <n v="69530"/>
    <n v="0"/>
    <m/>
    <d v="2015-09-18T00:00:00"/>
    <m/>
    <n v="2"/>
    <m/>
    <m/>
    <n v="2"/>
    <n v="20171222"/>
    <n v="20171212"/>
    <n v="197340"/>
    <n v="69530"/>
    <s v="GLOSA ACEPTADA POR IPS SEGÚN CONCILIACION ENTRE LAS PARTESSEÑORA ADRIANA SALAS -LEONOR SOLARTE  11/12/2017LEONOR"/>
    <s v="NULL"/>
  </r>
  <r>
    <n v="890320032"/>
    <s v="CLINICA DE OFTALMOLOGÍA DE CALI"/>
    <s v="COD"/>
    <n v="575263"/>
    <s v="COD_575263"/>
    <s v="890320032_COD_575263"/>
    <s v="COD"/>
    <n v="575263"/>
    <s v="NULL"/>
    <d v="2015-08-25T00:00:00"/>
    <n v="23200"/>
    <n v="13387"/>
    <s v="B)Factura sin saldo ERP"/>
    <s v="Factura cancelada"/>
    <x v="0"/>
    <n v="0"/>
    <m/>
    <n v="0"/>
    <m/>
    <s v="OK"/>
    <n v="23200"/>
    <n v="0"/>
    <n v="0"/>
    <n v="0"/>
    <n v="23200"/>
    <n v="0"/>
    <n v="2"/>
    <m/>
    <m/>
    <m/>
    <m/>
    <n v="9303"/>
    <n v="0"/>
    <n v="2200333345"/>
    <d v="2015-10-29T00:00:00"/>
    <n v="10504992"/>
    <m/>
    <m/>
    <n v="0"/>
    <n v="0"/>
    <m/>
    <d v="2015-09-18T00:00:00"/>
    <m/>
    <n v="2"/>
    <m/>
    <m/>
    <n v="1"/>
    <n v="20150925"/>
    <n v="20150918"/>
    <n v="23200"/>
    <n v="0"/>
    <m/>
    <s v="NULL"/>
  </r>
  <r>
    <n v="890320032"/>
    <s v="CLINICA DE OFTALMOLOGÍA DE CALI"/>
    <s v="COD"/>
    <n v="584731"/>
    <s v="COD_584731"/>
    <s v="890320032_COD_584731"/>
    <s v="COD"/>
    <n v="584731"/>
    <s v="NULL"/>
    <d v="2015-09-14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33345"/>
    <d v="2015-10-29T00:00:00"/>
    <n v="10504992"/>
    <m/>
    <m/>
    <n v="0"/>
    <n v="0"/>
    <m/>
    <d v="2015-09-18T00:00:00"/>
    <m/>
    <n v="2"/>
    <m/>
    <m/>
    <n v="1"/>
    <n v="20150925"/>
    <n v="20150918"/>
    <n v="30700"/>
    <n v="0"/>
    <m/>
    <s v="NULL"/>
  </r>
  <r>
    <n v="890320032"/>
    <s v="CLINICA DE OFTALMOLOGÍA DE CALI"/>
    <s v="COQ"/>
    <n v="62624"/>
    <s v="COQ_62624"/>
    <s v="890320032_COQ_62624"/>
    <s v="COQ"/>
    <n v="62624"/>
    <s v="NULL"/>
    <d v="2015-06-10T00:00:00"/>
    <n v="1472000"/>
    <n v="29000"/>
    <s v="B)Factura sin saldo ERP"/>
    <s v="Factura cancelada"/>
    <x v="0"/>
    <n v="0"/>
    <m/>
    <n v="0"/>
    <m/>
    <s v="OK"/>
    <n v="1472000"/>
    <n v="0"/>
    <n v="0"/>
    <n v="0"/>
    <n v="1472000"/>
    <n v="0"/>
    <n v="3"/>
    <m/>
    <m/>
    <m/>
    <m/>
    <n v="472864"/>
    <n v="0"/>
    <n v="2200326714"/>
    <d v="2015-10-05T00:00:00"/>
    <n v="26999936"/>
    <m/>
    <m/>
    <n v="0"/>
    <n v="0"/>
    <m/>
    <d v="2015-07-13T00:00:00"/>
    <m/>
    <n v="2"/>
    <m/>
    <m/>
    <n v="2"/>
    <n v="20171222"/>
    <n v="20171212"/>
    <n v="1472000"/>
    <n v="0"/>
    <m/>
    <s v="NULL"/>
  </r>
  <r>
    <n v="890320032"/>
    <s v="CLINICA DE OFTALMOLOGÍA DE CALI"/>
    <s v="CHI"/>
    <n v="68137"/>
    <s v="CHI_68137"/>
    <s v="890320032_CHI_68137"/>
    <s v="CHI"/>
    <n v="68137"/>
    <s v="NULL"/>
    <d v="2015-07-01T00:00:00"/>
    <n v="24000"/>
    <n v="24000"/>
    <s v="B)Factura sin saldo ERP"/>
    <s v="Factura cancelada"/>
    <x v="0"/>
    <n v="0"/>
    <m/>
    <n v="0"/>
    <m/>
    <s v="OK"/>
    <n v="24000"/>
    <n v="0"/>
    <n v="0"/>
    <n v="0"/>
    <n v="24000"/>
    <n v="0"/>
    <n v="1"/>
    <m/>
    <m/>
    <m/>
    <m/>
    <n v="23340"/>
    <n v="0"/>
    <n v="2200324371"/>
    <d v="2015-09-11T00:00:00"/>
    <n v="3748149"/>
    <m/>
    <m/>
    <n v="0"/>
    <n v="0"/>
    <m/>
    <d v="2015-07-13T00:00:00"/>
    <m/>
    <n v="2"/>
    <m/>
    <m/>
    <n v="1"/>
    <n v="20150815"/>
    <n v="20150713"/>
    <n v="24000"/>
    <n v="0"/>
    <m/>
    <s v="NULL"/>
  </r>
  <r>
    <n v="890320032"/>
    <s v="CLINICA DE OFTALMOLOGÍA DE CALI"/>
    <s v="CHI"/>
    <n v="68324"/>
    <s v="CHI_68324"/>
    <s v="890320032_CHI_68324"/>
    <s v="CHI"/>
    <n v="68324"/>
    <s v="NULL"/>
    <d v="2015-07-03T00:00:00"/>
    <n v="16500"/>
    <n v="16500"/>
    <s v="B)Factura sin saldo ERP"/>
    <s v="Factura cancelada"/>
    <x v="0"/>
    <n v="0"/>
    <m/>
    <n v="0"/>
    <m/>
    <s v="OK"/>
    <n v="16500"/>
    <n v="0"/>
    <n v="0"/>
    <n v="0"/>
    <n v="16500"/>
    <n v="0"/>
    <n v="1"/>
    <m/>
    <m/>
    <m/>
    <m/>
    <n v="15990"/>
    <n v="0"/>
    <n v="2200324371"/>
    <d v="2015-09-11T00:00:00"/>
    <n v="3748149"/>
    <m/>
    <m/>
    <n v="0"/>
    <n v="0"/>
    <m/>
    <d v="2015-07-13T00:00:00"/>
    <m/>
    <n v="2"/>
    <m/>
    <m/>
    <n v="1"/>
    <n v="20150815"/>
    <n v="20150713"/>
    <n v="16500"/>
    <n v="0"/>
    <m/>
    <s v="NULL"/>
  </r>
  <r>
    <n v="890320032"/>
    <s v="CLINICA DE OFTALMOLOGÍA DE CALI"/>
    <s v="COD"/>
    <n v="548881"/>
    <s v="COD_548881"/>
    <s v="890320032_COD_548881"/>
    <s v="COD"/>
    <n v="548881"/>
    <s v="NULL"/>
    <d v="2015-07-02T00:00:00"/>
    <n v="17500"/>
    <n v="15540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15140"/>
    <n v="0"/>
    <n v="2200324121"/>
    <d v="2015-09-09T00:00:00"/>
    <n v="10110491"/>
    <m/>
    <m/>
    <n v="0"/>
    <n v="0"/>
    <m/>
    <d v="2015-07-13T00:00:00"/>
    <m/>
    <n v="2"/>
    <m/>
    <m/>
    <n v="2"/>
    <n v="20170521"/>
    <n v="20170512"/>
    <n v="17500"/>
    <n v="0"/>
    <m/>
    <s v="NULL"/>
  </r>
  <r>
    <n v="890320032"/>
    <s v="CLINICA DE OFTALMOLOGÍA DE CALI"/>
    <s v="COD"/>
    <n v="550523"/>
    <s v="COD_550523"/>
    <s v="890320032_COD_550523"/>
    <s v="COD"/>
    <n v="550523"/>
    <s v="NULL"/>
    <d v="2015-07-06T00:00:00"/>
    <n v="20000"/>
    <n v="18040"/>
    <s v="B)Factura sin saldo ERP"/>
    <s v="Factura cancelada"/>
    <x v="0"/>
    <n v="0"/>
    <m/>
    <n v="0"/>
    <m/>
    <s v="OK"/>
    <n v="20000"/>
    <n v="0"/>
    <n v="0"/>
    <n v="0"/>
    <n v="20000"/>
    <n v="0"/>
    <n v="2"/>
    <m/>
    <m/>
    <m/>
    <m/>
    <n v="17640"/>
    <n v="0"/>
    <n v="2200324121"/>
    <d v="2015-09-09T00:00:00"/>
    <n v="10110491"/>
    <m/>
    <m/>
    <n v="0"/>
    <n v="0"/>
    <m/>
    <d v="2015-07-13T00:00:00"/>
    <m/>
    <n v="2"/>
    <m/>
    <m/>
    <n v="2"/>
    <n v="20170521"/>
    <n v="20170512"/>
    <n v="20000"/>
    <n v="0"/>
    <m/>
    <s v="NULL"/>
  </r>
  <r>
    <n v="890320032"/>
    <s v="CLINICA DE OFTALMOLOGÍA DE CALI"/>
    <s v="COD"/>
    <n v="550811"/>
    <s v="COD_550811"/>
    <s v="890320032_COD_550811"/>
    <s v="COD"/>
    <n v="550811"/>
    <s v="NULL"/>
    <d v="2015-07-06T00:00:00"/>
    <n v="67500"/>
    <n v="38100"/>
    <s v="B)Factura sin saldo ERP"/>
    <s v="Factura cancelada"/>
    <x v="0"/>
    <n v="0"/>
    <m/>
    <n v="0"/>
    <m/>
    <s v="OK"/>
    <n v="67500"/>
    <n v="0"/>
    <n v="0"/>
    <n v="0"/>
    <n v="67500"/>
    <n v="0"/>
    <n v="2"/>
    <m/>
    <m/>
    <m/>
    <m/>
    <n v="36700"/>
    <n v="0"/>
    <n v="2200324121"/>
    <d v="2015-09-09T00:00:00"/>
    <n v="10110491"/>
    <m/>
    <m/>
    <n v="0"/>
    <n v="0"/>
    <m/>
    <d v="2015-07-13T00:00:00"/>
    <m/>
    <n v="2"/>
    <m/>
    <m/>
    <n v="2"/>
    <n v="20170521"/>
    <n v="20170512"/>
    <n v="67500"/>
    <n v="0"/>
    <m/>
    <s v="NULL"/>
  </r>
  <r>
    <n v="890320032"/>
    <s v="CLINICA DE OFTALMOLOGÍA DE CALI"/>
    <s v="COQ"/>
    <n v="63216"/>
    <s v="COQ_63216"/>
    <s v="890320032_COQ_63216"/>
    <s v="COQ"/>
    <n v="63216"/>
    <s v="NULL"/>
    <d v="2015-06-24T00:00:00"/>
    <n v="3171000"/>
    <n v="617987"/>
    <s v="B)Factura sin saldo ERP"/>
    <s v="Factura cancelada"/>
    <x v="0"/>
    <n v="0"/>
    <m/>
    <n v="0"/>
    <m/>
    <s v="OK"/>
    <n v="3171000"/>
    <n v="0"/>
    <n v="0"/>
    <n v="0"/>
    <n v="3171000"/>
    <n v="0"/>
    <n v="2"/>
    <m/>
    <m/>
    <m/>
    <m/>
    <n v="2489591.9300000002"/>
    <n v="0"/>
    <n v="2200323976"/>
    <d v="2015-09-09T00:00:00"/>
    <n v="0"/>
    <m/>
    <m/>
    <n v="0"/>
    <n v="0"/>
    <m/>
    <d v="2015-07-13T00:00:00"/>
    <m/>
    <n v="2"/>
    <m/>
    <m/>
    <n v="1"/>
    <n v="20150815"/>
    <n v="20150713"/>
    <n v="3171000"/>
    <n v="0"/>
    <m/>
    <s v="NULL"/>
  </r>
  <r>
    <n v="890320032"/>
    <s v="CLINICA DE OFTALMOLOGÍA DE CALI"/>
    <s v="COD"/>
    <n v="532283"/>
    <s v="COD_532283"/>
    <s v="890320032_COD_532283"/>
    <s v="COD"/>
    <n v="532283"/>
    <s v="NULL"/>
    <d v="2015-05-26T00:00:00"/>
    <n v="24000"/>
    <n v="9062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8402"/>
    <n v="0"/>
    <n v="2200322579"/>
    <d v="2015-08-27T00:00:00"/>
    <n v="3531748"/>
    <m/>
    <m/>
    <n v="0"/>
    <n v="0"/>
    <m/>
    <d v="2015-06-01T00:00:00"/>
    <m/>
    <n v="2"/>
    <m/>
    <m/>
    <n v="1"/>
    <n v="20150704"/>
    <n v="20150601"/>
    <n v="24000"/>
    <n v="0"/>
    <m/>
    <s v="NULL"/>
  </r>
  <r>
    <n v="890320032"/>
    <s v="CLINICA DE OFTALMOLOGÍA DE CALI"/>
    <s v="COD"/>
    <n v="532314"/>
    <s v="COD_532314"/>
    <s v="890320032_COD_532314"/>
    <s v="COD"/>
    <n v="532314"/>
    <s v="NULL"/>
    <d v="2015-05-26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3"/>
    <m/>
    <m/>
    <m/>
    <m/>
    <n v="10814"/>
    <n v="0"/>
    <n v="2200322579"/>
    <d v="2015-08-27T00:00:00"/>
    <n v="3531748"/>
    <m/>
    <m/>
    <n v="0"/>
    <n v="0"/>
    <m/>
    <d v="2015-06-01T00:00:00"/>
    <m/>
    <n v="2"/>
    <m/>
    <m/>
    <n v="1"/>
    <n v="20150704"/>
    <n v="20150601"/>
    <n v="30700"/>
    <n v="0"/>
    <m/>
    <s v="NULL"/>
  </r>
  <r>
    <n v="890320032"/>
    <s v="CLINICA DE OFTALMOLOGÍA DE CALI"/>
    <s v="COD"/>
    <n v="531778"/>
    <s v="COD_531778"/>
    <s v="890320032_COD_531778"/>
    <s v="COD"/>
    <n v="531778"/>
    <s v="NULL"/>
    <d v="2015-05-25T00:00:00"/>
    <n v="8210"/>
    <n v="7700"/>
    <s v="B)Factura sin saldo ERP/conciliar diferencia glosa aceptada"/>
    <s v="Factura cancelada"/>
    <x v="0"/>
    <n v="0"/>
    <m/>
    <n v="0"/>
    <m/>
    <s v="OK"/>
    <n v="8210"/>
    <n v="0"/>
    <n v="0"/>
    <n v="0"/>
    <n v="7700"/>
    <n v="0"/>
    <n v="1"/>
    <m/>
    <m/>
    <m/>
    <m/>
    <n v="7190"/>
    <n v="0"/>
    <n v="2200322579"/>
    <d v="2015-08-27T00:00:00"/>
    <n v="3531748"/>
    <m/>
    <m/>
    <n v="510"/>
    <n v="0"/>
    <m/>
    <d v="2015-06-01T00:00:00"/>
    <m/>
    <n v="2"/>
    <m/>
    <m/>
    <n v="2"/>
    <n v="20171222"/>
    <n v="20171212"/>
    <n v="8210"/>
    <n v="510"/>
    <s v="GLOSA ACEPTADA POR IPS SEGÚN CONCILIACION ENTRE LAS PARTESSEÑORA ADRIANA SALAS -LEONOR SOLARTE  11/12/2017LEONOR"/>
    <s v="NULL"/>
  </r>
  <r>
    <n v="890320032"/>
    <s v="CLINICA DE OFTALMOLOGÍA DE CALI"/>
    <s v="CHI"/>
    <n v="65771"/>
    <s v="CHI_65771"/>
    <s v="890320032_CHI_65771"/>
    <s v="CHI"/>
    <n v="65771"/>
    <s v="NULL"/>
    <d v="2015-05-19T00:00:00"/>
    <n v="24000"/>
    <n v="8402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14938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24000"/>
    <n v="0"/>
    <m/>
    <s v="NULL"/>
  </r>
  <r>
    <n v="890320032"/>
    <s v="CLINICA DE OFTALMOLOGÍA DE CALI"/>
    <s v="CHI"/>
    <n v="65851"/>
    <s v="CHI_65851"/>
    <s v="890320032_CHI_65851"/>
    <s v="CHI"/>
    <n v="65851"/>
    <s v="NULL"/>
    <d v="2015-05-20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30700"/>
    <n v="0"/>
    <m/>
    <s v="NULL"/>
  </r>
  <r>
    <n v="890320032"/>
    <s v="CLINICA DE OFTALMOLOGÍA DE CALI"/>
    <s v="CHI"/>
    <n v="65853"/>
    <s v="CHI_65853"/>
    <s v="890320032_CHI_65853"/>
    <s v="CHI"/>
    <n v="65853"/>
    <s v="NULL"/>
    <d v="2015-05-20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30700"/>
    <n v="0"/>
    <m/>
    <s v="NULL"/>
  </r>
  <r>
    <n v="890320032"/>
    <s v="CLINICA DE OFTALMOLOGÍA DE CALI"/>
    <s v="CHI"/>
    <n v="67216"/>
    <s v="CHI_67216"/>
    <s v="890320032_CHI_67216"/>
    <s v="CHI"/>
    <n v="67216"/>
    <s v="NULL"/>
    <d v="2015-06-12T00:00:00"/>
    <n v="23200"/>
    <n v="13387"/>
    <s v="B)Factura sin saldo ERP"/>
    <s v="Factura cancelada"/>
    <x v="0"/>
    <n v="0"/>
    <m/>
    <n v="0"/>
    <m/>
    <s v="OK"/>
    <n v="23200"/>
    <n v="0"/>
    <n v="0"/>
    <n v="0"/>
    <n v="23200"/>
    <n v="0"/>
    <n v="2"/>
    <m/>
    <m/>
    <m/>
    <m/>
    <n v="9303"/>
    <n v="0"/>
    <n v="2200319662"/>
    <d v="2015-08-26T00:00:00"/>
    <n v="16600505"/>
    <m/>
    <m/>
    <n v="0"/>
    <n v="0"/>
    <m/>
    <d v="2015-06-19T00:00:00"/>
    <m/>
    <n v="2"/>
    <m/>
    <m/>
    <n v="1"/>
    <n v="20150718"/>
    <n v="20150619"/>
    <n v="23200"/>
    <n v="0"/>
    <m/>
    <s v="NULL"/>
  </r>
  <r>
    <n v="890320032"/>
    <s v="CLINICA DE OFTALMOLOGÍA DE CALI"/>
    <s v="COD"/>
    <n v="526745"/>
    <s v="COD_526745"/>
    <s v="890320032_COD_526745"/>
    <s v="COD"/>
    <n v="526745"/>
    <s v="NULL"/>
    <d v="2015-05-13T00:00:00"/>
    <n v="24000"/>
    <n v="8402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14938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24000"/>
    <n v="0"/>
    <m/>
    <s v="NULL"/>
  </r>
  <r>
    <n v="890320032"/>
    <s v="CLINICA DE OFTALMOLOGÍA DE CALI"/>
    <s v="COD"/>
    <n v="528011"/>
    <s v="COD_528011"/>
    <s v="890320032_COD_528011"/>
    <s v="COD"/>
    <n v="528011"/>
    <s v="NULL"/>
    <d v="2015-05-15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30700"/>
    <n v="0"/>
    <m/>
    <s v="NULL"/>
  </r>
  <r>
    <n v="890320032"/>
    <s v="CLINICA DE OFTALMOLOGÍA DE CALI"/>
    <s v="COD"/>
    <n v="529078"/>
    <s v="COD_529078"/>
    <s v="890320032_COD_529078"/>
    <s v="COD"/>
    <n v="529078"/>
    <s v="NULL"/>
    <d v="2015-05-19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30700"/>
    <n v="0"/>
    <m/>
    <s v="NULL"/>
  </r>
  <r>
    <n v="890320032"/>
    <s v="CLINICA DE OFTALMOLOGÍA DE CALI"/>
    <s v="COD"/>
    <n v="529184"/>
    <s v="COD_529184"/>
    <s v="890320032_COD_529184"/>
    <s v="COD"/>
    <n v="529184"/>
    <s v="NULL"/>
    <d v="2015-05-19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30700"/>
    <n v="0"/>
    <m/>
    <s v="NULL"/>
  </r>
  <r>
    <n v="890320032"/>
    <s v="CLINICA DE OFTALMOLOGÍA DE CALI"/>
    <s v="COD"/>
    <n v="529387"/>
    <s v="COD_529387"/>
    <s v="890320032_COD_529387"/>
    <s v="COD"/>
    <n v="529387"/>
    <s v="NULL"/>
    <d v="2015-05-19T00:00:00"/>
    <n v="17500"/>
    <n v="6062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10778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17500"/>
    <n v="0"/>
    <m/>
    <s v="NULL"/>
  </r>
  <r>
    <n v="890320032"/>
    <s v="CLINICA DE OFTALMOLOGÍA DE CALI"/>
    <s v="COD"/>
    <n v="529571"/>
    <s v="COD_529571"/>
    <s v="890320032_COD_529571"/>
    <s v="COD"/>
    <n v="529571"/>
    <s v="NULL"/>
    <d v="2015-05-19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30700"/>
    <n v="0"/>
    <m/>
    <s v="NULL"/>
  </r>
  <r>
    <n v="890320032"/>
    <s v="CLINICA DE OFTALMOLOGÍA DE CALI"/>
    <s v="COQ"/>
    <n v="62022"/>
    <s v="COQ_62022"/>
    <s v="890320032_COQ_62022"/>
    <s v="COQ"/>
    <n v="62022"/>
    <s v="NULL"/>
    <d v="2015-05-26T00:00:00"/>
    <n v="1505000"/>
    <n v="638962"/>
    <s v="B)Factura sin saldo ERP"/>
    <s v="Factura cancelada"/>
    <x v="0"/>
    <n v="0"/>
    <m/>
    <n v="0"/>
    <m/>
    <s v="OK"/>
    <n v="1505000"/>
    <n v="0"/>
    <n v="0"/>
    <n v="0"/>
    <n v="1505000"/>
    <n v="0"/>
    <n v="2"/>
    <m/>
    <m/>
    <m/>
    <m/>
    <n v="835938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1505000"/>
    <n v="0"/>
    <m/>
    <s v="NULL"/>
  </r>
  <r>
    <n v="890320032"/>
    <s v="CLINICA DE OFTALMOLOGÍA DE CALI"/>
    <s v="COD"/>
    <n v="529903"/>
    <s v="COD_529903"/>
    <s v="890320032_COD_529903"/>
    <s v="COD"/>
    <n v="529903"/>
    <s v="NULL"/>
    <d v="2015-05-20T00:00:00"/>
    <n v="24000"/>
    <n v="8402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14938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24000"/>
    <n v="0"/>
    <m/>
    <s v="NULL"/>
  </r>
  <r>
    <n v="890320032"/>
    <s v="CLINICA DE OFTALMOLOGÍA DE CALI"/>
    <s v="COD"/>
    <n v="530002"/>
    <s v="COD_530002"/>
    <s v="890320032_COD_530002"/>
    <s v="COD"/>
    <n v="530002"/>
    <s v="NULL"/>
    <d v="2015-05-20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30700"/>
    <n v="0"/>
    <m/>
    <s v="NULL"/>
  </r>
  <r>
    <n v="890320032"/>
    <s v="CLINICA DE OFTALMOLOGÍA DE CALI"/>
    <s v="COD"/>
    <n v="530228"/>
    <s v="COD_530228"/>
    <s v="890320032_COD_530228"/>
    <s v="COD"/>
    <n v="530228"/>
    <s v="NULL"/>
    <d v="2015-05-20T00:00:00"/>
    <n v="17500"/>
    <n v="6062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10778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17500"/>
    <n v="0"/>
    <m/>
    <s v="NULL"/>
  </r>
  <r>
    <n v="890320032"/>
    <s v="CLINICA DE OFTALMOLOGÍA DE CALI"/>
    <s v="COD"/>
    <n v="530415"/>
    <s v="COD_530415"/>
    <s v="890320032_COD_530415"/>
    <s v="COD"/>
    <n v="530415"/>
    <s v="NULL"/>
    <d v="2015-05-21T00:00:00"/>
    <n v="17500"/>
    <n v="6062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10778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17500"/>
    <n v="0"/>
    <m/>
    <s v="NULL"/>
  </r>
  <r>
    <n v="890320032"/>
    <s v="CLINICA DE OFTALMOLOGÍA DE CALI"/>
    <s v="COD"/>
    <n v="530434"/>
    <s v="COD_530434"/>
    <s v="890320032_COD_530434"/>
    <s v="COD"/>
    <n v="530434"/>
    <s v="NULL"/>
    <d v="2015-05-21T00:00:00"/>
    <n v="155832"/>
    <n v="88575"/>
    <s v="B)Factura sin saldo ERP"/>
    <s v="Factura cancelada"/>
    <x v="0"/>
    <n v="0"/>
    <m/>
    <n v="0"/>
    <m/>
    <s v="OK"/>
    <n v="155832"/>
    <n v="0"/>
    <n v="0"/>
    <n v="0"/>
    <n v="155832"/>
    <n v="0"/>
    <n v="2"/>
    <m/>
    <m/>
    <m/>
    <m/>
    <n v="64140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155832"/>
    <n v="0"/>
    <m/>
    <s v="NULL"/>
  </r>
  <r>
    <n v="890320032"/>
    <s v="CLINICA DE OFTALMOLOGÍA DE CALI"/>
    <s v="COD"/>
    <n v="530872"/>
    <s v="COD_530872"/>
    <s v="890320032_COD_530872"/>
    <s v="COD"/>
    <n v="530872"/>
    <s v="NULL"/>
    <d v="2015-05-22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30700"/>
    <n v="0"/>
    <m/>
    <s v="NULL"/>
  </r>
  <r>
    <n v="890320032"/>
    <s v="CLINICA DE OFTALMOLOGÍA DE CALI"/>
    <s v="COD"/>
    <n v="531026"/>
    <s v="COD_531026"/>
    <s v="890320032_COD_531026"/>
    <s v="COD"/>
    <n v="531026"/>
    <s v="NULL"/>
    <d v="2015-05-22T00:00:00"/>
    <n v="24000"/>
    <n v="8402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14938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24000"/>
    <n v="0"/>
    <m/>
    <s v="NULL"/>
  </r>
  <r>
    <n v="890320032"/>
    <s v="CLINICA DE OFTALMOLOGÍA DE CALI"/>
    <s v="COD"/>
    <n v="531126"/>
    <s v="COD_531126"/>
    <s v="890320032_COD_531126"/>
    <s v="COD"/>
    <n v="531126"/>
    <s v="NULL"/>
    <d v="2015-05-23T00:00:00"/>
    <n v="145632"/>
    <n v="82659"/>
    <s v="B)Factura sin saldo ERP"/>
    <s v="Factura cancelada"/>
    <x v="0"/>
    <n v="0"/>
    <m/>
    <n v="0"/>
    <m/>
    <s v="OK"/>
    <n v="145632"/>
    <n v="0"/>
    <n v="0"/>
    <n v="0"/>
    <n v="145632"/>
    <n v="0"/>
    <n v="2"/>
    <m/>
    <m/>
    <m/>
    <m/>
    <n v="59856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145632"/>
    <n v="0"/>
    <m/>
    <s v="NULL"/>
  </r>
  <r>
    <n v="890320032"/>
    <s v="CLINICA DE OFTALMOLOGÍA DE CALI"/>
    <s v="COD"/>
    <n v="531131"/>
    <s v="COD_531131"/>
    <s v="890320032_COD_531131"/>
    <s v="COD"/>
    <n v="531131"/>
    <s v="NULL"/>
    <d v="2015-05-23T00:00:00"/>
    <n v="75626"/>
    <n v="55671"/>
    <s v="B)Factura sin saldo ERP"/>
    <s v="Factura cancelada"/>
    <x v="0"/>
    <n v="0"/>
    <m/>
    <n v="0"/>
    <m/>
    <s v="OK"/>
    <n v="75626"/>
    <n v="0"/>
    <n v="0"/>
    <n v="0"/>
    <n v="75626"/>
    <n v="0"/>
    <n v="2"/>
    <m/>
    <m/>
    <m/>
    <m/>
    <n v="53954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75626"/>
    <n v="0"/>
    <m/>
    <s v="NULL"/>
  </r>
  <r>
    <n v="890320032"/>
    <s v="CLINICA DE OFTALMOLOGÍA DE CALI"/>
    <s v="COD"/>
    <n v="531616"/>
    <s v="COD_531616"/>
    <s v="890320032_COD_531616"/>
    <s v="COD"/>
    <n v="531616"/>
    <s v="NULL"/>
    <d v="2015-05-25T00:00:00"/>
    <n v="24000"/>
    <n v="8402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14938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24000"/>
    <n v="0"/>
    <m/>
    <s v="NULL"/>
  </r>
  <r>
    <n v="890320032"/>
    <s v="CLINICA DE OFTALMOLOGÍA DE CALI"/>
    <s v="COD"/>
    <n v="537858"/>
    <s v="COD_537858"/>
    <s v="890320032_COD_537858"/>
    <s v="COD"/>
    <n v="537858"/>
    <s v="NULL"/>
    <d v="2015-06-05T00:00:00"/>
    <n v="24000"/>
    <n v="8402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14938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24000"/>
    <n v="0"/>
    <m/>
    <s v="NULL"/>
  </r>
  <r>
    <n v="890320032"/>
    <s v="CLINICA DE OFTALMOLOGÍA DE CALI"/>
    <s v="COD"/>
    <n v="537897"/>
    <s v="COD_537897"/>
    <s v="890320032_COD_537897"/>
    <s v="COD"/>
    <n v="537897"/>
    <s v="NULL"/>
    <d v="2015-06-05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30700"/>
    <n v="0"/>
    <m/>
    <s v="NULL"/>
  </r>
  <r>
    <n v="890320032"/>
    <s v="CLINICA DE OFTALMOLOGÍA DE CALI"/>
    <s v="COD"/>
    <n v="538695"/>
    <s v="COD_538695"/>
    <s v="890320032_COD_538695"/>
    <s v="COD"/>
    <n v="538695"/>
    <s v="NULL"/>
    <d v="2015-06-09T00:00:00"/>
    <n v="85826"/>
    <n v="47942"/>
    <s v="B)Factura sin saldo ERP"/>
    <s v="Factura cancelada"/>
    <x v="0"/>
    <n v="0"/>
    <m/>
    <n v="0"/>
    <m/>
    <s v="OK"/>
    <n v="85826"/>
    <n v="0"/>
    <n v="0"/>
    <n v="0"/>
    <n v="85826"/>
    <n v="0"/>
    <n v="2"/>
    <m/>
    <m/>
    <m/>
    <m/>
    <n v="36167"/>
    <n v="0"/>
    <n v="2200319662"/>
    <d v="2015-08-26T00:00:00"/>
    <n v="16600505"/>
    <m/>
    <m/>
    <n v="0"/>
    <n v="0"/>
    <m/>
    <d v="2015-06-19T00:00:00"/>
    <m/>
    <n v="2"/>
    <m/>
    <m/>
    <n v="1"/>
    <n v="20150718"/>
    <n v="20150619"/>
    <n v="85826"/>
    <n v="0"/>
    <m/>
    <s v="NULL"/>
  </r>
  <r>
    <n v="890320032"/>
    <s v="CLINICA DE OFTALMOLOGÍA DE CALI"/>
    <s v="COD"/>
    <n v="538696"/>
    <s v="COD_538696"/>
    <s v="890320032_COD_538696"/>
    <s v="COD"/>
    <n v="538696"/>
    <s v="NULL"/>
    <d v="2015-06-09T00:00:00"/>
    <n v="55934"/>
    <n v="22474"/>
    <s v="B)Factura sin saldo ERP"/>
    <s v="Factura cancelada"/>
    <x v="0"/>
    <n v="0"/>
    <m/>
    <n v="0"/>
    <m/>
    <s v="OK"/>
    <n v="55934"/>
    <n v="0"/>
    <n v="0"/>
    <n v="0"/>
    <n v="55934"/>
    <n v="0"/>
    <n v="2"/>
    <m/>
    <m/>
    <m/>
    <m/>
    <n v="32341"/>
    <n v="0"/>
    <n v="2200319662"/>
    <d v="2015-08-26T00:00:00"/>
    <n v="16600505"/>
    <m/>
    <m/>
    <n v="0"/>
    <n v="0"/>
    <m/>
    <d v="2015-06-19T00:00:00"/>
    <m/>
    <n v="2"/>
    <m/>
    <m/>
    <n v="1"/>
    <n v="20150718"/>
    <n v="20150619"/>
    <n v="55934"/>
    <n v="0"/>
    <m/>
    <s v="NULL"/>
  </r>
  <r>
    <n v="890320032"/>
    <s v="CLINICA DE OFTALMOLOGÍA DE CALI"/>
    <s v="COD"/>
    <n v="538704"/>
    <s v="COD_538704"/>
    <s v="890320032_COD_538704"/>
    <s v="COD"/>
    <n v="538704"/>
    <s v="NULL"/>
    <d v="2015-06-09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30700"/>
    <n v="0"/>
    <m/>
    <s v="NULL"/>
  </r>
  <r>
    <n v="890320032"/>
    <s v="CLINICA DE OFTALMOLOGÍA DE CALI"/>
    <s v="COD"/>
    <n v="538855"/>
    <s v="COD_538855"/>
    <s v="890320032_COD_538855"/>
    <s v="COD"/>
    <n v="538855"/>
    <s v="NULL"/>
    <d v="2015-06-09T00:00:00"/>
    <n v="24000"/>
    <n v="8402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14938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24000"/>
    <n v="0"/>
    <m/>
    <s v="NULL"/>
  </r>
  <r>
    <n v="890320032"/>
    <s v="CLINICA DE OFTALMOLOGÍA DE CALI"/>
    <s v="COD"/>
    <n v="539088"/>
    <s v="COD_539088"/>
    <s v="890320032_COD_539088"/>
    <s v="COD"/>
    <n v="539088"/>
    <s v="NULL"/>
    <d v="2015-06-10T00:00:00"/>
    <n v="17500"/>
    <n v="6062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10778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17500"/>
    <n v="0"/>
    <m/>
    <s v="NULL"/>
  </r>
  <r>
    <n v="890320032"/>
    <s v="CLINICA DE OFTALMOLOGÍA DE CALI"/>
    <s v="COD"/>
    <n v="539179"/>
    <s v="COD_539179"/>
    <s v="890320032_COD_539179"/>
    <s v="COD"/>
    <n v="539179"/>
    <s v="NULL"/>
    <d v="2015-06-10T00:00:00"/>
    <n v="24000"/>
    <n v="8402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14938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24000"/>
    <n v="0"/>
    <m/>
    <s v="NULL"/>
  </r>
  <r>
    <n v="890320032"/>
    <s v="CLINICA DE OFTALMOLOGÍA DE CALI"/>
    <s v="COD"/>
    <n v="539335"/>
    <s v="COD_539335"/>
    <s v="890320032_COD_539335"/>
    <s v="COD"/>
    <n v="539335"/>
    <s v="NULL"/>
    <d v="2015-06-10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30700"/>
    <n v="0"/>
    <m/>
    <s v="NULL"/>
  </r>
  <r>
    <n v="890320032"/>
    <s v="CLINICA DE OFTALMOLOGÍA DE CALI"/>
    <s v="COD"/>
    <n v="539487"/>
    <s v="COD_539487"/>
    <s v="890320032_COD_539487"/>
    <s v="COD"/>
    <n v="539487"/>
    <s v="NULL"/>
    <d v="2015-06-11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30700"/>
    <n v="0"/>
    <m/>
    <s v="NULL"/>
  </r>
  <r>
    <n v="890320032"/>
    <s v="CLINICA DE OFTALMOLOGÍA DE CALI"/>
    <s v="COD"/>
    <n v="539497"/>
    <s v="COD_539497"/>
    <s v="890320032_COD_539497"/>
    <s v="COD"/>
    <n v="539497"/>
    <s v="NULL"/>
    <d v="2015-06-11T00:00:00"/>
    <n v="23200"/>
    <n v="13387"/>
    <s v="B)Factura sin saldo ERP"/>
    <s v="Factura cancelada"/>
    <x v="0"/>
    <n v="0"/>
    <m/>
    <n v="0"/>
    <m/>
    <s v="OK"/>
    <n v="23200"/>
    <n v="0"/>
    <n v="0"/>
    <n v="0"/>
    <n v="23200"/>
    <n v="0"/>
    <n v="2"/>
    <m/>
    <m/>
    <m/>
    <m/>
    <n v="9303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23200"/>
    <n v="0"/>
    <m/>
    <s v="NULL"/>
  </r>
  <r>
    <n v="890320032"/>
    <s v="CLINICA DE OFTALMOLOGÍA DE CALI"/>
    <s v="COD"/>
    <n v="539626"/>
    <s v="COD_539626"/>
    <s v="890320032_COD_539626"/>
    <s v="COD"/>
    <n v="539626"/>
    <s v="NULL"/>
    <d v="2015-06-11T00:00:00"/>
    <n v="17500"/>
    <n v="6062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10778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17500"/>
    <n v="0"/>
    <m/>
    <s v="NULL"/>
  </r>
  <r>
    <n v="890320032"/>
    <s v="CLINICA DE OFTALMOLOGÍA DE CALI"/>
    <s v="COD"/>
    <n v="539699"/>
    <s v="COD_539699"/>
    <s v="890320032_COD_539699"/>
    <s v="COD"/>
    <n v="539699"/>
    <s v="NULL"/>
    <d v="2015-06-11T00:00:00"/>
    <n v="155832"/>
    <n v="88575"/>
    <s v="B)Factura sin saldo ERP"/>
    <s v="Factura cancelada"/>
    <x v="0"/>
    <n v="0"/>
    <m/>
    <n v="0"/>
    <m/>
    <s v="OK"/>
    <n v="155832"/>
    <n v="0"/>
    <n v="0"/>
    <n v="0"/>
    <n v="155832"/>
    <n v="0"/>
    <n v="2"/>
    <m/>
    <m/>
    <m/>
    <m/>
    <n v="64140"/>
    <n v="0"/>
    <n v="2200319662"/>
    <d v="2015-08-26T00:00:00"/>
    <n v="16600505"/>
    <m/>
    <m/>
    <n v="0"/>
    <n v="0"/>
    <m/>
    <d v="2015-06-19T00:00:00"/>
    <m/>
    <n v="2"/>
    <m/>
    <m/>
    <n v="1"/>
    <n v="20150718"/>
    <n v="20150619"/>
    <n v="155832"/>
    <n v="0"/>
    <m/>
    <s v="NULL"/>
  </r>
  <r>
    <n v="890320032"/>
    <s v="CLINICA DE OFTALMOLOGÍA DE CALI"/>
    <s v="COD"/>
    <n v="539713"/>
    <s v="COD_539713"/>
    <s v="890320032_COD_539713"/>
    <s v="COD"/>
    <n v="539713"/>
    <s v="NULL"/>
    <d v="2015-06-11T00:00:00"/>
    <n v="17500"/>
    <n v="6062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10778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17500"/>
    <n v="0"/>
    <m/>
    <s v="NULL"/>
  </r>
  <r>
    <n v="890320032"/>
    <s v="CLINICA DE OFTALMOLOGÍA DE CALI"/>
    <s v="COD"/>
    <n v="539761"/>
    <s v="COD_539761"/>
    <s v="890320032_COD_539761"/>
    <s v="COD"/>
    <n v="539761"/>
    <s v="NULL"/>
    <d v="2015-06-11T00:00:00"/>
    <n v="23200"/>
    <n v="13387"/>
    <s v="B)Factura sin saldo ERP"/>
    <s v="Factura cancelada"/>
    <x v="0"/>
    <n v="0"/>
    <m/>
    <n v="0"/>
    <m/>
    <s v="OK"/>
    <n v="23200"/>
    <n v="0"/>
    <n v="0"/>
    <n v="0"/>
    <n v="23200"/>
    <n v="0"/>
    <n v="2"/>
    <m/>
    <m/>
    <m/>
    <m/>
    <n v="9303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23200"/>
    <n v="0"/>
    <m/>
    <s v="NULL"/>
  </r>
  <r>
    <n v="890320032"/>
    <s v="CLINICA DE OFTALMOLOGÍA DE CALI"/>
    <s v="COD"/>
    <n v="539888"/>
    <s v="COD_539888"/>
    <s v="890320032_COD_539888"/>
    <s v="COD"/>
    <n v="539888"/>
    <s v="NULL"/>
    <d v="2015-06-11T00:00:00"/>
    <n v="24000"/>
    <n v="8402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14938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24000"/>
    <n v="0"/>
    <m/>
    <s v="NULL"/>
  </r>
  <r>
    <n v="890320032"/>
    <s v="CLINICA DE OFTALMOLOGÍA DE CALI"/>
    <s v="COD"/>
    <n v="539933"/>
    <s v="COD_539933"/>
    <s v="890320032_COD_539933"/>
    <s v="COD"/>
    <n v="539933"/>
    <s v="NULL"/>
    <d v="2015-06-11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30700"/>
    <n v="0"/>
    <m/>
    <s v="NULL"/>
  </r>
  <r>
    <n v="890320032"/>
    <s v="CLINICA DE OFTALMOLOGÍA DE CALI"/>
    <s v="COD"/>
    <n v="540135"/>
    <s v="COD_540135"/>
    <s v="890320032_COD_540135"/>
    <s v="COD"/>
    <n v="540135"/>
    <s v="NULL"/>
    <d v="2015-06-12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19T00:00:00"/>
    <m/>
    <n v="2"/>
    <m/>
    <m/>
    <n v="1"/>
    <n v="20150718"/>
    <n v="20150619"/>
    <n v="30700"/>
    <n v="0"/>
    <m/>
    <s v="NULL"/>
  </r>
  <r>
    <n v="890320032"/>
    <s v="CLINICA DE OFTALMOLOGÍA DE CALI"/>
    <s v="COD"/>
    <n v="540221"/>
    <s v="COD_540221"/>
    <s v="890320032_COD_540221"/>
    <s v="COD"/>
    <n v="540221"/>
    <s v="NULL"/>
    <d v="2015-06-12T00:00:00"/>
    <n v="24000"/>
    <n v="8402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14938"/>
    <n v="0"/>
    <n v="2200319662"/>
    <d v="2015-08-26T00:00:00"/>
    <n v="16600505"/>
    <m/>
    <m/>
    <n v="0"/>
    <n v="0"/>
    <m/>
    <d v="2015-06-19T00:00:00"/>
    <m/>
    <n v="2"/>
    <m/>
    <m/>
    <n v="1"/>
    <n v="20150718"/>
    <n v="20150619"/>
    <n v="24000"/>
    <n v="0"/>
    <m/>
    <s v="NULL"/>
  </r>
  <r>
    <n v="890320032"/>
    <s v="CLINICA DE OFTALMOLOGÍA DE CALI"/>
    <s v="COD"/>
    <n v="540505"/>
    <s v="COD_540505"/>
    <s v="890320032_COD_540505"/>
    <s v="COD"/>
    <n v="540505"/>
    <s v="NULL"/>
    <d v="2015-06-12T00:00:00"/>
    <n v="24000"/>
    <n v="8402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14938"/>
    <n v="0"/>
    <n v="2200319662"/>
    <d v="2015-08-26T00:00:00"/>
    <n v="16600505"/>
    <m/>
    <m/>
    <n v="0"/>
    <n v="0"/>
    <m/>
    <d v="2015-06-19T00:00:00"/>
    <m/>
    <n v="2"/>
    <m/>
    <m/>
    <n v="1"/>
    <n v="20150718"/>
    <n v="20150619"/>
    <n v="24000"/>
    <n v="0"/>
    <m/>
    <s v="NULL"/>
  </r>
  <r>
    <n v="890320032"/>
    <s v="CLINICA DE OFTALMOLOGÍA DE CALI"/>
    <s v="COD"/>
    <n v="541118"/>
    <s v="COD_541118"/>
    <s v="890320032_COD_541118"/>
    <s v="COD"/>
    <n v="541118"/>
    <s v="NULL"/>
    <d v="2015-06-16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19T00:00:00"/>
    <m/>
    <n v="2"/>
    <m/>
    <m/>
    <n v="1"/>
    <n v="20150718"/>
    <n v="20150619"/>
    <n v="30700"/>
    <n v="0"/>
    <m/>
    <s v="NULL"/>
  </r>
  <r>
    <n v="890320032"/>
    <s v="CLINICA DE OFTALMOLOGÍA DE CALI"/>
    <s v="COD"/>
    <n v="541273"/>
    <s v="COD_541273"/>
    <s v="890320032_COD_541273"/>
    <s v="COD"/>
    <n v="541273"/>
    <s v="NULL"/>
    <d v="2015-06-16T00:00:00"/>
    <n v="24000"/>
    <n v="8402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14938"/>
    <n v="0"/>
    <n v="2200319662"/>
    <d v="2015-08-26T00:00:00"/>
    <n v="16600505"/>
    <m/>
    <m/>
    <n v="0"/>
    <n v="0"/>
    <m/>
    <d v="2015-06-19T00:00:00"/>
    <m/>
    <n v="2"/>
    <m/>
    <m/>
    <n v="1"/>
    <n v="20150718"/>
    <n v="20150619"/>
    <n v="24000"/>
    <n v="0"/>
    <m/>
    <s v="NULL"/>
  </r>
  <r>
    <n v="890320032"/>
    <s v="CLINICA DE OFTALMOLOGÍA DE CALI"/>
    <s v="COD"/>
    <n v="541287"/>
    <s v="COD_541287"/>
    <s v="890320032_COD_541287"/>
    <s v="COD"/>
    <n v="541287"/>
    <s v="NULL"/>
    <d v="2015-06-16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19T00:00:00"/>
    <m/>
    <n v="2"/>
    <m/>
    <m/>
    <n v="1"/>
    <n v="20150718"/>
    <n v="20150619"/>
    <n v="30700"/>
    <n v="0"/>
    <m/>
    <s v="NULL"/>
  </r>
  <r>
    <n v="890320032"/>
    <s v="CLINICA DE OFTALMOLOGÍA DE CALI"/>
    <s v="COD"/>
    <n v="541365"/>
    <s v="COD_541365"/>
    <s v="890320032_COD_541365"/>
    <s v="COD"/>
    <n v="541365"/>
    <s v="NULL"/>
    <d v="2015-06-16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19T00:00:00"/>
    <m/>
    <n v="2"/>
    <m/>
    <m/>
    <n v="1"/>
    <n v="20150718"/>
    <n v="20150619"/>
    <n v="30700"/>
    <n v="0"/>
    <m/>
    <s v="NULL"/>
  </r>
  <r>
    <n v="890320032"/>
    <s v="CLINICA DE OFTALMOLOGÍA DE CALI"/>
    <s v="COD"/>
    <n v="541384"/>
    <s v="COD_541384"/>
    <s v="890320032_COD_541384"/>
    <s v="COD"/>
    <n v="541384"/>
    <s v="NULL"/>
    <d v="2015-06-16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19T00:00:00"/>
    <m/>
    <n v="2"/>
    <m/>
    <m/>
    <n v="1"/>
    <n v="20150718"/>
    <n v="20150619"/>
    <n v="30700"/>
    <n v="0"/>
    <m/>
    <s v="NULL"/>
  </r>
  <r>
    <n v="890320032"/>
    <s v="CLINICA DE OFTALMOLOGÍA DE CALI"/>
    <s v="COD"/>
    <n v="541776"/>
    <s v="COD_541776"/>
    <s v="890320032_COD_541776"/>
    <s v="COD"/>
    <n v="541776"/>
    <s v="NULL"/>
    <d v="2015-06-17T00:00:00"/>
    <n v="17500"/>
    <n v="6062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10778"/>
    <n v="0"/>
    <n v="2200319662"/>
    <d v="2015-08-26T00:00:00"/>
    <n v="16600505"/>
    <m/>
    <m/>
    <n v="0"/>
    <n v="0"/>
    <m/>
    <d v="2015-06-19T00:00:00"/>
    <m/>
    <n v="2"/>
    <m/>
    <m/>
    <n v="1"/>
    <n v="20150718"/>
    <n v="20150619"/>
    <n v="17500"/>
    <n v="0"/>
    <m/>
    <s v="NULL"/>
  </r>
  <r>
    <n v="890320032"/>
    <s v="CLINICA DE OFTALMOLOGÍA DE CALI"/>
    <s v="COD"/>
    <n v="541786"/>
    <s v="COD_541786"/>
    <s v="890320032_COD_541786"/>
    <s v="COD"/>
    <n v="541786"/>
    <s v="NULL"/>
    <d v="2015-06-17T00:00:00"/>
    <n v="23200"/>
    <n v="13387"/>
    <s v="B)Factura sin saldo ERP"/>
    <s v="Factura cancelada"/>
    <x v="0"/>
    <n v="0"/>
    <m/>
    <n v="0"/>
    <m/>
    <s v="OK"/>
    <n v="23200"/>
    <n v="0"/>
    <n v="0"/>
    <n v="0"/>
    <n v="23200"/>
    <n v="0"/>
    <n v="2"/>
    <m/>
    <m/>
    <m/>
    <m/>
    <n v="9303"/>
    <n v="0"/>
    <n v="2200319662"/>
    <d v="2015-08-26T00:00:00"/>
    <n v="16600505"/>
    <m/>
    <m/>
    <n v="0"/>
    <n v="0"/>
    <m/>
    <d v="2015-06-19T00:00:00"/>
    <m/>
    <n v="2"/>
    <m/>
    <m/>
    <n v="1"/>
    <n v="20150718"/>
    <n v="20150619"/>
    <n v="23200"/>
    <n v="0"/>
    <m/>
    <s v="NULL"/>
  </r>
  <r>
    <n v="890320032"/>
    <s v="CLINICA DE OFTALMOLOGÍA DE CALI"/>
    <s v="COD"/>
    <n v="541794"/>
    <s v="COD_541794"/>
    <s v="890320032_COD_541794"/>
    <s v="COD"/>
    <n v="541794"/>
    <s v="NULL"/>
    <d v="2015-06-17T00:00:00"/>
    <n v="23200"/>
    <n v="13387"/>
    <s v="B)Factura sin saldo ERP"/>
    <s v="Factura cancelada"/>
    <x v="0"/>
    <n v="0"/>
    <m/>
    <n v="0"/>
    <m/>
    <s v="OK"/>
    <n v="23200"/>
    <n v="0"/>
    <n v="0"/>
    <n v="0"/>
    <n v="23200"/>
    <n v="0"/>
    <n v="2"/>
    <m/>
    <m/>
    <m/>
    <m/>
    <n v="9303"/>
    <n v="0"/>
    <n v="2200319662"/>
    <d v="2015-08-26T00:00:00"/>
    <n v="16600505"/>
    <m/>
    <m/>
    <n v="0"/>
    <n v="0"/>
    <m/>
    <d v="2015-06-19T00:00:00"/>
    <m/>
    <n v="2"/>
    <m/>
    <m/>
    <n v="1"/>
    <n v="20150718"/>
    <n v="20150619"/>
    <n v="23200"/>
    <n v="0"/>
    <m/>
    <s v="NULL"/>
  </r>
  <r>
    <n v="890320032"/>
    <s v="CLINICA DE OFTALMOLOGÍA DE CALI"/>
    <s v="COD"/>
    <n v="542463"/>
    <s v="COD_542463"/>
    <s v="890320032_COD_542463"/>
    <s v="COD"/>
    <n v="542463"/>
    <s v="NULL"/>
    <d v="2015-06-18T00:00:00"/>
    <n v="24000"/>
    <n v="8402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14938"/>
    <n v="0"/>
    <n v="2200319662"/>
    <d v="2015-08-26T00:00:00"/>
    <n v="16600505"/>
    <m/>
    <m/>
    <n v="0"/>
    <n v="0"/>
    <m/>
    <d v="2015-06-19T00:00:00"/>
    <m/>
    <n v="2"/>
    <m/>
    <m/>
    <n v="1"/>
    <n v="20150718"/>
    <n v="20150619"/>
    <n v="24000"/>
    <n v="0"/>
    <m/>
    <s v="NULL"/>
  </r>
  <r>
    <n v="890320032"/>
    <s v="CLINICA DE OFTALMOLOGÍA DE CALI"/>
    <s v="COD"/>
    <n v="532013"/>
    <s v="COD_532013"/>
    <s v="890320032_COD_532013"/>
    <s v="COD"/>
    <n v="532013"/>
    <s v="NULL"/>
    <d v="2015-05-25T00:00:00"/>
    <n v="17500"/>
    <n v="6062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10778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17500"/>
    <n v="0"/>
    <m/>
    <s v="NULL"/>
  </r>
  <r>
    <n v="890320032"/>
    <s v="CLINICA DE OFTALMOLOGÍA DE CALI"/>
    <s v="COD"/>
    <n v="532169"/>
    <s v="COD_532169"/>
    <s v="890320032_COD_532169"/>
    <s v="COD"/>
    <n v="532169"/>
    <s v="NULL"/>
    <d v="2015-05-26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30700"/>
    <n v="0"/>
    <m/>
    <s v="NULL"/>
  </r>
  <r>
    <n v="890320032"/>
    <s v="CLINICA DE OFTALMOLOGÍA DE CALI"/>
    <s v="COD"/>
    <n v="532360"/>
    <s v="COD_532360"/>
    <s v="890320032_COD_532360"/>
    <s v="COD"/>
    <n v="532360"/>
    <s v="NULL"/>
    <d v="2015-05-26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30700"/>
    <n v="0"/>
    <m/>
    <s v="NULL"/>
  </r>
  <r>
    <n v="890320032"/>
    <s v="CLINICA DE OFTALMOLOGÍA DE CALI"/>
    <s v="COD"/>
    <n v="532491"/>
    <s v="COD_532491"/>
    <s v="890320032_COD_532491"/>
    <s v="COD"/>
    <n v="532491"/>
    <s v="NULL"/>
    <d v="2015-05-26T00:00:00"/>
    <n v="24000"/>
    <n v="8402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14938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24000"/>
    <n v="0"/>
    <m/>
    <s v="NULL"/>
  </r>
  <r>
    <n v="890320032"/>
    <s v="CLINICA DE OFTALMOLOGÍA DE CALI"/>
    <s v="COD"/>
    <n v="532534"/>
    <s v="COD_532534"/>
    <s v="890320032_COD_532534"/>
    <s v="COD"/>
    <n v="532534"/>
    <s v="NULL"/>
    <d v="2015-05-26T00:00:00"/>
    <n v="24000"/>
    <n v="8402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14938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24000"/>
    <n v="0"/>
    <m/>
    <s v="NULL"/>
  </r>
  <r>
    <n v="890320032"/>
    <s v="CLINICA DE OFTALMOLOGÍA DE CALI"/>
    <s v="COD"/>
    <n v="532655"/>
    <s v="COD_532655"/>
    <s v="890320032_COD_532655"/>
    <s v="COD"/>
    <n v="532655"/>
    <s v="NULL"/>
    <d v="2015-05-26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30700"/>
    <n v="0"/>
    <m/>
    <s v="NULL"/>
  </r>
  <r>
    <n v="890320032"/>
    <s v="CLINICA DE OFTALMOLOGÍA DE CALI"/>
    <s v="COD"/>
    <n v="532943"/>
    <s v="COD_532943"/>
    <s v="890320032_COD_532943"/>
    <s v="COD"/>
    <n v="532943"/>
    <s v="NULL"/>
    <d v="2015-05-27T00:00:00"/>
    <n v="17500"/>
    <n v="6062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10778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17500"/>
    <n v="0"/>
    <m/>
    <s v="NULL"/>
  </r>
  <r>
    <n v="890320032"/>
    <s v="CLINICA DE OFTALMOLOGÍA DE CALI"/>
    <s v="COD"/>
    <n v="533323"/>
    <s v="COD_533323"/>
    <s v="890320032_COD_533323"/>
    <s v="COD"/>
    <n v="533323"/>
    <s v="NULL"/>
    <d v="2015-05-27T00:00:00"/>
    <n v="24000"/>
    <n v="8402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14938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24000"/>
    <n v="0"/>
    <m/>
    <s v="NULL"/>
  </r>
  <r>
    <n v="890320032"/>
    <s v="CLINICA DE OFTALMOLOGÍA DE CALI"/>
    <s v="COD"/>
    <n v="533414"/>
    <s v="COD_533414"/>
    <s v="890320032_COD_533414"/>
    <s v="COD"/>
    <n v="533414"/>
    <s v="NULL"/>
    <d v="2015-05-28T00:00:00"/>
    <n v="17500"/>
    <n v="6062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10778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17500"/>
    <n v="0"/>
    <m/>
    <s v="NULL"/>
  </r>
  <r>
    <n v="890320032"/>
    <s v="CLINICA DE OFTALMOLOGÍA DE CALI"/>
    <s v="COD"/>
    <n v="533450"/>
    <s v="COD_533450"/>
    <s v="890320032_COD_533450"/>
    <s v="COD"/>
    <n v="533450"/>
    <s v="NULL"/>
    <d v="2015-05-28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30700"/>
    <n v="0"/>
    <m/>
    <s v="NULL"/>
  </r>
  <r>
    <n v="890320032"/>
    <s v="CLINICA DE OFTALMOLOGÍA DE CALI"/>
    <s v="COD"/>
    <n v="533517"/>
    <s v="COD_533517"/>
    <s v="890320032_COD_533517"/>
    <s v="COD"/>
    <n v="533517"/>
    <s v="NULL"/>
    <d v="2015-05-28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30700"/>
    <n v="0"/>
    <m/>
    <s v="NULL"/>
  </r>
  <r>
    <n v="890320032"/>
    <s v="CLINICA DE OFTALMOLOGÍA DE CALI"/>
    <s v="COD"/>
    <n v="533567"/>
    <s v="COD_533567"/>
    <s v="890320032_COD_533567"/>
    <s v="COD"/>
    <n v="533567"/>
    <s v="NULL"/>
    <d v="2015-05-28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30700"/>
    <n v="0"/>
    <m/>
    <s v="NULL"/>
  </r>
  <r>
    <n v="890320032"/>
    <s v="CLINICA DE OFTALMOLOGÍA DE CALI"/>
    <s v="COD"/>
    <n v="533592"/>
    <s v="COD_533592"/>
    <s v="890320032_COD_533592"/>
    <s v="COD"/>
    <n v="533592"/>
    <s v="NULL"/>
    <d v="2015-05-28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30700"/>
    <n v="0"/>
    <m/>
    <s v="NULL"/>
  </r>
  <r>
    <n v="890320032"/>
    <s v="CLINICA DE OFTALMOLOGÍA DE CALI"/>
    <s v="COD"/>
    <n v="533691"/>
    <s v="COD_533691"/>
    <s v="890320032_COD_533691"/>
    <s v="COD"/>
    <n v="533691"/>
    <s v="NULL"/>
    <d v="2015-05-28T00:00:00"/>
    <n v="24000"/>
    <n v="8402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14938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24000"/>
    <n v="0"/>
    <m/>
    <s v="NULL"/>
  </r>
  <r>
    <n v="890320032"/>
    <s v="CLINICA DE OFTALMOLOGÍA DE CALI"/>
    <s v="COD"/>
    <n v="533717"/>
    <s v="COD_533717"/>
    <s v="890320032_COD_533717"/>
    <s v="COD"/>
    <n v="533717"/>
    <s v="NULL"/>
    <d v="2015-05-28T00:00:00"/>
    <n v="24000"/>
    <n v="8402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14938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24000"/>
    <n v="0"/>
    <m/>
    <s v="NULL"/>
  </r>
  <r>
    <n v="890320032"/>
    <s v="CLINICA DE OFTALMOLOGÍA DE CALI"/>
    <s v="COD"/>
    <n v="533875"/>
    <s v="COD_533875"/>
    <s v="890320032_COD_533875"/>
    <s v="COD"/>
    <n v="533875"/>
    <s v="NULL"/>
    <d v="2015-05-28T00:00:00"/>
    <n v="33000"/>
    <n v="11642"/>
    <s v="B)Factura sin saldo ERP"/>
    <s v="Factura cancelada"/>
    <x v="0"/>
    <n v="0"/>
    <m/>
    <n v="0"/>
    <m/>
    <s v="OK"/>
    <n v="33000"/>
    <n v="0"/>
    <n v="0"/>
    <n v="0"/>
    <n v="33000"/>
    <n v="0"/>
    <n v="2"/>
    <m/>
    <m/>
    <m/>
    <m/>
    <n v="20698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33000"/>
    <n v="0"/>
    <m/>
    <s v="NULL"/>
  </r>
  <r>
    <n v="890320032"/>
    <s v="CLINICA DE OFTALMOLOGÍA DE CALI"/>
    <s v="COD"/>
    <n v="534092"/>
    <s v="COD_534092"/>
    <s v="890320032_COD_534092"/>
    <s v="COD"/>
    <n v="534092"/>
    <s v="NULL"/>
    <d v="2015-05-29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30700"/>
    <n v="0"/>
    <m/>
    <s v="NULL"/>
  </r>
  <r>
    <n v="890320032"/>
    <s v="CLINICA DE OFTALMOLOGÍA DE CALI"/>
    <s v="COD"/>
    <n v="534181"/>
    <s v="COD_534181"/>
    <s v="890320032_COD_534181"/>
    <s v="COD"/>
    <n v="534181"/>
    <s v="NULL"/>
    <d v="2015-05-29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30700"/>
    <n v="0"/>
    <m/>
    <s v="NULL"/>
  </r>
  <r>
    <n v="890320032"/>
    <s v="CLINICA DE OFTALMOLOGÍA DE CALI"/>
    <s v="COD"/>
    <n v="534260"/>
    <s v="COD_534260"/>
    <s v="890320032_COD_534260"/>
    <s v="COD"/>
    <n v="534260"/>
    <s v="NULL"/>
    <d v="2015-05-29T00:00:00"/>
    <n v="24000"/>
    <n v="8402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14938"/>
    <n v="0"/>
    <n v="2200319662"/>
    <d v="2015-08-26T00:00:00"/>
    <n v="16600505"/>
    <m/>
    <m/>
    <n v="0"/>
    <n v="0"/>
    <m/>
    <d v="2015-06-01T00:00:00"/>
    <m/>
    <n v="2"/>
    <m/>
    <m/>
    <n v="1"/>
    <n v="20150704"/>
    <n v="20150601"/>
    <n v="24000"/>
    <n v="0"/>
    <m/>
    <s v="NULL"/>
  </r>
  <r>
    <n v="890320032"/>
    <s v="CLINICA DE OFTALMOLOGÍA DE CALI"/>
    <s v="COD"/>
    <n v="534280"/>
    <s v="COD_534280"/>
    <s v="890320032_COD_534280"/>
    <s v="COD"/>
    <n v="534280"/>
    <s v="NULL"/>
    <d v="2015-05-29T00:00:00"/>
    <n v="17500"/>
    <n v="6062"/>
    <s v="B)Factura sin saldo ERP"/>
    <s v="Factura cancelada"/>
    <x v="0"/>
    <n v="0"/>
    <m/>
    <n v="0"/>
    <m/>
    <s v="OK"/>
    <n v="17500"/>
    <n v="0"/>
    <n v="0"/>
    <n v="0"/>
    <n v="17500"/>
    <n v="0"/>
    <n v="2"/>
    <m/>
    <m/>
    <m/>
    <m/>
    <n v="10778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17500"/>
    <n v="0"/>
    <m/>
    <s v="NULL"/>
  </r>
  <r>
    <n v="890320032"/>
    <s v="CLINICA DE OFTALMOLOGÍA DE CALI"/>
    <s v="COD"/>
    <n v="534468"/>
    <s v="COD_534468"/>
    <s v="890320032_COD_534468"/>
    <s v="COD"/>
    <n v="534468"/>
    <s v="NULL"/>
    <d v="2015-05-29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30700"/>
    <n v="0"/>
    <m/>
    <s v="NULL"/>
  </r>
  <r>
    <n v="890320032"/>
    <s v="CLINICA DE OFTALMOLOGÍA DE CALI"/>
    <s v="COD"/>
    <n v="534881"/>
    <s v="COD_534881"/>
    <s v="890320032_COD_534881"/>
    <s v="COD"/>
    <n v="534881"/>
    <s v="NULL"/>
    <d v="2015-06-01T00:00:00"/>
    <n v="155832"/>
    <n v="88575"/>
    <s v="B)Factura sin saldo ERP"/>
    <s v="Factura cancelada"/>
    <x v="0"/>
    <n v="0"/>
    <m/>
    <n v="0"/>
    <m/>
    <s v="OK"/>
    <n v="155832"/>
    <n v="0"/>
    <n v="0"/>
    <n v="0"/>
    <n v="155832"/>
    <n v="0"/>
    <n v="2"/>
    <m/>
    <m/>
    <m/>
    <m/>
    <n v="64140"/>
    <n v="0"/>
    <n v="2200319662"/>
    <d v="2015-08-26T00:00:00"/>
    <n v="16600505"/>
    <m/>
    <m/>
    <n v="0"/>
    <n v="0"/>
    <m/>
    <d v="2015-06-19T00:00:00"/>
    <m/>
    <n v="2"/>
    <m/>
    <m/>
    <n v="1"/>
    <n v="20150718"/>
    <n v="20150619"/>
    <n v="155832"/>
    <n v="0"/>
    <m/>
    <s v="NULL"/>
  </r>
  <r>
    <n v="890320032"/>
    <s v="CLINICA DE OFTALMOLOGÍA DE CALI"/>
    <s v="COD"/>
    <n v="535127"/>
    <s v="COD_535127"/>
    <s v="890320032_COD_535127"/>
    <s v="COD"/>
    <n v="535127"/>
    <s v="NULL"/>
    <d v="2015-06-01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30700"/>
    <n v="0"/>
    <m/>
    <s v="NULL"/>
  </r>
  <r>
    <n v="890320032"/>
    <s v="CLINICA DE OFTALMOLOGÍA DE CALI"/>
    <s v="COD"/>
    <n v="535163"/>
    <s v="COD_535163"/>
    <s v="890320032_COD_535163"/>
    <s v="COD"/>
    <n v="535163"/>
    <s v="NULL"/>
    <d v="2015-06-01T00:00:00"/>
    <n v="24000"/>
    <n v="8402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14938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24000"/>
    <n v="0"/>
    <m/>
    <s v="NULL"/>
  </r>
  <r>
    <n v="890320032"/>
    <s v="CLINICA DE OFTALMOLOGÍA DE CALI"/>
    <s v="COD"/>
    <n v="536054"/>
    <s v="COD_536054"/>
    <s v="890320032_COD_536054"/>
    <s v="COD"/>
    <n v="536054"/>
    <s v="NULL"/>
    <d v="2015-06-02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30700"/>
    <n v="0"/>
    <m/>
    <s v="NULL"/>
  </r>
  <r>
    <n v="890320032"/>
    <s v="CLINICA DE OFTALMOLOGÍA DE CALI"/>
    <s v="COD"/>
    <n v="536327"/>
    <s v="COD_536327"/>
    <s v="890320032_COD_536327"/>
    <s v="COD"/>
    <n v="536327"/>
    <s v="NULL"/>
    <d v="2015-06-03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30700"/>
    <n v="0"/>
    <m/>
    <s v="NULL"/>
  </r>
  <r>
    <n v="890320032"/>
    <s v="CLINICA DE OFTALMOLOGÍA DE CALI"/>
    <s v="COD"/>
    <n v="536717"/>
    <s v="COD_536717"/>
    <s v="890320032_COD_536717"/>
    <s v="COD"/>
    <n v="536717"/>
    <s v="NULL"/>
    <d v="2015-06-03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30700"/>
    <n v="0"/>
    <m/>
    <s v="NULL"/>
  </r>
  <r>
    <n v="890320032"/>
    <s v="CLINICA DE OFTALMOLOGÍA DE CALI"/>
    <s v="COD"/>
    <n v="536726"/>
    <s v="COD_536726"/>
    <s v="890320032_COD_536726"/>
    <s v="COD"/>
    <n v="536726"/>
    <s v="NULL"/>
    <d v="2015-06-03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30700"/>
    <n v="0"/>
    <m/>
    <s v="NULL"/>
  </r>
  <r>
    <n v="890320032"/>
    <s v="CLINICA DE OFTALMOLOGÍA DE CALI"/>
    <s v="COD"/>
    <n v="536979"/>
    <s v="COD_536979"/>
    <s v="890320032_COD_536979"/>
    <s v="COD"/>
    <n v="536979"/>
    <s v="NULL"/>
    <d v="2015-06-04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30700"/>
    <n v="0"/>
    <m/>
    <s v="NULL"/>
  </r>
  <r>
    <n v="890320032"/>
    <s v="CLINICA DE OFTALMOLOGÍA DE CALI"/>
    <s v="COD"/>
    <n v="537200"/>
    <s v="COD_537200"/>
    <s v="890320032_COD_537200"/>
    <s v="COD"/>
    <n v="537200"/>
    <s v="NULL"/>
    <d v="2015-06-04T00:00:00"/>
    <n v="30700"/>
    <n v="10814"/>
    <s v="B)Factura sin saldo ERP"/>
    <s v="Factura cancelada"/>
    <x v="0"/>
    <n v="0"/>
    <m/>
    <n v="0"/>
    <m/>
    <s v="OK"/>
    <n v="30700"/>
    <n v="0"/>
    <n v="0"/>
    <n v="0"/>
    <n v="30700"/>
    <n v="0"/>
    <n v="2"/>
    <m/>
    <m/>
    <m/>
    <m/>
    <n v="19226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30700"/>
    <n v="0"/>
    <m/>
    <s v="NULL"/>
  </r>
  <r>
    <n v="890320032"/>
    <s v="CLINICA DE OFTALMOLOGÍA DE CALI"/>
    <s v="COD"/>
    <n v="537692"/>
    <s v="COD_537692"/>
    <s v="890320032_COD_537692"/>
    <s v="COD"/>
    <n v="537692"/>
    <s v="NULL"/>
    <d v="2015-06-05T00:00:00"/>
    <n v="241658"/>
    <n v="111308"/>
    <s v="B)Factura sin saldo ERP"/>
    <s v="Factura cancelada"/>
    <x v="0"/>
    <n v="0"/>
    <m/>
    <n v="0"/>
    <m/>
    <s v="OK"/>
    <n v="241658"/>
    <n v="0"/>
    <n v="0"/>
    <n v="0"/>
    <n v="241658"/>
    <n v="0"/>
    <n v="2"/>
    <m/>
    <m/>
    <m/>
    <m/>
    <n v="125517"/>
    <n v="0"/>
    <n v="2200319662"/>
    <d v="2015-08-26T00:00:00"/>
    <n v="16600505"/>
    <m/>
    <m/>
    <n v="0"/>
    <n v="0"/>
    <m/>
    <d v="2015-06-19T00:00:00"/>
    <m/>
    <n v="2"/>
    <m/>
    <m/>
    <n v="1"/>
    <n v="20150718"/>
    <n v="20150619"/>
    <n v="241658"/>
    <n v="0"/>
    <m/>
    <s v="NULL"/>
  </r>
  <r>
    <n v="890320032"/>
    <s v="CLINICA DE OFTALMOLOGÍA DE CALI"/>
    <s v="COD"/>
    <n v="537766"/>
    <s v="COD_537766"/>
    <s v="890320032_COD_537766"/>
    <s v="COD"/>
    <n v="537766"/>
    <s v="NULL"/>
    <d v="2015-06-05T00:00:00"/>
    <n v="24000"/>
    <n v="8402"/>
    <s v="B)Factura sin saldo ERP"/>
    <s v="Factura cancelada"/>
    <x v="0"/>
    <n v="0"/>
    <m/>
    <n v="0"/>
    <m/>
    <s v="OK"/>
    <n v="24000"/>
    <n v="0"/>
    <n v="0"/>
    <n v="0"/>
    <n v="24000"/>
    <n v="0"/>
    <n v="2"/>
    <m/>
    <m/>
    <m/>
    <m/>
    <n v="14938"/>
    <n v="0"/>
    <n v="2200319662"/>
    <d v="2015-08-26T00:00:00"/>
    <n v="16600505"/>
    <m/>
    <m/>
    <n v="0"/>
    <n v="0"/>
    <m/>
    <d v="2015-06-16T00:00:00"/>
    <m/>
    <n v="2"/>
    <m/>
    <m/>
    <n v="1"/>
    <n v="20150718"/>
    <n v="20150616"/>
    <n v="24000"/>
    <n v="0"/>
    <m/>
    <s v="NULL"/>
  </r>
  <r>
    <n v="890320032"/>
    <s v="CLINICA DE OFTALMOLOGÍA DE CALI"/>
    <s v="COD"/>
    <n v="537832"/>
    <s v="COD_537832"/>
    <s v="890320032_COD_537832"/>
    <s v="COD"/>
    <n v="537832"/>
    <s v="NULL"/>
    <d v="2015-06-05T00:00:00"/>
    <n v="10510"/>
    <n v="5589"/>
    <s v="B)Factura sin saldo ERP/conciliar diferencia glosa aceptada"/>
    <s v="Factura cancelada"/>
    <x v="0"/>
    <n v="0"/>
    <m/>
    <n v="0"/>
    <m/>
    <s v="OK"/>
    <n v="10510"/>
    <n v="0"/>
    <n v="0"/>
    <n v="0"/>
    <n v="10000"/>
    <n v="0"/>
    <n v="2"/>
    <m/>
    <m/>
    <m/>
    <m/>
    <n v="3891"/>
    <n v="0"/>
    <n v="2200319662"/>
    <d v="2015-08-26T00:00:00"/>
    <n v="16600505"/>
    <m/>
    <m/>
    <n v="510"/>
    <n v="0"/>
    <m/>
    <d v="2015-06-16T00:00:00"/>
    <m/>
    <n v="2"/>
    <m/>
    <m/>
    <n v="2"/>
    <n v="20171222"/>
    <n v="20171212"/>
    <n v="10510"/>
    <n v="510"/>
    <s v="GLOSA ACEPTADA POR IPS SEGÚN CONCILIACION ENTRE LAS PARTESSEÑORA ADRIANA SALAS -LEONOR SOLARTE  11/12/2017LEONOR"/>
    <s v="NULL"/>
  </r>
  <r>
    <n v="890320032"/>
    <s v="CLINICA DE OFTALMOLOGÍA DE CALI"/>
    <s v="COD"/>
    <n v="537687"/>
    <s v="COD_537687"/>
    <s v="890320032_COD_537687"/>
    <s v="COD"/>
    <n v="537687"/>
    <s v="NULL"/>
    <d v="2015-06-05T00:00:00"/>
    <n v="10510"/>
    <n v="5589"/>
    <s v="B)Factura sin saldo ERP/conciliar diferencia glosa aceptada"/>
    <s v="Factura cancelada"/>
    <x v="0"/>
    <n v="0"/>
    <m/>
    <n v="0"/>
    <m/>
    <s v="OK"/>
    <n v="10510"/>
    <n v="0"/>
    <n v="0"/>
    <n v="0"/>
    <n v="10000"/>
    <n v="0"/>
    <n v="2"/>
    <m/>
    <m/>
    <m/>
    <m/>
    <n v="3891"/>
    <n v="0"/>
    <n v="2200319662"/>
    <d v="2015-08-26T00:00:00"/>
    <n v="16600505"/>
    <m/>
    <m/>
    <n v="510"/>
    <n v="0"/>
    <m/>
    <d v="2015-06-16T00:00:00"/>
    <m/>
    <n v="2"/>
    <m/>
    <m/>
    <n v="2"/>
    <n v="20171222"/>
    <n v="20171212"/>
    <n v="10510"/>
    <n v="510"/>
    <s v="GLOSA ACEPTADA POR IPS SEGÚN CONCILIACION ENTRE LAS PARTESSEÑORA ADRIANA SALAS -LEONOR SOLARTE  11/12/2017LEONOR"/>
    <s v="NULL"/>
  </r>
  <r>
    <n v="890320032"/>
    <s v="CLINICA DE OFTALMOLOGÍA DE CALI"/>
    <s v="COD"/>
    <n v="536881"/>
    <s v="COD_536881"/>
    <s v="890320032_COD_536881"/>
    <s v="COD"/>
    <n v="536881"/>
    <s v="NULL"/>
    <d v="2015-06-04T00:00:00"/>
    <n v="23710"/>
    <n v="13423"/>
    <s v="B)Factura sin saldo ERP/conciliar diferencia glosa aceptada"/>
    <s v="Factura cancelada"/>
    <x v="0"/>
    <n v="0"/>
    <m/>
    <n v="0"/>
    <m/>
    <s v="OK"/>
    <n v="23710"/>
    <n v="0"/>
    <n v="0"/>
    <n v="0"/>
    <n v="23200"/>
    <n v="0"/>
    <n v="2"/>
    <m/>
    <m/>
    <m/>
    <m/>
    <n v="9303"/>
    <n v="0"/>
    <n v="2200319662"/>
    <d v="2015-08-26T00:00:00"/>
    <n v="16600505"/>
    <m/>
    <m/>
    <n v="510"/>
    <n v="0"/>
    <m/>
    <d v="2015-06-16T00:00:00"/>
    <m/>
    <n v="2"/>
    <m/>
    <m/>
    <n v="2"/>
    <n v="20171222"/>
    <n v="20171212"/>
    <n v="23710"/>
    <n v="510"/>
    <s v="GLOSA ACEPTADA POR IPS SEGÚN CONCILIACION ENTRE LAS PARTESSEÑORA ADRIANA SALAS -LEONOR SOLARTE  11/12/2017LEONOR"/>
    <s v="NULL"/>
  </r>
  <r>
    <n v="890320032"/>
    <s v="CLINICA DE OFTALMOLOGÍA DE CALI"/>
    <s v="COD"/>
    <n v="533891"/>
    <s v="COD_533891"/>
    <s v="890320032_COD_533891"/>
    <s v="COD"/>
    <n v="533891"/>
    <s v="NULL"/>
    <d v="2015-05-28T00:00:00"/>
    <n v="10510"/>
    <n v="5599"/>
    <s v="B)Factura sin saldo ERP/conciliar diferencia glosa aceptada"/>
    <s v="Factura cancelada"/>
    <x v="0"/>
    <n v="0"/>
    <m/>
    <n v="0"/>
    <m/>
    <s v="OK"/>
    <n v="10510"/>
    <n v="0"/>
    <n v="0"/>
    <n v="0"/>
    <n v="10000"/>
    <n v="0"/>
    <n v="2"/>
    <m/>
    <m/>
    <m/>
    <m/>
    <n v="3891"/>
    <n v="0"/>
    <n v="2200319662"/>
    <d v="2015-08-26T00:00:00"/>
    <n v="16600505"/>
    <m/>
    <m/>
    <n v="510"/>
    <n v="0"/>
    <m/>
    <d v="2015-06-01T00:00:00"/>
    <m/>
    <n v="2"/>
    <m/>
    <m/>
    <n v="2"/>
    <n v="20171222"/>
    <n v="20171212"/>
    <n v="10510"/>
    <n v="510"/>
    <s v="GLOSA ACEPTADA POR IPS SEGÚN CONCILIACION ENTRE LAS PARTESSEÑORA ADRIANA SALAS -LEONOR SOLARTE  11/12/2017LEONOR"/>
    <s v="NULL"/>
  </r>
  <r>
    <n v="890320032"/>
    <s v="CLINICA DE OFTALMOLOGÍA DE CALI"/>
    <s v="COD"/>
    <n v="533573"/>
    <s v="COD_533573"/>
    <s v="890320032_COD_533573"/>
    <s v="COD"/>
    <n v="533573"/>
    <s v="NULL"/>
    <d v="2015-05-28T00:00:00"/>
    <n v="10510"/>
    <n v="5599"/>
    <s v="B)Factura sin saldo ERP/conciliar diferencia glosa aceptada"/>
    <s v="Factura cancelada"/>
    <x v="0"/>
    <n v="0"/>
    <m/>
    <n v="0"/>
    <m/>
    <s v="OK"/>
    <n v="10510"/>
    <n v="0"/>
    <n v="0"/>
    <n v="0"/>
    <n v="10000"/>
    <n v="0"/>
    <n v="2"/>
    <m/>
    <m/>
    <m/>
    <m/>
    <n v="3891"/>
    <n v="0"/>
    <n v="2200319662"/>
    <d v="2015-08-26T00:00:00"/>
    <n v="16600505"/>
    <m/>
    <m/>
    <n v="510"/>
    <n v="0"/>
    <m/>
    <d v="2015-06-01T00:00:00"/>
    <m/>
    <n v="2"/>
    <m/>
    <m/>
    <n v="2"/>
    <n v="20171222"/>
    <n v="20171212"/>
    <n v="10510"/>
    <n v="510"/>
    <s v="GLOSA ACEPTADA POR IPS SEGÚN CONCILIACION ENTRE LAS PARTESSEÑORA ADRIANA SALAS -LEONOR SOLARTE  11/12/2017LEONOR"/>
    <s v="NULL"/>
  </r>
  <r>
    <n v="890320032"/>
    <s v="CLINICA DE OFTALMOLOGÍA DE CALI"/>
    <s v="COD"/>
    <n v="533369"/>
    <s v="COD_533369"/>
    <s v="890320032_COD_533369"/>
    <s v="COD"/>
    <n v="533369"/>
    <s v="NULL"/>
    <d v="2015-05-28T00:00:00"/>
    <n v="17010"/>
    <n v="9434"/>
    <s v="B)Factura sin saldo ERP/conciliar diferencia glosa aceptada"/>
    <s v="Factura cancelada"/>
    <x v="0"/>
    <n v="0"/>
    <m/>
    <n v="0"/>
    <m/>
    <s v="OK"/>
    <n v="17010"/>
    <n v="0"/>
    <n v="0"/>
    <n v="0"/>
    <n v="16500"/>
    <n v="0"/>
    <n v="2"/>
    <m/>
    <m/>
    <m/>
    <m/>
    <n v="6556"/>
    <n v="0"/>
    <n v="2200319662"/>
    <d v="2015-08-26T00:00:00"/>
    <n v="16600505"/>
    <m/>
    <m/>
    <n v="510"/>
    <n v="0"/>
    <m/>
    <d v="2015-06-01T00:00:00"/>
    <m/>
    <n v="2"/>
    <m/>
    <m/>
    <n v="2"/>
    <n v="20171222"/>
    <n v="20171212"/>
    <n v="17010"/>
    <n v="510"/>
    <s v="GLOSA ACEPTADA POR IPS SEGÚN CONCILIACION ENTRE LAS PARTESSEÑORA ADRIANA SALAS -LEONOR SOLARTE  11/12/2017LEONOR"/>
    <s v="NULL"/>
  </r>
  <r>
    <n v="890320032"/>
    <s v="CLINICA DE OFTALMOLOGÍA DE CALI"/>
    <s v="COD"/>
    <n v="530226"/>
    <s v="COD_530226"/>
    <s v="890320032_COD_530226"/>
    <s v="COD"/>
    <n v="530226"/>
    <s v="NULL"/>
    <d v="2015-05-20T00:00:00"/>
    <n v="23710"/>
    <n v="13387"/>
    <s v="B)Factura sin saldo ERP/conciliar diferencia glosa aceptada"/>
    <s v="Factura cancelada"/>
    <x v="0"/>
    <n v="0"/>
    <m/>
    <n v="0"/>
    <m/>
    <s v="OK"/>
    <n v="23710"/>
    <n v="0"/>
    <n v="0"/>
    <n v="0"/>
    <n v="23200"/>
    <n v="0"/>
    <n v="2"/>
    <m/>
    <m/>
    <m/>
    <m/>
    <n v="9303"/>
    <n v="0"/>
    <n v="2200319662"/>
    <d v="2015-08-26T00:00:00"/>
    <n v="16600505"/>
    <m/>
    <m/>
    <n v="510"/>
    <n v="0"/>
    <m/>
    <d v="2015-06-01T00:00:00"/>
    <m/>
    <n v="2"/>
    <m/>
    <m/>
    <n v="2"/>
    <n v="20171222"/>
    <n v="20171212"/>
    <n v="23710"/>
    <n v="510"/>
    <s v="GLOSA ACEPTADA POR IPS SEGÚN CONCILIACION ENTRE LAS PARTESSEÑORA ADRIANA SALAS -LEONOR SOLARTE  11/12/2017LEONOR"/>
    <s v="NULL"/>
  </r>
  <r>
    <n v="890320032"/>
    <s v="CLINICA DE OFTALMOLOGÍA DE CALI"/>
    <s v="COD"/>
    <n v="529656"/>
    <s v="COD_529656"/>
    <s v="890320032_COD_529656"/>
    <s v="COD"/>
    <n v="529656"/>
    <s v="NULL"/>
    <d v="2015-05-20T00:00:00"/>
    <n v="17010"/>
    <n v="9434"/>
    <s v="B)Factura sin saldo ERP/conciliar diferencia glosa aceptada"/>
    <s v="Factura cancelada"/>
    <x v="0"/>
    <n v="0"/>
    <m/>
    <n v="0"/>
    <m/>
    <s v="OK"/>
    <n v="17010"/>
    <n v="0"/>
    <n v="0"/>
    <n v="0"/>
    <n v="16500"/>
    <n v="0"/>
    <n v="2"/>
    <m/>
    <m/>
    <m/>
    <m/>
    <n v="6556"/>
    <n v="0"/>
    <n v="2200319662"/>
    <d v="2015-08-26T00:00:00"/>
    <n v="16600505"/>
    <m/>
    <m/>
    <n v="510"/>
    <n v="0"/>
    <m/>
    <d v="2015-06-01T00:00:00"/>
    <m/>
    <n v="2"/>
    <m/>
    <m/>
    <n v="2"/>
    <n v="20171222"/>
    <n v="20171212"/>
    <n v="17010"/>
    <n v="510"/>
    <s v="GLOSA ACEPTADA POR IPS SEGÚN CONCILIACION ENTRE LAS PARTESSEÑORA ADRIANA SALAS -LEONOR SOLARTE  11/12/2017LEONOR"/>
    <s v="NULL"/>
  </r>
  <r>
    <n v="890320032"/>
    <s v="CLINICA DE OFTALMOLOGÍA DE CALI"/>
    <s v="COD"/>
    <n v="524319"/>
    <s v="COD_524319"/>
    <s v="890320032_COD_524319"/>
    <s v="COD"/>
    <n v="524319"/>
    <s v="NULL"/>
    <d v="2015-05-08T00:00:00"/>
    <n v="30700"/>
    <n v="30700"/>
    <s v="B)Factura sin saldo ERP"/>
    <s v="Factura cancelada"/>
    <x v="0"/>
    <n v="0"/>
    <m/>
    <n v="0"/>
    <m/>
    <s v="OK"/>
    <n v="30700"/>
    <n v="0"/>
    <n v="0"/>
    <n v="0"/>
    <n v="30700"/>
    <n v="0"/>
    <n v="1"/>
    <m/>
    <m/>
    <m/>
    <m/>
    <n v="30040"/>
    <n v="0"/>
    <n v="2200307912"/>
    <d v="2015-06-18T00:00:00"/>
    <n v="7057634"/>
    <m/>
    <m/>
    <n v="0"/>
    <n v="0"/>
    <m/>
    <d v="2015-05-14T00:00:00"/>
    <m/>
    <n v="2"/>
    <m/>
    <m/>
    <n v="1"/>
    <n v="20150613"/>
    <n v="20150515"/>
    <n v="30700"/>
    <n v="0"/>
    <m/>
    <s v="NULL"/>
  </r>
  <r>
    <n v="890320032"/>
    <s v="CLINICA DE OFTALMOLOGÍA DE CALI"/>
    <s v="COD"/>
    <n v="525590"/>
    <s v="COD_525590"/>
    <s v="890320032_COD_525590"/>
    <s v="COD"/>
    <n v="525590"/>
    <s v="NULL"/>
    <d v="2015-05-11T00:00:00"/>
    <n v="24000"/>
    <n v="24000"/>
    <s v="B)Factura sin saldo ERP"/>
    <s v="Factura cancelada"/>
    <x v="0"/>
    <n v="0"/>
    <m/>
    <n v="0"/>
    <m/>
    <s v="OK"/>
    <n v="24000"/>
    <n v="0"/>
    <n v="0"/>
    <n v="0"/>
    <n v="24000"/>
    <n v="0"/>
    <n v="1"/>
    <m/>
    <m/>
    <m/>
    <m/>
    <n v="23340"/>
    <n v="0"/>
    <n v="2200307912"/>
    <d v="2015-06-18T00:00:00"/>
    <n v="7057634"/>
    <m/>
    <m/>
    <n v="0"/>
    <n v="0"/>
    <m/>
    <d v="2015-05-14T00:00:00"/>
    <m/>
    <n v="2"/>
    <m/>
    <m/>
    <n v="1"/>
    <n v="20150613"/>
    <n v="20150515"/>
    <n v="24000"/>
    <n v="0"/>
    <m/>
    <s v="NULL"/>
  </r>
  <r>
    <n v="890320032"/>
    <s v="CLINICA DE OFTALMOLOGÍA DE CALI"/>
    <s v="COD"/>
    <n v="1573419"/>
    <s v="COD_1573419"/>
    <s v="890320032_COD_1573419"/>
    <s v="COD"/>
    <n v="1573419"/>
    <s v="NULL"/>
    <d v="2022-04-20T00:00:00"/>
    <n v="58000"/>
    <n v="58000"/>
    <s v="B)Factura sin saldo ERP"/>
    <s v="Factura devuelta"/>
    <x v="2"/>
    <n v="41441"/>
    <m/>
    <n v="0"/>
    <m/>
    <s v="OK"/>
    <n v="58000"/>
    <n v="0"/>
    <n v="0"/>
    <n v="0"/>
    <n v="58000"/>
    <n v="0"/>
    <n v="1"/>
    <m/>
    <m/>
    <m/>
    <m/>
    <n v="15327"/>
    <n v="0"/>
    <n v="2201317721"/>
    <d v="2022-11-17T00:00:00"/>
    <n v="15792431"/>
    <m/>
    <m/>
    <n v="0"/>
    <n v="0"/>
    <m/>
    <d v="2022-05-16T00:00:00"/>
    <m/>
    <n v="2"/>
    <m/>
    <m/>
    <n v="2"/>
    <n v="20220930"/>
    <n v="20220914"/>
    <n v="58000"/>
    <n v="0"/>
    <m/>
    <s v="NULL"/>
  </r>
  <r>
    <n v="890320032"/>
    <s v="CLINICA DE OFTALMOLOGÍA DE CALI"/>
    <s v="COD"/>
    <n v="1548048"/>
    <s v="COD_1548048"/>
    <s v="890320032_COD_1548048"/>
    <s v="COD"/>
    <n v="1548048"/>
    <s v="NULL"/>
    <d v="2022-02-24T00:00:00"/>
    <n v="134900"/>
    <n v="134900"/>
    <s v="B)Factura sin saldo ERP"/>
    <s v="Factura devuelta"/>
    <x v="2"/>
    <n v="38212"/>
    <m/>
    <n v="0"/>
    <m/>
    <s v="OK"/>
    <n v="134900"/>
    <n v="0"/>
    <n v="0"/>
    <n v="0"/>
    <n v="134900"/>
    <n v="0"/>
    <n v="1"/>
    <m/>
    <m/>
    <m/>
    <m/>
    <n v="93552"/>
    <n v="0"/>
    <n v="2201317721"/>
    <d v="2022-11-17T00:00:00"/>
    <n v="15792431"/>
    <m/>
    <m/>
    <n v="0"/>
    <n v="0"/>
    <m/>
    <d v="2022-04-12T00:00:00"/>
    <m/>
    <n v="2"/>
    <m/>
    <m/>
    <n v="2"/>
    <n v="20220930"/>
    <n v="20220914"/>
    <n v="134900"/>
    <n v="0"/>
    <m/>
    <s v="NULL"/>
  </r>
  <r>
    <n v="890320032"/>
    <s v="CLINICA DE OFTALMOLOGÍA DE CALI"/>
    <s v="COD"/>
    <n v="1538534"/>
    <s v="COD_1538534"/>
    <s v="890320032_COD_1538534"/>
    <s v="COD"/>
    <n v="1538534"/>
    <s v="NULL"/>
    <d v="2022-02-04T00:00:00"/>
    <n v="30200"/>
    <n v="30200"/>
    <s v="B)Factura sin saldo ERP"/>
    <s v="Factura devuelta"/>
    <x v="2"/>
    <n v="29596"/>
    <m/>
    <n v="0"/>
    <m/>
    <s v="OK"/>
    <n v="30200"/>
    <n v="0"/>
    <n v="0"/>
    <n v="0"/>
    <n v="30200"/>
    <n v="0"/>
    <n v="0"/>
    <m/>
    <m/>
    <m/>
    <m/>
    <n v="0"/>
    <n v="0"/>
    <m/>
    <m/>
    <n v="0"/>
    <m/>
    <m/>
    <n v="0"/>
    <n v="0"/>
    <m/>
    <d v="2022-03-14T00:00:00"/>
    <m/>
    <n v="2"/>
    <m/>
    <m/>
    <n v="2"/>
    <n v="20220930"/>
    <n v="20220914"/>
    <n v="30200"/>
    <n v="0"/>
    <m/>
    <s v="NULL"/>
  </r>
  <r>
    <n v="890320032"/>
    <s v="CLINICA DE OFTALMOLOGÍA DE CALI"/>
    <s v="COD"/>
    <n v="1465514"/>
    <s v="COD_1465514"/>
    <s v="890320032_COD_1465514"/>
    <s v="COD"/>
    <n v="1465514"/>
    <s v="NULL"/>
    <d v="2021-08-19T00:00:00"/>
    <n v="30200"/>
    <n v="30200"/>
    <s v="B)Factura sin saldo ERP"/>
    <s v="Factura devuelta"/>
    <x v="2"/>
    <n v="29596"/>
    <m/>
    <n v="0"/>
    <m/>
    <s v="OK"/>
    <n v="30200"/>
    <n v="0"/>
    <n v="0"/>
    <n v="0"/>
    <n v="30200"/>
    <n v="0"/>
    <n v="0"/>
    <m/>
    <m/>
    <m/>
    <m/>
    <n v="0"/>
    <n v="0"/>
    <m/>
    <m/>
    <n v="0"/>
    <m/>
    <m/>
    <n v="0"/>
    <n v="0"/>
    <m/>
    <d v="2022-01-05T00:00:00"/>
    <m/>
    <n v="2"/>
    <m/>
    <m/>
    <n v="2"/>
    <n v="20220930"/>
    <n v="20220914"/>
    <n v="30200"/>
    <n v="0"/>
    <m/>
    <s v="NULL"/>
  </r>
  <r>
    <n v="890320032"/>
    <s v="CLINICA DE OFTALMOLOGÍA DE CALI"/>
    <s v="COD"/>
    <n v="679431"/>
    <s v="COD_679431"/>
    <s v="890320032_COD_679431"/>
    <s v="COD"/>
    <n v="679431"/>
    <s v="NULL"/>
    <d v="2016-04-08T00:00:00"/>
    <n v="23000"/>
    <n v="11500"/>
    <s v="B)Factura sin saldo ERP/conciliar diferencia glosa aceptada"/>
    <s v="Factura devuelta"/>
    <x v="2"/>
    <n v="11220"/>
    <m/>
    <n v="0"/>
    <m/>
    <s v="OK"/>
    <n v="23000"/>
    <n v="0"/>
    <n v="0"/>
    <n v="0"/>
    <n v="11500"/>
    <n v="0"/>
    <n v="0"/>
    <m/>
    <m/>
    <m/>
    <m/>
    <n v="0"/>
    <n v="0"/>
    <m/>
    <m/>
    <n v="0"/>
    <m/>
    <m/>
    <n v="11500"/>
    <n v="0"/>
    <m/>
    <d v="2022-01-19T00:00:00"/>
    <m/>
    <n v="2"/>
    <m/>
    <m/>
    <n v="2"/>
    <n v="20220930"/>
    <n v="20220914"/>
    <n v="23000"/>
    <n v="11500"/>
    <s v="IPS ACEPTA $ 11.500, SEGUN ACTA DE CONCILIACION REALIZAD EÑL05 SEPTIEMBREV 2022 POR ELIZABETH FERNANDEZ Y CAMILO MONDRAGON.ELIZABETH FERNANDEZ"/>
    <s v="NULL"/>
  </r>
  <r>
    <n v="890320032"/>
    <s v="CLINICA DE OFTALMOLOGÍA DE CALI"/>
    <s v="COD"/>
    <n v="1484643"/>
    <s v="COD_1484643"/>
    <s v="890320032_COD_1484643"/>
    <s v="COD"/>
    <n v="1484643"/>
    <s v="NULL"/>
    <d v="2021-09-29T00:00:00"/>
    <n v="48900"/>
    <n v="48900"/>
    <s v="B)Factura sin saldo ERP"/>
    <s v="Factura devuelta"/>
    <x v="0"/>
    <n v="0"/>
    <m/>
    <n v="0"/>
    <m/>
    <s v="OK"/>
    <n v="48900"/>
    <n v="0"/>
    <n v="0"/>
    <n v="0"/>
    <n v="48900"/>
    <n v="0"/>
    <n v="1"/>
    <m/>
    <m/>
    <m/>
    <m/>
    <n v="47668"/>
    <n v="0"/>
    <n v="2201317721"/>
    <d v="2022-11-17T00:00:00"/>
    <n v="15792431"/>
    <m/>
    <m/>
    <n v="0"/>
    <n v="0"/>
    <m/>
    <d v="2022-01-05T00:00:00"/>
    <m/>
    <n v="2"/>
    <m/>
    <m/>
    <n v="2"/>
    <n v="20220930"/>
    <n v="20220914"/>
    <n v="48900"/>
    <n v="0"/>
    <m/>
    <s v="NULL"/>
  </r>
  <r>
    <n v="890320032"/>
    <s v="CLINICA DE OFTALMOLOGÍA DE CALI"/>
    <s v="COD"/>
    <n v="1433027"/>
    <s v="COD_1433027"/>
    <s v="890320032_COD_1433027"/>
    <s v="COD"/>
    <n v="1433027"/>
    <s v="NULL"/>
    <d v="2021-05-31T00:00:00"/>
    <n v="80000"/>
    <n v="80000"/>
    <s v="C)Glosas total pendiente por respuesta de IPS"/>
    <s v="Factura devuelta"/>
    <x v="1"/>
    <n v="0"/>
    <m/>
    <n v="80000"/>
    <s v="DEVOLUCION"/>
    <s v="OK"/>
    <n v="80000"/>
    <n v="0"/>
    <n v="0"/>
    <n v="0"/>
    <n v="0"/>
    <n v="80000"/>
    <n v="0"/>
    <m/>
    <m/>
    <m/>
    <m/>
    <n v="0"/>
    <n v="0"/>
    <m/>
    <m/>
    <n v="0"/>
    <m/>
    <m/>
    <n v="0"/>
    <n v="80000"/>
    <s v="SE DEVUELVE LA FACTURA POR QUE NO ENVIARON LA AUTO. PARA ESTE SERVICIOANGELA CAMPAZ"/>
    <d v="2021-10-19T00:00:00"/>
    <m/>
    <n v="9"/>
    <m/>
    <s v="SI"/>
    <n v="1"/>
    <n v="21001231"/>
    <n v="20211105"/>
    <n v="80000"/>
    <n v="0"/>
    <m/>
    <s v="NULL"/>
  </r>
  <r>
    <n v="890320032"/>
    <s v="CLINICA DE OFTALMOLOGÍA DE CALI"/>
    <s v="COD"/>
    <n v="1457158"/>
    <s v="COD_1457158"/>
    <s v="890320032_COD_1457158"/>
    <s v="COD"/>
    <n v="1457158"/>
    <s v="NULL"/>
    <d v="2021-07-30T00:00:00"/>
    <n v="64500"/>
    <n v="64500"/>
    <s v="C)Glosas total pendiente por respuesta de IPS"/>
    <s v="Factura devuelta"/>
    <x v="1"/>
    <n v="0"/>
    <m/>
    <n v="64500"/>
    <s v="DEVOLUCION"/>
    <s v="OK"/>
    <n v="64500"/>
    <n v="0"/>
    <n v="0"/>
    <n v="0"/>
    <n v="0"/>
    <n v="64500"/>
    <n v="0"/>
    <m/>
    <m/>
    <m/>
    <m/>
    <n v="0"/>
    <n v="0"/>
    <m/>
    <m/>
    <n v="0"/>
    <m/>
    <m/>
    <n v="0"/>
    <n v="64500"/>
    <s v="SE DEVUELVE LA FACTURA POR QUE FLA AUTO. 212048516622109 ESTA A NOMBRE DE OTRO NIT 900206194ANGELA CAMPAZ"/>
    <d v="2021-08-13T00:00:00"/>
    <m/>
    <n v="9"/>
    <m/>
    <s v="SI"/>
    <n v="1"/>
    <n v="21001231"/>
    <n v="20210820"/>
    <n v="64500"/>
    <n v="0"/>
    <m/>
    <s v="NULL"/>
  </r>
  <r>
    <n v="890320032"/>
    <s v="CLINICA DE OFTALMOLOGÍA DE CALI"/>
    <s v="COD"/>
    <n v="1516243"/>
    <s v="COD_1516243"/>
    <s v="890320032_COD_1516243"/>
    <s v="COD"/>
    <n v="1516243"/>
    <s v="NULL"/>
    <d v="2021-12-09T00:00:00"/>
    <n v="85000"/>
    <n v="85000"/>
    <s v="C)Glosas total pendiente por respuesta de IPS"/>
    <s v="Factura devuelta"/>
    <x v="1"/>
    <n v="0"/>
    <m/>
    <n v="85000"/>
    <s v="DEVOLUCION"/>
    <s v="OK"/>
    <n v="85000"/>
    <n v="0"/>
    <n v="0"/>
    <n v="0"/>
    <n v="0"/>
    <n v="85000"/>
    <n v="0"/>
    <m/>
    <m/>
    <m/>
    <m/>
    <n v="0"/>
    <n v="0"/>
    <m/>
    <m/>
    <n v="0"/>
    <m/>
    <m/>
    <n v="0"/>
    <n v="85000"/>
    <s v="FACTURACION:SE DEVUELVE FACTURA CON SOPORTES COMPLETOS, LA IPS SOLICITA POR MEDIO DE CORREO QUE SE DEVULEVA FACTURA.ELIZABETH FERNANDEZ."/>
    <d v="2022-01-05T00:00:00"/>
    <m/>
    <n v="9"/>
    <m/>
    <s v="SI"/>
    <n v="1"/>
    <n v="21001231"/>
    <n v="20220215"/>
    <n v="85000"/>
    <n v="0"/>
    <m/>
    <s v="NULL"/>
  </r>
  <r>
    <n v="890320032"/>
    <s v="CLINICA DE OFTALMOLOGÍA DE CALI"/>
    <s v="COD"/>
    <n v="1540373"/>
    <s v="COD_1540373"/>
    <s v="890320032_COD_1540373"/>
    <s v="COD"/>
    <n v="1540373"/>
    <s v="NULL"/>
    <d v="2022-02-09T00:00:00"/>
    <n v="8300"/>
    <n v="8300"/>
    <s v="C)Glosas total pendiente por respuesta de IPS"/>
    <s v="Factura devuelta"/>
    <x v="1"/>
    <n v="0"/>
    <m/>
    <n v="8300"/>
    <s v="DEVOLUCION"/>
    <s v="OK"/>
    <n v="8300"/>
    <n v="0"/>
    <n v="0"/>
    <n v="0"/>
    <n v="0"/>
    <n v="8300"/>
    <n v="0"/>
    <m/>
    <m/>
    <m/>
    <m/>
    <n v="0"/>
    <n v="0"/>
    <m/>
    <m/>
    <n v="0"/>
    <m/>
    <m/>
    <n v="0"/>
    <n v="8300"/>
    <s v="AUTO. se devuelve la factura por que la auto.2022020202547no esisteangela campaz"/>
    <d v="2022-03-14T00:00:00"/>
    <m/>
    <n v="9"/>
    <m/>
    <s v="SI"/>
    <n v="1"/>
    <n v="21001231"/>
    <n v="20220318"/>
    <n v="8300"/>
    <n v="0"/>
    <m/>
    <s v="NULL"/>
  </r>
  <r>
    <n v="890320032"/>
    <s v="CLINICA DE OFTALMOLOGÍA DE CALI"/>
    <s v="COD"/>
    <n v="1485720"/>
    <s v="COD_1485720"/>
    <s v="890320032_COD_1485720"/>
    <s v="COD"/>
    <n v="1485720"/>
    <s v="NULL"/>
    <d v="2021-10-01T00:00:00"/>
    <n v="58200"/>
    <n v="58200"/>
    <s v="C)Glosas total pendiente por respuesta de IPS"/>
    <s v="Factura devuelta"/>
    <x v="1"/>
    <n v="0"/>
    <m/>
    <n v="58200"/>
    <s v="DEVOLUCION"/>
    <s v="OK"/>
    <n v="58200"/>
    <n v="0"/>
    <n v="0"/>
    <n v="0"/>
    <n v="0"/>
    <n v="58200"/>
    <n v="0"/>
    <m/>
    <m/>
    <m/>
    <m/>
    <n v="0"/>
    <n v="0"/>
    <m/>
    <m/>
    <n v="0"/>
    <m/>
    <m/>
    <n v="0"/>
    <n v="58200"/>
    <s v="SE DEVUELVE LA FACTURA POR QUE LA AUTO. 212743284258517 NO EXISTEANGELA CAMPAZ"/>
    <d v="2021-11-12T00:00:00"/>
    <m/>
    <n v="9"/>
    <m/>
    <s v="SI"/>
    <n v="1"/>
    <n v="21001231"/>
    <n v="20211116"/>
    <n v="58200"/>
    <n v="0"/>
    <m/>
    <s v="NULL"/>
  </r>
  <r>
    <n v="890320032"/>
    <s v="CLINICA DE OFTALMOLOGÍA DE CALI"/>
    <s v="COD"/>
    <n v="1486844"/>
    <s v="COD_1486844"/>
    <s v="890320032_COD_1486844"/>
    <s v="COD"/>
    <n v="1486844"/>
    <s v="NULL"/>
    <d v="2021-10-04T00:00:00"/>
    <n v="153400"/>
    <n v="153400"/>
    <s v="C)Glosas total pendiente por respuesta de IPS"/>
    <s v="Factura devuelta"/>
    <x v="1"/>
    <n v="0"/>
    <m/>
    <n v="153400"/>
    <s v="DEVOLUCION"/>
    <s v="OK"/>
    <n v="153400"/>
    <n v="0"/>
    <n v="0"/>
    <n v="0"/>
    <n v="0"/>
    <n v="153400"/>
    <n v="0"/>
    <m/>
    <m/>
    <m/>
    <m/>
    <n v="0"/>
    <n v="0"/>
    <m/>
    <m/>
    <n v="0"/>
    <m/>
    <m/>
    <n v="0"/>
    <n v="153400"/>
    <s v="SE DEVUELVE LA FACTURA POR QUE LA AUTO.21277328455114 NO EXISTEANGELA CAMPAZ"/>
    <d v="2021-11-12T00:00:00"/>
    <m/>
    <n v="9"/>
    <m/>
    <s v="SI"/>
    <n v="1"/>
    <n v="21001231"/>
    <n v="20211116"/>
    <n v="153400"/>
    <n v="0"/>
    <m/>
    <s v="NULL"/>
  </r>
  <r>
    <n v="890320032"/>
    <s v="CLINICA DE OFTALMOLOGÍA DE CALI"/>
    <s v="COD"/>
    <n v="1609692"/>
    <s v="COD_1609692"/>
    <s v="890320032_COD_1609692"/>
    <s v="COD"/>
    <n v="1609692"/>
    <s v="NULL"/>
    <d v="2022-07-08T00:00:00"/>
    <n v="1800000"/>
    <n v="1800000"/>
    <s v="C)Glosas total pendiente por respuesta de IPS"/>
    <s v="Factura devuelta"/>
    <x v="1"/>
    <n v="0"/>
    <m/>
    <n v="1800000"/>
    <s v="DEVOLUCION"/>
    <s v="OK"/>
    <n v="1800000"/>
    <n v="0"/>
    <n v="0"/>
    <n v="0"/>
    <n v="0"/>
    <n v="1800000"/>
    <n v="0"/>
    <m/>
    <m/>
    <m/>
    <m/>
    <n v="0"/>
    <n v="0"/>
    <m/>
    <m/>
    <n v="0"/>
    <m/>
    <m/>
    <n v="0"/>
    <n v="1800000"/>
    <s v="AUTO. DESCONTAMOS LA AUTO. 203096106601755 POR QUE YA FUE PAGADA EN LA FACTURA COD 1405160ANGELA CAMPAZ"/>
    <d v="2022-08-01T00:00:00"/>
    <m/>
    <n v="9"/>
    <m/>
    <s v="SI"/>
    <n v="1"/>
    <n v="21001231"/>
    <n v="20220817"/>
    <n v="1800000"/>
    <n v="0"/>
    <m/>
    <s v="NULL"/>
  </r>
  <r>
    <n v="890320032"/>
    <s v="CLINICA DE OFTALMOLOGÍA DE CALI"/>
    <s v="COD"/>
    <n v="1603833"/>
    <s v="COD_1603833"/>
    <s v="890320032_COD_1603833"/>
    <s v="COD"/>
    <n v="1603833"/>
    <s v="NULL"/>
    <d v="2022-06-24T00:00:00"/>
    <n v="38700"/>
    <n v="38700"/>
    <s v="C)Glosas total pendiente por respuesta de IPS"/>
    <s v="Factura devuelta"/>
    <x v="1"/>
    <n v="0"/>
    <m/>
    <n v="38700"/>
    <s v="DEVOLUCION"/>
    <s v="OK"/>
    <n v="38700"/>
    <n v="0"/>
    <n v="0"/>
    <n v="0"/>
    <n v="0"/>
    <n v="38700"/>
    <n v="0"/>
    <m/>
    <m/>
    <m/>
    <m/>
    <n v="0"/>
    <n v="0"/>
    <m/>
    <m/>
    <n v="0"/>
    <m/>
    <m/>
    <n v="0"/>
    <n v="38700"/>
    <s v="AUTO. descontamos la auto. 221743284601024 por que ya fue pagada en la factura cod-1603760angela campaz"/>
    <d v="2022-08-01T00:00:00"/>
    <m/>
    <n v="9"/>
    <m/>
    <s v="SI"/>
    <n v="1"/>
    <n v="21001231"/>
    <n v="20220817"/>
    <n v="38700"/>
    <n v="0"/>
    <m/>
    <s v="NULL"/>
  </r>
  <r>
    <n v="890320032"/>
    <s v="CLINICA DE OFTALMOLOGÍA DE CALI"/>
    <s v="COD"/>
    <n v="1595070"/>
    <s v="COD_1595070"/>
    <s v="890320032_COD_1595070"/>
    <s v="COD"/>
    <n v="1595070"/>
    <s v="NULL"/>
    <d v="2022-06-06T00:00:00"/>
    <n v="58000"/>
    <n v="58000"/>
    <s v="C)Glosas total pendiente por respuesta de IPS"/>
    <s v="Factura devuelta"/>
    <x v="1"/>
    <n v="0"/>
    <m/>
    <n v="58000"/>
    <s v="DEVOLUCION"/>
    <s v="OK"/>
    <n v="58000"/>
    <n v="0"/>
    <n v="0"/>
    <n v="0"/>
    <n v="0"/>
    <n v="58000"/>
    <n v="0"/>
    <m/>
    <m/>
    <m/>
    <m/>
    <n v="0"/>
    <n v="0"/>
    <m/>
    <m/>
    <n v="0"/>
    <m/>
    <m/>
    <n v="0"/>
    <n v="58000"/>
    <s v="AUTO. SE DEVUELVE LA FACTURA POR QUE LA AUTO,22157328445049NO EXISTEANGELA CAMPAZ"/>
    <d v="2022-06-29T00:00:00"/>
    <m/>
    <n v="9"/>
    <m/>
    <s v="SI"/>
    <n v="1"/>
    <n v="21001231"/>
    <n v="20220715"/>
    <n v="58000"/>
    <n v="0"/>
    <m/>
    <s v="NULL"/>
  </r>
  <r>
    <n v="890320032"/>
    <s v="CLINICA DE OFTALMOLOGÍA DE CALI"/>
    <s v="COD"/>
    <n v="1620536"/>
    <s v="COD_1620536"/>
    <s v="890320032_COD_1620536"/>
    <s v="COD"/>
    <n v="1620536"/>
    <s v="NULL"/>
    <d v="2022-08-02T00:00:00"/>
    <n v="26600"/>
    <n v="26600"/>
    <s v="C)Glosas total pendiente por respuesta de IPS"/>
    <s v="Factura devuelta"/>
    <x v="1"/>
    <n v="0"/>
    <m/>
    <n v="26600"/>
    <s v="DEVOLUCION"/>
    <s v="OK"/>
    <n v="26600"/>
    <n v="0"/>
    <n v="0"/>
    <n v="0"/>
    <n v="0"/>
    <n v="26600"/>
    <n v="0"/>
    <m/>
    <m/>
    <m/>
    <m/>
    <n v="0"/>
    <n v="0"/>
    <m/>
    <m/>
    <n v="0"/>
    <m/>
    <m/>
    <n v="0"/>
    <n v="26600"/>
    <s v="AUTO. descontamos la auto. 221923284407167 por que ya fue pagada en la factura cod-1610399angela campaz"/>
    <d v="2022-08-08T00:00:00"/>
    <m/>
    <n v="9"/>
    <m/>
    <s v="SI"/>
    <n v="1"/>
    <n v="21001231"/>
    <n v="20220817"/>
    <n v="26600"/>
    <n v="0"/>
    <m/>
    <s v="NULL"/>
  </r>
  <r>
    <n v="890320032"/>
    <s v="CLINICA DE OFTALMOLOGÍA DE CALI"/>
    <s v="COD"/>
    <n v="900953"/>
    <s v="COD_900953"/>
    <s v="890320032_COD_900953"/>
    <s v="COD"/>
    <n v="900953"/>
    <s v="NULL"/>
    <d v="2017-07-04T00:00:00"/>
    <n v="289000"/>
    <n v="289000"/>
    <s v="C)Glosas total pendiente por respuesta de IPS"/>
    <s v="Factura devuelta"/>
    <x v="1"/>
    <n v="0"/>
    <m/>
    <n v="289000"/>
    <s v="DEVOLUCION"/>
    <s v="OK"/>
    <n v="289000"/>
    <n v="0"/>
    <n v="0"/>
    <n v="0"/>
    <n v="0"/>
    <n v="289000"/>
    <n v="0"/>
    <m/>
    <m/>
    <m/>
    <m/>
    <n v="0"/>
    <n v="0"/>
    <m/>
    <m/>
    <n v="0"/>
    <m/>
    <m/>
    <n v="0"/>
    <n v="289000"/>
    <s v="NOPBS. SE DEVUELVE LA FACTURA POR QUE NO ESTA REPORTADAEN LA WEB SERVICEANGELA CAMPAZ"/>
    <d v="2022-01-19T00:00:00"/>
    <m/>
    <n v="9"/>
    <m/>
    <s v="SI"/>
    <n v="1"/>
    <n v="21001231"/>
    <n v="20220207"/>
    <n v="289000"/>
    <n v="0"/>
    <m/>
    <s v="NULL"/>
  </r>
  <r>
    <n v="890320032"/>
    <s v="CLINICA DE OFTALMOLOGÍA DE CALI"/>
    <s v="COD"/>
    <n v="1245729"/>
    <s v="COD_1245729"/>
    <s v="890320032_COD_1245729"/>
    <s v="COD"/>
    <n v="1245729"/>
    <s v="NULL"/>
    <d v="2020-02-17T00:00:00"/>
    <n v="90000"/>
    <n v="90000"/>
    <s v="C)Glosas total pendiente por respuesta de IPS"/>
    <s v="Factura devuelta"/>
    <x v="1"/>
    <n v="0"/>
    <m/>
    <n v="90000"/>
    <s v="DEVOLUCION"/>
    <s v="OK"/>
    <n v="90000"/>
    <n v="0"/>
    <n v="0"/>
    <n v="0"/>
    <n v="0"/>
    <n v="90000"/>
    <n v="0"/>
    <m/>
    <m/>
    <m/>
    <m/>
    <n v="0"/>
    <n v="0"/>
    <m/>
    <m/>
    <n v="0"/>
    <m/>
    <m/>
    <n v="0"/>
    <n v="90000"/>
    <s v="SE DEVUELVE LA FACTURA POR QUE LA AUTO 200417110352326 ESTAA NOMBRE DE CLINICA LA VISIO NIT 805017914ANGELA CAMPAZ"/>
    <d v="2020-08-13T00:00:00"/>
    <m/>
    <n v="9"/>
    <m/>
    <s v="SI"/>
    <n v="1"/>
    <n v="21001231"/>
    <n v="20200815"/>
    <n v="90000"/>
    <n v="0"/>
    <m/>
    <s v="NULL"/>
  </r>
  <r>
    <n v="890320032"/>
    <s v="CLINICA DE OFTALMOLOGÍA DE CALI"/>
    <s v="COD"/>
    <n v="1625147"/>
    <s v="COD_1625147"/>
    <s v="890320032_COD_1625147"/>
    <s v="COD"/>
    <n v="1625147"/>
    <s v="NULL"/>
    <d v="2022-08-10T00:00:00"/>
    <n v="26600"/>
    <n v="26600"/>
    <s v="C)Glosas total pendiente por respuesta de IPS"/>
    <s v="Factura sin radicar"/>
    <x v="1"/>
    <n v="0"/>
    <m/>
    <n v="26600"/>
    <s v="DEVOLUCION"/>
    <s v="OK"/>
    <n v="26600"/>
    <n v="0"/>
    <n v="0"/>
    <n v="0"/>
    <n v="0"/>
    <n v="26600"/>
    <n v="0"/>
    <m/>
    <m/>
    <m/>
    <m/>
    <n v="0"/>
    <n v="0"/>
    <m/>
    <m/>
    <n v="0"/>
    <m/>
    <m/>
    <n v="0"/>
    <n v="26600"/>
    <s v="AUTO. SE DEVUELVE la factura por que la auto. 22222328445327ya fue pagada en la factura cod-1625145angela campaz"/>
    <d v="2022-09-05T00:00:00"/>
    <m/>
    <n v="9"/>
    <m/>
    <s v="SI"/>
    <n v="1"/>
    <n v="21001231"/>
    <n v="20220919"/>
    <n v="26600"/>
    <n v="0"/>
    <m/>
    <s v="NULL"/>
  </r>
  <r>
    <n v="890320032"/>
    <s v="CLINICA DE OFTALMOLOGÍA DE CALI"/>
    <s v="COD"/>
    <n v="1622029"/>
    <s v="COD_1622029"/>
    <s v="890320032_COD_1622029"/>
    <s v="COD"/>
    <n v="1622029"/>
    <s v="NULL"/>
    <d v="2022-08-04T00:00:00"/>
    <n v="58000"/>
    <n v="58000"/>
    <s v="C)Glosas total pendiente por respuesta de IPS"/>
    <s v="Factura sin radicar"/>
    <x v="1"/>
    <n v="0"/>
    <m/>
    <n v="58000"/>
    <s v="DEVOLUCION"/>
    <s v="OK"/>
    <n v="58000"/>
    <n v="0"/>
    <n v="0"/>
    <n v="0"/>
    <n v="0"/>
    <n v="58000"/>
    <n v="0"/>
    <m/>
    <m/>
    <m/>
    <m/>
    <n v="0"/>
    <n v="0"/>
    <m/>
    <m/>
    <n v="0"/>
    <m/>
    <m/>
    <n v="0"/>
    <n v="58000"/>
    <s v="AUTO.SE DEVUELVE la factura por que la auto.221663318603669por que ya fue pagada en la factura cod 1600104angela campaz"/>
    <d v="2022-09-05T00:00:00"/>
    <m/>
    <n v="9"/>
    <m/>
    <s v="SI"/>
    <n v="1"/>
    <n v="21001231"/>
    <n v="20220919"/>
    <n v="58000"/>
    <n v="0"/>
    <m/>
    <s v="NULL"/>
  </r>
  <r>
    <n v="890320032"/>
    <s v="CLINICA DE OFTALMOLOGÍA DE CALI"/>
    <s v="COD"/>
    <n v="1625181"/>
    <s v="COD_1625181"/>
    <s v="890320032_COD_1625181"/>
    <s v="COD"/>
    <n v="1625181"/>
    <s v="NULL"/>
    <d v="2022-08-10T00:00:00"/>
    <n v="7300"/>
    <n v="7300"/>
    <s v="C)Glosas total pendiente por respuesta de IPS"/>
    <s v="Factura sin radicar"/>
    <x v="1"/>
    <n v="0"/>
    <m/>
    <n v="7300"/>
    <s v="DEVOLUCION"/>
    <s v="OK"/>
    <n v="7300"/>
    <n v="0"/>
    <n v="0"/>
    <n v="0"/>
    <n v="0"/>
    <n v="7300"/>
    <n v="0"/>
    <m/>
    <m/>
    <m/>
    <m/>
    <n v="0"/>
    <n v="0"/>
    <m/>
    <m/>
    <n v="0"/>
    <m/>
    <m/>
    <n v="0"/>
    <n v="7300"/>
    <s v="AUTO. SE DEVUELVE la factura por que la auto 221733284587921ya fue pagada en la factura cod-1602971angela campaz"/>
    <d v="2022-09-05T00:00:00"/>
    <m/>
    <n v="9"/>
    <m/>
    <s v="SI"/>
    <n v="1"/>
    <n v="21001231"/>
    <n v="20220919"/>
    <n v="7300"/>
    <n v="0"/>
    <m/>
    <s v="NULL"/>
  </r>
  <r>
    <n v="890320032"/>
    <s v="CLINICA DE OFTALMOLOGÍA DE CALI"/>
    <s v="COD"/>
    <n v="1635664"/>
    <s v="COD_1635664"/>
    <s v="890320032_COD_1635664"/>
    <s v="COD"/>
    <n v="1635664"/>
    <s v="NULL"/>
    <d v="2022-09-01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26600"/>
    <n v="0"/>
    <m/>
    <s v="NULL"/>
  </r>
  <r>
    <n v="890320032"/>
    <s v="CLINICA DE OFTALMOLOGÍA DE CALI"/>
    <s v="COD"/>
    <n v="1636351"/>
    <s v="COD_1636351"/>
    <s v="890320032_COD_1636351"/>
    <s v="COD"/>
    <n v="1636351"/>
    <s v="NULL"/>
    <d v="2022-09-02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7T00:00:00"/>
    <m/>
    <n v="2"/>
    <m/>
    <m/>
    <n v="1"/>
    <n v="20221030"/>
    <n v="20221018"/>
    <n v="26600"/>
    <n v="0"/>
    <m/>
    <s v="NULL"/>
  </r>
  <r>
    <n v="890320032"/>
    <s v="CLINICA DE OFTALMOLOGÍA DE CALI"/>
    <s v="COD"/>
    <n v="1636725"/>
    <s v="COD_1636725"/>
    <s v="890320032_COD_1636725"/>
    <s v="COD"/>
    <n v="1636725"/>
    <s v="NULL"/>
    <d v="2022-09-05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26600"/>
    <n v="0"/>
    <m/>
    <s v="NULL"/>
  </r>
  <r>
    <n v="890320032"/>
    <s v="CLINICA DE OFTALMOLOGÍA DE CALI"/>
    <s v="COD"/>
    <n v="1636977"/>
    <s v="COD_1636977"/>
    <s v="890320032_COD_1636977"/>
    <s v="COD"/>
    <n v="1636977"/>
    <s v="NULL"/>
    <d v="2022-09-05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26600"/>
    <n v="0"/>
    <m/>
    <s v="NULL"/>
  </r>
  <r>
    <n v="890320032"/>
    <s v="CLINICA DE OFTALMOLOGÍA DE CALI"/>
    <s v="COD"/>
    <n v="1629210"/>
    <s v="COD_1629210"/>
    <s v="890320032_COD_1629210"/>
    <s v="COD"/>
    <n v="1629210"/>
    <s v="NULL"/>
    <d v="2022-08-20T00:00:00"/>
    <n v="26600"/>
    <n v="26600"/>
    <s v="B)Factura sin saldo ERP"/>
    <e v="#N/A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26600"/>
    <n v="0"/>
    <m/>
    <s v="NULL"/>
  </r>
  <r>
    <n v="890320032"/>
    <s v="CLINICA DE OFTALMOLOGÍA DE CALI"/>
    <s v="COD"/>
    <n v="1625681"/>
    <s v="COD_1625681"/>
    <s v="890320032_COD_1625681"/>
    <s v="COD"/>
    <n v="1625681"/>
    <s v="NULL"/>
    <d v="2022-08-11T00:00:00"/>
    <n v="16900"/>
    <n v="16900"/>
    <s v="B)Factura sin saldo ERP"/>
    <e v="#N/A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16900"/>
    <n v="0"/>
    <m/>
    <s v="NULL"/>
  </r>
  <r>
    <n v="890320032"/>
    <s v="CLINICA DE OFTALMOLOGÍA DE CALI"/>
    <s v="COD"/>
    <n v="1640249"/>
    <s v="COD_1640249"/>
    <s v="890320032_COD_1640249"/>
    <s v="COD"/>
    <n v="1640249"/>
    <s v="NULL"/>
    <d v="2022-09-10T00:00:00"/>
    <n v="16900"/>
    <n v="16900"/>
    <s v="B)Factura sin saldo ERP"/>
    <e v="#N/A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16900"/>
    <n v="0"/>
    <m/>
    <s v="NULL"/>
  </r>
  <r>
    <n v="890320032"/>
    <s v="CLINICA DE OFTALMOLOGÍA DE CALI"/>
    <s v="COD"/>
    <n v="1615147"/>
    <s v="COD_1615147"/>
    <s v="890320032_COD_1615147"/>
    <s v="COD"/>
    <n v="1615147"/>
    <s v="NULL"/>
    <d v="2022-07-21T00:00:00"/>
    <n v="5734909"/>
    <n v="5734909"/>
    <s v="B)Factura sin saldo ERP"/>
    <s v="Factura pendiente en programacion de pago"/>
    <x v="2"/>
    <n v="5620211"/>
    <m/>
    <n v="0"/>
    <m/>
    <s v="OK"/>
    <n v="5734909"/>
    <n v="0"/>
    <n v="0"/>
    <n v="0"/>
    <n v="5734909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5734909"/>
    <n v="0"/>
    <m/>
    <s v="NULL"/>
  </r>
  <r>
    <n v="890320032"/>
    <s v="CLINICA DE OFTALMOLOGÍA DE CALI"/>
    <s v="COD"/>
    <n v="1640486"/>
    <s v="COD_1640486"/>
    <s v="890320032_COD_1640486"/>
    <s v="COD"/>
    <n v="1640486"/>
    <s v="NULL"/>
    <d v="2022-09-12T00:00:00"/>
    <n v="16900"/>
    <n v="16900"/>
    <s v="B)Factura sin saldo ERP"/>
    <e v="#N/A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10-07T00:00:00"/>
    <m/>
    <n v="2"/>
    <m/>
    <m/>
    <n v="1"/>
    <n v="20221030"/>
    <n v="20221018"/>
    <n v="16900"/>
    <n v="0"/>
    <m/>
    <s v="NULL"/>
  </r>
  <r>
    <n v="890320032"/>
    <s v="CLINICA DE OFTALMOLOGÍA DE CALI"/>
    <s v="COD"/>
    <n v="1642789"/>
    <s v="COD_1642789"/>
    <s v="890320032_COD_1642789"/>
    <s v="COD"/>
    <n v="1642789"/>
    <s v="NULL"/>
    <d v="2022-09-15T00:00:00"/>
    <n v="16900"/>
    <n v="16900"/>
    <s v="B)Factura sin saldo ERP"/>
    <e v="#N/A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16900"/>
    <n v="0"/>
    <m/>
    <s v="NULL"/>
  </r>
  <r>
    <n v="890320032"/>
    <s v="CLINICA DE OFTALMOLOGÍA DE CALI"/>
    <s v="COD"/>
    <n v="1642988"/>
    <s v="COD_1642988"/>
    <s v="890320032_COD_1642988"/>
    <s v="COD"/>
    <n v="1642988"/>
    <s v="NULL"/>
    <d v="2022-09-15T00:00:00"/>
    <n v="16900"/>
    <n v="16900"/>
    <s v="B)Factura sin saldo ERP"/>
    <e v="#N/A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16900"/>
    <n v="0"/>
    <m/>
    <s v="NULL"/>
  </r>
  <r>
    <n v="890320032"/>
    <s v="CLINICA DE OFTALMOLOGÍA DE CALI"/>
    <s v="COD"/>
    <n v="1621303"/>
    <s v="COD_1621303"/>
    <s v="890320032_COD_1621303"/>
    <s v="COD"/>
    <n v="1621303"/>
    <s v="NULL"/>
    <d v="2022-08-03T00:00:00"/>
    <n v="1658600"/>
    <n v="1658600"/>
    <s v="B)Factura sin saldo ERP"/>
    <s v="Factura pendiente en programacion de pago"/>
    <x v="2"/>
    <n v="1625428"/>
    <m/>
    <n v="0"/>
    <m/>
    <s v="OK"/>
    <n v="1658600"/>
    <n v="0"/>
    <n v="0"/>
    <n v="0"/>
    <n v="1658600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1658600"/>
    <n v="0"/>
    <m/>
    <s v="NULL"/>
  </r>
  <r>
    <n v="890320032"/>
    <s v="CLINICA DE OFTALMOLOGÍA DE CALI"/>
    <s v="COD"/>
    <n v="1643736"/>
    <s v="COD_1643736"/>
    <s v="890320032_COD_1643736"/>
    <s v="COD"/>
    <n v="1643736"/>
    <s v="NULL"/>
    <d v="2022-09-16T00:00:00"/>
    <n v="16900"/>
    <n v="16900"/>
    <s v="B)Factura sin saldo ERP"/>
    <e v="#N/A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16900"/>
    <n v="0"/>
    <m/>
    <s v="NULL"/>
  </r>
  <r>
    <n v="890320032"/>
    <s v="CLINICA DE OFTALMOLOGÍA DE CALI"/>
    <s v="COD"/>
    <n v="1644720"/>
    <s v="COD_1644720"/>
    <s v="890320032_COD_1644720"/>
    <s v="COD"/>
    <n v="1644720"/>
    <s v="NULL"/>
    <d v="2022-09-19T00:00:00"/>
    <n v="16900"/>
    <n v="16900"/>
    <s v="B)Factura sin saldo ERP"/>
    <e v="#N/A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16900"/>
    <n v="0"/>
    <m/>
    <s v="NULL"/>
  </r>
  <r>
    <n v="890320032"/>
    <s v="CLINICA DE OFTALMOLOGÍA DE CALI"/>
    <s v="COD"/>
    <n v="1646817"/>
    <s v="COD_1646817"/>
    <s v="890320032_COD_1646817"/>
    <s v="COD"/>
    <n v="1646817"/>
    <s v="NULL"/>
    <d v="2022-09-22T00:00:00"/>
    <n v="16900"/>
    <n v="16900"/>
    <s v="B)Factura sin saldo ERP"/>
    <e v="#N/A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16900"/>
    <n v="0"/>
    <m/>
    <s v="NULL"/>
  </r>
  <r>
    <n v="890320032"/>
    <s v="CLINICA DE OFTALMOLOGÍA DE CALI"/>
    <s v="COD"/>
    <n v="1592026"/>
    <s v="COD_1592026"/>
    <s v="890320032_COD_1592026"/>
    <s v="COD"/>
    <n v="1592026"/>
    <s v="NULL"/>
    <d v="2022-05-31T00:00:00"/>
    <n v="680000"/>
    <n v="680000"/>
    <s v="B)Factura sin saldo ERP"/>
    <s v="Factura sin radicar"/>
    <x v="2"/>
    <n v="666400"/>
    <m/>
    <n v="0"/>
    <m/>
    <s v="OK"/>
    <n v="680000"/>
    <n v="0"/>
    <n v="0"/>
    <n v="0"/>
    <n v="680000"/>
    <n v="0"/>
    <n v="0"/>
    <m/>
    <m/>
    <m/>
    <m/>
    <n v="0"/>
    <n v="0"/>
    <m/>
    <m/>
    <n v="0"/>
    <m/>
    <m/>
    <n v="0"/>
    <n v="0"/>
    <m/>
    <d v="2022-10-04T00:00:00"/>
    <m/>
    <n v="2"/>
    <m/>
    <m/>
    <n v="1"/>
    <n v="20221030"/>
    <n v="20221018"/>
    <n v="680000"/>
    <n v="0"/>
    <m/>
    <s v="NULL"/>
  </r>
  <r>
    <n v="890320032"/>
    <s v="CLINICA DE OFTALMOLOGÍA DE CALI"/>
    <s v="COD"/>
    <n v="1607197"/>
    <s v="COD_1607197"/>
    <s v="890320032_COD_1607197"/>
    <s v="COD"/>
    <n v="1607197"/>
    <s v="NULL"/>
    <d v="2022-07-05T00:00:00"/>
    <n v="589050"/>
    <n v="589050"/>
    <s v="B)Factura sin saldo ERP"/>
    <s v="Factura pendiente en programacion de pago"/>
    <x v="2"/>
    <n v="577269"/>
    <m/>
    <n v="0"/>
    <m/>
    <s v="OK"/>
    <n v="589050"/>
    <n v="0"/>
    <n v="0"/>
    <n v="0"/>
    <n v="58905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589050"/>
    <n v="0"/>
    <m/>
    <s v="NULL"/>
  </r>
  <r>
    <n v="890320032"/>
    <s v="CLINICA DE OFTALMOLOGÍA DE CALI"/>
    <s v="COD"/>
    <n v="1647632"/>
    <s v="COD_1647632"/>
    <s v="890320032_COD_1647632"/>
    <s v="COD"/>
    <n v="1647632"/>
    <s v="NULL"/>
    <d v="2022-09-23T00:00:00"/>
    <n v="16900"/>
    <n v="16900"/>
    <s v="B)Factura sin saldo ERP"/>
    <e v="#N/A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16900"/>
    <n v="0"/>
    <m/>
    <s v="NULL"/>
  </r>
  <r>
    <n v="890320032"/>
    <s v="CLINICA DE OFTALMOLOGÍA DE CALI"/>
    <s v="COD"/>
    <n v="1649233"/>
    <s v="COD_1649233"/>
    <s v="890320032_COD_1649233"/>
    <s v="COD"/>
    <n v="1649233"/>
    <s v="NULL"/>
    <d v="2022-09-27T00:00:00"/>
    <n v="16900"/>
    <n v="16900"/>
    <s v="B)Factura sin saldo ERP"/>
    <e v="#N/A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10-07T00:00:00"/>
    <m/>
    <n v="2"/>
    <m/>
    <m/>
    <n v="1"/>
    <n v="20221030"/>
    <n v="20221018"/>
    <n v="16900"/>
    <n v="0"/>
    <m/>
    <s v="NULL"/>
  </r>
  <r>
    <n v="890320032"/>
    <s v="CLINICA DE OFTALMOLOGÍA DE CALI"/>
    <s v="COD"/>
    <n v="1608020"/>
    <s v="COD_1608020"/>
    <s v="890320032_COD_1608020"/>
    <s v="COD"/>
    <n v="1608020"/>
    <s v="NULL"/>
    <d v="2022-07-06T00:00:00"/>
    <n v="392700"/>
    <n v="392700"/>
    <s v="B)Factura sin saldo ERP"/>
    <s v="Factura pendiente en programacion de pago"/>
    <x v="2"/>
    <n v="384846"/>
    <m/>
    <n v="0"/>
    <m/>
    <s v="OK"/>
    <n v="392700"/>
    <n v="0"/>
    <n v="0"/>
    <n v="0"/>
    <n v="3927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392700"/>
    <n v="0"/>
    <m/>
    <s v="NULL"/>
  </r>
  <r>
    <n v="890320032"/>
    <s v="CLINICA DE OFTALMOLOGÍA DE CALI"/>
    <s v="COD"/>
    <n v="1649238"/>
    <s v="COD_1649238"/>
    <s v="890320032_COD_1649238"/>
    <s v="COD"/>
    <n v="1649238"/>
    <s v="NULL"/>
    <d v="2022-09-27T00:00:00"/>
    <n v="16900"/>
    <n v="16900"/>
    <s v="B)Factura sin saldo ERP"/>
    <e v="#N/A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10-07T00:00:00"/>
    <m/>
    <n v="2"/>
    <m/>
    <m/>
    <n v="1"/>
    <n v="20221030"/>
    <n v="20221018"/>
    <n v="16900"/>
    <n v="0"/>
    <m/>
    <s v="NULL"/>
  </r>
  <r>
    <n v="890320032"/>
    <s v="CLINICA DE OFTALMOLOGÍA DE CALI"/>
    <s v="COD"/>
    <n v="1606045"/>
    <s v="COD_1606045"/>
    <s v="890320032_COD_1606045"/>
    <s v="COD"/>
    <n v="1606045"/>
    <s v="NULL"/>
    <d v="2022-06-30T00:00:00"/>
    <n v="380275"/>
    <n v="380275"/>
    <s v="B)Factura sin saldo ERP"/>
    <s v="Factura pendiente en programacion de pago"/>
    <x v="2"/>
    <n v="372669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380275"/>
    <n v="0"/>
    <m/>
    <s v="NULL"/>
  </r>
  <r>
    <n v="890320032"/>
    <s v="CLINICA DE OFTALMOLOGÍA DE CALI"/>
    <s v="COD"/>
    <n v="1607993"/>
    <s v="COD_1607993"/>
    <s v="890320032_COD_1607993"/>
    <s v="COD"/>
    <n v="1607993"/>
    <s v="NULL"/>
    <d v="2022-07-06T00:00:00"/>
    <n v="380275"/>
    <n v="380275"/>
    <s v="B)Factura sin saldo ERP"/>
    <s v="Factura pendiente en programacion de pago"/>
    <x v="2"/>
    <n v="372669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380275"/>
    <n v="0"/>
    <m/>
    <s v="NULL"/>
  </r>
  <r>
    <n v="890320032"/>
    <s v="CLINICA DE OFTALMOLOGÍA DE CALI"/>
    <s v="COD"/>
    <n v="1607997"/>
    <s v="COD_1607997"/>
    <s v="890320032_COD_1607997"/>
    <s v="COD"/>
    <n v="1607997"/>
    <s v="NULL"/>
    <d v="2022-07-06T00:00:00"/>
    <n v="380275"/>
    <n v="380275"/>
    <s v="B)Factura sin saldo ERP"/>
    <s v="Factura pendiente en programacion de pago"/>
    <x v="2"/>
    <n v="372669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380275"/>
    <n v="0"/>
    <m/>
    <s v="NULL"/>
  </r>
  <r>
    <n v="890320032"/>
    <s v="CLINICA DE OFTALMOLOGÍA DE CALI"/>
    <s v="COD"/>
    <n v="1609531"/>
    <s v="COD_1609531"/>
    <s v="890320032_COD_1609531"/>
    <s v="COD"/>
    <n v="1609531"/>
    <s v="NULL"/>
    <d v="2022-07-08T00:00:00"/>
    <n v="380275"/>
    <n v="380275"/>
    <s v="B)Factura sin saldo ERP"/>
    <s v="Factura pendiente en programacion de pago"/>
    <x v="2"/>
    <n v="372669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380275"/>
    <n v="0"/>
    <m/>
    <s v="NULL"/>
  </r>
  <r>
    <n v="890320032"/>
    <s v="CLINICA DE OFTALMOLOGÍA DE CALI"/>
    <s v="COD"/>
    <n v="1611187"/>
    <s v="COD_1611187"/>
    <s v="890320032_COD_1611187"/>
    <s v="COD"/>
    <n v="1611187"/>
    <s v="NULL"/>
    <d v="2022-07-12T00:00:00"/>
    <n v="380275"/>
    <n v="380275"/>
    <s v="B)Factura sin saldo ERP"/>
    <s v="Factura pendiente en programacion de pago"/>
    <x v="2"/>
    <n v="372669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08-08T00:00:00"/>
    <m/>
    <n v="2"/>
    <m/>
    <m/>
    <n v="1"/>
    <n v="20220830"/>
    <n v="20220817"/>
    <n v="380275"/>
    <n v="0"/>
    <m/>
    <s v="NULL"/>
  </r>
  <r>
    <n v="890320032"/>
    <s v="CLINICA DE OFTALMOLOGÍA DE CALI"/>
    <s v="COD"/>
    <n v="1613386"/>
    <s v="COD_1613386"/>
    <s v="890320032_COD_1613386"/>
    <s v="COD"/>
    <n v="1613386"/>
    <s v="NULL"/>
    <d v="2022-07-18T00:00:00"/>
    <n v="380275"/>
    <n v="380275"/>
    <s v="B)Factura sin saldo ERP"/>
    <s v="Factura pendiente en programacion de pago"/>
    <x v="2"/>
    <n v="372669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380275"/>
    <n v="0"/>
    <m/>
    <s v="NULL"/>
  </r>
  <r>
    <n v="890320032"/>
    <s v="CLINICA DE OFTALMOLOGÍA DE CALI"/>
    <s v="COD"/>
    <n v="1614714"/>
    <s v="COD_1614714"/>
    <s v="890320032_COD_1614714"/>
    <s v="COD"/>
    <n v="1614714"/>
    <s v="NULL"/>
    <d v="2022-07-21T00:00:00"/>
    <n v="380275"/>
    <n v="380275"/>
    <s v="B)Factura sin saldo ERP"/>
    <s v="Factura pendiente en programacion de pago"/>
    <x v="2"/>
    <n v="372669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380275"/>
    <n v="0"/>
    <m/>
    <s v="NULL"/>
  </r>
  <r>
    <n v="890320032"/>
    <s v="CLINICA DE OFTALMOLOGÍA DE CALI"/>
    <s v="COD"/>
    <n v="1614836"/>
    <s v="COD_1614836"/>
    <s v="890320032_COD_1614836"/>
    <s v="COD"/>
    <n v="1614836"/>
    <s v="NULL"/>
    <d v="2022-07-21T00:00:00"/>
    <n v="380275"/>
    <n v="380275"/>
    <s v="B)Factura sin saldo ERP"/>
    <s v="Factura pendiente en programacion de pago"/>
    <x v="2"/>
    <n v="372669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380275"/>
    <n v="0"/>
    <m/>
    <s v="NULL"/>
  </r>
  <r>
    <n v="890320032"/>
    <s v="CLINICA DE OFTALMOLOGÍA DE CALI"/>
    <s v="COD"/>
    <n v="1616967"/>
    <s v="COD_1616967"/>
    <s v="890320032_COD_1616967"/>
    <s v="COD"/>
    <n v="1616967"/>
    <s v="NULL"/>
    <d v="2022-07-26T00:00:00"/>
    <n v="380275"/>
    <n v="380275"/>
    <s v="B)Factura sin saldo ERP"/>
    <s v="Factura pendiente en programacion de pago"/>
    <x v="2"/>
    <n v="372669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380275"/>
    <n v="0"/>
    <m/>
    <s v="NULL"/>
  </r>
  <r>
    <n v="890320032"/>
    <s v="CLINICA DE OFTALMOLOGÍA DE CALI"/>
    <s v="COD"/>
    <n v="1617581"/>
    <s v="COD_1617581"/>
    <s v="890320032_COD_1617581"/>
    <s v="COD"/>
    <n v="1617581"/>
    <s v="NULL"/>
    <d v="2022-07-27T00:00:00"/>
    <n v="380275"/>
    <n v="380275"/>
    <s v="B)Factura sin saldo ERP"/>
    <s v="Factura pendiente en programacion de pago"/>
    <x v="2"/>
    <n v="372669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08-08T00:00:00"/>
    <m/>
    <n v="2"/>
    <m/>
    <m/>
    <n v="1"/>
    <n v="20220830"/>
    <n v="20220817"/>
    <n v="380275"/>
    <n v="0"/>
    <m/>
    <s v="NULL"/>
  </r>
  <r>
    <n v="890320032"/>
    <s v="CLINICA DE OFTALMOLOGÍA DE CALI"/>
    <s v="COD"/>
    <n v="1573682"/>
    <s v="COD_1573682"/>
    <s v="890320032_COD_1573682"/>
    <s v="COD"/>
    <n v="1573682"/>
    <s v="NULL"/>
    <d v="2022-04-21T00:00:00"/>
    <n v="380275"/>
    <n v="380275"/>
    <s v="B)Factura sin saldo ERP"/>
    <s v="Factura pendiente en programacion de pago"/>
    <x v="2"/>
    <n v="372669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380275"/>
    <n v="0"/>
    <m/>
    <s v="NULL"/>
  </r>
  <r>
    <n v="890320032"/>
    <s v="CLINICA DE OFTALMOLOGÍA DE CALI"/>
    <s v="COD"/>
    <n v="1603658"/>
    <s v="COD_1603658"/>
    <s v="890320032_COD_1603658"/>
    <s v="COD"/>
    <n v="1603658"/>
    <s v="NULL"/>
    <d v="2022-06-24T00:00:00"/>
    <n v="380275"/>
    <n v="380275"/>
    <s v="B)Factura sin saldo ERP"/>
    <s v="Factura pendiente en programacion de pago"/>
    <x v="2"/>
    <n v="372669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380275"/>
    <n v="0"/>
    <m/>
    <s v="NULL"/>
  </r>
  <r>
    <n v="890320032"/>
    <s v="CLINICA DE OFTALMOLOGÍA DE CALI"/>
    <s v="COD"/>
    <n v="1624256"/>
    <s v="COD_1624256"/>
    <s v="890320032_COD_1624256"/>
    <s v="COD"/>
    <n v="1624256"/>
    <s v="NULL"/>
    <d v="2022-08-09T00:00:00"/>
    <n v="380275"/>
    <n v="380275"/>
    <s v="B)Factura sin saldo ERP"/>
    <s v="Factura sin radicar"/>
    <x v="2"/>
    <n v="372669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380275"/>
    <n v="0"/>
    <m/>
    <s v="NULL"/>
  </r>
  <r>
    <n v="890320032"/>
    <s v="CLINICA DE OFTALMOLOGÍA DE CALI"/>
    <s v="COD"/>
    <n v="1629973"/>
    <s v="COD_1629973"/>
    <s v="890320032_COD_1629973"/>
    <s v="COD"/>
    <n v="1629973"/>
    <s v="NULL"/>
    <d v="2022-08-22T00:00:00"/>
    <n v="16900"/>
    <n v="16900"/>
    <s v="B)Factura sin saldo ERP"/>
    <e v="#N/A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16900"/>
    <n v="0"/>
    <m/>
    <s v="NULL"/>
  </r>
  <r>
    <n v="890320032"/>
    <s v="CLINICA DE OFTALMOLOGÍA DE CALI"/>
    <s v="COD"/>
    <n v="1630714"/>
    <s v="COD_1630714"/>
    <s v="890320032_COD_1630714"/>
    <s v="COD"/>
    <n v="1630714"/>
    <s v="NULL"/>
    <d v="2022-08-23T00:00:00"/>
    <n v="16900"/>
    <n v="16900"/>
    <s v="B)Factura sin saldo ERP"/>
    <e v="#N/A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16900"/>
    <n v="0"/>
    <m/>
    <s v="NULL"/>
  </r>
  <r>
    <n v="890320032"/>
    <s v="CLINICA DE OFTALMOLOGÍA DE CALI"/>
    <s v="COD"/>
    <n v="1636378"/>
    <s v="COD_1636378"/>
    <s v="890320032_COD_1636378"/>
    <s v="COD"/>
    <n v="1636378"/>
    <s v="NULL"/>
    <d v="2022-09-02T00:00:00"/>
    <n v="16900"/>
    <n v="16900"/>
    <s v="B)Factura sin saldo ERP"/>
    <e v="#N/A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16900"/>
    <n v="0"/>
    <m/>
    <s v="NULL"/>
  </r>
  <r>
    <n v="890320032"/>
    <s v="CLINICA DE OFTALMOLOGÍA DE CALI"/>
    <s v="COD"/>
    <n v="1636522"/>
    <s v="COD_1636522"/>
    <s v="890320032_COD_1636522"/>
    <s v="COD"/>
    <n v="1636522"/>
    <s v="NULL"/>
    <d v="2022-09-03T00:00:00"/>
    <n v="16900"/>
    <n v="16900"/>
    <s v="B)Factura sin saldo ERP"/>
    <e v="#N/A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16900"/>
    <n v="0"/>
    <m/>
    <s v="NULL"/>
  </r>
  <r>
    <n v="890320032"/>
    <s v="CLINICA DE OFTALMOLOGÍA DE CALI"/>
    <s v="COD"/>
    <n v="1637334"/>
    <s v="COD_1637334"/>
    <s v="890320032_COD_1637334"/>
    <s v="COD"/>
    <n v="1637334"/>
    <s v="NULL"/>
    <d v="2022-09-05T00:00:00"/>
    <n v="16900"/>
    <n v="16900"/>
    <s v="B)Factura sin saldo ERP"/>
    <e v="#N/A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16900"/>
    <n v="0"/>
    <m/>
    <s v="NULL"/>
  </r>
  <r>
    <n v="890320032"/>
    <s v="CLINICA DE OFTALMOLOGÍA DE CALI"/>
    <s v="COD"/>
    <n v="1629012"/>
    <s v="COD_1629012"/>
    <s v="890320032_COD_1629012"/>
    <s v="COD"/>
    <n v="1629012"/>
    <s v="NULL"/>
    <d v="2022-08-19T00:00:00"/>
    <n v="16900"/>
    <n v="16900"/>
    <s v="B)Factura sin saldo ERP"/>
    <e v="#N/A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16900"/>
    <n v="0"/>
    <m/>
    <s v="NULL"/>
  </r>
  <r>
    <n v="890320032"/>
    <s v="CLINICA DE OFTALMOLOGÍA DE CALI"/>
    <s v="COD"/>
    <n v="1631814"/>
    <s v="COD_1631814"/>
    <s v="890320032_COD_1631814"/>
    <s v="COD"/>
    <n v="1631814"/>
    <s v="NULL"/>
    <d v="2022-08-25T00:00:00"/>
    <n v="1983825"/>
    <n v="1983825"/>
    <s v="B)Factura sin saldo ERP"/>
    <e v="#N/A"/>
    <x v="3"/>
    <n v="1010957"/>
    <m/>
    <n v="0"/>
    <m/>
    <s v="OK"/>
    <n v="1983825"/>
    <n v="0"/>
    <n v="0"/>
    <n v="0"/>
    <n v="1983825"/>
    <n v="0"/>
    <n v="1"/>
    <m/>
    <m/>
    <m/>
    <m/>
    <n v="933191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1983825"/>
    <n v="0"/>
    <m/>
    <s v="NULL"/>
  </r>
  <r>
    <n v="890320032"/>
    <s v="CLINICA DE OFTALMOLOGÍA DE CALI"/>
    <s v="COD"/>
    <n v="1637000"/>
    <s v="COD_1637000"/>
    <s v="890320032_COD_1637000"/>
    <s v="COD"/>
    <n v="1637000"/>
    <s v="NULL"/>
    <d v="2022-09-05T00:00:00"/>
    <n v="2812700"/>
    <n v="2812700"/>
    <s v="B)Factura sin saldo ERP"/>
    <e v="#N/A"/>
    <x v="3"/>
    <n v="909627"/>
    <m/>
    <n v="0"/>
    <m/>
    <s v="OK"/>
    <n v="2812700"/>
    <n v="0"/>
    <n v="0"/>
    <n v="0"/>
    <n v="2812700"/>
    <n v="0"/>
    <n v="1"/>
    <m/>
    <m/>
    <m/>
    <m/>
    <n v="1846819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2812700"/>
    <n v="0"/>
    <m/>
    <s v="NULL"/>
  </r>
  <r>
    <n v="890320032"/>
    <s v="CLINICA DE OFTALMOLOGÍA DE CALI"/>
    <s v="COD"/>
    <n v="1642618"/>
    <s v="COD_1642618"/>
    <s v="890320032_COD_1642618"/>
    <s v="COD"/>
    <n v="1642618"/>
    <s v="NULL"/>
    <d v="2022-09-14T00:00:00"/>
    <n v="1673410"/>
    <n v="1673410"/>
    <s v="B)Factura sin saldo ERP"/>
    <e v="#N/A"/>
    <x v="3"/>
    <n v="393586"/>
    <m/>
    <n v="0"/>
    <m/>
    <s v="OK"/>
    <n v="1673410"/>
    <n v="0"/>
    <n v="0"/>
    <n v="0"/>
    <n v="1673410"/>
    <n v="0"/>
    <n v="1"/>
    <m/>
    <m/>
    <m/>
    <m/>
    <n v="1246356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1673410"/>
    <n v="0"/>
    <m/>
    <s v="NULL"/>
  </r>
  <r>
    <n v="890320032"/>
    <s v="CLINICA DE OFTALMOLOGÍA DE CALI"/>
    <s v="COD"/>
    <n v="1627313"/>
    <s v="COD_1627313"/>
    <s v="890320032_COD_1627313"/>
    <s v="COD"/>
    <n v="1627313"/>
    <s v="NULL"/>
    <d v="2022-08-17T00:00:00"/>
    <n v="470400"/>
    <n v="470400"/>
    <s v="B)Factura sin saldo ERP"/>
    <e v="#N/A"/>
    <x v="3"/>
    <n v="202836"/>
    <m/>
    <n v="0"/>
    <m/>
    <s v="OK"/>
    <n v="470400"/>
    <n v="0"/>
    <n v="0"/>
    <n v="0"/>
    <n v="470400"/>
    <n v="0"/>
    <n v="1"/>
    <m/>
    <m/>
    <m/>
    <m/>
    <n v="258156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70400"/>
    <n v="0"/>
    <m/>
    <s v="NULL"/>
  </r>
  <r>
    <n v="890320032"/>
    <s v="CLINICA DE OFTALMOLOGÍA DE CALI"/>
    <s v="COD"/>
    <n v="1607224"/>
    <s v="COD_1607224"/>
    <s v="890320032_COD_1607224"/>
    <s v="COD"/>
    <n v="1607224"/>
    <s v="NULL"/>
    <d v="2022-07-05T00:00:00"/>
    <n v="367075"/>
    <n v="367075"/>
    <s v="B)Factura sin saldo ERP"/>
    <s v="Factura pendiente en programacion de pago"/>
    <x v="2"/>
    <n v="359469"/>
    <m/>
    <n v="0"/>
    <m/>
    <s v="OK"/>
    <n v="367075"/>
    <n v="0"/>
    <n v="0"/>
    <n v="0"/>
    <n v="367075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367075"/>
    <n v="0"/>
    <m/>
    <s v="NULL"/>
  </r>
  <r>
    <n v="890320032"/>
    <s v="CLINICA DE OFTALMOLOGÍA DE CALI"/>
    <s v="COD"/>
    <n v="1607569"/>
    <s v="COD_1607569"/>
    <s v="890320032_COD_1607569"/>
    <s v="COD"/>
    <n v="1607569"/>
    <s v="NULL"/>
    <d v="2022-07-05T00:00:00"/>
    <n v="367075"/>
    <n v="367075"/>
    <s v="B)Factura sin saldo ERP"/>
    <s v="Factura pendiente en programacion de pago"/>
    <x v="2"/>
    <n v="359469"/>
    <m/>
    <n v="0"/>
    <m/>
    <s v="OK"/>
    <n v="367075"/>
    <n v="0"/>
    <n v="0"/>
    <n v="0"/>
    <n v="367075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367075"/>
    <n v="0"/>
    <m/>
    <s v="NULL"/>
  </r>
  <r>
    <n v="890320032"/>
    <s v="CLINICA DE OFTALMOLOGÍA DE CALI"/>
    <s v="COD"/>
    <n v="1611000"/>
    <s v="COD_1611000"/>
    <s v="890320032_COD_1611000"/>
    <s v="COD"/>
    <n v="1611000"/>
    <s v="NULL"/>
    <d v="2022-07-12T00:00:00"/>
    <n v="367075"/>
    <n v="367075"/>
    <s v="B)Factura sin saldo ERP"/>
    <s v="Factura pendiente en programacion de pago"/>
    <x v="2"/>
    <n v="359469"/>
    <m/>
    <n v="0"/>
    <m/>
    <s v="OK"/>
    <n v="367075"/>
    <n v="0"/>
    <n v="0"/>
    <n v="0"/>
    <n v="367075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367075"/>
    <n v="0"/>
    <m/>
    <s v="NULL"/>
  </r>
  <r>
    <n v="890320032"/>
    <s v="CLINICA DE OFTALMOLOGÍA DE CALI"/>
    <s v="COD"/>
    <n v="1611431"/>
    <s v="COD_1611431"/>
    <s v="890320032_COD_1611431"/>
    <s v="COD"/>
    <n v="1611431"/>
    <s v="NULL"/>
    <d v="2022-07-13T00:00:00"/>
    <n v="367075"/>
    <n v="367075"/>
    <s v="B)Factura sin saldo ERP"/>
    <s v="Factura pendiente en programacion de pago"/>
    <x v="2"/>
    <n v="359469"/>
    <m/>
    <n v="0"/>
    <m/>
    <s v="OK"/>
    <n v="367075"/>
    <n v="0"/>
    <n v="0"/>
    <n v="0"/>
    <n v="367075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367075"/>
    <n v="0"/>
    <m/>
    <s v="NULL"/>
  </r>
  <r>
    <n v="890320032"/>
    <s v="CLINICA DE OFTALMOLOGÍA DE CALI"/>
    <s v="COD"/>
    <n v="1613046"/>
    <s v="COD_1613046"/>
    <s v="890320032_COD_1613046"/>
    <s v="COD"/>
    <n v="1613046"/>
    <s v="NULL"/>
    <d v="2022-07-15T00:00:00"/>
    <n v="367075"/>
    <n v="367075"/>
    <s v="B)Factura sin saldo ERP"/>
    <s v="Factura pendiente en programacion de pago"/>
    <x v="2"/>
    <n v="359469"/>
    <m/>
    <n v="0"/>
    <m/>
    <s v="OK"/>
    <n v="367075"/>
    <n v="0"/>
    <n v="0"/>
    <n v="0"/>
    <n v="367075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367075"/>
    <n v="0"/>
    <m/>
    <s v="NULL"/>
  </r>
  <r>
    <n v="890320032"/>
    <s v="CLINICA DE OFTALMOLOGÍA DE CALI"/>
    <s v="COD"/>
    <n v="1614473"/>
    <s v="COD_1614473"/>
    <s v="890320032_COD_1614473"/>
    <s v="COD"/>
    <n v="1614473"/>
    <s v="NULL"/>
    <d v="2022-07-19T00:00:00"/>
    <n v="367075"/>
    <n v="367075"/>
    <s v="B)Factura sin saldo ERP"/>
    <s v="Factura pendiente en programacion de pago"/>
    <x v="2"/>
    <n v="359469"/>
    <m/>
    <n v="0"/>
    <m/>
    <s v="OK"/>
    <n v="367075"/>
    <n v="0"/>
    <n v="0"/>
    <n v="0"/>
    <n v="367075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367075"/>
    <n v="0"/>
    <m/>
    <s v="NULL"/>
  </r>
  <r>
    <n v="890320032"/>
    <s v="CLINICA DE OFTALMOLOGÍA DE CALI"/>
    <s v="COD"/>
    <n v="1616892"/>
    <s v="COD_1616892"/>
    <s v="890320032_COD_1616892"/>
    <s v="COD"/>
    <n v="1616892"/>
    <s v="NULL"/>
    <d v="2022-07-26T00:00:00"/>
    <n v="367075"/>
    <n v="367075"/>
    <s v="B)Factura sin saldo ERP"/>
    <s v="Factura pendiente en programacion de pago"/>
    <x v="2"/>
    <n v="359469"/>
    <m/>
    <n v="0"/>
    <m/>
    <s v="OK"/>
    <n v="367075"/>
    <n v="0"/>
    <n v="0"/>
    <n v="0"/>
    <n v="367075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367075"/>
    <n v="0"/>
    <m/>
    <s v="NULL"/>
  </r>
  <r>
    <n v="890320032"/>
    <s v="CLINICA DE OFTALMOLOGÍA DE CALI"/>
    <s v="COD"/>
    <n v="1619476"/>
    <s v="COD_1619476"/>
    <s v="890320032_COD_1619476"/>
    <s v="COD"/>
    <n v="1619476"/>
    <s v="NULL"/>
    <d v="2022-07-30T00:00:00"/>
    <n v="367075"/>
    <n v="367075"/>
    <s v="B)Factura sin saldo ERP"/>
    <s v="Factura pendiente en programacion de pago"/>
    <x v="2"/>
    <n v="359469"/>
    <m/>
    <n v="0"/>
    <m/>
    <s v="OK"/>
    <n v="367075"/>
    <n v="0"/>
    <n v="0"/>
    <n v="0"/>
    <n v="367075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367075"/>
    <n v="0"/>
    <m/>
    <s v="NULL"/>
  </r>
  <r>
    <n v="890320032"/>
    <s v="CLINICA DE OFTALMOLOGÍA DE CALI"/>
    <s v="COD"/>
    <n v="1631005"/>
    <s v="COD_1631005"/>
    <s v="890320032_COD_1631005"/>
    <s v="COD"/>
    <n v="1631005"/>
    <s v="NULL"/>
    <d v="2022-08-24T00:00:00"/>
    <n v="470400"/>
    <n v="470400"/>
    <s v="B)Factura sin saldo ERP"/>
    <e v="#N/A"/>
    <x v="3"/>
    <n v="202836"/>
    <m/>
    <n v="0"/>
    <m/>
    <s v="OK"/>
    <n v="470400"/>
    <n v="0"/>
    <n v="0"/>
    <n v="0"/>
    <n v="470400"/>
    <n v="0"/>
    <n v="1"/>
    <m/>
    <m/>
    <m/>
    <m/>
    <n v="258156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70400"/>
    <n v="0"/>
    <m/>
    <s v="NULL"/>
  </r>
  <r>
    <n v="890320032"/>
    <s v="CLINICA DE OFTALMOLOGÍA DE CALI"/>
    <s v="COD"/>
    <n v="1628524"/>
    <s v="COD_1628524"/>
    <s v="890320032_COD_1628524"/>
    <s v="COD"/>
    <n v="1628524"/>
    <s v="NULL"/>
    <d v="2022-08-19T00:00:00"/>
    <n v="832000"/>
    <n v="832000"/>
    <s v="B)Factura sin saldo ERP"/>
    <e v="#N/A"/>
    <x v="3"/>
    <n v="146765"/>
    <m/>
    <n v="0"/>
    <m/>
    <s v="OK"/>
    <n v="832000"/>
    <n v="0"/>
    <n v="0"/>
    <n v="0"/>
    <n v="832000"/>
    <n v="0"/>
    <n v="1"/>
    <m/>
    <m/>
    <m/>
    <m/>
    <n v="668595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832000"/>
    <n v="0"/>
    <m/>
    <s v="NULL"/>
  </r>
  <r>
    <n v="890320032"/>
    <s v="CLINICA DE OFTALMOLOGÍA DE CALI"/>
    <s v="COD"/>
    <n v="1632431"/>
    <s v="COD_1632431"/>
    <s v="890320032_COD_1632431"/>
    <s v="COD"/>
    <n v="1632431"/>
    <s v="NULL"/>
    <d v="2022-08-26T00:00:00"/>
    <n v="239050"/>
    <n v="239050"/>
    <s v="B)Factura sin saldo ERP"/>
    <e v="#N/A"/>
    <x v="3"/>
    <n v="124163"/>
    <m/>
    <n v="0"/>
    <m/>
    <s v="OK"/>
    <n v="239050"/>
    <n v="0"/>
    <n v="0"/>
    <n v="0"/>
    <n v="239050"/>
    <n v="0"/>
    <n v="1"/>
    <m/>
    <m/>
    <m/>
    <m/>
    <n v="110106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239050"/>
    <n v="0"/>
    <m/>
    <s v="NULL"/>
  </r>
  <r>
    <n v="890320032"/>
    <s v="CLINICA DE OFTALMOLOGÍA DE CALI"/>
    <s v="COD"/>
    <n v="1638018"/>
    <s v="COD_1638018"/>
    <s v="890320032_COD_1638018"/>
    <s v="COD"/>
    <n v="1638018"/>
    <s v="NULL"/>
    <d v="2022-09-06T00:00:00"/>
    <n v="192000"/>
    <n v="192000"/>
    <s v="B)Factura sin saldo ERP"/>
    <e v="#N/A"/>
    <x v="3"/>
    <n v="116659"/>
    <m/>
    <n v="0"/>
    <m/>
    <s v="OK"/>
    <n v="192000"/>
    <n v="0"/>
    <n v="0"/>
    <n v="0"/>
    <n v="192000"/>
    <n v="0"/>
    <n v="1"/>
    <m/>
    <m/>
    <m/>
    <m/>
    <n v="71501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192000"/>
    <n v="0"/>
    <m/>
    <s v="NULL"/>
  </r>
  <r>
    <n v="890320032"/>
    <s v="CLINICA DE OFTALMOLOGÍA DE CALI"/>
    <s v="COD"/>
    <n v="1626534"/>
    <s v="COD_1626534"/>
    <s v="890320032_COD_1626534"/>
    <s v="COD"/>
    <n v="1626534"/>
    <s v="NULL"/>
    <d v="2022-08-16T00:00:00"/>
    <n v="119525"/>
    <n v="119525"/>
    <s v="B)Factura sin saldo ERP"/>
    <e v="#N/A"/>
    <x v="3"/>
    <n v="93707"/>
    <m/>
    <n v="0"/>
    <m/>
    <s v="OK"/>
    <n v="119525"/>
    <n v="0"/>
    <n v="0"/>
    <n v="0"/>
    <n v="119525"/>
    <n v="0"/>
    <n v="1"/>
    <m/>
    <m/>
    <m/>
    <m/>
    <n v="2342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119525"/>
    <n v="0"/>
    <m/>
    <s v="NULL"/>
  </r>
  <r>
    <n v="890320032"/>
    <s v="CLINICA DE OFTALMOLOGÍA DE CALI"/>
    <s v="COD"/>
    <n v="1573364"/>
    <s v="COD_1573364"/>
    <s v="890320032_COD_1573364"/>
    <s v="COD"/>
    <n v="1573364"/>
    <s v="NULL"/>
    <d v="2022-04-20T00:00:00"/>
    <n v="366875"/>
    <n v="366875"/>
    <s v="B)Factura sin saldo ERP"/>
    <s v="Factura pendiente en programacion de pago"/>
    <x v="2"/>
    <n v="359269"/>
    <m/>
    <n v="0"/>
    <m/>
    <s v="OK"/>
    <n v="366875"/>
    <n v="0"/>
    <n v="0"/>
    <n v="0"/>
    <n v="366875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366875"/>
    <n v="0"/>
    <m/>
    <s v="NULL"/>
  </r>
  <r>
    <n v="890320032"/>
    <s v="CLINICA DE OFTALMOLOGÍA DE CALI"/>
    <s v="COD"/>
    <n v="1629684"/>
    <s v="COD_1629684"/>
    <s v="890320032_COD_1629684"/>
    <s v="COD"/>
    <n v="1629684"/>
    <s v="NULL"/>
    <d v="2022-08-22T00:00:00"/>
    <n v="98600"/>
    <n v="98600"/>
    <s v="B)Factura sin saldo ERP"/>
    <e v="#N/A"/>
    <x v="3"/>
    <n v="69572"/>
    <m/>
    <n v="0"/>
    <m/>
    <s v="OK"/>
    <n v="98600"/>
    <n v="0"/>
    <n v="0"/>
    <n v="0"/>
    <n v="98600"/>
    <n v="0"/>
    <n v="1"/>
    <m/>
    <m/>
    <m/>
    <m/>
    <n v="27056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98600"/>
    <n v="0"/>
    <m/>
    <s v="NULL"/>
  </r>
  <r>
    <n v="890320032"/>
    <s v="CLINICA DE OFTALMOLOGÍA DE CALI"/>
    <s v="COD"/>
    <n v="1605869"/>
    <s v="COD_1605869"/>
    <s v="890320032_COD_1605869"/>
    <s v="COD"/>
    <n v="1605869"/>
    <s v="NULL"/>
    <d v="2022-06-30T00:00:00"/>
    <n v="340000"/>
    <n v="340000"/>
    <s v="B)Factura sin saldo ERP"/>
    <s v="Factura pendiente en programacion de pago"/>
    <x v="2"/>
    <n v="333200"/>
    <m/>
    <n v="0"/>
    <m/>
    <s v="OK"/>
    <n v="340000"/>
    <n v="0"/>
    <n v="0"/>
    <n v="0"/>
    <n v="3400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340000"/>
    <n v="0"/>
    <m/>
    <s v="NULL"/>
  </r>
  <r>
    <n v="890320032"/>
    <s v="CLINICA DE OFTALMOLOGÍA DE CALI"/>
    <s v="COD"/>
    <n v="1607842"/>
    <s v="COD_1607842"/>
    <s v="890320032_COD_1607842"/>
    <s v="COD"/>
    <n v="1607842"/>
    <s v="NULL"/>
    <d v="2022-07-06T00:00:00"/>
    <n v="323400"/>
    <n v="323400"/>
    <s v="B)Factura sin saldo ERP"/>
    <s v="Factura pendiente en programacion de pago"/>
    <x v="2"/>
    <n v="316932"/>
    <m/>
    <n v="0"/>
    <m/>
    <s v="OK"/>
    <n v="323400"/>
    <n v="0"/>
    <n v="0"/>
    <n v="0"/>
    <n v="323400"/>
    <n v="0"/>
    <n v="0"/>
    <m/>
    <m/>
    <m/>
    <m/>
    <n v="0"/>
    <n v="0"/>
    <m/>
    <m/>
    <n v="0"/>
    <m/>
    <m/>
    <n v="0"/>
    <n v="0"/>
    <m/>
    <d v="2022-08-08T00:00:00"/>
    <m/>
    <n v="2"/>
    <m/>
    <m/>
    <n v="1"/>
    <n v="20220830"/>
    <n v="20220817"/>
    <n v="323400"/>
    <n v="0"/>
    <m/>
    <s v="NULL"/>
  </r>
  <r>
    <n v="890320032"/>
    <s v="CLINICA DE OFTALMOLOGÍA DE CALI"/>
    <s v="COD"/>
    <n v="1609533"/>
    <s v="COD_1609533"/>
    <s v="890320032_COD_1609533"/>
    <s v="COD"/>
    <n v="1609533"/>
    <s v="NULL"/>
    <d v="2022-07-08T00:00:00"/>
    <n v="309100"/>
    <n v="309100"/>
    <s v="B)Factura sin saldo ERP"/>
    <s v="Factura pendiente en programacion de pago"/>
    <x v="2"/>
    <n v="302918"/>
    <m/>
    <n v="0"/>
    <m/>
    <s v="OK"/>
    <n v="309100"/>
    <n v="0"/>
    <n v="0"/>
    <n v="0"/>
    <n v="3091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309100"/>
    <n v="0"/>
    <m/>
    <s v="NULL"/>
  </r>
  <r>
    <n v="890320032"/>
    <s v="CLINICA DE OFTALMOLOGÍA DE CALI"/>
    <s v="COD"/>
    <n v="1625667"/>
    <s v="COD_1625667"/>
    <s v="890320032_COD_1625667"/>
    <s v="COD"/>
    <n v="1625667"/>
    <s v="NULL"/>
    <d v="2022-08-11T00:00:00"/>
    <n v="380275"/>
    <n v="380275"/>
    <s v="B)Factura sin saldo ERP"/>
    <e v="#N/A"/>
    <x v="3"/>
    <n v="67080"/>
    <m/>
    <n v="0"/>
    <m/>
    <s v="OK"/>
    <n v="380275"/>
    <n v="0"/>
    <n v="0"/>
    <n v="0"/>
    <n v="380275"/>
    <n v="0"/>
    <n v="1"/>
    <m/>
    <m/>
    <m/>
    <m/>
    <n v="305589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380275"/>
    <n v="0"/>
    <m/>
    <s v="NULL"/>
  </r>
  <r>
    <n v="890320032"/>
    <s v="CLINICA DE OFTALMOLOGÍA DE CALI"/>
    <s v="COD"/>
    <n v="1603032"/>
    <s v="COD_1603032"/>
    <s v="890320032_COD_1603032"/>
    <s v="COD"/>
    <n v="1603032"/>
    <s v="NULL"/>
    <d v="2022-06-23T00:00:00"/>
    <n v="268800"/>
    <n v="268800"/>
    <s v="B)Factura sin saldo ERP"/>
    <s v="Factura pendiente en programacion de pago"/>
    <x v="2"/>
    <n v="263424"/>
    <m/>
    <n v="0"/>
    <m/>
    <s v="OK"/>
    <n v="268800"/>
    <n v="0"/>
    <n v="0"/>
    <n v="0"/>
    <n v="2688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268800"/>
    <n v="0"/>
    <m/>
    <s v="NULL"/>
  </r>
  <r>
    <n v="890320032"/>
    <s v="CLINICA DE OFTALMOLOGÍA DE CALI"/>
    <s v="COD"/>
    <n v="1629718"/>
    <s v="COD_1629718"/>
    <s v="890320032_COD_1629718"/>
    <s v="COD"/>
    <n v="1629718"/>
    <s v="NULL"/>
    <d v="2022-08-22T00:00:00"/>
    <n v="160000"/>
    <n v="160000"/>
    <s v="B)Factura sin saldo ERP"/>
    <e v="#N/A"/>
    <x v="3"/>
    <n v="61042"/>
    <m/>
    <n v="0"/>
    <m/>
    <s v="OK"/>
    <n v="160000"/>
    <n v="0"/>
    <n v="0"/>
    <n v="0"/>
    <n v="160000"/>
    <n v="0"/>
    <n v="1"/>
    <m/>
    <m/>
    <m/>
    <m/>
    <n v="95476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160000"/>
    <n v="0"/>
    <m/>
    <s v="NULL"/>
  </r>
  <r>
    <n v="890320032"/>
    <s v="CLINICA DE OFTALMOLOGÍA DE CALI"/>
    <s v="COD"/>
    <n v="1365734"/>
    <s v="COD_1365734"/>
    <s v="890320032_COD_1365734"/>
    <s v="COD"/>
    <n v="1365734"/>
    <s v="NULL"/>
    <d v="2020-10-17T00:00:00"/>
    <n v="51700"/>
    <n v="51700"/>
    <s v="C)Glosas total pendiente por respuesta de IPS"/>
    <s v="Factura devuelta"/>
    <x v="1"/>
    <n v="0"/>
    <m/>
    <n v="51700"/>
    <s v="DEVOLUCION"/>
    <s v="OK"/>
    <n v="51700"/>
    <n v="0"/>
    <n v="0"/>
    <n v="0"/>
    <n v="0"/>
    <n v="51700"/>
    <n v="0"/>
    <m/>
    <m/>
    <m/>
    <m/>
    <n v="0"/>
    <n v="0"/>
    <m/>
    <m/>
    <n v="0"/>
    <m/>
    <m/>
    <n v="0"/>
    <n v="51700"/>
    <s v="SE DEVUELVE LA FACTURA POR QUE NO ENVIARON LA AUTORIZACION PARA ESTE SERVICIOANGELA CAMPAZ"/>
    <d v="2020-11-13T00:00:00"/>
    <m/>
    <n v="9"/>
    <m/>
    <s v="SI"/>
    <n v="1"/>
    <n v="21001231"/>
    <n v="20201118"/>
    <n v="51700"/>
    <n v="0"/>
    <m/>
    <s v="NULL"/>
  </r>
  <r>
    <n v="890320032"/>
    <s v="CLINICA DE OFTALMOLOGÍA DE CALI"/>
    <s v="COD"/>
    <n v="1631018"/>
    <s v="COD_1631018"/>
    <s v="890320032_COD_1631018"/>
    <s v="COD"/>
    <n v="1631018"/>
    <s v="NULL"/>
    <d v="2022-08-24T00:00:00"/>
    <n v="160000"/>
    <n v="160000"/>
    <s v="B)Factura sin saldo ERP"/>
    <e v="#N/A"/>
    <x v="3"/>
    <n v="61042"/>
    <m/>
    <n v="0"/>
    <m/>
    <s v="OK"/>
    <n v="160000"/>
    <n v="0"/>
    <n v="0"/>
    <n v="0"/>
    <n v="160000"/>
    <n v="0"/>
    <n v="1"/>
    <m/>
    <m/>
    <m/>
    <m/>
    <n v="95476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160000"/>
    <n v="0"/>
    <m/>
    <s v="NULL"/>
  </r>
  <r>
    <n v="890320032"/>
    <s v="CLINICA DE OFTALMOLOGÍA DE CALI"/>
    <s v="COD"/>
    <n v="1607565"/>
    <s v="COD_1607565"/>
    <s v="890320032_COD_1607565"/>
    <s v="COD"/>
    <n v="1607565"/>
    <s v="NULL"/>
    <d v="2022-07-05T00:00:00"/>
    <n v="174100"/>
    <n v="174100"/>
    <s v="B)Factura sin saldo ERP"/>
    <s v="Factura pendiente en programacion de pago"/>
    <x v="2"/>
    <n v="170618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174100"/>
    <n v="0"/>
    <m/>
    <s v="NULL"/>
  </r>
  <r>
    <n v="890320032"/>
    <s v="CLINICA DE OFTALMOLOGÍA DE CALI"/>
    <s v="COD"/>
    <n v="1607710"/>
    <s v="COD_1607710"/>
    <s v="890320032_COD_1607710"/>
    <s v="COD"/>
    <n v="1607710"/>
    <s v="NULL"/>
    <d v="2022-07-05T00:00:00"/>
    <n v="174100"/>
    <n v="174100"/>
    <s v="B)Factura sin saldo ERP"/>
    <s v="Factura pendiente en programacion de pago"/>
    <x v="2"/>
    <n v="170618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174100"/>
    <n v="0"/>
    <m/>
    <s v="NULL"/>
  </r>
  <r>
    <n v="890320032"/>
    <s v="CLINICA DE OFTALMOLOGÍA DE CALI"/>
    <s v="COD"/>
    <n v="1610181"/>
    <s v="COD_1610181"/>
    <s v="890320032_COD_1610181"/>
    <s v="COD"/>
    <n v="1610181"/>
    <s v="NULL"/>
    <d v="2022-07-11T00:00:00"/>
    <n v="174100"/>
    <n v="174100"/>
    <s v="B)Factura sin saldo ERP"/>
    <s v="Factura pendiente en programacion de pago"/>
    <x v="2"/>
    <n v="170618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174100"/>
    <n v="0"/>
    <m/>
    <s v="NULL"/>
  </r>
  <r>
    <n v="890320032"/>
    <s v="CLINICA DE OFTALMOLOGÍA DE CALI"/>
    <s v="COD"/>
    <n v="1614558"/>
    <s v="COD_1614558"/>
    <s v="890320032_COD_1614558"/>
    <s v="COD"/>
    <n v="1614558"/>
    <s v="NULL"/>
    <d v="2022-07-19T00:00:00"/>
    <n v="174100"/>
    <n v="174100"/>
    <s v="B)Factura sin saldo ERP"/>
    <s v="Factura pendiente en programacion de pago"/>
    <x v="2"/>
    <n v="170618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174100"/>
    <n v="0"/>
    <m/>
    <s v="NULL"/>
  </r>
  <r>
    <n v="890320032"/>
    <s v="CLINICA DE OFTALMOLOGÍA DE CALI"/>
    <s v="COD"/>
    <n v="1614715"/>
    <s v="COD_1614715"/>
    <s v="890320032_COD_1614715"/>
    <s v="COD"/>
    <n v="1614715"/>
    <s v="NULL"/>
    <d v="2022-07-21T00:00:00"/>
    <n v="174100"/>
    <n v="174100"/>
    <s v="B)Factura sin saldo ERP"/>
    <s v="Factura pendiente en programacion de pago"/>
    <x v="2"/>
    <n v="170618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174100"/>
    <n v="0"/>
    <m/>
    <s v="NULL"/>
  </r>
  <r>
    <n v="890320032"/>
    <s v="CLINICA DE OFTALMOLOGÍA DE CALI"/>
    <s v="COD"/>
    <n v="1573096"/>
    <s v="COD_1573096"/>
    <s v="890320032_COD_1573096"/>
    <s v="COD"/>
    <n v="1573096"/>
    <s v="NULL"/>
    <d v="2022-04-20T00:00:00"/>
    <n v="174100"/>
    <n v="174100"/>
    <s v="B)Factura sin saldo ERP"/>
    <s v="Factura pendiente en programacion de pago"/>
    <x v="2"/>
    <n v="170618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174100"/>
    <n v="0"/>
    <m/>
    <s v="NULL"/>
  </r>
  <r>
    <n v="890320032"/>
    <s v="CLINICA DE OFTALMOLOGÍA DE CALI"/>
    <s v="COD"/>
    <n v="1602444"/>
    <s v="COD_1602444"/>
    <s v="890320032_COD_1602444"/>
    <s v="COD"/>
    <n v="1602444"/>
    <s v="NULL"/>
    <d v="2022-06-22T00:00:00"/>
    <n v="174100"/>
    <n v="174100"/>
    <s v="B)Factura sin saldo ERP"/>
    <s v="Factura pendiente en programacion de pago"/>
    <x v="2"/>
    <n v="170618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174100"/>
    <n v="0"/>
    <m/>
    <s v="NULL"/>
  </r>
  <r>
    <n v="890320032"/>
    <s v="CLINICA DE OFTALMOLOGÍA DE CALI"/>
    <s v="COD"/>
    <n v="1632365"/>
    <s v="COD_1632365"/>
    <s v="890320032_COD_1632365"/>
    <s v="COD"/>
    <n v="1632365"/>
    <s v="NULL"/>
    <d v="2022-08-26T00:00:00"/>
    <n v="160000"/>
    <n v="160000"/>
    <s v="B)Factura sin saldo ERP"/>
    <e v="#N/A"/>
    <x v="3"/>
    <n v="61042"/>
    <m/>
    <n v="0"/>
    <m/>
    <s v="OK"/>
    <n v="160000"/>
    <n v="0"/>
    <n v="0"/>
    <n v="0"/>
    <n v="160000"/>
    <n v="0"/>
    <n v="1"/>
    <m/>
    <m/>
    <m/>
    <m/>
    <n v="95476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160000"/>
    <n v="0"/>
    <m/>
    <s v="NULL"/>
  </r>
  <r>
    <n v="890320032"/>
    <s v="CLINICA DE OFTALMOLOGÍA DE CALI"/>
    <s v="COD"/>
    <n v="1625853"/>
    <s v="COD_1625853"/>
    <s v="890320032_COD_1625853"/>
    <s v="COD"/>
    <n v="1625853"/>
    <s v="NULL"/>
    <d v="2022-08-12T00:00:00"/>
    <n v="156000"/>
    <n v="156000"/>
    <s v="B)Factura sin saldo ERP"/>
    <e v="#N/A"/>
    <x v="3"/>
    <n v="45864"/>
    <m/>
    <n v="0"/>
    <m/>
    <s v="OK"/>
    <n v="156000"/>
    <n v="0"/>
    <n v="0"/>
    <n v="0"/>
    <n v="156000"/>
    <n v="0"/>
    <n v="1"/>
    <m/>
    <m/>
    <m/>
    <m/>
    <n v="107016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156000"/>
    <n v="0"/>
    <m/>
    <s v="NULL"/>
  </r>
  <r>
    <n v="890320032"/>
    <s v="CLINICA DE OFTALMOLOGÍA DE CALI"/>
    <s v="COD"/>
    <n v="1643595"/>
    <s v="COD_1643595"/>
    <s v="890320032_COD_1643595"/>
    <s v="COD"/>
    <n v="1643595"/>
    <s v="NULL"/>
    <d v="2022-09-16T00:00:00"/>
    <n v="61600"/>
    <n v="61600"/>
    <s v="B)Factura sin saldo ERP"/>
    <e v="#N/A"/>
    <x v="3"/>
    <n v="45276"/>
    <m/>
    <n v="0"/>
    <m/>
    <s v="OK"/>
    <n v="61600"/>
    <n v="0"/>
    <n v="0"/>
    <n v="0"/>
    <n v="61600"/>
    <n v="0"/>
    <n v="1"/>
    <m/>
    <m/>
    <m/>
    <m/>
    <n v="15092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61600"/>
    <n v="0"/>
    <m/>
    <s v="NULL"/>
  </r>
  <r>
    <n v="890320032"/>
    <s v="CLINICA DE OFTALMOLOGÍA DE CALI"/>
    <s v="COD"/>
    <n v="1641827"/>
    <s v="COD_1641827"/>
    <s v="890320032_COD_1641827"/>
    <s v="COD"/>
    <n v="1641827"/>
    <s v="NULL"/>
    <d v="2022-09-13T00:00:00"/>
    <n v="152400"/>
    <n v="152400"/>
    <s v="B)Factura sin saldo ERP"/>
    <e v="#N/A"/>
    <x v="3"/>
    <n v="44784"/>
    <m/>
    <n v="0"/>
    <m/>
    <s v="OK"/>
    <n v="152400"/>
    <n v="0"/>
    <n v="0"/>
    <n v="0"/>
    <n v="152400"/>
    <n v="0"/>
    <n v="1"/>
    <m/>
    <m/>
    <m/>
    <m/>
    <n v="104496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152400"/>
    <n v="0"/>
    <m/>
    <s v="NULL"/>
  </r>
  <r>
    <n v="890320032"/>
    <s v="CLINICA DE OFTALMOLOGÍA DE CALI"/>
    <s v="COD"/>
    <n v="1643789"/>
    <s v="COD_1643789"/>
    <s v="890320032_COD_1643789"/>
    <s v="COD"/>
    <n v="1643789"/>
    <s v="NULL"/>
    <d v="2022-09-16T00:00:00"/>
    <n v="152400"/>
    <n v="152400"/>
    <s v="B)Factura sin saldo ERP"/>
    <e v="#N/A"/>
    <x v="3"/>
    <n v="44784"/>
    <m/>
    <n v="0"/>
    <m/>
    <s v="OK"/>
    <n v="152400"/>
    <n v="0"/>
    <n v="0"/>
    <n v="0"/>
    <n v="152400"/>
    <n v="0"/>
    <n v="1"/>
    <m/>
    <m/>
    <m/>
    <m/>
    <n v="104496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152400"/>
    <n v="0"/>
    <m/>
    <s v="NULL"/>
  </r>
  <r>
    <n v="890320032"/>
    <s v="CLINICA DE OFTALMOLOGÍA DE CALI"/>
    <s v="COD"/>
    <n v="1634149"/>
    <s v="COD_1634149"/>
    <s v="890320032_COD_1634149"/>
    <s v="COD"/>
    <n v="1634149"/>
    <s v="NULL"/>
    <d v="2022-08-30T00:00:00"/>
    <n v="152400"/>
    <n v="152400"/>
    <s v="B)Factura sin saldo ERP"/>
    <e v="#N/A"/>
    <x v="3"/>
    <n v="44784"/>
    <m/>
    <n v="0"/>
    <m/>
    <s v="OK"/>
    <n v="152400"/>
    <n v="0"/>
    <n v="0"/>
    <n v="0"/>
    <n v="152400"/>
    <n v="0"/>
    <n v="1"/>
    <m/>
    <m/>
    <m/>
    <m/>
    <n v="104496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152400"/>
    <n v="0"/>
    <m/>
    <s v="NULL"/>
  </r>
  <r>
    <n v="890320032"/>
    <s v="CLINICA DE OFTALMOLOGÍA DE CALI"/>
    <s v="COD"/>
    <n v="1610995"/>
    <s v="COD_1610995"/>
    <s v="890320032_COD_1610995"/>
    <s v="COD"/>
    <n v="1610995"/>
    <s v="NULL"/>
    <d v="2022-07-12T00:00:00"/>
    <n v="160000"/>
    <n v="160000"/>
    <s v="B)Factura sin saldo ERP"/>
    <s v="Factura pendiente en programacion de pago"/>
    <x v="2"/>
    <n v="156518"/>
    <m/>
    <n v="0"/>
    <m/>
    <s v="OK"/>
    <n v="160000"/>
    <n v="0"/>
    <n v="0"/>
    <n v="0"/>
    <n v="1600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160000"/>
    <n v="0"/>
    <m/>
    <s v="NULL"/>
  </r>
  <r>
    <n v="890320032"/>
    <s v="CLINICA DE OFTALMOLOGÍA DE CALI"/>
    <s v="COD"/>
    <n v="1611424"/>
    <s v="COD_1611424"/>
    <s v="890320032_COD_1611424"/>
    <s v="COD"/>
    <n v="1611424"/>
    <s v="NULL"/>
    <d v="2022-07-13T00:00:00"/>
    <n v="160000"/>
    <n v="160000"/>
    <s v="B)Factura sin saldo ERP"/>
    <s v="Factura pendiente en programacion de pago"/>
    <x v="2"/>
    <n v="156518"/>
    <m/>
    <n v="0"/>
    <m/>
    <s v="OK"/>
    <n v="160000"/>
    <n v="0"/>
    <n v="0"/>
    <n v="0"/>
    <n v="1600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160000"/>
    <n v="0"/>
    <m/>
    <s v="NULL"/>
  </r>
  <r>
    <n v="890320032"/>
    <s v="CLINICA DE OFTALMOLOGÍA DE CALI"/>
    <s v="COD"/>
    <n v="1627559"/>
    <s v="COD_1627559"/>
    <s v="890320032_COD_1627559"/>
    <s v="COD"/>
    <n v="1627559"/>
    <s v="NULL"/>
    <d v="2022-08-17T00:00:00"/>
    <n v="153200"/>
    <n v="153200"/>
    <s v="B)Factura sin saldo ERP"/>
    <e v="#N/A"/>
    <x v="3"/>
    <n v="43519"/>
    <m/>
    <n v="0"/>
    <m/>
    <s v="OK"/>
    <n v="153200"/>
    <n v="0"/>
    <n v="0"/>
    <n v="0"/>
    <n v="153200"/>
    <n v="0"/>
    <n v="1"/>
    <m/>
    <m/>
    <m/>
    <m/>
    <n v="106545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153200"/>
    <n v="0"/>
    <m/>
    <s v="NULL"/>
  </r>
  <r>
    <n v="890320032"/>
    <s v="CLINICA DE OFTALMOLOGÍA DE CALI"/>
    <s v="COD"/>
    <n v="1607037"/>
    <s v="COD_1607037"/>
    <s v="890320032_COD_1607037"/>
    <s v="COD"/>
    <n v="1607037"/>
    <s v="NULL"/>
    <d v="2022-07-02T00:00:00"/>
    <n v="159800"/>
    <n v="159800"/>
    <s v="B)Factura sin saldo ERP"/>
    <s v="Factura pendiente en programacion de pago"/>
    <x v="2"/>
    <n v="156318"/>
    <m/>
    <n v="0"/>
    <m/>
    <s v="OK"/>
    <n v="159800"/>
    <n v="0"/>
    <n v="0"/>
    <n v="0"/>
    <n v="1598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159800"/>
    <n v="0"/>
    <m/>
    <s v="NULL"/>
  </r>
  <r>
    <n v="890320032"/>
    <s v="CLINICA DE OFTALMOLOGÍA DE CALI"/>
    <s v="COD"/>
    <n v="1627616"/>
    <s v="COD_1627616"/>
    <s v="890320032_COD_1627616"/>
    <s v="COD"/>
    <n v="1627616"/>
    <s v="NULL"/>
    <d v="2022-08-17T00:00:00"/>
    <n v="153200"/>
    <n v="153200"/>
    <s v="B)Factura sin saldo ERP"/>
    <e v="#N/A"/>
    <x v="3"/>
    <n v="43519"/>
    <m/>
    <n v="0"/>
    <m/>
    <s v="OK"/>
    <n v="153200"/>
    <n v="0"/>
    <n v="0"/>
    <n v="0"/>
    <n v="153200"/>
    <n v="0"/>
    <n v="1"/>
    <m/>
    <m/>
    <m/>
    <m/>
    <n v="106545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153200"/>
    <n v="0"/>
    <m/>
    <s v="NULL"/>
  </r>
  <r>
    <n v="890320032"/>
    <s v="CLINICA DE OFTALMOLOGÍA DE CALI"/>
    <s v="COD"/>
    <n v="1619478"/>
    <s v="COD_1619478"/>
    <s v="890320032_COD_1619478"/>
    <s v="COD"/>
    <n v="1619478"/>
    <s v="NULL"/>
    <d v="2022-07-30T00:00:00"/>
    <n v="145500"/>
    <n v="145500"/>
    <s v="B)Factura sin saldo ERP"/>
    <s v="Factura pendiente en programacion de pago"/>
    <x v="2"/>
    <n v="142018"/>
    <m/>
    <n v="0"/>
    <m/>
    <s v="OK"/>
    <n v="145500"/>
    <n v="0"/>
    <n v="0"/>
    <n v="0"/>
    <n v="145500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145500"/>
    <n v="0"/>
    <m/>
    <s v="NULL"/>
  </r>
  <r>
    <n v="890320032"/>
    <s v="CLINICA DE OFTALMOLOGÍA DE CALI"/>
    <s v="COD"/>
    <n v="1642371"/>
    <s v="COD_1642371"/>
    <s v="890320032_COD_1642371"/>
    <s v="COD"/>
    <n v="1642371"/>
    <s v="NULL"/>
    <d v="2022-09-14T00:00:00"/>
    <n v="153200"/>
    <n v="153200"/>
    <s v="B)Factura sin saldo ERP"/>
    <e v="#N/A"/>
    <x v="3"/>
    <n v="43519"/>
    <m/>
    <n v="0"/>
    <m/>
    <s v="OK"/>
    <n v="153200"/>
    <n v="0"/>
    <n v="0"/>
    <n v="0"/>
    <n v="153200"/>
    <n v="0"/>
    <n v="1"/>
    <m/>
    <m/>
    <m/>
    <m/>
    <n v="106545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153200"/>
    <n v="0"/>
    <m/>
    <s v="NULL"/>
  </r>
  <r>
    <n v="890320032"/>
    <s v="CLINICA DE OFTALMOLOGÍA DE CALI"/>
    <s v="COD"/>
    <n v="1369308"/>
    <s v="COD_1369308"/>
    <s v="890320032_COD_1369308"/>
    <s v="COD"/>
    <n v="1369308"/>
    <s v="NULL"/>
    <d v="2020-10-29T00:00:00"/>
    <n v="303500"/>
    <n v="303500"/>
    <s v="C)Glosas total pendiente por respuesta de IPS"/>
    <s v="Factura devuelta"/>
    <x v="1"/>
    <n v="0"/>
    <m/>
    <n v="303500"/>
    <s v="DEVOLUCION"/>
    <s v="OK"/>
    <n v="303500"/>
    <n v="0"/>
    <n v="0"/>
    <n v="0"/>
    <n v="0"/>
    <n v="303500"/>
    <n v="0"/>
    <m/>
    <m/>
    <m/>
    <m/>
    <n v="0"/>
    <n v="0"/>
    <m/>
    <m/>
    <n v="0"/>
    <m/>
    <m/>
    <n v="0"/>
    <n v="303500"/>
    <s v="SE DEVUELVE LA FACTURA POR QUE LA AUTO. 202963112385665ESTA CON OTRO NIT 805026250ANGELA CAMPAZ"/>
    <d v="2021-01-15T00:00:00"/>
    <m/>
    <n v="9"/>
    <m/>
    <s v="SI"/>
    <n v="1"/>
    <n v="21001231"/>
    <n v="20210208"/>
    <n v="303500"/>
    <n v="0"/>
    <m/>
    <s v="NULL"/>
  </r>
  <r>
    <n v="890320032"/>
    <s v="CLINICA DE OFTALMOLOGÍA DE CALI"/>
    <s v="COD"/>
    <n v="1633518"/>
    <s v="COD_1633518"/>
    <s v="890320032_COD_1633518"/>
    <s v="COD"/>
    <n v="1633518"/>
    <s v="NULL"/>
    <d v="2022-08-29T00:00:00"/>
    <n v="153200"/>
    <n v="153200"/>
    <s v="B)Factura sin saldo ERP"/>
    <e v="#N/A"/>
    <x v="3"/>
    <n v="43519"/>
    <m/>
    <n v="0"/>
    <m/>
    <s v="OK"/>
    <n v="153200"/>
    <n v="0"/>
    <n v="0"/>
    <n v="0"/>
    <n v="153200"/>
    <n v="0"/>
    <n v="1"/>
    <m/>
    <m/>
    <m/>
    <m/>
    <n v="106545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153200"/>
    <n v="0"/>
    <m/>
    <s v="NULL"/>
  </r>
  <r>
    <n v="890320032"/>
    <s v="CLINICA DE OFTALMOLOGÍA DE CALI"/>
    <s v="COD"/>
    <n v="1400070"/>
    <s v="COD_1400070"/>
    <s v="890320032_COD_1400070"/>
    <s v="COD"/>
    <n v="1400070"/>
    <s v="NULL"/>
    <d v="2021-02-22T00:00:00"/>
    <n v="303500"/>
    <n v="303500"/>
    <s v="C)Glosas total pendiente por respuesta de IPS"/>
    <s v="Factura devuelta"/>
    <x v="1"/>
    <n v="0"/>
    <m/>
    <n v="303500"/>
    <s v="DEVOLUCION"/>
    <s v="OK"/>
    <n v="303500"/>
    <n v="0"/>
    <n v="0"/>
    <n v="0"/>
    <n v="0"/>
    <n v="303500"/>
    <n v="0"/>
    <m/>
    <m/>
    <m/>
    <m/>
    <n v="0"/>
    <n v="0"/>
    <m/>
    <m/>
    <n v="0"/>
    <m/>
    <m/>
    <n v="0"/>
    <n v="303500"/>
    <s v="SE DEVIUELVE LA FACTURA POR QUE LA AUTO.210333114608850 ESTA A NOMBRE DE OTRO PROVEEDOR NIT 0805026250ANGELA CAMPAZ"/>
    <d v="2021-03-10T00:00:00"/>
    <m/>
    <n v="9"/>
    <m/>
    <s v="SI"/>
    <n v="1"/>
    <n v="21001231"/>
    <n v="20210313"/>
    <n v="303500"/>
    <n v="0"/>
    <m/>
    <s v="NULL"/>
  </r>
  <r>
    <n v="890320032"/>
    <s v="CLINICA DE OFTALMOLOGÍA DE CALI"/>
    <s v="COD"/>
    <n v="1624078"/>
    <s v="COD_1624078"/>
    <s v="890320032_COD_1624078"/>
    <s v="COD"/>
    <n v="1624078"/>
    <s v="NULL"/>
    <d v="2022-08-09T00:00:00"/>
    <n v="136300"/>
    <n v="136300"/>
    <s v="B)Factura sin saldo ERP"/>
    <s v="Factura sin radicar"/>
    <x v="2"/>
    <n v="133500"/>
    <m/>
    <n v="0"/>
    <m/>
    <s v="OK"/>
    <n v="136300"/>
    <n v="0"/>
    <n v="0"/>
    <n v="0"/>
    <n v="1363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21"/>
    <n v="136300"/>
    <n v="0"/>
    <m/>
    <s v="NULL"/>
  </r>
  <r>
    <n v="890320032"/>
    <s v="CLINICA DE OFTALMOLOGÍA DE CALI"/>
    <s v="COD"/>
    <n v="1635962"/>
    <s v="COD_1635962"/>
    <s v="890320032_COD_1635962"/>
    <s v="COD"/>
    <n v="1635962"/>
    <s v="NULL"/>
    <d v="2022-09-02T00:00:00"/>
    <n v="153200"/>
    <n v="153200"/>
    <s v="B)Factura sin saldo ERP"/>
    <e v="#N/A"/>
    <x v="3"/>
    <n v="43519"/>
    <m/>
    <n v="0"/>
    <m/>
    <s v="OK"/>
    <n v="153200"/>
    <n v="0"/>
    <n v="0"/>
    <n v="0"/>
    <n v="153200"/>
    <n v="0"/>
    <n v="1"/>
    <m/>
    <m/>
    <m/>
    <m/>
    <n v="106545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153200"/>
    <n v="0"/>
    <m/>
    <s v="NULL"/>
  </r>
  <r>
    <n v="890320032"/>
    <s v="CLINICA DE OFTALMOLOGÍA DE CALI"/>
    <s v="COD"/>
    <n v="1608934"/>
    <s v="COD_1608934"/>
    <s v="890320032_COD_1608934"/>
    <s v="COD"/>
    <n v="1608934"/>
    <s v="NULL"/>
    <d v="2022-07-07T00:00:00"/>
    <n v="132700"/>
    <n v="132700"/>
    <s v="B)Factura sin saldo ERP"/>
    <s v="Factura pendiente en programacion de pago"/>
    <x v="2"/>
    <n v="129700"/>
    <m/>
    <n v="0"/>
    <m/>
    <s v="OK"/>
    <n v="132700"/>
    <n v="0"/>
    <n v="0"/>
    <n v="0"/>
    <n v="1327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132700"/>
    <n v="0"/>
    <m/>
    <s v="NULL"/>
  </r>
  <r>
    <n v="890320032"/>
    <s v="CLINICA DE OFTALMOLOGÍA DE CALI"/>
    <s v="COD"/>
    <n v="1613385"/>
    <s v="COD_1613385"/>
    <s v="890320032_COD_1613385"/>
    <s v="COD"/>
    <n v="1613385"/>
    <s v="NULL"/>
    <d v="2022-07-18T00:00:00"/>
    <n v="90125"/>
    <n v="90125"/>
    <s v="B)Factura sin saldo ERP"/>
    <s v="Factura pendiente en programacion de pago"/>
    <x v="2"/>
    <n v="88322"/>
    <m/>
    <n v="0"/>
    <m/>
    <s v="OK"/>
    <n v="90125"/>
    <n v="0"/>
    <n v="0"/>
    <n v="0"/>
    <n v="90125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90125"/>
    <n v="0"/>
    <m/>
    <s v="NULL"/>
  </r>
  <r>
    <n v="890320032"/>
    <s v="CLINICA DE OFTALMOLOGÍA DE CALI"/>
    <s v="COD"/>
    <n v="1614840"/>
    <s v="COD_1614840"/>
    <s v="890320032_COD_1614840"/>
    <s v="COD"/>
    <n v="1614840"/>
    <s v="NULL"/>
    <d v="2022-07-21T00:00:00"/>
    <n v="90125"/>
    <n v="90125"/>
    <s v="B)Factura sin saldo ERP"/>
    <s v="Factura pendiente en programacion de pago"/>
    <x v="2"/>
    <n v="88322"/>
    <m/>
    <n v="0"/>
    <m/>
    <s v="OK"/>
    <n v="90125"/>
    <n v="0"/>
    <n v="0"/>
    <n v="0"/>
    <n v="90125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90125"/>
    <n v="0"/>
    <m/>
    <s v="NULL"/>
  </r>
  <r>
    <n v="890320032"/>
    <s v="CLINICA DE OFTALMOLOGÍA DE CALI"/>
    <s v="COD"/>
    <n v="1616964"/>
    <s v="COD_1616964"/>
    <s v="890320032_COD_1616964"/>
    <s v="COD"/>
    <n v="1616964"/>
    <s v="NULL"/>
    <d v="2022-07-26T00:00:00"/>
    <n v="90125"/>
    <n v="90125"/>
    <s v="B)Factura sin saldo ERP"/>
    <s v="Factura pendiente en programacion de pago"/>
    <x v="2"/>
    <n v="88322"/>
    <m/>
    <n v="0"/>
    <m/>
    <s v="OK"/>
    <n v="90125"/>
    <n v="0"/>
    <n v="0"/>
    <n v="0"/>
    <n v="90125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90125"/>
    <n v="0"/>
    <m/>
    <s v="NULL"/>
  </r>
  <r>
    <n v="890320032"/>
    <s v="CLINICA DE OFTALMOLOGÍA DE CALI"/>
    <s v="COD"/>
    <n v="1624249"/>
    <s v="COD_1624249"/>
    <s v="890320032_COD_1624249"/>
    <s v="COD"/>
    <n v="1624249"/>
    <s v="NULL"/>
    <d v="2022-08-09T00:00:00"/>
    <n v="90125"/>
    <n v="90125"/>
    <s v="B)Factura sin saldo ERP"/>
    <s v="Factura sin radicar"/>
    <x v="2"/>
    <n v="88322"/>
    <m/>
    <n v="0"/>
    <m/>
    <s v="OK"/>
    <n v="90125"/>
    <n v="0"/>
    <n v="0"/>
    <n v="0"/>
    <n v="90125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90125"/>
    <n v="0"/>
    <m/>
    <s v="NULL"/>
  </r>
  <r>
    <n v="890320032"/>
    <s v="CLINICA DE OFTALMOLOGÍA DE CALI"/>
    <s v="COD"/>
    <n v="1625515"/>
    <s v="COD_1625515"/>
    <s v="890320032_COD_1625515"/>
    <s v="COD"/>
    <n v="1625515"/>
    <s v="NULL"/>
    <d v="2022-08-11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25656"/>
    <s v="COD_1625656"/>
    <s v="890320032_COD_1625656"/>
    <s v="COD"/>
    <n v="1625656"/>
    <s v="NULL"/>
    <d v="2022-08-11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26110"/>
    <s v="COD_1626110"/>
    <s v="890320032_COD_1626110"/>
    <s v="COD"/>
    <n v="1626110"/>
    <s v="NULL"/>
    <d v="2022-08-12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09895"/>
    <s v="COD_1609895"/>
    <s v="890320032_COD_1609895"/>
    <s v="COD"/>
    <n v="1609895"/>
    <s v="NULL"/>
    <d v="2022-07-09T00:00:00"/>
    <n v="89600"/>
    <n v="89600"/>
    <s v="B)Factura sin saldo ERP"/>
    <s v="Factura pendiente en programacion de pago"/>
    <x v="2"/>
    <n v="87808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89600"/>
    <n v="0"/>
    <m/>
    <s v="NULL"/>
  </r>
  <r>
    <n v="890320032"/>
    <s v="CLINICA DE OFTALMOLOGÍA DE CALI"/>
    <s v="COD"/>
    <n v="1610563"/>
    <s v="COD_1610563"/>
    <s v="890320032_COD_1610563"/>
    <s v="COD"/>
    <n v="1610563"/>
    <s v="NULL"/>
    <d v="2022-07-11T00:00:00"/>
    <n v="89600"/>
    <n v="89600"/>
    <s v="B)Factura sin saldo ERP"/>
    <s v="Factura pendiente en programacion de pago"/>
    <x v="2"/>
    <n v="87808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89600"/>
    <n v="0"/>
    <m/>
    <s v="NULL"/>
  </r>
  <r>
    <n v="890320032"/>
    <s v="CLINICA DE OFTALMOLOGÍA DE CALI"/>
    <s v="COD"/>
    <n v="1610568"/>
    <s v="COD_1610568"/>
    <s v="890320032_COD_1610568"/>
    <s v="COD"/>
    <n v="1610568"/>
    <s v="NULL"/>
    <d v="2022-07-11T00:00:00"/>
    <n v="89600"/>
    <n v="89600"/>
    <s v="B)Factura sin saldo ERP"/>
    <s v="Factura pendiente en programacion de pago"/>
    <x v="2"/>
    <n v="87808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89600"/>
    <n v="0"/>
    <m/>
    <s v="NULL"/>
  </r>
  <r>
    <n v="890320032"/>
    <s v="CLINICA DE OFTALMOLOGÍA DE CALI"/>
    <s v="COD"/>
    <n v="1613955"/>
    <s v="COD_1613955"/>
    <s v="890320032_COD_1613955"/>
    <s v="COD"/>
    <n v="1613955"/>
    <s v="NULL"/>
    <d v="2022-07-18T00:00:00"/>
    <n v="89600"/>
    <n v="89600"/>
    <s v="B)Factura sin saldo ERP"/>
    <s v="Factura pendiente en programacion de pago"/>
    <x v="2"/>
    <n v="87808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89600"/>
    <n v="0"/>
    <m/>
    <s v="NULL"/>
  </r>
  <r>
    <n v="890320032"/>
    <s v="CLINICA DE OFTALMOLOGÍA DE CALI"/>
    <s v="COD"/>
    <n v="1616739"/>
    <s v="COD_1616739"/>
    <s v="890320032_COD_1616739"/>
    <s v="COD"/>
    <n v="1616739"/>
    <s v="NULL"/>
    <d v="2022-07-25T00:00:00"/>
    <n v="89600"/>
    <n v="89600"/>
    <s v="B)Factura sin saldo ERP"/>
    <s v="Factura pendiente en programacion de pago"/>
    <x v="2"/>
    <n v="87808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89600"/>
    <n v="0"/>
    <m/>
    <s v="NULL"/>
  </r>
  <r>
    <n v="890320032"/>
    <s v="CLINICA DE OFTALMOLOGÍA DE CALI"/>
    <s v="COD"/>
    <n v="1620821"/>
    <s v="COD_1620821"/>
    <s v="890320032_COD_1620821"/>
    <s v="COD"/>
    <n v="1620821"/>
    <s v="NULL"/>
    <d v="2022-08-02T00:00:00"/>
    <n v="89600"/>
    <n v="89600"/>
    <s v="B)Factura sin saldo ERP"/>
    <s v="Factura sin radicar"/>
    <x v="2"/>
    <n v="87808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89600"/>
    <n v="0"/>
    <m/>
    <s v="NULL"/>
  </r>
  <r>
    <n v="890320032"/>
    <s v="CLINICA DE OFTALMOLOGÍA DE CALI"/>
    <s v="COD"/>
    <n v="1621058"/>
    <s v="COD_1621058"/>
    <s v="890320032_COD_1621058"/>
    <s v="COD"/>
    <n v="1621058"/>
    <s v="NULL"/>
    <d v="2022-08-03T00:00:00"/>
    <n v="89600"/>
    <n v="89600"/>
    <s v="B)Factura sin saldo ERP"/>
    <s v="Factura sin radicar"/>
    <x v="2"/>
    <n v="87808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89600"/>
    <n v="0"/>
    <m/>
    <s v="NULL"/>
  </r>
  <r>
    <n v="890320032"/>
    <s v="CLINICA DE OFTALMOLOGÍA DE CALI"/>
    <s v="COD"/>
    <n v="1623341"/>
    <s v="COD_1623341"/>
    <s v="890320032_COD_1623341"/>
    <s v="COD"/>
    <n v="1623341"/>
    <s v="NULL"/>
    <d v="2022-08-07T00:00:00"/>
    <n v="89600"/>
    <n v="89600"/>
    <s v="B)Factura sin saldo ERP"/>
    <s v="Factura sin radicar"/>
    <x v="2"/>
    <n v="87808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89600"/>
    <n v="0"/>
    <m/>
    <s v="NULL"/>
  </r>
  <r>
    <n v="890320032"/>
    <s v="CLINICA DE OFTALMOLOGÍA DE CALI"/>
    <s v="COD"/>
    <n v="1624020"/>
    <s v="COD_1624020"/>
    <s v="890320032_COD_1624020"/>
    <s v="COD"/>
    <n v="1624020"/>
    <s v="NULL"/>
    <d v="2022-08-08T00:00:00"/>
    <n v="89600"/>
    <n v="89600"/>
    <s v="B)Factura sin saldo ERP"/>
    <s v="Factura sin radicar"/>
    <x v="2"/>
    <n v="87808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89600"/>
    <n v="0"/>
    <m/>
    <s v="NULL"/>
  </r>
  <r>
    <n v="890320032"/>
    <s v="CLINICA DE OFTALMOLOGÍA DE CALI"/>
    <s v="COD"/>
    <n v="1627199"/>
    <s v="COD_1627199"/>
    <s v="890320032_COD_1627199"/>
    <s v="COD"/>
    <n v="1627199"/>
    <s v="NULL"/>
    <d v="2022-08-17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27556"/>
    <s v="COD_1627556"/>
    <s v="890320032_COD_1627556"/>
    <s v="COD"/>
    <n v="1627556"/>
    <s v="NULL"/>
    <d v="2022-08-17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28267"/>
    <s v="COD_1628267"/>
    <s v="890320032_COD_1628267"/>
    <s v="COD"/>
    <n v="1628267"/>
    <s v="NULL"/>
    <d v="2022-08-18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28727"/>
    <s v="COD_1628727"/>
    <s v="890320032_COD_1628727"/>
    <s v="COD"/>
    <n v="1628727"/>
    <s v="NULL"/>
    <d v="2022-08-19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38353"/>
    <s v="COD_1638353"/>
    <s v="890320032_COD_1638353"/>
    <s v="COD"/>
    <n v="1638353"/>
    <s v="NULL"/>
    <d v="2022-09-07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38560"/>
    <s v="COD_1638560"/>
    <s v="890320032_COD_1638560"/>
    <s v="COD"/>
    <n v="1638560"/>
    <s v="NULL"/>
    <d v="2022-09-07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39135"/>
    <s v="COD_1639135"/>
    <s v="890320032_COD_1639135"/>
    <s v="COD"/>
    <n v="1639135"/>
    <s v="NULL"/>
    <d v="2022-09-08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39225"/>
    <s v="COD_1639225"/>
    <s v="890320032_COD_1639225"/>
    <s v="COD"/>
    <n v="1639225"/>
    <s v="NULL"/>
    <d v="2022-09-08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7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39435"/>
    <s v="COD_1639435"/>
    <s v="890320032_COD_1639435"/>
    <s v="COD"/>
    <n v="1639435"/>
    <s v="NULL"/>
    <d v="2022-09-08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7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39572"/>
    <s v="COD_1639572"/>
    <s v="890320032_COD_1639572"/>
    <s v="COD"/>
    <n v="1639572"/>
    <s v="NULL"/>
    <d v="2022-09-09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39633"/>
    <s v="COD_1639633"/>
    <s v="890320032_COD_1639633"/>
    <s v="COD"/>
    <n v="1639633"/>
    <s v="NULL"/>
    <d v="2022-09-09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7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40033"/>
    <s v="COD_1640033"/>
    <s v="890320032_COD_1640033"/>
    <s v="COD"/>
    <n v="1640033"/>
    <s v="NULL"/>
    <d v="2022-09-09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40058"/>
    <s v="COD_1640058"/>
    <s v="890320032_COD_1640058"/>
    <s v="COD"/>
    <n v="1640058"/>
    <s v="NULL"/>
    <d v="2022-09-09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07933"/>
    <s v="COD_1607933"/>
    <s v="890320032_COD_1607933"/>
    <s v="COD"/>
    <n v="1607933"/>
    <s v="NULL"/>
    <d v="2022-07-06T00:00:00"/>
    <n v="86400"/>
    <n v="86400"/>
    <s v="B)Factura sin saldo ERP"/>
    <s v="Factura pendiente en programacion de pago"/>
    <x v="2"/>
    <n v="84608"/>
    <m/>
    <n v="0"/>
    <m/>
    <s v="OK"/>
    <n v="86400"/>
    <n v="0"/>
    <n v="0"/>
    <n v="0"/>
    <n v="86400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86400"/>
    <n v="0"/>
    <m/>
    <s v="NULL"/>
  </r>
  <r>
    <n v="890320032"/>
    <s v="CLINICA DE OFTALMOLOGÍA DE CALI"/>
    <s v="COD"/>
    <n v="1610662"/>
    <s v="COD_1610662"/>
    <s v="890320032_COD_1610662"/>
    <s v="COD"/>
    <n v="1610662"/>
    <s v="NULL"/>
    <d v="2022-07-11T00:00:00"/>
    <n v="86000"/>
    <n v="86000"/>
    <s v="B)Factura sin saldo ERP"/>
    <s v="Factura pendiente en programacion de pago"/>
    <x v="2"/>
    <n v="84208"/>
    <m/>
    <n v="0"/>
    <m/>
    <s v="OK"/>
    <n v="86000"/>
    <n v="0"/>
    <n v="0"/>
    <n v="0"/>
    <n v="860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86000"/>
    <n v="0"/>
    <m/>
    <s v="NULL"/>
  </r>
  <r>
    <n v="890320032"/>
    <s v="CLINICA DE OFTALMOLOGÍA DE CALI"/>
    <s v="COD"/>
    <n v="1621466"/>
    <s v="COD_1621466"/>
    <s v="890320032_COD_1621466"/>
    <s v="COD"/>
    <n v="1621466"/>
    <s v="NULL"/>
    <d v="2022-08-03T00:00:00"/>
    <n v="86000"/>
    <n v="86000"/>
    <s v="B)Factura sin saldo ERP"/>
    <s v="Factura sin radicar"/>
    <x v="2"/>
    <n v="84208"/>
    <m/>
    <n v="0"/>
    <m/>
    <s v="OK"/>
    <n v="86000"/>
    <n v="0"/>
    <n v="0"/>
    <n v="0"/>
    <n v="860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86000"/>
    <n v="0"/>
    <m/>
    <s v="NULL"/>
  </r>
  <r>
    <n v="890320032"/>
    <s v="CLINICA DE OFTALMOLOGÍA DE CALI"/>
    <s v="COD"/>
    <n v="1623964"/>
    <s v="COD_1623964"/>
    <s v="890320032_COD_1623964"/>
    <s v="COD"/>
    <n v="1623964"/>
    <s v="NULL"/>
    <d v="2022-08-08T00:00:00"/>
    <n v="86000"/>
    <n v="86000"/>
    <s v="B)Factura sin saldo ERP"/>
    <s v="Factura sin radicar"/>
    <x v="2"/>
    <n v="84208"/>
    <m/>
    <n v="0"/>
    <m/>
    <s v="OK"/>
    <n v="86000"/>
    <n v="0"/>
    <n v="0"/>
    <n v="0"/>
    <n v="860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86000"/>
    <n v="0"/>
    <m/>
    <s v="NULL"/>
  </r>
  <r>
    <n v="890320032"/>
    <s v="CLINICA DE OFTALMOLOGÍA DE CALI"/>
    <s v="COD"/>
    <n v="1640318"/>
    <s v="COD_1640318"/>
    <s v="890320032_COD_1640318"/>
    <s v="COD"/>
    <n v="1640318"/>
    <s v="NULL"/>
    <d v="2022-09-10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12527"/>
    <s v="COD_1612527"/>
    <s v="890320032_COD_1612527"/>
    <s v="COD"/>
    <n v="1612527"/>
    <s v="NULL"/>
    <d v="2022-07-14T00:00:00"/>
    <n v="85900"/>
    <n v="85900"/>
    <s v="B)Factura sin saldo ERP"/>
    <s v="Factura pendiente en programacion de pago"/>
    <x v="2"/>
    <n v="84108"/>
    <m/>
    <n v="0"/>
    <m/>
    <s v="OK"/>
    <n v="85900"/>
    <n v="0"/>
    <n v="0"/>
    <n v="0"/>
    <n v="85900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85900"/>
    <n v="0"/>
    <m/>
    <s v="NULL"/>
  </r>
  <r>
    <n v="890320032"/>
    <s v="CLINICA DE OFTALMOLOGÍA DE CALI"/>
    <s v="COD"/>
    <n v="1619445"/>
    <s v="COD_1619445"/>
    <s v="890320032_COD_1619445"/>
    <s v="COD"/>
    <n v="1619445"/>
    <s v="NULL"/>
    <d v="2022-07-29T00:00:00"/>
    <n v="85900"/>
    <n v="85900"/>
    <s v="B)Factura sin saldo ERP"/>
    <s v="Factura pendiente en programacion de pago"/>
    <x v="2"/>
    <n v="84108"/>
    <m/>
    <n v="0"/>
    <m/>
    <s v="OK"/>
    <n v="85900"/>
    <n v="0"/>
    <n v="0"/>
    <n v="0"/>
    <n v="85900"/>
    <n v="0"/>
    <n v="0"/>
    <m/>
    <m/>
    <m/>
    <m/>
    <n v="0"/>
    <n v="0"/>
    <m/>
    <m/>
    <n v="0"/>
    <m/>
    <m/>
    <n v="0"/>
    <n v="0"/>
    <m/>
    <d v="2022-08-08T00:00:00"/>
    <m/>
    <n v="2"/>
    <m/>
    <m/>
    <n v="1"/>
    <n v="20220830"/>
    <n v="20220817"/>
    <n v="85900"/>
    <n v="0"/>
    <m/>
    <s v="NULL"/>
  </r>
  <r>
    <n v="890320032"/>
    <s v="CLINICA DE OFTALMOLOGÍA DE CALI"/>
    <s v="COD"/>
    <n v="1620949"/>
    <s v="COD_1620949"/>
    <s v="890320032_COD_1620949"/>
    <s v="COD"/>
    <n v="1620949"/>
    <s v="NULL"/>
    <d v="2022-08-02T00:00:00"/>
    <n v="85900"/>
    <n v="85900"/>
    <s v="B)Factura sin saldo ERP"/>
    <s v="Factura sin radicar"/>
    <x v="2"/>
    <n v="84108"/>
    <m/>
    <n v="0"/>
    <m/>
    <s v="OK"/>
    <n v="85900"/>
    <n v="0"/>
    <n v="0"/>
    <n v="0"/>
    <n v="859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85900"/>
    <n v="0"/>
    <m/>
    <s v="NULL"/>
  </r>
  <r>
    <n v="890320032"/>
    <s v="CLINICA DE OFTALMOLOGÍA DE CALI"/>
    <s v="COD"/>
    <n v="1611418"/>
    <s v="COD_1611418"/>
    <s v="890320032_COD_1611418"/>
    <s v="COD"/>
    <n v="1611418"/>
    <s v="NULL"/>
    <d v="2022-07-13T00:00:00"/>
    <n v="84225"/>
    <n v="84225"/>
    <s v="B)Factura sin saldo ERP"/>
    <s v="Factura pendiente en programacion de pago"/>
    <x v="2"/>
    <n v="82422"/>
    <m/>
    <n v="0"/>
    <m/>
    <s v="OK"/>
    <n v="84225"/>
    <n v="0"/>
    <n v="0"/>
    <n v="0"/>
    <n v="84225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84225"/>
    <n v="0"/>
    <m/>
    <s v="NULL"/>
  </r>
  <r>
    <n v="890320032"/>
    <s v="CLINICA DE OFTALMOLOGÍA DE CALI"/>
    <s v="COD"/>
    <n v="1640955"/>
    <s v="COD_1640955"/>
    <s v="890320032_COD_1640955"/>
    <s v="COD"/>
    <n v="1640955"/>
    <s v="NULL"/>
    <d v="2022-09-12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573367"/>
    <s v="COD_1573367"/>
    <s v="890320032_COD_1573367"/>
    <s v="COD"/>
    <n v="1573367"/>
    <s v="NULL"/>
    <d v="2022-04-20T00:00:00"/>
    <n v="78725"/>
    <n v="78725"/>
    <s v="B)Factura sin saldo ERP"/>
    <s v="Factura pendiente en programacion de pago"/>
    <x v="2"/>
    <n v="76922"/>
    <m/>
    <n v="0"/>
    <m/>
    <s v="OK"/>
    <n v="78725"/>
    <n v="0"/>
    <n v="0"/>
    <n v="0"/>
    <n v="78725"/>
    <n v="0"/>
    <n v="0"/>
    <m/>
    <m/>
    <m/>
    <m/>
    <n v="0"/>
    <n v="0"/>
    <m/>
    <m/>
    <n v="0"/>
    <m/>
    <m/>
    <n v="0"/>
    <n v="0"/>
    <m/>
    <d v="2022-08-08T00:00:00"/>
    <m/>
    <n v="2"/>
    <m/>
    <m/>
    <n v="1"/>
    <n v="20220830"/>
    <n v="20220817"/>
    <n v="78725"/>
    <n v="0"/>
    <m/>
    <s v="NULL"/>
  </r>
  <r>
    <n v="890320032"/>
    <s v="CLINICA DE OFTALMOLOGÍA DE CALI"/>
    <s v="COD"/>
    <n v="1610234"/>
    <s v="COD_1610234"/>
    <s v="890320032_COD_1610234"/>
    <s v="COD"/>
    <n v="1610234"/>
    <s v="NULL"/>
    <d v="2022-07-11T00:00:00"/>
    <n v="74900"/>
    <n v="74900"/>
    <s v="B)Factura sin saldo ERP"/>
    <s v="Factura pendiente en programacion de pago"/>
    <x v="2"/>
    <n v="73108"/>
    <m/>
    <n v="0"/>
    <m/>
    <s v="OK"/>
    <n v="74900"/>
    <n v="0"/>
    <n v="0"/>
    <n v="0"/>
    <n v="74900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74900"/>
    <n v="0"/>
    <m/>
    <s v="NULL"/>
  </r>
  <r>
    <n v="890320032"/>
    <s v="CLINICA DE OFTALMOLOGÍA DE CALI"/>
    <s v="COD"/>
    <n v="1611191"/>
    <s v="COD_1611191"/>
    <s v="890320032_COD_1611191"/>
    <s v="COD"/>
    <n v="1611191"/>
    <s v="NULL"/>
    <d v="2022-07-12T00:00:00"/>
    <n v="74900"/>
    <n v="74900"/>
    <s v="B)Factura sin saldo ERP"/>
    <s v="Factura pendiente en programacion de pago"/>
    <x v="2"/>
    <n v="73108"/>
    <m/>
    <n v="0"/>
    <m/>
    <s v="OK"/>
    <n v="74900"/>
    <n v="0"/>
    <n v="0"/>
    <n v="0"/>
    <n v="74900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74900"/>
    <n v="0"/>
    <m/>
    <s v="NULL"/>
  </r>
  <r>
    <n v="890320032"/>
    <s v="CLINICA DE OFTALMOLOGÍA DE CALI"/>
    <s v="COD"/>
    <n v="1624183"/>
    <s v="COD_1624183"/>
    <s v="890320032_COD_1624183"/>
    <s v="COD"/>
    <n v="1624183"/>
    <s v="NULL"/>
    <d v="2022-08-09T00:00:00"/>
    <n v="68300"/>
    <n v="68300"/>
    <s v="B)Factura sin saldo ERP"/>
    <s v="Factura sin radicar"/>
    <x v="2"/>
    <n v="66934"/>
    <m/>
    <n v="0"/>
    <m/>
    <s v="OK"/>
    <n v="68300"/>
    <n v="0"/>
    <n v="0"/>
    <n v="0"/>
    <n v="683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68300"/>
    <n v="0"/>
    <m/>
    <s v="NULL"/>
  </r>
  <r>
    <n v="890320032"/>
    <s v="CLINICA DE OFTALMOLOGÍA DE CALI"/>
    <s v="COD"/>
    <n v="1610422"/>
    <s v="COD_1610422"/>
    <s v="890320032_COD_1610422"/>
    <s v="COD"/>
    <n v="1610422"/>
    <s v="NULL"/>
    <d v="2022-07-11T00:00:00"/>
    <n v="61600"/>
    <n v="61600"/>
    <s v="B)Factura sin saldo ERP"/>
    <s v="Factura pendiente en programacion de pago"/>
    <x v="2"/>
    <n v="60368"/>
    <m/>
    <n v="0"/>
    <m/>
    <s v="OK"/>
    <n v="61600"/>
    <n v="0"/>
    <n v="0"/>
    <n v="0"/>
    <n v="616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61600"/>
    <n v="0"/>
    <m/>
    <s v="NULL"/>
  </r>
  <r>
    <n v="890320032"/>
    <s v="CLINICA DE OFTALMOLOGÍA DE CALI"/>
    <s v="COD"/>
    <n v="1612199"/>
    <s v="COD_1612199"/>
    <s v="890320032_COD_1612199"/>
    <s v="COD"/>
    <n v="1612199"/>
    <s v="NULL"/>
    <d v="2022-07-14T00:00:00"/>
    <n v="61600"/>
    <n v="61600"/>
    <s v="B)Factura sin saldo ERP"/>
    <s v="Factura pendiente en programacion de pago"/>
    <x v="2"/>
    <n v="60368"/>
    <m/>
    <n v="0"/>
    <m/>
    <s v="OK"/>
    <n v="61600"/>
    <n v="0"/>
    <n v="0"/>
    <n v="0"/>
    <n v="616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61600"/>
    <n v="0"/>
    <m/>
    <s v="NULL"/>
  </r>
  <r>
    <n v="890320032"/>
    <s v="CLINICA DE OFTALMOLOGÍA DE CALI"/>
    <s v="COD"/>
    <n v="1623578"/>
    <s v="COD_1623578"/>
    <s v="890320032_COD_1623578"/>
    <s v="COD"/>
    <n v="1623578"/>
    <s v="NULL"/>
    <d v="2022-08-08T00:00:00"/>
    <n v="61600"/>
    <n v="61600"/>
    <s v="B)Factura sin saldo ERP"/>
    <s v="Factura pendiente en programacion de pago"/>
    <x v="2"/>
    <n v="60368"/>
    <m/>
    <n v="0"/>
    <m/>
    <s v="OK"/>
    <n v="61600"/>
    <n v="0"/>
    <n v="0"/>
    <n v="0"/>
    <n v="61600"/>
    <n v="0"/>
    <n v="0"/>
    <m/>
    <m/>
    <m/>
    <m/>
    <n v="0"/>
    <n v="0"/>
    <m/>
    <m/>
    <n v="0"/>
    <m/>
    <m/>
    <n v="0"/>
    <n v="0"/>
    <m/>
    <d v="2022-08-08T00:00:00"/>
    <m/>
    <n v="2"/>
    <m/>
    <m/>
    <n v="1"/>
    <n v="20220830"/>
    <n v="20220817"/>
    <n v="61600"/>
    <n v="0"/>
    <m/>
    <s v="NULL"/>
  </r>
  <r>
    <n v="890320032"/>
    <s v="CLINICA DE OFTALMOLOGÍA DE CALI"/>
    <s v="COD"/>
    <n v="1617534"/>
    <s v="COD_1617534"/>
    <s v="890320032_COD_1617534"/>
    <s v="COD"/>
    <n v="1617534"/>
    <s v="NULL"/>
    <d v="2022-07-27T00:00:00"/>
    <n v="59000"/>
    <n v="59000"/>
    <s v="B)Factura sin saldo ERP"/>
    <s v="Factura pendiente en programacion de pago"/>
    <x v="2"/>
    <n v="57820"/>
    <m/>
    <n v="0"/>
    <m/>
    <s v="OK"/>
    <n v="59000"/>
    <n v="0"/>
    <n v="0"/>
    <n v="0"/>
    <n v="59000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59000"/>
    <n v="0"/>
    <m/>
    <s v="NULL"/>
  </r>
  <r>
    <n v="890320032"/>
    <s v="CLINICA DE OFTALMOLOGÍA DE CALI"/>
    <s v="COD"/>
    <n v="1611793"/>
    <s v="COD_1611793"/>
    <s v="890320032_COD_1611793"/>
    <s v="COD"/>
    <n v="1611793"/>
    <s v="NULL"/>
    <d v="2022-07-13T00:00:00"/>
    <n v="51100"/>
    <n v="51100"/>
    <s v="B)Factura sin saldo ERP"/>
    <s v="Factura pendiente en programacion de pago"/>
    <x v="2"/>
    <n v="49308"/>
    <m/>
    <n v="0"/>
    <m/>
    <s v="OK"/>
    <n v="51100"/>
    <n v="0"/>
    <n v="0"/>
    <n v="0"/>
    <n v="51100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51100"/>
    <n v="0"/>
    <m/>
    <s v="NULL"/>
  </r>
  <r>
    <n v="890320032"/>
    <s v="CLINICA DE OFTALMOLOGÍA DE CALI"/>
    <s v="COD"/>
    <n v="1641985"/>
    <s v="COD_1641985"/>
    <s v="890320032_COD_1641985"/>
    <s v="COD"/>
    <n v="1641985"/>
    <s v="NULL"/>
    <d v="2022-09-14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16726"/>
    <s v="COD_1616726"/>
    <s v="890320032_COD_1616726"/>
    <s v="COD"/>
    <n v="1616726"/>
    <s v="NULL"/>
    <d v="2022-07-25T00:00:00"/>
    <n v="36400"/>
    <n v="36400"/>
    <s v="B)Factura sin saldo ERP"/>
    <s v="Factura pendiente en programacion de pago"/>
    <x v="2"/>
    <n v="35600"/>
    <m/>
    <n v="0"/>
    <m/>
    <s v="OK"/>
    <n v="36400"/>
    <n v="0"/>
    <n v="0"/>
    <n v="0"/>
    <n v="36400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36400"/>
    <n v="0"/>
    <m/>
    <s v="NULL"/>
  </r>
  <r>
    <n v="890320032"/>
    <s v="CLINICA DE OFTALMOLOGÍA DE CALI"/>
    <s v="COD"/>
    <n v="1614053"/>
    <s v="COD_1614053"/>
    <s v="890320032_COD_1614053"/>
    <s v="COD"/>
    <n v="1614053"/>
    <s v="NULL"/>
    <d v="2022-07-19T00:00:00"/>
    <n v="35000"/>
    <n v="35000"/>
    <s v="B)Factura sin saldo ERP"/>
    <s v="Factura pendiente en programacion de pago"/>
    <x v="2"/>
    <n v="34300"/>
    <m/>
    <n v="0"/>
    <m/>
    <s v="OK"/>
    <n v="35000"/>
    <n v="0"/>
    <n v="0"/>
    <n v="0"/>
    <n v="35000"/>
    <n v="0"/>
    <n v="0"/>
    <m/>
    <m/>
    <m/>
    <m/>
    <n v="0"/>
    <n v="0"/>
    <m/>
    <m/>
    <n v="0"/>
    <m/>
    <m/>
    <n v="0"/>
    <n v="0"/>
    <m/>
    <d v="2022-08-08T00:00:00"/>
    <m/>
    <n v="2"/>
    <m/>
    <m/>
    <n v="1"/>
    <n v="20220830"/>
    <n v="20220817"/>
    <n v="35000"/>
    <n v="0"/>
    <m/>
    <s v="NULL"/>
  </r>
  <r>
    <n v="890320032"/>
    <s v="CLINICA DE OFTALMOLOGÍA DE CALI"/>
    <s v="COD"/>
    <n v="1642013"/>
    <s v="COD_1642013"/>
    <s v="890320032_COD_1642013"/>
    <s v="COD"/>
    <n v="1642013"/>
    <s v="NULL"/>
    <d v="2022-09-14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19786"/>
    <s v="COD_1619786"/>
    <s v="890320032_COD_1619786"/>
    <s v="COD"/>
    <n v="1619786"/>
    <s v="NULL"/>
    <d v="2022-08-01T00:00:00"/>
    <n v="31300"/>
    <n v="31300"/>
    <s v="B)Factura sin saldo ERP"/>
    <s v="Factura sin radicar"/>
    <x v="2"/>
    <n v="30600"/>
    <m/>
    <n v="0"/>
    <m/>
    <s v="OK"/>
    <n v="31300"/>
    <n v="0"/>
    <n v="0"/>
    <n v="0"/>
    <n v="31300"/>
    <n v="0"/>
    <n v="0"/>
    <m/>
    <m/>
    <m/>
    <m/>
    <n v="0"/>
    <n v="0"/>
    <m/>
    <m/>
    <n v="0"/>
    <m/>
    <m/>
    <n v="0"/>
    <n v="0"/>
    <m/>
    <d v="2022-09-01T00:00:00"/>
    <m/>
    <n v="2"/>
    <m/>
    <m/>
    <n v="1"/>
    <n v="20220930"/>
    <n v="20220921"/>
    <n v="31300"/>
    <n v="0"/>
    <m/>
    <s v="NULL"/>
  </r>
  <r>
    <n v="890320032"/>
    <s v="CLINICA DE OFTALMOLOGÍA DE CALI"/>
    <s v="COD"/>
    <n v="1400147"/>
    <s v="COD_1400147"/>
    <s v="890320032_COD_1400147"/>
    <s v="COD"/>
    <n v="1400147"/>
    <s v="NULL"/>
    <d v="2021-02-22T00:00:00"/>
    <n v="169000"/>
    <n v="169000"/>
    <s v="C)Glosas total pendiente por respuesta de IPS"/>
    <s v="Factura devuelta"/>
    <x v="1"/>
    <n v="0"/>
    <m/>
    <n v="169000"/>
    <s v="DEVOLUCION"/>
    <s v="OK"/>
    <n v="169000"/>
    <n v="0"/>
    <n v="0"/>
    <n v="0"/>
    <n v="0"/>
    <n v="169000"/>
    <n v="0"/>
    <m/>
    <m/>
    <m/>
    <m/>
    <n v="0"/>
    <n v="0"/>
    <m/>
    <m/>
    <n v="0"/>
    <m/>
    <m/>
    <n v="0"/>
    <n v="169000"/>
    <s v="SE DEVUELVE LA FACTURA POR QUE LA AUTO.203023270538949 ESTAA NOMBRE DE OTRO PROVEEDOR NIT 805026250ANGELA CAMPAZ"/>
    <d v="2021-03-10T00:00:00"/>
    <m/>
    <n v="9"/>
    <m/>
    <s v="SI"/>
    <n v="1"/>
    <n v="21001231"/>
    <n v="20210313"/>
    <n v="169000"/>
    <n v="0"/>
    <m/>
    <s v="NULL"/>
  </r>
  <r>
    <n v="890320032"/>
    <s v="CLINICA DE OFTALMOLOGÍA DE CALI"/>
    <s v="COD"/>
    <n v="1400149"/>
    <s v="COD_1400149"/>
    <s v="890320032_COD_1400149"/>
    <s v="COD"/>
    <n v="1400149"/>
    <s v="NULL"/>
    <d v="2021-02-22T00:00:00"/>
    <n v="93000"/>
    <n v="93000"/>
    <s v="C)Glosas total pendiente por respuesta de IPS"/>
    <s v="Factura devuelta"/>
    <x v="1"/>
    <n v="0"/>
    <m/>
    <n v="93000"/>
    <s v="DEVOLUCION"/>
    <s v="OK"/>
    <n v="93000"/>
    <n v="0"/>
    <n v="0"/>
    <n v="0"/>
    <n v="0"/>
    <n v="93000"/>
    <n v="0"/>
    <m/>
    <m/>
    <m/>
    <m/>
    <n v="0"/>
    <n v="0"/>
    <m/>
    <m/>
    <n v="0"/>
    <m/>
    <m/>
    <n v="0"/>
    <n v="93000"/>
    <s v="SE DEVUELVE LA FACTURA POR QUE LA AUT.203023270543956 ESTA A NOMBRE DE OTRO PROVEEDOR NIT 0805026250ANGELA CAMPAZ"/>
    <d v="2021-03-10T00:00:00"/>
    <m/>
    <n v="9"/>
    <m/>
    <s v="SI"/>
    <n v="1"/>
    <n v="21001231"/>
    <n v="20210313"/>
    <n v="93000"/>
    <n v="0"/>
    <m/>
    <s v="NULL"/>
  </r>
  <r>
    <n v="890320032"/>
    <s v="CLINICA DE OFTALMOLOGÍA DE CALI"/>
    <s v="COD"/>
    <n v="1608984"/>
    <s v="COD_1608984"/>
    <s v="890320032_COD_1608984"/>
    <s v="COD"/>
    <n v="1608984"/>
    <s v="NULL"/>
    <d v="2022-07-07T00:00:00"/>
    <n v="26600"/>
    <n v="26600"/>
    <s v="B)Factura sin saldo ERP"/>
    <s v="Factura pendiente en programacion de pago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26600"/>
    <n v="0"/>
    <m/>
    <s v="NULL"/>
  </r>
  <r>
    <n v="890320032"/>
    <s v="CLINICA DE OFTALMOLOGÍA DE CALI"/>
    <s v="COD"/>
    <n v="1609327"/>
    <s v="COD_1609327"/>
    <s v="890320032_COD_1609327"/>
    <s v="COD"/>
    <n v="1609327"/>
    <s v="NULL"/>
    <d v="2022-07-08T00:00:00"/>
    <n v="26600"/>
    <n v="26600"/>
    <s v="B)Factura sin saldo ERP"/>
    <s v="Factura pendiente en programacion de pago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26600"/>
    <n v="0"/>
    <m/>
    <s v="NULL"/>
  </r>
  <r>
    <n v="890320032"/>
    <s v="CLINICA DE OFTALMOLOGÍA DE CALI"/>
    <s v="COD"/>
    <n v="1609434"/>
    <s v="COD_1609434"/>
    <s v="890320032_COD_1609434"/>
    <s v="COD"/>
    <n v="1609434"/>
    <s v="NULL"/>
    <d v="2022-07-08T00:00:00"/>
    <n v="26600"/>
    <n v="26600"/>
    <s v="B)Factura sin saldo ERP"/>
    <s v="Factura pendiente en programacion de pago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26600"/>
    <n v="0"/>
    <m/>
    <s v="NULL"/>
  </r>
  <r>
    <n v="890320032"/>
    <s v="CLINICA DE OFTALMOLOGÍA DE CALI"/>
    <s v="COD"/>
    <n v="1610111"/>
    <s v="COD_1610111"/>
    <s v="890320032_COD_1610111"/>
    <s v="COD"/>
    <n v="1610111"/>
    <s v="NULL"/>
    <d v="2022-07-11T00:00:00"/>
    <n v="26600"/>
    <n v="26600"/>
    <s v="B)Factura sin saldo ERP"/>
    <s v="Factura pendiente en programacion de pago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26600"/>
    <n v="0"/>
    <m/>
    <s v="NULL"/>
  </r>
  <r>
    <n v="890320032"/>
    <s v="CLINICA DE OFTALMOLOGÍA DE CALI"/>
    <s v="COD"/>
    <n v="1610259"/>
    <s v="COD_1610259"/>
    <s v="890320032_COD_1610259"/>
    <s v="COD"/>
    <n v="1610259"/>
    <s v="NULL"/>
    <d v="2022-07-11T00:00:00"/>
    <n v="26600"/>
    <n v="26600"/>
    <s v="B)Factura sin saldo ERP"/>
    <s v="Factura pendiente en programacion de pago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26600"/>
    <n v="0"/>
    <m/>
    <s v="NULL"/>
  </r>
  <r>
    <n v="890320032"/>
    <s v="CLINICA DE OFTALMOLOGÍA DE CALI"/>
    <s v="COD"/>
    <n v="1611108"/>
    <s v="COD_1611108"/>
    <s v="890320032_COD_1611108"/>
    <s v="COD"/>
    <n v="1611108"/>
    <s v="NULL"/>
    <d v="2022-07-12T00:00:00"/>
    <n v="26600"/>
    <n v="26600"/>
    <s v="B)Factura sin saldo ERP"/>
    <s v="Factura pendiente en programacion de pago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26600"/>
    <n v="0"/>
    <m/>
    <s v="NULL"/>
  </r>
  <r>
    <n v="890320032"/>
    <s v="CLINICA DE OFTALMOLOGÍA DE CALI"/>
    <s v="COD"/>
    <n v="1611876"/>
    <s v="COD_1611876"/>
    <s v="890320032_COD_1611876"/>
    <s v="COD"/>
    <n v="1611876"/>
    <s v="NULL"/>
    <d v="2022-07-13T00:00:00"/>
    <n v="26600"/>
    <n v="26600"/>
    <s v="B)Factura sin saldo ERP"/>
    <s v="Factura pendiente en programacion de pago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26600"/>
    <n v="0"/>
    <m/>
    <s v="NULL"/>
  </r>
  <r>
    <n v="890320032"/>
    <s v="CLINICA DE OFTALMOLOGÍA DE CALI"/>
    <s v="COD"/>
    <n v="1613694"/>
    <s v="COD_1613694"/>
    <s v="890320032_COD_1613694"/>
    <s v="COD"/>
    <n v="1613694"/>
    <s v="NULL"/>
    <d v="2022-07-18T00:00:00"/>
    <n v="26600"/>
    <n v="26600"/>
    <s v="B)Factura sin saldo ERP"/>
    <s v="Factura pendiente en programacion de pago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26600"/>
    <n v="0"/>
    <m/>
    <s v="NULL"/>
  </r>
  <r>
    <n v="890320032"/>
    <s v="CLINICA DE OFTALMOLOGÍA DE CALI"/>
    <s v="COD"/>
    <n v="1615283"/>
    <s v="COD_1615283"/>
    <s v="890320032_COD_1615283"/>
    <s v="COD"/>
    <n v="1615283"/>
    <s v="NULL"/>
    <d v="2022-07-21T00:00:00"/>
    <n v="26600"/>
    <n v="26600"/>
    <s v="B)Factura sin saldo ERP"/>
    <s v="Factura pendiente en programacion de pago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26600"/>
    <n v="0"/>
    <m/>
    <s v="NULL"/>
  </r>
  <r>
    <n v="890320032"/>
    <s v="CLINICA DE OFTALMOLOGÍA DE CALI"/>
    <s v="COD"/>
    <n v="1617353"/>
    <s v="COD_1617353"/>
    <s v="890320032_COD_1617353"/>
    <s v="COD"/>
    <n v="1617353"/>
    <s v="NULL"/>
    <d v="2022-07-26T00:00:00"/>
    <n v="26600"/>
    <n v="26600"/>
    <s v="B)Factura sin saldo ERP"/>
    <s v="Factura sin radicar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26600"/>
    <n v="0"/>
    <m/>
    <s v="NULL"/>
  </r>
  <r>
    <n v="890320032"/>
    <s v="CLINICA DE OFTALMOLOGÍA DE CALI"/>
    <s v="COD"/>
    <n v="1618086"/>
    <s v="COD_1618086"/>
    <s v="890320032_COD_1618086"/>
    <s v="COD"/>
    <n v="1618086"/>
    <s v="NULL"/>
    <d v="2022-07-27T00:00:00"/>
    <n v="26600"/>
    <n v="26600"/>
    <s v="B)Factura sin saldo ERP"/>
    <s v="Factura pendiente en programacion de pago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26600"/>
    <n v="0"/>
    <m/>
    <s v="NULL"/>
  </r>
  <r>
    <n v="890320032"/>
    <s v="CLINICA DE OFTALMOLOGÍA DE CALI"/>
    <s v="COD"/>
    <n v="1619120"/>
    <s v="COD_1619120"/>
    <s v="890320032_COD_1619120"/>
    <s v="COD"/>
    <n v="1619120"/>
    <s v="NULL"/>
    <d v="2022-07-29T00:00:00"/>
    <n v="26600"/>
    <n v="26600"/>
    <s v="B)Factura sin saldo ERP"/>
    <s v="Factura pendiente en programacion de pago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8-08T00:00:00"/>
    <m/>
    <n v="2"/>
    <m/>
    <m/>
    <n v="1"/>
    <n v="20220830"/>
    <n v="20220817"/>
    <n v="26600"/>
    <n v="0"/>
    <m/>
    <s v="NULL"/>
  </r>
  <r>
    <n v="890320032"/>
    <s v="CLINICA DE OFTALMOLOGÍA DE CALI"/>
    <s v="COD"/>
    <n v="1619765"/>
    <s v="COD_1619765"/>
    <s v="890320032_COD_1619765"/>
    <s v="COD"/>
    <n v="1619765"/>
    <s v="NULL"/>
    <d v="2022-08-01T00:00:00"/>
    <n v="26600"/>
    <n v="26600"/>
    <s v="B)Factura sin saldo ERP"/>
    <s v="Factura sin radicar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26600"/>
    <n v="0"/>
    <m/>
    <s v="NULL"/>
  </r>
  <r>
    <n v="890320032"/>
    <s v="CLINICA DE OFTALMOLOGÍA DE CALI"/>
    <s v="COD"/>
    <n v="1620145"/>
    <s v="COD_1620145"/>
    <s v="890320032_COD_1620145"/>
    <s v="COD"/>
    <n v="1620145"/>
    <s v="NULL"/>
    <d v="2022-08-01T00:00:00"/>
    <n v="26600"/>
    <n v="26600"/>
    <s v="B)Factura sin saldo ERP"/>
    <s v="Factura sin radicar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26600"/>
    <n v="0"/>
    <m/>
    <s v="NULL"/>
  </r>
  <r>
    <n v="890320032"/>
    <s v="CLINICA DE OFTALMOLOGÍA DE CALI"/>
    <s v="COD"/>
    <n v="1599557"/>
    <s v="COD_1599557"/>
    <s v="890320032_COD_1599557"/>
    <s v="COD"/>
    <n v="1599557"/>
    <s v="NULL"/>
    <d v="2022-06-15T00:00:00"/>
    <n v="26600"/>
    <n v="26600"/>
    <s v="B)Factura sin saldo ERP"/>
    <s v="Factura pendiente en programacion de pago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26600"/>
    <n v="0"/>
    <m/>
    <s v="NULL"/>
  </r>
  <r>
    <n v="890320032"/>
    <s v="CLINICA DE OFTALMOLOGÍA DE CALI"/>
    <s v="COD"/>
    <n v="1599621"/>
    <s v="COD_1599621"/>
    <s v="890320032_COD_1599621"/>
    <s v="COD"/>
    <n v="1599621"/>
    <s v="NULL"/>
    <d v="2022-06-15T00:00:00"/>
    <n v="26600"/>
    <n v="26600"/>
    <s v="B)Factura sin saldo ERP"/>
    <s v="Factura pendiente en programacion de pago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26600"/>
    <n v="0"/>
    <m/>
    <s v="NULL"/>
  </r>
  <r>
    <n v="890320032"/>
    <s v="CLINICA DE OFTALMOLOGÍA DE CALI"/>
    <s v="COD"/>
    <n v="1602220"/>
    <s v="COD_1602220"/>
    <s v="890320032_COD_1602220"/>
    <s v="COD"/>
    <n v="1602220"/>
    <s v="NULL"/>
    <d v="2022-06-22T00:00:00"/>
    <n v="26600"/>
    <n v="26600"/>
    <s v="B)Factura sin saldo ERP"/>
    <s v="Factura pendiente en programacion de pago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26600"/>
    <n v="0"/>
    <m/>
    <s v="NULL"/>
  </r>
  <r>
    <n v="890320032"/>
    <s v="CLINICA DE OFTALMOLOGÍA DE CALI"/>
    <s v="COD"/>
    <n v="1602265"/>
    <s v="COD_1602265"/>
    <s v="890320032_COD_1602265"/>
    <s v="COD"/>
    <n v="1602265"/>
    <s v="NULL"/>
    <d v="2022-06-22T00:00:00"/>
    <n v="26600"/>
    <n v="26600"/>
    <s v="B)Factura sin saldo ERP"/>
    <s v="Factura pendiente en programacion de pago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26600"/>
    <n v="0"/>
    <m/>
    <s v="NULL"/>
  </r>
  <r>
    <n v="890320032"/>
    <s v="CLINICA DE OFTALMOLOGÍA DE CALI"/>
    <s v="COD"/>
    <n v="1603637"/>
    <s v="COD_1603637"/>
    <s v="890320032_COD_1603637"/>
    <s v="COD"/>
    <n v="1603637"/>
    <s v="NULL"/>
    <d v="2022-06-24T00:00:00"/>
    <n v="26600"/>
    <n v="26600"/>
    <s v="B)Factura sin saldo ERP"/>
    <s v="Factura pendiente en programacion de pago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26600"/>
    <n v="0"/>
    <m/>
    <s v="NULL"/>
  </r>
  <r>
    <n v="890320032"/>
    <s v="CLINICA DE OFTALMOLOGÍA DE CALI"/>
    <s v="COD"/>
    <n v="1621411"/>
    <s v="COD_1621411"/>
    <s v="890320032_COD_1621411"/>
    <s v="COD"/>
    <n v="1621411"/>
    <s v="NULL"/>
    <d v="2022-08-03T00:00:00"/>
    <n v="26600"/>
    <n v="26600"/>
    <s v="B)Factura sin saldo ERP"/>
    <s v="Factura pendiente en programacion de pago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8-08T00:00:00"/>
    <m/>
    <n v="2"/>
    <m/>
    <m/>
    <n v="1"/>
    <n v="20220830"/>
    <n v="20220817"/>
    <n v="26600"/>
    <n v="0"/>
    <m/>
    <s v="NULL"/>
  </r>
  <r>
    <n v="890320032"/>
    <s v="CLINICA DE OFTALMOLOGÍA DE CALI"/>
    <s v="COD"/>
    <n v="1622536"/>
    <s v="COD_1622536"/>
    <s v="890320032_COD_1622536"/>
    <s v="COD"/>
    <n v="1622536"/>
    <s v="NULL"/>
    <d v="2022-08-05T00:00:00"/>
    <n v="26600"/>
    <n v="26600"/>
    <s v="B)Factura sin saldo ERP"/>
    <s v="Factura sin radicar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26600"/>
    <n v="0"/>
    <m/>
    <s v="NULL"/>
  </r>
  <r>
    <n v="890320032"/>
    <s v="CLINICA DE OFTALMOLOGÍA DE CALI"/>
    <s v="COD"/>
    <n v="1623199"/>
    <s v="COD_1623199"/>
    <s v="890320032_COD_1623199"/>
    <s v="COD"/>
    <n v="1623199"/>
    <s v="NULL"/>
    <d v="2022-08-06T00:00:00"/>
    <n v="26600"/>
    <n v="26600"/>
    <s v="B)Factura sin saldo ERP"/>
    <s v="Factura sin radicar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26600"/>
    <n v="0"/>
    <m/>
    <s v="NULL"/>
  </r>
  <r>
    <n v="890320032"/>
    <s v="CLINICA DE OFTALMOLOGÍA DE CALI"/>
    <s v="COD"/>
    <n v="1623975"/>
    <s v="COD_1623975"/>
    <s v="890320032_COD_1623975"/>
    <s v="COD"/>
    <n v="1623975"/>
    <s v="NULL"/>
    <d v="2022-08-08T00:00:00"/>
    <n v="26600"/>
    <n v="26600"/>
    <s v="B)Factura sin saldo ERP"/>
    <s v="Factura sin radicar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26600"/>
    <n v="0"/>
    <m/>
    <s v="NULL"/>
  </r>
  <r>
    <n v="890320032"/>
    <s v="CLINICA DE OFTALMOLOGÍA DE CALI"/>
    <s v="COD"/>
    <n v="1624314"/>
    <s v="COD_1624314"/>
    <s v="890320032_COD_1624314"/>
    <s v="COD"/>
    <n v="1624314"/>
    <s v="NULL"/>
    <d v="2022-08-09T00:00:00"/>
    <n v="26600"/>
    <n v="26600"/>
    <s v="B)Factura sin saldo ERP"/>
    <s v="Factura sin radicar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26600"/>
    <n v="0"/>
    <m/>
    <s v="NULL"/>
  </r>
  <r>
    <n v="890320032"/>
    <s v="CLINICA DE OFTALMOLOGÍA DE CALI"/>
    <s v="COD"/>
    <n v="1625145"/>
    <s v="COD_1625145"/>
    <s v="890320032_COD_1625145"/>
    <s v="COD"/>
    <n v="1625145"/>
    <s v="NULL"/>
    <d v="2022-08-10T00:00:00"/>
    <n v="26600"/>
    <n v="26600"/>
    <s v="B)Factura sin saldo ERP"/>
    <s v="Factura sin radicar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26600"/>
    <n v="0"/>
    <m/>
    <s v="NULL"/>
  </r>
  <r>
    <n v="890320032"/>
    <s v="CLINICA DE OFTALMOLOGÍA DE CALI"/>
    <s v="COD"/>
    <n v="1625348"/>
    <s v="COD_1625348"/>
    <s v="890320032_COD_1625348"/>
    <s v="COD"/>
    <n v="1625348"/>
    <s v="NULL"/>
    <d v="2022-08-10T00:00:00"/>
    <n v="26600"/>
    <n v="26600"/>
    <s v="B)Factura sin saldo ERP"/>
    <s v="Factura sin radicar"/>
    <x v="2"/>
    <n v="25996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26600"/>
    <n v="0"/>
    <m/>
    <s v="NULL"/>
  </r>
  <r>
    <n v="890320032"/>
    <s v="CLINICA DE OFTALMOLOGÍA DE CALI"/>
    <s v="COD"/>
    <n v="1642135"/>
    <s v="COD_1642135"/>
    <s v="890320032_COD_1642135"/>
    <s v="COD"/>
    <n v="1642135"/>
    <s v="NULL"/>
    <d v="2022-09-14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42213"/>
    <s v="COD_1642213"/>
    <s v="890320032_COD_1642213"/>
    <s v="COD"/>
    <n v="1642213"/>
    <s v="NULL"/>
    <d v="2022-09-14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42472"/>
    <s v="COD_1642472"/>
    <s v="890320032_COD_1642472"/>
    <s v="COD"/>
    <n v="1642472"/>
    <s v="NULL"/>
    <d v="2022-09-14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42602"/>
    <s v="COD_1642602"/>
    <s v="890320032_COD_1642602"/>
    <s v="COD"/>
    <n v="1642602"/>
    <s v="NULL"/>
    <d v="2022-09-14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42716"/>
    <s v="COD_1642716"/>
    <s v="890320032_COD_1642716"/>
    <s v="COD"/>
    <n v="1642716"/>
    <s v="NULL"/>
    <d v="2022-09-15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43708"/>
    <s v="COD_1643708"/>
    <s v="890320032_COD_1643708"/>
    <s v="COD"/>
    <n v="1643708"/>
    <s v="NULL"/>
    <d v="2022-09-16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45011"/>
    <s v="COD_1645011"/>
    <s v="890320032_COD_1645011"/>
    <s v="COD"/>
    <n v="1645011"/>
    <s v="NULL"/>
    <d v="2022-09-19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49627"/>
    <s v="COD_1649627"/>
    <s v="890320032_COD_1649627"/>
    <s v="COD"/>
    <n v="1649627"/>
    <s v="NULL"/>
    <d v="2022-09-28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7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49632"/>
    <s v="COD_1649632"/>
    <s v="890320032_COD_1649632"/>
    <s v="COD"/>
    <n v="1649632"/>
    <s v="NULL"/>
    <d v="2022-09-28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7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50125"/>
    <s v="COD_1650125"/>
    <s v="890320032_COD_1650125"/>
    <s v="COD"/>
    <n v="1650125"/>
    <s v="NULL"/>
    <d v="2022-09-28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7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55146"/>
    <s v="COD_1655146"/>
    <s v="890320032_COD_1655146"/>
    <s v="COD"/>
    <n v="1655146"/>
    <s v="NULL"/>
    <d v="2022-10-07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7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29918"/>
    <s v="COD_1629918"/>
    <s v="890320032_COD_1629918"/>
    <s v="COD"/>
    <n v="1629918"/>
    <s v="NULL"/>
    <d v="2022-08-22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30044"/>
    <s v="COD_1630044"/>
    <s v="890320032_COD_1630044"/>
    <s v="COD"/>
    <n v="1630044"/>
    <s v="NULL"/>
    <d v="2022-08-22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30506"/>
    <s v="COD_1630506"/>
    <s v="890320032_COD_1630506"/>
    <s v="COD"/>
    <n v="1630506"/>
    <s v="NULL"/>
    <d v="2022-08-23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30550"/>
    <s v="COD_1630550"/>
    <s v="890320032_COD_1630550"/>
    <s v="COD"/>
    <n v="1630550"/>
    <s v="NULL"/>
    <d v="2022-08-23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31272"/>
    <s v="COD_1631272"/>
    <s v="890320032_COD_1631272"/>
    <s v="COD"/>
    <n v="1631272"/>
    <s v="NULL"/>
    <d v="2022-08-24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31549"/>
    <s v="COD_1631549"/>
    <s v="890320032_COD_1631549"/>
    <s v="COD"/>
    <n v="1631549"/>
    <s v="NULL"/>
    <d v="2022-08-25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32536"/>
    <s v="COD_1632536"/>
    <s v="890320032_COD_1632536"/>
    <s v="COD"/>
    <n v="1632536"/>
    <s v="NULL"/>
    <d v="2022-08-26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32866"/>
    <s v="COD_1632866"/>
    <s v="890320032_COD_1632866"/>
    <s v="COD"/>
    <n v="1632866"/>
    <s v="NULL"/>
    <d v="2022-08-27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32947"/>
    <s v="COD_1632947"/>
    <s v="890320032_COD_1632947"/>
    <s v="COD"/>
    <n v="1632947"/>
    <s v="NULL"/>
    <d v="2022-08-27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32979"/>
    <s v="COD_1632979"/>
    <s v="890320032_COD_1632979"/>
    <s v="COD"/>
    <n v="1632979"/>
    <s v="NULL"/>
    <d v="2022-08-27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33032"/>
    <s v="COD_1633032"/>
    <s v="890320032_COD_1633032"/>
    <s v="COD"/>
    <n v="1633032"/>
    <s v="NULL"/>
    <d v="2022-08-29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33271"/>
    <s v="COD_1633271"/>
    <s v="890320032_COD_1633271"/>
    <s v="COD"/>
    <n v="1633271"/>
    <s v="NULL"/>
    <d v="2022-08-29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33323"/>
    <s v="COD_1633323"/>
    <s v="890320032_COD_1633323"/>
    <s v="COD"/>
    <n v="1633323"/>
    <s v="NULL"/>
    <d v="2022-08-29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33520"/>
    <s v="COD_1633520"/>
    <s v="890320032_COD_1633520"/>
    <s v="COD"/>
    <n v="1633520"/>
    <s v="NULL"/>
    <d v="2022-08-29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33776"/>
    <s v="COD_1633776"/>
    <s v="890320032_COD_1633776"/>
    <s v="COD"/>
    <n v="1633776"/>
    <s v="NULL"/>
    <d v="2022-08-30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33810"/>
    <s v="COD_1633810"/>
    <s v="890320032_COD_1633810"/>
    <s v="COD"/>
    <n v="1633810"/>
    <s v="NULL"/>
    <d v="2022-08-30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35438"/>
    <s v="COD_1635438"/>
    <s v="890320032_COD_1635438"/>
    <s v="COD"/>
    <n v="1635438"/>
    <s v="NULL"/>
    <d v="2022-09-01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36430"/>
    <s v="COD_1636430"/>
    <s v="890320032_COD_1636430"/>
    <s v="COD"/>
    <n v="1636430"/>
    <s v="NULL"/>
    <d v="2022-09-02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07248"/>
    <s v="COD_1607248"/>
    <s v="890320032_COD_1607248"/>
    <s v="COD"/>
    <n v="1607248"/>
    <s v="NULL"/>
    <d v="2022-07-05T00:00:00"/>
    <n v="24200"/>
    <n v="24200"/>
    <s v="B)Factura sin saldo ERP"/>
    <s v="Factura pendiente en programacion de pago"/>
    <x v="2"/>
    <n v="23716"/>
    <m/>
    <n v="0"/>
    <m/>
    <s v="OK"/>
    <n v="24200"/>
    <n v="0"/>
    <n v="0"/>
    <n v="0"/>
    <n v="242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24200"/>
    <n v="0"/>
    <m/>
    <s v="NULL"/>
  </r>
  <r>
    <n v="890320032"/>
    <s v="CLINICA DE OFTALMOLOGÍA DE CALI"/>
    <s v="COD"/>
    <n v="1607861"/>
    <s v="COD_1607861"/>
    <s v="890320032_COD_1607861"/>
    <s v="COD"/>
    <n v="1607861"/>
    <s v="NULL"/>
    <d v="2022-07-06T00:00:00"/>
    <n v="24200"/>
    <n v="24200"/>
    <s v="B)Factura sin saldo ERP"/>
    <s v="Factura pendiente en programacion de pago"/>
    <x v="2"/>
    <n v="23716"/>
    <m/>
    <n v="0"/>
    <m/>
    <s v="OK"/>
    <n v="24200"/>
    <n v="0"/>
    <n v="0"/>
    <n v="0"/>
    <n v="242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24200"/>
    <n v="0"/>
    <m/>
    <s v="NULL"/>
  </r>
  <r>
    <n v="890320032"/>
    <s v="CLINICA DE OFTALMOLOGÍA DE CALI"/>
    <s v="COD"/>
    <n v="1608299"/>
    <s v="COD_1608299"/>
    <s v="890320032_COD_1608299"/>
    <s v="COD"/>
    <n v="1608299"/>
    <s v="NULL"/>
    <d v="2022-07-06T00:00:00"/>
    <n v="24200"/>
    <n v="24200"/>
    <s v="B)Factura sin saldo ERP"/>
    <s v="Factura pendiente en programacion de pago"/>
    <x v="2"/>
    <n v="23716"/>
    <m/>
    <n v="0"/>
    <m/>
    <s v="OK"/>
    <n v="24200"/>
    <n v="0"/>
    <n v="0"/>
    <n v="0"/>
    <n v="24200"/>
    <n v="0"/>
    <n v="0"/>
    <m/>
    <m/>
    <m/>
    <m/>
    <n v="0"/>
    <n v="0"/>
    <m/>
    <m/>
    <n v="0"/>
    <m/>
    <m/>
    <n v="0"/>
    <n v="0"/>
    <m/>
    <d v="2022-08-08T00:00:00"/>
    <m/>
    <n v="2"/>
    <m/>
    <m/>
    <n v="1"/>
    <n v="20220830"/>
    <n v="20220817"/>
    <n v="24200"/>
    <n v="0"/>
    <m/>
    <s v="NULL"/>
  </r>
  <r>
    <n v="890320032"/>
    <s v="CLINICA DE OFTALMOLOGÍA DE CALI"/>
    <s v="COD"/>
    <n v="1612707"/>
    <s v="COD_1612707"/>
    <s v="890320032_COD_1612707"/>
    <s v="COD"/>
    <n v="1612707"/>
    <s v="NULL"/>
    <d v="2022-07-15T00:00:00"/>
    <n v="24200"/>
    <n v="24200"/>
    <s v="B)Factura sin saldo ERP"/>
    <s v="Factura pendiente en programacion de pago"/>
    <x v="2"/>
    <n v="23716"/>
    <m/>
    <n v="0"/>
    <m/>
    <s v="OK"/>
    <n v="24200"/>
    <n v="0"/>
    <n v="0"/>
    <n v="0"/>
    <n v="24200"/>
    <n v="0"/>
    <n v="0"/>
    <m/>
    <m/>
    <m/>
    <m/>
    <n v="0"/>
    <n v="0"/>
    <m/>
    <m/>
    <n v="0"/>
    <m/>
    <m/>
    <n v="0"/>
    <n v="0"/>
    <m/>
    <d v="2022-08-08T00:00:00"/>
    <m/>
    <n v="2"/>
    <m/>
    <m/>
    <n v="1"/>
    <n v="20220830"/>
    <n v="20220817"/>
    <n v="24200"/>
    <n v="0"/>
    <m/>
    <s v="NULL"/>
  </r>
  <r>
    <n v="890320032"/>
    <s v="CLINICA DE OFTALMOLOGÍA DE CALI"/>
    <s v="COD"/>
    <n v="1612379"/>
    <s v="COD_1612379"/>
    <s v="890320032_COD_1612379"/>
    <s v="COD"/>
    <n v="1612379"/>
    <s v="NULL"/>
    <d v="2022-07-14T00:00:00"/>
    <n v="17900"/>
    <n v="17900"/>
    <s v="B)Factura sin saldo ERP"/>
    <s v="Factura pendiente en programacion de pago"/>
    <x v="2"/>
    <n v="17296"/>
    <m/>
    <n v="0"/>
    <m/>
    <s v="OK"/>
    <n v="17900"/>
    <n v="0"/>
    <n v="0"/>
    <n v="0"/>
    <n v="179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17900"/>
    <n v="0"/>
    <m/>
    <s v="NULL"/>
  </r>
  <r>
    <n v="890320032"/>
    <s v="CLINICA DE OFTALMOLOGÍA DE CALI"/>
    <s v="COD"/>
    <n v="1605292"/>
    <s v="COD_1605292"/>
    <s v="890320032_COD_1605292"/>
    <s v="COD"/>
    <n v="1605292"/>
    <s v="NULL"/>
    <d v="2022-06-29T00:00:00"/>
    <n v="16900"/>
    <n v="16900"/>
    <s v="B)Factura sin saldo ERP"/>
    <s v="Factura pendiente en programacion de pago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16900"/>
    <n v="0"/>
    <m/>
    <s v="NULL"/>
  </r>
  <r>
    <n v="890320032"/>
    <s v="CLINICA DE OFTALMOLOGÍA DE CALI"/>
    <s v="COD"/>
    <n v="1613702"/>
    <s v="COD_1613702"/>
    <s v="890320032_COD_1613702"/>
    <s v="COD"/>
    <n v="1613702"/>
    <s v="NULL"/>
    <d v="2022-07-18T00:00:00"/>
    <n v="16900"/>
    <n v="16900"/>
    <s v="B)Factura sin saldo ERP"/>
    <s v="Factura pendiente en programacion de pago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16900"/>
    <n v="0"/>
    <m/>
    <s v="NULL"/>
  </r>
  <r>
    <n v="890320032"/>
    <s v="CLINICA DE OFTALMOLOGÍA DE CALI"/>
    <s v="COD"/>
    <n v="1614173"/>
    <s v="COD_1614173"/>
    <s v="890320032_COD_1614173"/>
    <s v="COD"/>
    <n v="1614173"/>
    <s v="NULL"/>
    <d v="2022-07-19T00:00:00"/>
    <n v="16900"/>
    <n v="16900"/>
    <s v="B)Factura sin saldo ERP"/>
    <s v="Factura pendiente en programacion de pago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16900"/>
    <n v="0"/>
    <m/>
    <s v="NULL"/>
  </r>
  <r>
    <n v="890320032"/>
    <s v="CLINICA DE OFTALMOLOGÍA DE CALI"/>
    <s v="COD"/>
    <n v="1616913"/>
    <s v="COD_1616913"/>
    <s v="890320032_COD_1616913"/>
    <s v="COD"/>
    <n v="1616913"/>
    <s v="NULL"/>
    <d v="2022-07-26T00:00:00"/>
    <n v="16900"/>
    <n v="16900"/>
    <s v="B)Factura sin saldo ERP"/>
    <s v="Factura sin radicar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16900"/>
    <n v="0"/>
    <m/>
    <s v="NULL"/>
  </r>
  <r>
    <n v="890320032"/>
    <s v="CLINICA DE OFTALMOLOGÍA DE CALI"/>
    <s v="COD"/>
    <n v="1618057"/>
    <s v="COD_1618057"/>
    <s v="890320032_COD_1618057"/>
    <s v="COD"/>
    <n v="1618057"/>
    <s v="NULL"/>
    <d v="2022-07-27T00:00:00"/>
    <n v="16900"/>
    <n v="16900"/>
    <s v="B)Factura sin saldo ERP"/>
    <s v="Factura pendiente en programacion de pago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16900"/>
    <n v="0"/>
    <m/>
    <s v="NULL"/>
  </r>
  <r>
    <n v="890320032"/>
    <s v="CLINICA DE OFTALMOLOGÍA DE CALI"/>
    <s v="COD"/>
    <n v="1619761"/>
    <s v="COD_1619761"/>
    <s v="890320032_COD_1619761"/>
    <s v="COD"/>
    <n v="1619761"/>
    <s v="NULL"/>
    <d v="2022-08-01T00:00:00"/>
    <n v="16900"/>
    <n v="16900"/>
    <s v="B)Factura sin saldo ERP"/>
    <s v="Factura pendiente en programacion de pago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08-08T00:00:00"/>
    <m/>
    <n v="2"/>
    <m/>
    <m/>
    <n v="1"/>
    <n v="20220830"/>
    <n v="20220817"/>
    <n v="16900"/>
    <n v="0"/>
    <m/>
    <s v="NULL"/>
  </r>
  <r>
    <n v="890320032"/>
    <s v="CLINICA DE OFTALMOLOGÍA DE CALI"/>
    <s v="COD"/>
    <n v="1620740"/>
    <s v="COD_1620740"/>
    <s v="890320032_COD_1620740"/>
    <s v="COD"/>
    <n v="1620740"/>
    <s v="NULL"/>
    <d v="2022-08-02T00:00:00"/>
    <n v="16900"/>
    <n v="16900"/>
    <s v="B)Factura sin saldo ERP"/>
    <s v="Factura pendiente en programacion de pago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08-08T00:00:00"/>
    <m/>
    <n v="2"/>
    <m/>
    <m/>
    <n v="1"/>
    <n v="20220830"/>
    <n v="20220817"/>
    <n v="16900"/>
    <n v="0"/>
    <m/>
    <s v="NULL"/>
  </r>
  <r>
    <n v="890320032"/>
    <s v="CLINICA DE OFTALMOLOGÍA DE CALI"/>
    <s v="COD"/>
    <n v="1622096"/>
    <s v="COD_1622096"/>
    <s v="890320032_COD_1622096"/>
    <s v="COD"/>
    <n v="1622096"/>
    <s v="NULL"/>
    <d v="2022-08-04T00:00:00"/>
    <n v="16900"/>
    <n v="16900"/>
    <s v="B)Factura sin saldo ERP"/>
    <s v="Factura sin radicar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16900"/>
    <n v="0"/>
    <m/>
    <s v="NULL"/>
  </r>
  <r>
    <n v="890320032"/>
    <s v="CLINICA DE OFTALMOLOGÍA DE CALI"/>
    <s v="COD"/>
    <n v="1622164"/>
    <s v="COD_1622164"/>
    <s v="890320032_COD_1622164"/>
    <s v="COD"/>
    <n v="1622164"/>
    <s v="NULL"/>
    <d v="2022-08-04T00:00:00"/>
    <n v="16900"/>
    <n v="16900"/>
    <s v="B)Factura sin saldo ERP"/>
    <s v="Factura pendiente en programacion de pago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08-08T00:00:00"/>
    <m/>
    <n v="2"/>
    <m/>
    <m/>
    <n v="1"/>
    <n v="20220830"/>
    <n v="20220817"/>
    <n v="16900"/>
    <n v="0"/>
    <m/>
    <s v="NULL"/>
  </r>
  <r>
    <n v="890320032"/>
    <s v="CLINICA DE OFTALMOLOGÍA DE CALI"/>
    <s v="COD"/>
    <n v="1622957"/>
    <s v="COD_1622957"/>
    <s v="890320032_COD_1622957"/>
    <s v="COD"/>
    <n v="1622957"/>
    <s v="NULL"/>
    <d v="2022-08-05T00:00:00"/>
    <n v="16900"/>
    <n v="16900"/>
    <s v="B)Factura sin saldo ERP"/>
    <s v="Factura sin radicar"/>
    <x v="2"/>
    <n v="16296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16900"/>
    <n v="0"/>
    <m/>
    <s v="NULL"/>
  </r>
  <r>
    <n v="890320032"/>
    <s v="CLINICA DE OFTALMOLOGÍA DE CALI"/>
    <s v="COD"/>
    <n v="1636888"/>
    <s v="COD_1636888"/>
    <s v="890320032_COD_1636888"/>
    <s v="COD"/>
    <n v="1636888"/>
    <s v="NULL"/>
    <d v="2022-09-05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36940"/>
    <s v="COD_1636940"/>
    <s v="890320032_COD_1636940"/>
    <s v="COD"/>
    <n v="1636940"/>
    <s v="NULL"/>
    <d v="2022-09-05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36948"/>
    <s v="COD_1636948"/>
    <s v="890320032_COD_1636948"/>
    <s v="COD"/>
    <n v="1636948"/>
    <s v="NULL"/>
    <d v="2022-09-05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29239"/>
    <s v="COD_1629239"/>
    <s v="890320032_COD_1629239"/>
    <s v="COD"/>
    <n v="1629239"/>
    <s v="NULL"/>
    <d v="2022-08-20T00:00:00"/>
    <n v="58000"/>
    <n v="58000"/>
    <s v="B)Factura sin saldo ERP"/>
    <e v="#N/A"/>
    <x v="3"/>
    <n v="42576"/>
    <m/>
    <n v="0"/>
    <m/>
    <s v="OK"/>
    <n v="58000"/>
    <n v="0"/>
    <n v="0"/>
    <n v="0"/>
    <n v="58000"/>
    <n v="0"/>
    <n v="1"/>
    <m/>
    <m/>
    <m/>
    <m/>
    <n v="1419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8000"/>
    <n v="0"/>
    <m/>
    <s v="NULL"/>
  </r>
  <r>
    <n v="890320032"/>
    <s v="CLINICA DE OFTALMOLOGÍA DE CALI"/>
    <s v="COD"/>
    <n v="1627473"/>
    <s v="COD_1627473"/>
    <s v="890320032_COD_1627473"/>
    <s v="COD"/>
    <n v="1627473"/>
    <s v="NULL"/>
    <d v="2022-08-17T00:00:00"/>
    <n v="57900"/>
    <n v="57900"/>
    <s v="B)Factura sin saldo ERP"/>
    <e v="#N/A"/>
    <x v="3"/>
    <n v="42501"/>
    <m/>
    <n v="0"/>
    <m/>
    <s v="OK"/>
    <n v="57900"/>
    <n v="0"/>
    <n v="0"/>
    <n v="0"/>
    <n v="57900"/>
    <n v="0"/>
    <n v="1"/>
    <m/>
    <m/>
    <m/>
    <m/>
    <n v="141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7900"/>
    <n v="0"/>
    <m/>
    <s v="NULL"/>
  </r>
  <r>
    <n v="890320032"/>
    <s v="CLINICA DE OFTALMOLOGÍA DE CALI"/>
    <s v="COD"/>
    <n v="1634334"/>
    <s v="COD_1634334"/>
    <s v="890320032_COD_1634334"/>
    <s v="COD"/>
    <n v="1634334"/>
    <s v="NULL"/>
    <d v="2022-08-30T00:00:00"/>
    <n v="142700"/>
    <n v="142700"/>
    <s v="B)Factura sin saldo ERP"/>
    <e v="#N/A"/>
    <x v="3"/>
    <n v="41874"/>
    <m/>
    <n v="0"/>
    <m/>
    <s v="OK"/>
    <n v="142700"/>
    <n v="0"/>
    <n v="0"/>
    <n v="0"/>
    <n v="142700"/>
    <n v="0"/>
    <n v="1"/>
    <m/>
    <m/>
    <m/>
    <m/>
    <n v="97706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142700"/>
    <n v="0"/>
    <m/>
    <s v="NULL"/>
  </r>
  <r>
    <n v="890320032"/>
    <s v="CLINICA DE OFTALMOLOGÍA DE CALI"/>
    <s v="COD"/>
    <n v="1640594"/>
    <s v="COD_1640594"/>
    <s v="890320032_COD_1640594"/>
    <s v="COD"/>
    <n v="1640594"/>
    <s v="NULL"/>
    <d v="2022-09-12T00:00:00"/>
    <n v="143500"/>
    <n v="143500"/>
    <s v="B)Factura sin saldo ERP"/>
    <e v="#N/A"/>
    <x v="3"/>
    <n v="40706"/>
    <m/>
    <n v="0"/>
    <m/>
    <s v="OK"/>
    <n v="143500"/>
    <n v="0"/>
    <n v="0"/>
    <n v="0"/>
    <n v="143500"/>
    <n v="0"/>
    <n v="1"/>
    <m/>
    <m/>
    <m/>
    <m/>
    <n v="99658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143500"/>
    <n v="0"/>
    <m/>
    <s v="NULL"/>
  </r>
  <r>
    <n v="890320032"/>
    <s v="CLINICA DE OFTALMOLOGÍA DE CALI"/>
    <s v="COD"/>
    <n v="1642524"/>
    <s v="COD_1642524"/>
    <s v="890320032_COD_1642524"/>
    <s v="COD"/>
    <n v="1642524"/>
    <s v="NULL"/>
    <d v="2022-09-14T00:00:00"/>
    <n v="143500"/>
    <n v="143500"/>
    <s v="B)Factura sin saldo ERP"/>
    <e v="#N/A"/>
    <x v="3"/>
    <n v="40706"/>
    <m/>
    <n v="0"/>
    <m/>
    <s v="OK"/>
    <n v="143500"/>
    <n v="0"/>
    <n v="0"/>
    <n v="0"/>
    <n v="143500"/>
    <n v="0"/>
    <n v="1"/>
    <m/>
    <m/>
    <m/>
    <m/>
    <n v="99658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143500"/>
    <n v="0"/>
    <m/>
    <s v="NULL"/>
  </r>
  <r>
    <n v="890320032"/>
    <s v="CLINICA DE OFTALMOLOGÍA DE CALI"/>
    <s v="COD"/>
    <n v="1631195"/>
    <s v="COD_1631195"/>
    <s v="890320032_COD_1631195"/>
    <s v="COD"/>
    <n v="1631195"/>
    <s v="NULL"/>
    <d v="2022-08-24T00:00:00"/>
    <n v="143500"/>
    <n v="143500"/>
    <s v="B)Factura sin saldo ERP"/>
    <e v="#N/A"/>
    <x v="3"/>
    <n v="40706"/>
    <m/>
    <n v="0"/>
    <m/>
    <s v="OK"/>
    <n v="143500"/>
    <n v="0"/>
    <n v="0"/>
    <n v="0"/>
    <n v="143500"/>
    <n v="0"/>
    <n v="1"/>
    <m/>
    <m/>
    <m/>
    <m/>
    <n v="99658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143500"/>
    <n v="0"/>
    <m/>
    <s v="NULL"/>
  </r>
  <r>
    <n v="890320032"/>
    <s v="CLINICA DE OFTALMOLOGÍA DE CALI"/>
    <s v="COD"/>
    <n v="1636764"/>
    <s v="COD_1636764"/>
    <s v="890320032_COD_1636764"/>
    <s v="COD"/>
    <n v="1636764"/>
    <s v="NULL"/>
    <d v="2022-09-05T00:00:00"/>
    <n v="143500"/>
    <n v="143500"/>
    <s v="B)Factura sin saldo ERP"/>
    <e v="#N/A"/>
    <x v="3"/>
    <n v="40706"/>
    <m/>
    <n v="0"/>
    <m/>
    <s v="OK"/>
    <n v="143500"/>
    <n v="0"/>
    <n v="0"/>
    <n v="0"/>
    <n v="143500"/>
    <n v="0"/>
    <n v="1"/>
    <m/>
    <m/>
    <m/>
    <m/>
    <n v="99658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143500"/>
    <n v="0"/>
    <m/>
    <s v="NULL"/>
  </r>
  <r>
    <n v="890320032"/>
    <s v="CLINICA DE OFTALMOLOGÍA DE CALI"/>
    <s v="COD"/>
    <n v="1628817"/>
    <s v="COD_1628817"/>
    <s v="890320032_COD_1628817"/>
    <s v="COD"/>
    <n v="1628817"/>
    <s v="NULL"/>
    <d v="2022-08-19T00:00:00"/>
    <n v="143500"/>
    <n v="143500"/>
    <s v="B)Factura sin saldo ERP"/>
    <e v="#N/A"/>
    <x v="3"/>
    <n v="40706"/>
    <m/>
    <n v="0"/>
    <m/>
    <s v="OK"/>
    <n v="143500"/>
    <n v="0"/>
    <n v="0"/>
    <n v="0"/>
    <n v="143500"/>
    <n v="0"/>
    <n v="1"/>
    <m/>
    <m/>
    <m/>
    <m/>
    <n v="99658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143500"/>
    <n v="0"/>
    <m/>
    <s v="NULL"/>
  </r>
  <r>
    <n v="890320032"/>
    <s v="CLINICA DE OFTALMOLOGÍA DE CALI"/>
    <s v="COD"/>
    <n v="1626548"/>
    <s v="COD_1626548"/>
    <s v="890320032_COD_1626548"/>
    <s v="COD"/>
    <n v="1626548"/>
    <s v="NULL"/>
    <d v="2022-08-16T00:00:00"/>
    <n v="103250"/>
    <n v="103250"/>
    <s v="B)Factura sin saldo ERP"/>
    <e v="#N/A"/>
    <x v="3"/>
    <n v="39462"/>
    <m/>
    <n v="0"/>
    <m/>
    <s v="OK"/>
    <n v="103250"/>
    <n v="0"/>
    <n v="0"/>
    <n v="0"/>
    <n v="103250"/>
    <n v="0"/>
    <n v="1"/>
    <m/>
    <m/>
    <m/>
    <m/>
    <n v="61723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103250"/>
    <n v="0"/>
    <m/>
    <s v="NULL"/>
  </r>
  <r>
    <n v="890320032"/>
    <s v="CLINICA DE OFTALMOLOGÍA DE CALI"/>
    <s v="COD"/>
    <n v="1627102"/>
    <s v="COD_1627102"/>
    <s v="890320032_COD_1627102"/>
    <s v="COD"/>
    <n v="1627102"/>
    <s v="NULL"/>
    <d v="2022-08-17T00:00:00"/>
    <n v="59000"/>
    <n v="59000"/>
    <s v="B)Factura sin saldo ERP"/>
    <e v="#N/A"/>
    <x v="3"/>
    <n v="39318"/>
    <m/>
    <n v="0"/>
    <m/>
    <s v="OK"/>
    <n v="59000"/>
    <n v="0"/>
    <n v="0"/>
    <n v="0"/>
    <n v="59000"/>
    <n v="0"/>
    <n v="1"/>
    <m/>
    <m/>
    <m/>
    <m/>
    <n v="18502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59000"/>
    <n v="0"/>
    <m/>
    <s v="NULL"/>
  </r>
  <r>
    <n v="890320032"/>
    <s v="CLINICA DE OFTALMOLOGÍA DE CALI"/>
    <s v="COD"/>
    <n v="1626191"/>
    <s v="COD_1626191"/>
    <s v="890320032_COD_1626191"/>
    <s v="COD"/>
    <n v="1626191"/>
    <s v="NULL"/>
    <d v="2022-08-12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26606"/>
    <s v="COD_1626606"/>
    <s v="890320032_COD_1626606"/>
    <s v="COD"/>
    <n v="1626606"/>
    <s v="NULL"/>
    <d v="2022-08-16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28598"/>
    <s v="COD_1628598"/>
    <s v="890320032_COD_1628598"/>
    <s v="COD"/>
    <n v="1628598"/>
    <s v="NULL"/>
    <d v="2022-08-19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38967"/>
    <s v="COD_1638967"/>
    <s v="890320032_COD_1638967"/>
    <s v="COD"/>
    <n v="1638967"/>
    <s v="NULL"/>
    <d v="2022-09-08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7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400150"/>
    <s v="COD_1400150"/>
    <s v="890320032_COD_1400150"/>
    <s v="COD"/>
    <n v="1400150"/>
    <s v="NULL"/>
    <d v="2021-02-22T00:00:00"/>
    <n v="389000"/>
    <n v="389000"/>
    <s v="C)Glosas total pendiente por respuesta de IPS"/>
    <s v="Factura devuelta"/>
    <x v="1"/>
    <n v="0"/>
    <m/>
    <n v="389000"/>
    <s v="DEVOLUCION"/>
    <s v="OK"/>
    <n v="389000"/>
    <n v="0"/>
    <n v="0"/>
    <n v="0"/>
    <n v="0"/>
    <n v="389000"/>
    <n v="0"/>
    <m/>
    <m/>
    <m/>
    <m/>
    <n v="0"/>
    <n v="0"/>
    <m/>
    <m/>
    <n v="0"/>
    <m/>
    <m/>
    <n v="0"/>
    <n v="389000"/>
    <s v="SE DEVUELVE LA FACTURA POR QUE LA AUT 203023270545727 ESTA A NOMBRE DE OTRO PROVEEDOR EL NIT 0805026250ANGELA CAMPAZ"/>
    <d v="2021-03-10T00:00:00"/>
    <m/>
    <n v="9"/>
    <m/>
    <s v="SI"/>
    <n v="1"/>
    <n v="21001231"/>
    <n v="20210313"/>
    <n v="389000"/>
    <n v="0"/>
    <m/>
    <s v="NULL"/>
  </r>
  <r>
    <n v="890320032"/>
    <s v="CLINICA DE OFTALMOLOGÍA DE CALI"/>
    <s v="COD"/>
    <n v="1607418"/>
    <s v="COD_1607418"/>
    <s v="890320032_COD_1607418"/>
    <s v="COD"/>
    <n v="1607418"/>
    <s v="NULL"/>
    <d v="2022-07-05T00:00:00"/>
    <n v="7300"/>
    <n v="7300"/>
    <s v="B)Factura sin saldo ERP"/>
    <s v="Factura pendiente en programacion de pago"/>
    <x v="2"/>
    <n v="6696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7300"/>
    <n v="0"/>
    <m/>
    <s v="NULL"/>
  </r>
  <r>
    <n v="890320032"/>
    <s v="CLINICA DE OFTALMOLOGÍA DE CALI"/>
    <s v="COD"/>
    <n v="1608969"/>
    <s v="COD_1608969"/>
    <s v="890320032_COD_1608969"/>
    <s v="COD"/>
    <n v="1608969"/>
    <s v="NULL"/>
    <d v="2022-07-07T00:00:00"/>
    <n v="7300"/>
    <n v="7300"/>
    <s v="B)Factura sin saldo ERP"/>
    <s v="Factura pendiente en programacion de pago"/>
    <x v="2"/>
    <n v="6696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7300"/>
    <n v="0"/>
    <m/>
    <s v="NULL"/>
  </r>
  <r>
    <n v="890320032"/>
    <s v="CLINICA DE OFTALMOLOGÍA DE CALI"/>
    <s v="COD"/>
    <n v="1608972"/>
    <s v="COD_1608972"/>
    <s v="890320032_COD_1608972"/>
    <s v="COD"/>
    <n v="1608972"/>
    <s v="NULL"/>
    <d v="2022-07-07T00:00:00"/>
    <n v="7300"/>
    <n v="7300"/>
    <s v="B)Factura sin saldo ERP"/>
    <s v="Factura pendiente en programacion de pago"/>
    <x v="2"/>
    <n v="6696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7300"/>
    <n v="0"/>
    <m/>
    <s v="NULL"/>
  </r>
  <r>
    <n v="890320032"/>
    <s v="CLINICA DE OFTALMOLOGÍA DE CALI"/>
    <s v="COD"/>
    <n v="1609143"/>
    <s v="COD_1609143"/>
    <s v="890320032_COD_1609143"/>
    <s v="COD"/>
    <n v="1609143"/>
    <s v="NULL"/>
    <d v="2022-07-08T00:00:00"/>
    <n v="7300"/>
    <n v="7300"/>
    <s v="B)Factura sin saldo ERP"/>
    <s v="Factura pendiente en programacion de pago"/>
    <x v="2"/>
    <n v="6696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7300"/>
    <n v="0"/>
    <m/>
    <s v="NULL"/>
  </r>
  <r>
    <n v="890320032"/>
    <s v="CLINICA DE OFTALMOLOGÍA DE CALI"/>
    <s v="COD"/>
    <n v="1614231"/>
    <s v="COD_1614231"/>
    <s v="890320032_COD_1614231"/>
    <s v="COD"/>
    <n v="1614231"/>
    <s v="NULL"/>
    <d v="2022-07-19T00:00:00"/>
    <n v="7300"/>
    <n v="7300"/>
    <s v="B)Factura sin saldo ERP"/>
    <s v="Factura pendiente en programacion de pago"/>
    <x v="2"/>
    <n v="6696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08-01T00:00:00"/>
    <m/>
    <n v="2"/>
    <m/>
    <m/>
    <n v="1"/>
    <n v="20220830"/>
    <n v="20220817"/>
    <n v="7300"/>
    <n v="0"/>
    <m/>
    <s v="NULL"/>
  </r>
  <r>
    <n v="890320032"/>
    <s v="CLINICA DE OFTALMOLOGÍA DE CALI"/>
    <s v="COD"/>
    <n v="1617137"/>
    <s v="COD_1617137"/>
    <s v="890320032_COD_1617137"/>
    <s v="COD"/>
    <n v="1617137"/>
    <s v="NULL"/>
    <d v="2022-07-26T00:00:00"/>
    <n v="7300"/>
    <n v="7300"/>
    <s v="B)Factura sin saldo ERP"/>
    <s v="Factura pendiente en programacion de pago"/>
    <x v="2"/>
    <n v="6696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7300"/>
    <n v="0"/>
    <m/>
    <s v="NULL"/>
  </r>
  <r>
    <n v="890320032"/>
    <s v="CLINICA DE OFTALMOLOGÍA DE CALI"/>
    <s v="COD"/>
    <n v="1617405"/>
    <s v="COD_1617405"/>
    <s v="890320032_COD_1617405"/>
    <s v="COD"/>
    <n v="1617405"/>
    <s v="NULL"/>
    <d v="2022-07-26T00:00:00"/>
    <n v="7300"/>
    <n v="7300"/>
    <s v="B)Factura sin saldo ERP"/>
    <s v="Factura pendiente en programacion de pago"/>
    <x v="2"/>
    <n v="6696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08-05T00:00:00"/>
    <m/>
    <n v="2"/>
    <m/>
    <m/>
    <n v="1"/>
    <n v="20220830"/>
    <n v="20220817"/>
    <n v="7300"/>
    <n v="0"/>
    <m/>
    <s v="NULL"/>
  </r>
  <r>
    <n v="890320032"/>
    <s v="CLINICA DE OFTALMOLOGÍA DE CALI"/>
    <s v="COD"/>
    <n v="1619243"/>
    <s v="COD_1619243"/>
    <s v="890320032_COD_1619243"/>
    <s v="COD"/>
    <n v="1619243"/>
    <s v="NULL"/>
    <d v="2022-07-29T00:00:00"/>
    <n v="7300"/>
    <n v="7300"/>
    <s v="B)Factura sin saldo ERP"/>
    <s v="Factura pendiente en programacion de pago"/>
    <x v="2"/>
    <n v="6696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08-08T00:00:00"/>
    <m/>
    <n v="2"/>
    <m/>
    <m/>
    <n v="1"/>
    <n v="20220830"/>
    <n v="20220817"/>
    <n v="7300"/>
    <n v="0"/>
    <m/>
    <s v="NULL"/>
  </r>
  <r>
    <n v="890320032"/>
    <s v="CLINICA DE OFTALMOLOGÍA DE CALI"/>
    <s v="COD"/>
    <n v="1622086"/>
    <s v="COD_1622086"/>
    <s v="890320032_COD_1622086"/>
    <s v="COD"/>
    <n v="1622086"/>
    <s v="NULL"/>
    <d v="2022-08-04T00:00:00"/>
    <n v="7300"/>
    <n v="7300"/>
    <s v="B)Factura sin saldo ERP"/>
    <s v="Factura pendiente en programacion de pago"/>
    <x v="2"/>
    <n v="6696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08-08T00:00:00"/>
    <m/>
    <n v="2"/>
    <m/>
    <m/>
    <n v="1"/>
    <n v="20220830"/>
    <n v="20220817"/>
    <n v="7300"/>
    <n v="0"/>
    <m/>
    <s v="NULL"/>
  </r>
  <r>
    <n v="890320032"/>
    <s v="CLINICA DE OFTALMOLOGÍA DE CALI"/>
    <s v="COD"/>
    <n v="1638981"/>
    <s v="COD_1638981"/>
    <s v="890320032_COD_1638981"/>
    <s v="COD"/>
    <n v="1638981"/>
    <s v="NULL"/>
    <d v="2022-09-08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7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639782"/>
    <s v="COD_1639782"/>
    <s v="890320032_COD_1639782"/>
    <s v="COD"/>
    <n v="1639782"/>
    <s v="NULL"/>
    <d v="2022-09-09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640038"/>
    <s v="COD_1640038"/>
    <s v="890320032_COD_1640038"/>
    <s v="COD"/>
    <n v="1640038"/>
    <s v="NULL"/>
    <d v="2022-09-09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7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640611"/>
    <s v="COD_1640611"/>
    <s v="890320032_COD_1640611"/>
    <s v="COD"/>
    <n v="1640611"/>
    <s v="NULL"/>
    <d v="2022-09-12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641030"/>
    <s v="COD_1641030"/>
    <s v="890320032_COD_1641030"/>
    <s v="COD"/>
    <n v="1641030"/>
    <s v="NULL"/>
    <d v="2022-09-12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641278"/>
    <s v="COD_1641278"/>
    <s v="890320032_COD_1641278"/>
    <s v="COD"/>
    <n v="1641278"/>
    <s v="NULL"/>
    <d v="2022-09-13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641470"/>
    <s v="COD_1641470"/>
    <s v="890320032_COD_1641470"/>
    <s v="COD"/>
    <n v="1641470"/>
    <s v="NULL"/>
    <d v="2022-09-13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642674"/>
    <s v="COD_1642674"/>
    <s v="890320032_COD_1642674"/>
    <s v="COD"/>
    <n v="1642674"/>
    <s v="NULL"/>
    <d v="2022-09-14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643069"/>
    <s v="COD_1643069"/>
    <s v="890320032_COD_1643069"/>
    <s v="COD"/>
    <n v="1643069"/>
    <s v="NULL"/>
    <d v="2022-09-15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643312"/>
    <s v="COD_1643312"/>
    <s v="890320032_COD_1643312"/>
    <s v="COD"/>
    <n v="1643312"/>
    <s v="NULL"/>
    <d v="2022-09-15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643522"/>
    <s v="COD_1643522"/>
    <s v="890320032_COD_1643522"/>
    <s v="COD"/>
    <n v="1643522"/>
    <s v="NULL"/>
    <d v="2022-09-16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643639"/>
    <s v="COD_1643639"/>
    <s v="890320032_COD_1643639"/>
    <s v="COD"/>
    <n v="1643639"/>
    <s v="NULL"/>
    <d v="2022-09-16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644240"/>
    <s v="COD_1644240"/>
    <s v="890320032_COD_1644240"/>
    <s v="COD"/>
    <n v="1644240"/>
    <s v="NULL"/>
    <d v="2022-09-17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48300"/>
    <n v="0"/>
    <m/>
    <s v="NULL"/>
  </r>
  <r>
    <n v="890320032"/>
    <s v="CLINICA DE OFTALMOLOGÍA DE CALI"/>
    <n v="22"/>
    <n v="123673"/>
    <s v="22_123673"/>
    <s v="890320032_22_123673"/>
    <m/>
    <n v="123673"/>
    <s v="NULL"/>
    <d v="2017-06-13T00:00:00"/>
    <n v="965530"/>
    <n v="965530"/>
    <s v="B)Factura sin saldo ERP/conciliar diferencia glosa aceptada"/>
    <s v="Factura aceptada por la IPS"/>
    <x v="5"/>
    <n v="0"/>
    <m/>
    <n v="0"/>
    <m/>
    <s v="Diferente_Alfa"/>
    <n v="965530"/>
    <n v="0"/>
    <n v="0"/>
    <n v="0"/>
    <n v="0"/>
    <n v="0"/>
    <n v="0"/>
    <m/>
    <m/>
    <m/>
    <m/>
    <n v="0"/>
    <n v="0"/>
    <m/>
    <m/>
    <n v="0"/>
    <m/>
    <m/>
    <n v="965530"/>
    <n v="0"/>
    <m/>
    <d v="2017-08-08T00:00:00"/>
    <m/>
    <n v="2"/>
    <m/>
    <m/>
    <n v="3"/>
    <n v="20171222"/>
    <n v="20171212"/>
    <n v="965530"/>
    <n v="965530"/>
    <s v="DEVOLUCION ACEPTADA POR IPS SEGUN CONCILIACION ENTRE LAS PARTES IPS REFACTURA ADRIANA ADRIANA SALAS -LEONOR SOLARTE11/12/2017"/>
    <s v="NULL"/>
  </r>
  <r>
    <n v="890320032"/>
    <s v="CLINICA DE OFTALMOLOGÍA DE CALI"/>
    <s v="COQ"/>
    <n v="68807"/>
    <s v="COQ_68807"/>
    <s v="890320032_COQ_68807"/>
    <s v="NULL"/>
    <s v="NULL"/>
    <s v="NULL"/>
    <d v="2015-11-25T00:00:00"/>
    <n v="412000"/>
    <n v="412000"/>
    <s v="A)Factura no radicada en ERP"/>
    <s v="Factura sin radicar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12-15T00:00:00"/>
    <m/>
    <m/>
    <m/>
    <m/>
    <m/>
    <m/>
    <m/>
    <n v="0"/>
    <n v="0"/>
    <m/>
    <s v="NULL"/>
  </r>
  <r>
    <n v="890320032"/>
    <s v="CLINICA DE OFTALMOLOGÍA DE CALI"/>
    <n v="22"/>
    <n v="137422"/>
    <s v="22_137422"/>
    <s v="890320032_22_137422"/>
    <s v="NULL"/>
    <s v="NULL"/>
    <s v="NULL"/>
    <d v="2020-03-11T00:00:00"/>
    <n v="79600"/>
    <n v="79600"/>
    <s v="A)Factura no radicada en ERP"/>
    <s v="Factura sin radicar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0-03-11T00:00:00"/>
    <m/>
    <m/>
    <m/>
    <m/>
    <m/>
    <m/>
    <m/>
    <n v="0"/>
    <n v="0"/>
    <m/>
    <s v="NULL"/>
  </r>
  <r>
    <n v="890320032"/>
    <s v="CLINICA DE OFTALMOLOGÍA DE CALI"/>
    <s v="COD"/>
    <n v="908792"/>
    <s v="COD_908792"/>
    <s v="890320032_COD_908792"/>
    <s v="NULL"/>
    <s v="NULL"/>
    <s v="NULL"/>
    <d v="2017-07-24T00:00:00"/>
    <n v="36700"/>
    <n v="36700"/>
    <s v="A)Factura no radicada en ERP"/>
    <s v="Factura sin radicar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7-08-18T00:00:00"/>
    <m/>
    <m/>
    <m/>
    <m/>
    <m/>
    <m/>
    <m/>
    <n v="0"/>
    <n v="0"/>
    <m/>
    <s v="NULL"/>
  </r>
  <r>
    <n v="890320032"/>
    <s v="CLINICA DE OFTALMOLOGÍA DE CALI"/>
    <s v="COD"/>
    <n v="1243807"/>
    <s v="COD_1243807"/>
    <s v="890320032_COD_1243807"/>
    <s v="NULL"/>
    <s v="NULL"/>
    <s v="NULL"/>
    <d v="2020-02-11T00:00:00"/>
    <n v="80000"/>
    <n v="80000"/>
    <s v="A)Factura no radicada en ERP"/>
    <s v="Factura sin radicar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0-02-14T00:00:00"/>
    <m/>
    <m/>
    <m/>
    <m/>
    <m/>
    <m/>
    <m/>
    <n v="0"/>
    <n v="0"/>
    <m/>
    <s v="NULL"/>
  </r>
  <r>
    <n v="890320032"/>
    <s v="CLINICA DE OFTALMOLOGÍA DE CALI"/>
    <s v="COD"/>
    <n v="1259602"/>
    <s v="COD_1259602"/>
    <s v="890320032_COD_1259602"/>
    <s v="NULL"/>
    <s v="NULL"/>
    <s v="NULL"/>
    <d v="2020-05-02T00:00:00"/>
    <n v="51700"/>
    <n v="51700"/>
    <s v="A)Factura no radicada en ERP"/>
    <s v="Factura sin radicar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0-05-08T00:00:00"/>
    <m/>
    <m/>
    <m/>
    <m/>
    <m/>
    <m/>
    <m/>
    <n v="0"/>
    <n v="0"/>
    <m/>
    <s v="NULL"/>
  </r>
  <r>
    <n v="890320032"/>
    <s v="CLINICA DE OFTALMOLOGÍA DE CALI"/>
    <s v="COD"/>
    <n v="1417153"/>
    <s v="COD_1417153"/>
    <s v="890320032_COD_1417153"/>
    <s v="NULL"/>
    <s v="NULL"/>
    <s v="NULL"/>
    <d v="2021-04-12T00:00:00"/>
    <n v="51600"/>
    <n v="51600"/>
    <s v="A)Factura no radicada en ERP"/>
    <s v="Factura sin radicar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14T00:00:00"/>
    <m/>
    <m/>
    <m/>
    <m/>
    <m/>
    <m/>
    <m/>
    <n v="0"/>
    <n v="0"/>
    <m/>
    <s v="NULL"/>
  </r>
  <r>
    <n v="890320032"/>
    <s v="CLINICA DE OFTALMOLOGÍA DE CALI"/>
    <s v="COD"/>
    <n v="1429649"/>
    <s v="COD_1429649"/>
    <s v="890320032_COD_1429649"/>
    <s v="NULL"/>
    <s v="NULL"/>
    <s v="NULL"/>
    <d v="2021-05-21T00:00:00"/>
    <n v="5100"/>
    <n v="5100"/>
    <s v="A)Factura no radicada en ERP"/>
    <s v="Factura sin radicar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0-19T00:00:00"/>
    <m/>
    <m/>
    <m/>
    <m/>
    <m/>
    <m/>
    <m/>
    <n v="0"/>
    <n v="0"/>
    <m/>
    <s v="NULL"/>
  </r>
  <r>
    <n v="890320032"/>
    <s v="CLINICA DE OFTALMOLOGÍA DE CALI"/>
    <s v="COD"/>
    <n v="1546498"/>
    <s v="COD_1546498"/>
    <s v="890320032_COD_1546498"/>
    <s v="NULL"/>
    <s v="NULL"/>
    <s v="NULL"/>
    <d v="2022-02-21T00:00:00"/>
    <n v="1658600"/>
    <n v="1658600"/>
    <s v="A)Factura no radicada en ERP"/>
    <s v="Factura sin radicar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12T00:00:00"/>
    <m/>
    <m/>
    <m/>
    <m/>
    <m/>
    <m/>
    <m/>
    <n v="0"/>
    <n v="0"/>
    <m/>
    <s v="NULL"/>
  </r>
  <r>
    <n v="890320032"/>
    <s v="CLINICA DE OFTALMOLOGÍA DE CALI"/>
    <s v="COD"/>
    <n v="1573396"/>
    <s v="COD_1573396"/>
    <s v="890320032_COD_1573396"/>
    <s v="NULL"/>
    <s v="NULL"/>
    <s v="NULL"/>
    <d v="2022-04-20T00:00:00"/>
    <n v="1658600"/>
    <n v="1658600"/>
    <s v="A)Factura no radicada en ERP"/>
    <s v="Factura sin radicar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16T00:00:00"/>
    <m/>
    <m/>
    <m/>
    <m/>
    <m/>
    <m/>
    <m/>
    <n v="0"/>
    <n v="0"/>
    <m/>
    <s v="NULL"/>
  </r>
  <r>
    <n v="890320032"/>
    <s v="CLINICA DE OFTALMOLOGÍA DE CALI"/>
    <s v="COD"/>
    <n v="1577945"/>
    <s v="COD_1577945"/>
    <s v="890320032_COD_1577945"/>
    <s v="NULL"/>
    <s v="NULL"/>
    <s v="NULL"/>
    <d v="2022-04-29T00:00:00"/>
    <n v="1658600"/>
    <n v="1658600"/>
    <s v="A)Factura no radicada en ERP"/>
    <s v="Factura sin radicar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16T00:00:00"/>
    <m/>
    <m/>
    <m/>
    <m/>
    <m/>
    <m/>
    <m/>
    <n v="0"/>
    <n v="0"/>
    <m/>
    <s v="NULL"/>
  </r>
  <r>
    <n v="890320032"/>
    <s v="CLINICA DE OFTALMOLOGÍA DE CALI"/>
    <s v="COD"/>
    <n v="1583810"/>
    <s v="COD_1583810"/>
    <s v="890320032_COD_1583810"/>
    <s v="NULL"/>
    <s v="NULL"/>
    <s v="NULL"/>
    <d v="2022-05-12T00:00:00"/>
    <n v="1658600"/>
    <n v="1658600"/>
    <s v="A)Factura no radicada en ERP"/>
    <s v="Factura sin radicar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27T00:00:00"/>
    <m/>
    <m/>
    <m/>
    <m/>
    <m/>
    <m/>
    <m/>
    <n v="0"/>
    <n v="0"/>
    <m/>
    <s v="NULL"/>
  </r>
  <r>
    <n v="890320032"/>
    <s v="CLINICA DE OFTALMOLOGÍA DE CALI"/>
    <s v="COD"/>
    <n v="1585919"/>
    <s v="COD_1585919"/>
    <s v="890320032_COD_1585919"/>
    <s v="NULL"/>
    <s v="NULL"/>
    <s v="NULL"/>
    <d v="2022-05-17T00:00:00"/>
    <n v="48900"/>
    <n v="48900"/>
    <s v="A)Factura no radicada en ERP"/>
    <s v="Factura sin radicar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5-27T00:00:00"/>
    <m/>
    <m/>
    <m/>
    <m/>
    <m/>
    <m/>
    <m/>
    <n v="0"/>
    <n v="0"/>
    <m/>
    <s v="NULL"/>
  </r>
  <r>
    <n v="890320032"/>
    <s v="CLINICA DE OFTALMOLOGÍA DE CALI"/>
    <s v="COD"/>
    <n v="1614199"/>
    <s v="COD_1614199"/>
    <s v="890320032_COD_1614199"/>
    <s v="NULL"/>
    <s v="NULL"/>
    <s v="NULL"/>
    <d v="2022-07-19T00:00:00"/>
    <n v="288000"/>
    <n v="288000"/>
    <s v="A)Factura no radicada en ERP"/>
    <s v="Factura sin radicar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7-19T00:00:00"/>
    <m/>
    <m/>
    <m/>
    <m/>
    <m/>
    <m/>
    <m/>
    <n v="0"/>
    <n v="0"/>
    <m/>
    <s v="NULL"/>
  </r>
  <r>
    <n v="890320032"/>
    <s v="CLINICA DE OFTALMOLOGÍA DE CALI"/>
    <s v="COD"/>
    <n v="1621939"/>
    <s v="COD_1621939"/>
    <s v="890320032_COD_1621939"/>
    <s v="NULL"/>
    <s v="NULL"/>
    <s v="NULL"/>
    <d v="2022-08-04T00:00:00"/>
    <n v="340000"/>
    <n v="340000"/>
    <s v="A)Factura no radicada en ERP"/>
    <s v="Factura sin radicar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8T00:00:00"/>
    <m/>
    <m/>
    <m/>
    <m/>
    <m/>
    <m/>
    <m/>
    <n v="0"/>
    <n v="0"/>
    <m/>
    <s v="NULL"/>
  </r>
  <r>
    <n v="890320032"/>
    <s v="CLINICA DE OFTALMOLOGÍA DE CALI"/>
    <s v="COD"/>
    <n v="1622541"/>
    <s v="COD_1622541"/>
    <s v="890320032_COD_1622541"/>
    <s v="NULL"/>
    <s v="NULL"/>
    <s v="NULL"/>
    <d v="2022-08-05T00:00:00"/>
    <n v="26600"/>
    <n v="26600"/>
    <s v="A)Factura no radicada en ERP"/>
    <s v="Factura sin radicar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22720"/>
    <s v="COD_1622720"/>
    <s v="890320032_COD_1622720"/>
    <s v="NULL"/>
    <s v="NULL"/>
    <s v="NULL"/>
    <d v="2022-08-05T00:00:00"/>
    <n v="38700"/>
    <n v="38700"/>
    <s v="A)Factura no radicada en ERP"/>
    <s v="Factura sin radicar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23064"/>
    <s v="COD_1623064"/>
    <s v="890320032_COD_1623064"/>
    <s v="NULL"/>
    <s v="NULL"/>
    <s v="NULL"/>
    <d v="2022-08-05T00:00:00"/>
    <n v="340000"/>
    <n v="340000"/>
    <s v="A)Factura no radicada en ERP"/>
    <s v="Factura sin radicar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8-05T00:00:00"/>
    <m/>
    <m/>
    <m/>
    <m/>
    <m/>
    <m/>
    <m/>
    <n v="0"/>
    <n v="0"/>
    <m/>
    <s v="NULL"/>
  </r>
  <r>
    <n v="890320032"/>
    <s v="CLINICA DE OFTALMOLOGÍA DE CALI"/>
    <s v="COD"/>
    <n v="1624927"/>
    <s v="COD_1624927"/>
    <s v="890320032_COD_1624927"/>
    <s v="NULL"/>
    <s v="NULL"/>
    <s v="NULL"/>
    <d v="2022-08-10T00:00:00"/>
    <n v="1658600"/>
    <n v="1658600"/>
    <s v="A)Factura no radicada en ERP"/>
    <s v="Factura sin radicar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5T00:00:00"/>
    <m/>
    <m/>
    <m/>
    <m/>
    <m/>
    <m/>
    <m/>
    <n v="0"/>
    <n v="0"/>
    <m/>
    <s v="NULL"/>
  </r>
  <r>
    <n v="890320032"/>
    <s v="CLINICA DE OFTALMOLOGÍA DE CALI"/>
    <s v="COD"/>
    <n v="1625176"/>
    <s v="COD_1625176"/>
    <s v="890320032_COD_1625176"/>
    <s v="NULL"/>
    <s v="NULL"/>
    <s v="NULL"/>
    <d v="2022-08-10T00:00:00"/>
    <n v="30200"/>
    <n v="30200"/>
    <s v="A)Factura no radicada en ERP"/>
    <s v="Factura sin radicar"/>
    <x v="4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9T00:00:00"/>
    <m/>
    <m/>
    <m/>
    <m/>
    <m/>
    <m/>
    <m/>
    <n v="0"/>
    <n v="0"/>
    <m/>
    <s v="NULL"/>
  </r>
  <r>
    <n v="890320032"/>
    <s v="CLINICA DE OFTALMOLOGÍA DE CALI"/>
    <s v="COD"/>
    <n v="1644751"/>
    <s v="COD_1644751"/>
    <s v="890320032_COD_1644751"/>
    <s v="COD"/>
    <n v="1644751"/>
    <s v="NULL"/>
    <d v="2022-09-19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647368"/>
    <s v="COD_1647368"/>
    <s v="890320032_COD_1647368"/>
    <s v="COD"/>
    <n v="1647368"/>
    <s v="NULL"/>
    <d v="2022-09-23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649414"/>
    <s v="COD_1649414"/>
    <s v="890320032_COD_1649414"/>
    <s v="COD"/>
    <n v="1649414"/>
    <s v="NULL"/>
    <d v="2022-09-28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7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629530"/>
    <s v="COD_1629530"/>
    <s v="890320032_COD_1629530"/>
    <s v="COD"/>
    <n v="1629530"/>
    <s v="NULL"/>
    <d v="2022-08-22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29619"/>
    <s v="COD_1629619"/>
    <s v="890320032_COD_1629619"/>
    <s v="COD"/>
    <n v="1629619"/>
    <s v="NULL"/>
    <d v="2022-08-22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33457"/>
    <s v="COD_1633457"/>
    <s v="890320032_COD_1633457"/>
    <s v="COD"/>
    <n v="1633457"/>
    <s v="NULL"/>
    <d v="2022-08-29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33954"/>
    <s v="COD_1633954"/>
    <s v="890320032_COD_1633954"/>
    <s v="COD"/>
    <n v="1633954"/>
    <s v="NULL"/>
    <d v="2022-08-30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34122"/>
    <s v="COD_1634122"/>
    <s v="890320032_COD_1634122"/>
    <s v="COD"/>
    <n v="1634122"/>
    <s v="NULL"/>
    <d v="2022-08-30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34180"/>
    <s v="COD_1634180"/>
    <s v="890320032_COD_1634180"/>
    <s v="COD"/>
    <n v="1634180"/>
    <s v="NULL"/>
    <d v="2022-08-30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34271"/>
    <s v="COD_1634271"/>
    <s v="890320032_COD_1634271"/>
    <s v="COD"/>
    <n v="1634271"/>
    <s v="NULL"/>
    <d v="2022-08-30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35263"/>
    <s v="COD_1635263"/>
    <s v="890320032_COD_1635263"/>
    <s v="COD"/>
    <n v="1635263"/>
    <s v="NULL"/>
    <d v="2022-09-01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635337"/>
    <s v="COD_1635337"/>
    <s v="890320032_COD_1635337"/>
    <s v="COD"/>
    <n v="1635337"/>
    <s v="NULL"/>
    <d v="2022-09-01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635340"/>
    <s v="COD_1635340"/>
    <s v="890320032_COD_1635340"/>
    <s v="COD"/>
    <n v="1635340"/>
    <s v="NULL"/>
    <d v="2022-09-01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635785"/>
    <s v="COD_1635785"/>
    <s v="890320032_COD_1635785"/>
    <s v="COD"/>
    <n v="1635785"/>
    <s v="NULL"/>
    <d v="2022-09-01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636050"/>
    <s v="COD_1636050"/>
    <s v="890320032_COD_1636050"/>
    <s v="COD"/>
    <n v="1636050"/>
    <s v="NULL"/>
    <d v="2022-09-02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636540"/>
    <s v="COD_1636540"/>
    <s v="890320032_COD_1636540"/>
    <s v="COD"/>
    <n v="1636540"/>
    <s v="NULL"/>
    <d v="2022-09-03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636818"/>
    <s v="COD_1636818"/>
    <s v="890320032_COD_1636818"/>
    <s v="COD"/>
    <n v="1636818"/>
    <s v="NULL"/>
    <d v="2022-09-05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637597"/>
    <s v="COD_1637597"/>
    <s v="890320032_COD_1637597"/>
    <s v="COD"/>
    <n v="1637597"/>
    <s v="NULL"/>
    <d v="2022-09-06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637606"/>
    <s v="COD_1637606"/>
    <s v="890320032_COD_1637606"/>
    <s v="COD"/>
    <n v="1637606"/>
    <s v="NULL"/>
    <d v="2022-09-06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10-07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628790"/>
    <s v="COD_1628790"/>
    <s v="890320032_COD_1628790"/>
    <s v="COD"/>
    <n v="1628790"/>
    <s v="NULL"/>
    <d v="2022-08-19T00:00:00"/>
    <n v="48300"/>
    <n v="48300"/>
    <s v="B)Factura sin saldo ERP"/>
    <e v="#N/A"/>
    <x v="3"/>
    <n v="35301"/>
    <m/>
    <n v="0"/>
    <m/>
    <s v="OK"/>
    <n v="48300"/>
    <n v="0"/>
    <n v="0"/>
    <n v="0"/>
    <n v="48300"/>
    <n v="0"/>
    <n v="1"/>
    <m/>
    <m/>
    <m/>
    <m/>
    <n v="117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8300"/>
    <n v="0"/>
    <m/>
    <s v="NULL"/>
  </r>
  <r>
    <n v="890320032"/>
    <s v="CLINICA DE OFTALMOLOGÍA DE CALI"/>
    <s v="COD"/>
    <n v="1645291"/>
    <s v="COD_1645291"/>
    <s v="890320032_COD_1645291"/>
    <s v="COD"/>
    <n v="1645291"/>
    <s v="NULL"/>
    <d v="2022-09-20T00:00:00"/>
    <n v="45900"/>
    <n v="45900"/>
    <s v="B)Factura sin saldo ERP"/>
    <e v="#N/A"/>
    <x v="3"/>
    <n v="33987"/>
    <m/>
    <n v="0"/>
    <m/>
    <s v="OK"/>
    <n v="45900"/>
    <n v="0"/>
    <n v="0"/>
    <n v="0"/>
    <n v="45900"/>
    <n v="0"/>
    <n v="1"/>
    <m/>
    <m/>
    <m/>
    <m/>
    <n v="10733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45900"/>
    <n v="0"/>
    <m/>
    <s v="NULL"/>
  </r>
  <r>
    <n v="890320032"/>
    <s v="CLINICA DE OFTALMOLOGÍA DE CALI"/>
    <s v="COD"/>
    <n v="1627840"/>
    <s v="COD_1627840"/>
    <s v="890320032_COD_1627840"/>
    <s v="COD"/>
    <n v="1627840"/>
    <s v="NULL"/>
    <d v="2022-08-18T00:00:00"/>
    <n v="45900"/>
    <n v="45900"/>
    <s v="B)Factura sin saldo ERP"/>
    <e v="#N/A"/>
    <x v="3"/>
    <n v="30410"/>
    <m/>
    <n v="0"/>
    <m/>
    <s v="OK"/>
    <n v="45900"/>
    <n v="0"/>
    <n v="0"/>
    <n v="0"/>
    <n v="45900"/>
    <n v="0"/>
    <n v="1"/>
    <m/>
    <m/>
    <m/>
    <m/>
    <n v="14310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45900"/>
    <n v="0"/>
    <m/>
    <s v="NULL"/>
  </r>
  <r>
    <n v="890320032"/>
    <s v="CLINICA DE OFTALMOLOGÍA DE CALI"/>
    <s v="COD"/>
    <n v="1626177"/>
    <s v="COD_1626177"/>
    <s v="890320032_COD_1626177"/>
    <s v="COD"/>
    <n v="1626177"/>
    <s v="NULL"/>
    <d v="2022-08-12T00:00:00"/>
    <n v="38700"/>
    <n v="38700"/>
    <s v="B)Factura sin saldo ERP"/>
    <e v="#N/A"/>
    <x v="3"/>
    <n v="28101"/>
    <m/>
    <n v="0"/>
    <m/>
    <s v="OK"/>
    <n v="38700"/>
    <n v="0"/>
    <n v="0"/>
    <n v="0"/>
    <n v="38700"/>
    <n v="0"/>
    <n v="1"/>
    <m/>
    <m/>
    <m/>
    <m/>
    <n v="93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38700"/>
    <n v="0"/>
    <m/>
    <s v="NULL"/>
  </r>
  <r>
    <n v="890320032"/>
    <s v="CLINICA DE OFTALMOLOGÍA DE CALI"/>
    <s v="COD"/>
    <n v="1627302"/>
    <s v="COD_1627302"/>
    <s v="890320032_COD_1627302"/>
    <s v="COD"/>
    <n v="1627302"/>
    <s v="NULL"/>
    <d v="2022-08-17T00:00:00"/>
    <n v="38700"/>
    <n v="38700"/>
    <s v="B)Factura sin saldo ERP"/>
    <e v="#N/A"/>
    <x v="3"/>
    <n v="28101"/>
    <m/>
    <n v="0"/>
    <m/>
    <s v="OK"/>
    <n v="38700"/>
    <n v="0"/>
    <n v="0"/>
    <n v="0"/>
    <n v="38700"/>
    <n v="0"/>
    <n v="1"/>
    <m/>
    <m/>
    <m/>
    <m/>
    <n v="93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38700"/>
    <n v="0"/>
    <m/>
    <s v="NULL"/>
  </r>
  <r>
    <n v="890320032"/>
    <s v="CLINICA DE OFTALMOLOGÍA DE CALI"/>
    <s v="COD"/>
    <n v="1627823"/>
    <s v="COD_1627823"/>
    <s v="890320032_COD_1627823"/>
    <s v="COD"/>
    <n v="1627823"/>
    <s v="NULL"/>
    <d v="2022-08-18T00:00:00"/>
    <n v="38700"/>
    <n v="38700"/>
    <s v="B)Factura sin saldo ERP"/>
    <e v="#N/A"/>
    <x v="3"/>
    <n v="28101"/>
    <m/>
    <n v="0"/>
    <m/>
    <s v="OK"/>
    <n v="38700"/>
    <n v="0"/>
    <n v="0"/>
    <n v="0"/>
    <n v="38700"/>
    <n v="0"/>
    <n v="1"/>
    <m/>
    <m/>
    <m/>
    <m/>
    <n v="93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38700"/>
    <n v="0"/>
    <m/>
    <s v="NULL"/>
  </r>
  <r>
    <n v="890320032"/>
    <s v="CLINICA DE OFTALMOLOGÍA DE CALI"/>
    <s v="COD"/>
    <n v="1627924"/>
    <s v="COD_1627924"/>
    <s v="890320032_COD_1627924"/>
    <s v="COD"/>
    <n v="1627924"/>
    <s v="NULL"/>
    <d v="2022-08-18T00:00:00"/>
    <n v="38700"/>
    <n v="38700"/>
    <s v="B)Factura sin saldo ERP"/>
    <e v="#N/A"/>
    <x v="3"/>
    <n v="28101"/>
    <m/>
    <n v="0"/>
    <m/>
    <s v="OK"/>
    <n v="38700"/>
    <n v="0"/>
    <n v="0"/>
    <n v="0"/>
    <n v="38700"/>
    <n v="0"/>
    <n v="1"/>
    <m/>
    <m/>
    <m/>
    <m/>
    <n v="93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38700"/>
    <n v="0"/>
    <m/>
    <s v="NULL"/>
  </r>
  <r>
    <n v="890320032"/>
    <s v="CLINICA DE OFTALMOLOGÍA DE CALI"/>
    <s v="COD"/>
    <n v="1628449"/>
    <s v="COD_1628449"/>
    <s v="890320032_COD_1628449"/>
    <s v="COD"/>
    <n v="1628449"/>
    <s v="NULL"/>
    <d v="2022-08-19T00:00:00"/>
    <n v="38700"/>
    <n v="38700"/>
    <s v="B)Factura sin saldo ERP"/>
    <e v="#N/A"/>
    <x v="3"/>
    <n v="28101"/>
    <m/>
    <n v="0"/>
    <m/>
    <s v="OK"/>
    <n v="38700"/>
    <n v="0"/>
    <n v="0"/>
    <n v="0"/>
    <n v="38700"/>
    <n v="0"/>
    <n v="1"/>
    <m/>
    <m/>
    <m/>
    <m/>
    <n v="93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38700"/>
    <n v="0"/>
    <m/>
    <s v="NULL"/>
  </r>
  <r>
    <n v="890320032"/>
    <s v="CLINICA DE OFTALMOLOGÍA DE CALI"/>
    <s v="COD"/>
    <n v="1628538"/>
    <s v="COD_1628538"/>
    <s v="890320032_COD_1628538"/>
    <s v="COD"/>
    <n v="1628538"/>
    <s v="NULL"/>
    <d v="2022-08-19T00:00:00"/>
    <n v="38700"/>
    <n v="38700"/>
    <s v="B)Factura sin saldo ERP"/>
    <e v="#N/A"/>
    <x v="3"/>
    <n v="28101"/>
    <m/>
    <n v="0"/>
    <m/>
    <s v="OK"/>
    <n v="38700"/>
    <n v="0"/>
    <n v="0"/>
    <n v="0"/>
    <n v="38700"/>
    <n v="0"/>
    <n v="1"/>
    <m/>
    <m/>
    <m/>
    <m/>
    <n v="93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38700"/>
    <n v="0"/>
    <m/>
    <s v="NULL"/>
  </r>
  <r>
    <n v="890320032"/>
    <s v="CLINICA DE OFTALMOLOGÍA DE CALI"/>
    <s v="COD"/>
    <n v="1638566"/>
    <s v="COD_1638566"/>
    <s v="890320032_COD_1638566"/>
    <s v="COD"/>
    <n v="1638566"/>
    <s v="NULL"/>
    <d v="2022-09-07T00:00:00"/>
    <n v="38700"/>
    <n v="38700"/>
    <s v="B)Factura sin saldo ERP"/>
    <e v="#N/A"/>
    <x v="3"/>
    <n v="28101"/>
    <m/>
    <n v="0"/>
    <m/>
    <s v="OK"/>
    <n v="38700"/>
    <n v="0"/>
    <n v="0"/>
    <n v="0"/>
    <n v="38700"/>
    <n v="0"/>
    <n v="1"/>
    <m/>
    <m/>
    <m/>
    <m/>
    <n v="93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38700"/>
    <n v="0"/>
    <m/>
    <s v="NULL"/>
  </r>
  <r>
    <n v="890320032"/>
    <s v="CLINICA DE OFTALMOLOGÍA DE CALI"/>
    <s v="COD"/>
    <n v="1638894"/>
    <s v="COD_1638894"/>
    <s v="890320032_COD_1638894"/>
    <s v="COD"/>
    <n v="1638894"/>
    <s v="NULL"/>
    <d v="2022-09-08T00:00:00"/>
    <n v="38700"/>
    <n v="38700"/>
    <s v="B)Factura sin saldo ERP"/>
    <e v="#N/A"/>
    <x v="3"/>
    <n v="28101"/>
    <m/>
    <n v="0"/>
    <m/>
    <s v="OK"/>
    <n v="38700"/>
    <n v="0"/>
    <n v="0"/>
    <n v="0"/>
    <n v="38700"/>
    <n v="0"/>
    <n v="1"/>
    <m/>
    <m/>
    <m/>
    <m/>
    <n v="93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38700"/>
    <n v="0"/>
    <m/>
    <s v="NULL"/>
  </r>
  <r>
    <n v="890320032"/>
    <s v="CLINICA DE OFTALMOLOGÍA DE CALI"/>
    <s v="COD"/>
    <n v="1640770"/>
    <s v="COD_1640770"/>
    <s v="890320032_COD_1640770"/>
    <s v="COD"/>
    <n v="1640770"/>
    <s v="NULL"/>
    <d v="2022-09-12T00:00:00"/>
    <n v="38700"/>
    <n v="38700"/>
    <s v="B)Factura sin saldo ERP"/>
    <e v="#N/A"/>
    <x v="3"/>
    <n v="28101"/>
    <m/>
    <n v="0"/>
    <m/>
    <s v="OK"/>
    <n v="38700"/>
    <n v="0"/>
    <n v="0"/>
    <n v="0"/>
    <n v="38700"/>
    <n v="0"/>
    <n v="1"/>
    <m/>
    <m/>
    <m/>
    <m/>
    <n v="93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38700"/>
    <n v="0"/>
    <m/>
    <s v="NULL"/>
  </r>
  <r>
    <n v="890320032"/>
    <s v="CLINICA DE OFTALMOLOGÍA DE CALI"/>
    <s v="COD"/>
    <n v="1641091"/>
    <s v="COD_1641091"/>
    <s v="890320032_COD_1641091"/>
    <s v="COD"/>
    <n v="1641091"/>
    <s v="NULL"/>
    <d v="2022-09-12T00:00:00"/>
    <n v="38700"/>
    <n v="38700"/>
    <s v="B)Factura sin saldo ERP"/>
    <e v="#N/A"/>
    <x v="3"/>
    <n v="28101"/>
    <m/>
    <n v="0"/>
    <m/>
    <s v="OK"/>
    <n v="38700"/>
    <n v="0"/>
    <n v="0"/>
    <n v="0"/>
    <n v="38700"/>
    <n v="0"/>
    <n v="1"/>
    <m/>
    <m/>
    <m/>
    <m/>
    <n v="93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38700"/>
    <n v="0"/>
    <m/>
    <s v="NULL"/>
  </r>
  <r>
    <n v="890320032"/>
    <s v="CLINICA DE OFTALMOLOGÍA DE CALI"/>
    <s v="COD"/>
    <n v="1642141"/>
    <s v="COD_1642141"/>
    <s v="890320032_COD_1642141"/>
    <s v="COD"/>
    <n v="1642141"/>
    <s v="NULL"/>
    <d v="2022-09-14T00:00:00"/>
    <n v="38700"/>
    <n v="38700"/>
    <s v="B)Factura sin saldo ERP"/>
    <e v="#N/A"/>
    <x v="3"/>
    <n v="28101"/>
    <m/>
    <n v="0"/>
    <m/>
    <s v="OK"/>
    <n v="38700"/>
    <n v="0"/>
    <n v="0"/>
    <n v="0"/>
    <n v="38700"/>
    <n v="0"/>
    <n v="1"/>
    <m/>
    <m/>
    <m/>
    <m/>
    <n v="93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38700"/>
    <n v="0"/>
    <m/>
    <s v="NULL"/>
  </r>
  <r>
    <n v="890320032"/>
    <s v="CLINICA DE OFTALMOLOGÍA DE CALI"/>
    <s v="COD"/>
    <n v="1643713"/>
    <s v="COD_1643713"/>
    <s v="890320032_COD_1643713"/>
    <s v="COD"/>
    <n v="1643713"/>
    <s v="NULL"/>
    <d v="2022-09-16T00:00:00"/>
    <n v="38700"/>
    <n v="38700"/>
    <s v="B)Factura sin saldo ERP"/>
    <e v="#N/A"/>
    <x v="3"/>
    <n v="28101"/>
    <m/>
    <n v="0"/>
    <m/>
    <s v="OK"/>
    <n v="38700"/>
    <n v="0"/>
    <n v="0"/>
    <n v="0"/>
    <n v="38700"/>
    <n v="0"/>
    <n v="1"/>
    <m/>
    <m/>
    <m/>
    <m/>
    <n v="93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38700"/>
    <n v="0"/>
    <m/>
    <s v="NULL"/>
  </r>
  <r>
    <n v="890320032"/>
    <s v="CLINICA DE OFTALMOLOGÍA DE CALI"/>
    <s v="COD"/>
    <n v="1644142"/>
    <s v="COD_1644142"/>
    <s v="890320032_COD_1644142"/>
    <s v="COD"/>
    <n v="1644142"/>
    <s v="NULL"/>
    <d v="2022-09-17T00:00:00"/>
    <n v="38700"/>
    <n v="38700"/>
    <s v="B)Factura sin saldo ERP"/>
    <e v="#N/A"/>
    <x v="3"/>
    <n v="28101"/>
    <m/>
    <n v="0"/>
    <m/>
    <s v="OK"/>
    <n v="38700"/>
    <n v="0"/>
    <n v="0"/>
    <n v="0"/>
    <n v="38700"/>
    <n v="0"/>
    <n v="1"/>
    <m/>
    <m/>
    <m/>
    <m/>
    <n v="9367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38700"/>
    <n v="0"/>
    <m/>
    <s v="NULL"/>
  </r>
  <r>
    <n v="890320032"/>
    <s v="CLINICA DE OFTALMOLOGÍA DE CALI"/>
    <s v="COD"/>
    <n v="1629775"/>
    <s v="COD_1629775"/>
    <s v="890320032_COD_1629775"/>
    <s v="COD"/>
    <n v="1629775"/>
    <s v="NULL"/>
    <d v="2022-08-22T00:00:00"/>
    <n v="38700"/>
    <n v="38700"/>
    <s v="B)Factura sin saldo ERP"/>
    <e v="#N/A"/>
    <x v="3"/>
    <n v="28101"/>
    <m/>
    <n v="0"/>
    <m/>
    <s v="OK"/>
    <n v="38700"/>
    <n v="0"/>
    <n v="0"/>
    <n v="0"/>
    <n v="38700"/>
    <n v="0"/>
    <n v="1"/>
    <m/>
    <m/>
    <m/>
    <m/>
    <n v="93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38700"/>
    <n v="0"/>
    <m/>
    <s v="NULL"/>
  </r>
  <r>
    <n v="890320032"/>
    <s v="CLINICA DE OFTALMOLOGÍA DE CALI"/>
    <s v="COD"/>
    <n v="1629790"/>
    <s v="COD_1629790"/>
    <s v="890320032_COD_1629790"/>
    <s v="COD"/>
    <n v="1629790"/>
    <s v="NULL"/>
    <d v="2022-08-22T00:00:00"/>
    <n v="38700"/>
    <n v="38700"/>
    <s v="B)Factura sin saldo ERP"/>
    <e v="#N/A"/>
    <x v="3"/>
    <n v="28101"/>
    <m/>
    <n v="0"/>
    <m/>
    <s v="OK"/>
    <n v="38700"/>
    <n v="0"/>
    <n v="0"/>
    <n v="0"/>
    <n v="38700"/>
    <n v="0"/>
    <n v="1"/>
    <m/>
    <m/>
    <m/>
    <m/>
    <n v="93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38700"/>
    <n v="0"/>
    <m/>
    <s v="NULL"/>
  </r>
  <r>
    <n v="890320032"/>
    <s v="CLINICA DE OFTALMOLOGÍA DE CALI"/>
    <s v="COD"/>
    <n v="1633026"/>
    <s v="COD_1633026"/>
    <s v="890320032_COD_1633026"/>
    <s v="COD"/>
    <n v="1633026"/>
    <s v="NULL"/>
    <d v="2022-08-29T00:00:00"/>
    <n v="38700"/>
    <n v="38700"/>
    <s v="B)Factura sin saldo ERP"/>
    <e v="#N/A"/>
    <x v="3"/>
    <n v="28101"/>
    <m/>
    <n v="0"/>
    <m/>
    <s v="OK"/>
    <n v="38700"/>
    <n v="0"/>
    <n v="0"/>
    <n v="0"/>
    <n v="38700"/>
    <n v="0"/>
    <n v="1"/>
    <m/>
    <m/>
    <m/>
    <m/>
    <n v="93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38700"/>
    <n v="0"/>
    <m/>
    <s v="NULL"/>
  </r>
  <r>
    <n v="890320032"/>
    <s v="CLINICA DE OFTALMOLOGÍA DE CALI"/>
    <s v="COD"/>
    <n v="1633049"/>
    <s v="COD_1633049"/>
    <s v="890320032_COD_1633049"/>
    <s v="COD"/>
    <n v="1633049"/>
    <s v="NULL"/>
    <d v="2022-08-29T00:00:00"/>
    <n v="38700"/>
    <n v="38700"/>
    <s v="B)Factura sin saldo ERP"/>
    <e v="#N/A"/>
    <x v="3"/>
    <n v="28101"/>
    <m/>
    <n v="0"/>
    <m/>
    <s v="OK"/>
    <n v="38700"/>
    <n v="0"/>
    <n v="0"/>
    <n v="0"/>
    <n v="38700"/>
    <n v="0"/>
    <n v="1"/>
    <m/>
    <m/>
    <m/>
    <m/>
    <n v="9367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38700"/>
    <n v="0"/>
    <m/>
    <s v="NULL"/>
  </r>
  <r>
    <n v="890320032"/>
    <s v="CLINICA DE OFTALMOLOGÍA DE CALI"/>
    <s v="COD"/>
    <n v="1625584"/>
    <s v="COD_1625584"/>
    <s v="890320032_COD_1625584"/>
    <s v="COD"/>
    <n v="1625584"/>
    <s v="NULL"/>
    <d v="2022-08-11T00:00:00"/>
    <n v="7300"/>
    <n v="7300"/>
    <s v="B)Factura sin saldo ERP"/>
    <e v="#N/A"/>
    <x v="2"/>
    <n v="6696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7300"/>
    <n v="0"/>
    <m/>
    <s v="NULL"/>
  </r>
  <r>
    <n v="890320032"/>
    <s v="CLINICA DE OFTALMOLOGÍA DE CALI"/>
    <s v="COD"/>
    <n v="1640112"/>
    <s v="COD_1640112"/>
    <s v="890320032_COD_1640112"/>
    <s v="COD"/>
    <n v="1640112"/>
    <s v="NULL"/>
    <d v="2022-09-09T00:00:00"/>
    <n v="7300"/>
    <n v="7300"/>
    <s v="B)Factura sin saldo ERP"/>
    <e v="#N/A"/>
    <x v="2"/>
    <n v="6696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7300"/>
    <n v="0"/>
    <m/>
    <s v="NULL"/>
  </r>
  <r>
    <n v="890320032"/>
    <s v="CLINICA DE OFTALMOLOGÍA DE CALI"/>
    <s v="COD"/>
    <n v="1640121"/>
    <s v="COD_1640121"/>
    <s v="890320032_COD_1640121"/>
    <s v="COD"/>
    <n v="1640121"/>
    <s v="NULL"/>
    <d v="2022-09-09T00:00:00"/>
    <n v="7300"/>
    <n v="7300"/>
    <s v="B)Factura sin saldo ERP"/>
    <e v="#N/A"/>
    <x v="2"/>
    <n v="6696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7300"/>
    <n v="0"/>
    <m/>
    <s v="NULL"/>
  </r>
  <r>
    <n v="890320032"/>
    <s v="CLINICA DE OFTALMOLOGÍA DE CALI"/>
    <s v="COD"/>
    <n v="1640130"/>
    <s v="COD_1640130"/>
    <s v="890320032_COD_1640130"/>
    <s v="COD"/>
    <n v="1640130"/>
    <s v="NULL"/>
    <d v="2022-09-09T00:00:00"/>
    <n v="7300"/>
    <n v="7300"/>
    <s v="B)Factura sin saldo ERP"/>
    <e v="#N/A"/>
    <x v="2"/>
    <n v="6696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7300"/>
    <n v="0"/>
    <m/>
    <s v="NULL"/>
  </r>
  <r>
    <n v="890320032"/>
    <s v="CLINICA DE OFTALMOLOGÍA DE CALI"/>
    <s v="COD"/>
    <n v="1641087"/>
    <s v="COD_1641087"/>
    <s v="890320032_COD_1641087"/>
    <s v="COD"/>
    <n v="1641087"/>
    <s v="NULL"/>
    <d v="2022-09-12T00:00:00"/>
    <n v="7300"/>
    <n v="7300"/>
    <s v="B)Factura sin saldo ERP"/>
    <e v="#N/A"/>
    <x v="2"/>
    <n v="6696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7300"/>
    <n v="0"/>
    <m/>
    <s v="NULL"/>
  </r>
  <r>
    <n v="890320032"/>
    <s v="CLINICA DE OFTALMOLOGÍA DE CALI"/>
    <s v="COD"/>
    <n v="1641542"/>
    <s v="COD_1641542"/>
    <s v="890320032_COD_1641542"/>
    <s v="COD"/>
    <n v="1641542"/>
    <s v="NULL"/>
    <d v="2022-09-13T00:00:00"/>
    <n v="7300"/>
    <n v="7300"/>
    <s v="B)Factura sin saldo ERP"/>
    <e v="#N/A"/>
    <x v="2"/>
    <n v="6696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7300"/>
    <n v="0"/>
    <m/>
    <s v="NULL"/>
  </r>
  <r>
    <n v="890320032"/>
    <s v="CLINICA DE OFTALMOLOGÍA DE CALI"/>
    <s v="COD"/>
    <n v="1629773"/>
    <s v="COD_1629773"/>
    <s v="890320032_COD_1629773"/>
    <s v="COD"/>
    <n v="1629773"/>
    <s v="NULL"/>
    <d v="2022-08-22T00:00:00"/>
    <n v="7300"/>
    <n v="7300"/>
    <s v="B)Factura sin saldo ERP"/>
    <e v="#N/A"/>
    <x v="2"/>
    <n v="6696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7300"/>
    <n v="0"/>
    <m/>
    <s v="NULL"/>
  </r>
  <r>
    <n v="890320032"/>
    <s v="CLINICA DE OFTALMOLOGÍA DE CALI"/>
    <s v="COD"/>
    <n v="1630851"/>
    <s v="COD_1630851"/>
    <s v="890320032_COD_1630851"/>
    <s v="COD"/>
    <n v="1630851"/>
    <s v="NULL"/>
    <d v="2022-08-24T00:00:00"/>
    <n v="7300"/>
    <n v="7300"/>
    <s v="B)Factura sin saldo ERP"/>
    <e v="#N/A"/>
    <x v="2"/>
    <n v="6696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7300"/>
    <n v="0"/>
    <m/>
    <s v="NULL"/>
  </r>
  <r>
    <n v="890320032"/>
    <s v="CLINICA DE OFTALMOLOGÍA DE CALI"/>
    <s v="COD"/>
    <n v="1633631"/>
    <s v="COD_1633631"/>
    <s v="890320032_COD_1633631"/>
    <s v="COD"/>
    <n v="1633631"/>
    <s v="NULL"/>
    <d v="2022-08-29T00:00:00"/>
    <n v="7300"/>
    <n v="7300"/>
    <s v="B)Factura sin saldo ERP"/>
    <e v="#N/A"/>
    <x v="2"/>
    <n v="6696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7300"/>
    <n v="0"/>
    <m/>
    <s v="NULL"/>
  </r>
  <r>
    <n v="890320032"/>
    <s v="CLINICA DE OFTALMOLOGÍA DE CALI"/>
    <s v="COD"/>
    <n v="1633646"/>
    <s v="COD_1633646"/>
    <s v="890320032_COD_1633646"/>
    <s v="COD"/>
    <n v="1633646"/>
    <s v="NULL"/>
    <d v="2022-08-29T00:00:00"/>
    <n v="7300"/>
    <n v="7300"/>
    <s v="B)Factura sin saldo ERP"/>
    <e v="#N/A"/>
    <x v="2"/>
    <n v="6696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7300"/>
    <n v="0"/>
    <m/>
    <s v="NULL"/>
  </r>
  <r>
    <n v="890320032"/>
    <s v="CLINICA DE OFTALMOLOGÍA DE CALI"/>
    <s v="COD"/>
    <n v="1633787"/>
    <s v="COD_1633787"/>
    <s v="890320032_COD_1633787"/>
    <s v="COD"/>
    <n v="1633787"/>
    <s v="NULL"/>
    <d v="2022-08-30T00:00:00"/>
    <n v="7300"/>
    <n v="7300"/>
    <s v="B)Factura sin saldo ERP"/>
    <e v="#N/A"/>
    <x v="2"/>
    <n v="6696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09-05T00:00:00"/>
    <m/>
    <n v="2"/>
    <m/>
    <m/>
    <n v="1"/>
    <n v="20220930"/>
    <n v="20220919"/>
    <n v="7300"/>
    <n v="0"/>
    <m/>
    <s v="NULL"/>
  </r>
  <r>
    <n v="890320032"/>
    <s v="CLINICA DE OFTALMOLOGÍA DE CALI"/>
    <s v="COD"/>
    <n v="1636749"/>
    <s v="COD_1636749"/>
    <s v="890320032_COD_1636749"/>
    <s v="COD"/>
    <n v="1636749"/>
    <s v="NULL"/>
    <d v="2022-09-05T00:00:00"/>
    <n v="7300"/>
    <n v="7300"/>
    <s v="B)Factura sin saldo ERP"/>
    <e v="#N/A"/>
    <x v="2"/>
    <n v="6696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7300"/>
    <n v="0"/>
    <m/>
    <s v="NULL"/>
  </r>
  <r>
    <n v="890320032"/>
    <s v="CLINICA DE OFTALMOLOGÍA DE CALI"/>
    <s v="COD"/>
    <n v="1636994"/>
    <s v="COD_1636994"/>
    <s v="890320032_COD_1636994"/>
    <s v="COD"/>
    <n v="1636994"/>
    <s v="NULL"/>
    <d v="2022-09-05T00:00:00"/>
    <n v="7300"/>
    <n v="7300"/>
    <s v="B)Factura sin saldo ERP"/>
    <e v="#N/A"/>
    <x v="2"/>
    <n v="6696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030"/>
    <n v="20221018"/>
    <n v="7300"/>
    <n v="0"/>
    <m/>
    <s v="NULL"/>
  </r>
  <r>
    <n v="890320032"/>
    <s v="CLINICA DE OFTALMOLOGÍA DE CALI"/>
    <s v="COD"/>
    <n v="1651517"/>
    <s v="COD_1651517"/>
    <s v="890320032_COD_1651517"/>
    <s v="COD"/>
    <n v="1651517"/>
    <s v="NULL"/>
    <d v="2022-09-30T00:00:00"/>
    <n v="48300"/>
    <n v="48300"/>
    <s v="B)Factura sin saldo ERP"/>
    <e v="#N/A"/>
    <x v="0"/>
    <n v="0"/>
    <m/>
    <n v="0"/>
    <m/>
    <s v="OK"/>
    <n v="48300"/>
    <n v="0"/>
    <n v="0"/>
    <n v="0"/>
    <n v="48300"/>
    <n v="0"/>
    <n v="1"/>
    <m/>
    <m/>
    <m/>
    <m/>
    <n v="47068"/>
    <n v="0"/>
    <n v="2201317721"/>
    <d v="2022-11-17T00:00:00"/>
    <n v="15792431"/>
    <m/>
    <m/>
    <n v="0"/>
    <n v="0"/>
    <m/>
    <d v="2022-10-07T00:00:00"/>
    <m/>
    <n v="2"/>
    <m/>
    <m/>
    <n v="1"/>
    <n v="20221030"/>
    <n v="20221018"/>
    <n v="48300"/>
    <n v="0"/>
    <m/>
    <s v="NULL"/>
  </r>
  <r>
    <n v="890320032"/>
    <s v="CLINICA DE OFTALMOLOGÍA DE CALI"/>
    <s v="COD"/>
    <n v="1630342"/>
    <s v="COD_1630342"/>
    <s v="890320032_COD_1630342"/>
    <s v="COD"/>
    <n v="1630342"/>
    <s v="NULL"/>
    <d v="2022-08-23T00:00:00"/>
    <n v="247600"/>
    <n v="247600"/>
    <s v="B)Factura sin saldo ERP"/>
    <e v="#N/A"/>
    <x v="0"/>
    <n v="0"/>
    <m/>
    <n v="0"/>
    <m/>
    <s v="OK"/>
    <n v="247600"/>
    <n v="0"/>
    <n v="0"/>
    <n v="0"/>
    <n v="247600"/>
    <n v="0"/>
    <n v="1"/>
    <m/>
    <m/>
    <m/>
    <m/>
    <n v="242648"/>
    <n v="0"/>
    <n v="2201317721"/>
    <d v="2022-11-17T00:00:00"/>
    <n v="15792431"/>
    <m/>
    <m/>
    <n v="0"/>
    <n v="0"/>
    <m/>
    <d v="2022-09-05T00:00:00"/>
    <m/>
    <n v="2"/>
    <m/>
    <m/>
    <n v="1"/>
    <n v="20220930"/>
    <n v="20220919"/>
    <n v="247600"/>
    <n v="0"/>
    <m/>
    <s v="NULL"/>
  </r>
  <r>
    <n v="890320032"/>
    <s v="CLINICA DE OFTALMOLOGÍA DE CALI"/>
    <s v="COD"/>
    <n v="1636548"/>
    <s v="COD_1636548"/>
    <s v="890320032_COD_1636548"/>
    <s v="COD"/>
    <n v="1636548"/>
    <s v="NULL"/>
    <d v="2022-09-03T00:00:00"/>
    <n v="58000"/>
    <n v="58000"/>
    <s v="B)Factura sin saldo ERP"/>
    <e v="#N/A"/>
    <x v="0"/>
    <n v="0"/>
    <m/>
    <n v="0"/>
    <m/>
    <s v="OK"/>
    <n v="58000"/>
    <n v="0"/>
    <n v="0"/>
    <n v="0"/>
    <n v="58000"/>
    <n v="0"/>
    <n v="1"/>
    <m/>
    <m/>
    <m/>
    <m/>
    <n v="56768"/>
    <n v="0"/>
    <n v="2201317721"/>
    <d v="2022-11-17T00:00:00"/>
    <n v="15792431"/>
    <m/>
    <m/>
    <n v="0"/>
    <n v="0"/>
    <m/>
    <d v="2022-10-01T00:00:00"/>
    <m/>
    <n v="2"/>
    <m/>
    <m/>
    <n v="1"/>
    <n v="20221030"/>
    <n v="20221018"/>
    <n v="58000"/>
    <n v="0"/>
    <m/>
    <s v="NULL"/>
  </r>
  <r>
    <n v="890320032"/>
    <s v="CLINICA DE OFTALMOLOGÍA DE CALI"/>
    <s v="COD"/>
    <n v="1631043"/>
    <s v="COD_1631043"/>
    <s v="890320032_COD_1631043"/>
    <s v="COD"/>
    <n v="1631043"/>
    <s v="NULL"/>
    <d v="2022-08-24T00:00:00"/>
    <n v="251940"/>
    <n v="251940"/>
    <s v="B)Factura sin saldo ERP"/>
    <e v="#N/A"/>
    <x v="0"/>
    <n v="0"/>
    <m/>
    <n v="0"/>
    <m/>
    <s v="OK"/>
    <n v="251940"/>
    <n v="0"/>
    <n v="0"/>
    <n v="0"/>
    <n v="251940"/>
    <n v="0"/>
    <n v="1"/>
    <m/>
    <m/>
    <m/>
    <m/>
    <n v="246901"/>
    <n v="0"/>
    <n v="2201315580"/>
    <d v="2022-10-31T00:00:00"/>
    <n v="246901"/>
    <m/>
    <m/>
    <n v="0"/>
    <n v="0"/>
    <m/>
    <d v="2022-09-05T00:00:00"/>
    <m/>
    <n v="2"/>
    <m/>
    <m/>
    <n v="1"/>
    <n v="20220930"/>
    <n v="20220919"/>
    <n v="251940"/>
    <n v="0"/>
    <m/>
    <s v="NULL"/>
  </r>
  <r>
    <n v="890320032"/>
    <s v="CLINICA DE OFTALMOLOGÍA DE CALI"/>
    <s v="COD"/>
    <n v="1638650"/>
    <s v="COD_1638650"/>
    <s v="890320032_COD_1638650"/>
    <s v="COD"/>
    <n v="1638650"/>
    <s v="NULL"/>
    <d v="2022-09-07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09-07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38925"/>
    <s v="COD_1638925"/>
    <s v="890320032_COD_1638925"/>
    <s v="COD"/>
    <n v="1638925"/>
    <s v="NULL"/>
    <d v="2022-09-08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09-08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39719"/>
    <s v="COD_1639719"/>
    <s v="890320032_COD_1639719"/>
    <s v="COD"/>
    <n v="1639719"/>
    <s v="NULL"/>
    <d v="2022-09-09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09-09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40741"/>
    <s v="COD_1640741"/>
    <s v="890320032_COD_1640741"/>
    <s v="COD"/>
    <n v="1640741"/>
    <s v="NULL"/>
    <d v="2022-09-12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58000"/>
    <n v="0"/>
    <m/>
    <s v="NULL"/>
  </r>
  <r>
    <n v="890320032"/>
    <s v="CLINICA DE OFTALMOLOGÍA DE CALI"/>
    <s v="COD"/>
    <n v="1640760"/>
    <s v="COD_1640760"/>
    <s v="890320032_COD_1640760"/>
    <s v="COD"/>
    <n v="1640760"/>
    <s v="NULL"/>
    <d v="2022-09-12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26600"/>
    <n v="0"/>
    <m/>
    <s v="NULL"/>
  </r>
  <r>
    <n v="890320032"/>
    <s v="CLINICA DE OFTALMOLOGÍA DE CALI"/>
    <s v="COD"/>
    <n v="1641024"/>
    <s v="COD_1641024"/>
    <s v="890320032_COD_1641024"/>
    <s v="COD"/>
    <n v="1641024"/>
    <s v="NULL"/>
    <d v="2022-09-12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26600"/>
    <n v="0"/>
    <m/>
    <s v="NULL"/>
  </r>
  <r>
    <n v="890320032"/>
    <s v="CLINICA DE OFTALMOLOGÍA DE CALI"/>
    <s v="COD"/>
    <n v="1641505"/>
    <s v="COD_1641505"/>
    <s v="890320032_COD_1641505"/>
    <s v="COD"/>
    <n v="1641505"/>
    <s v="NULL"/>
    <d v="2022-09-13T00:00:00"/>
    <n v="380275"/>
    <n v="380275"/>
    <s v="B)Factura sin saldo ERP"/>
    <e v="#N/A"/>
    <x v="2"/>
    <n v="0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380275"/>
    <n v="0"/>
    <m/>
    <s v="NULL"/>
  </r>
  <r>
    <n v="890320032"/>
    <s v="CLINICA DE OFTALMOLOGÍA DE CALI"/>
    <s v="COD"/>
    <n v="1642391"/>
    <s v="COD_1642391"/>
    <s v="890320032_COD_1642391"/>
    <s v="COD"/>
    <n v="1642391"/>
    <s v="NULL"/>
    <d v="2022-09-14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09-14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42631"/>
    <s v="COD_1642631"/>
    <s v="890320032_COD_1642631"/>
    <s v="COD"/>
    <n v="1642631"/>
    <s v="NULL"/>
    <d v="2022-09-14T00:00:00"/>
    <n v="16900"/>
    <n v="16900"/>
    <s v="B)Factura sin saldo ERP"/>
    <e v="#N/A"/>
    <x v="2"/>
    <n v="0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09-14T00:00:00"/>
    <m/>
    <n v="2"/>
    <m/>
    <m/>
    <n v="1"/>
    <n v="20221130"/>
    <n v="20221111"/>
    <n v="16900"/>
    <n v="0"/>
    <m/>
    <s v="NULL"/>
  </r>
  <r>
    <n v="890320032"/>
    <s v="CLINICA DE OFTALMOLOGÍA DE CALI"/>
    <s v="COD"/>
    <n v="1642643"/>
    <s v="COD_1642643"/>
    <s v="890320032_COD_1642643"/>
    <s v="COD"/>
    <n v="1642643"/>
    <s v="NULL"/>
    <d v="2022-09-14T00:00:00"/>
    <n v="16900"/>
    <n v="16900"/>
    <s v="B)Factura sin saldo ERP"/>
    <e v="#N/A"/>
    <x v="2"/>
    <n v="0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09-14T00:00:00"/>
    <m/>
    <n v="2"/>
    <m/>
    <m/>
    <n v="1"/>
    <n v="20221130"/>
    <n v="20221111"/>
    <n v="16900"/>
    <n v="0"/>
    <m/>
    <s v="NULL"/>
  </r>
  <r>
    <n v="890320032"/>
    <s v="CLINICA DE OFTALMOLOGÍA DE CALI"/>
    <s v="COD"/>
    <n v="1643029"/>
    <s v="COD_1643029"/>
    <s v="890320032_COD_1643029"/>
    <s v="COD"/>
    <n v="1643029"/>
    <s v="NULL"/>
    <d v="2022-09-15T00:00:00"/>
    <n v="380275"/>
    <n v="380275"/>
    <s v="B)Factura sin saldo ERP"/>
    <e v="#N/A"/>
    <x v="2"/>
    <n v="0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380275"/>
    <n v="0"/>
    <m/>
    <s v="NULL"/>
  </r>
  <r>
    <n v="890320032"/>
    <s v="CLINICA DE OFTALMOLOGÍA DE CALI"/>
    <s v="COD"/>
    <n v="1643433"/>
    <s v="COD_1643433"/>
    <s v="890320032_COD_1643433"/>
    <s v="COD"/>
    <n v="1643433"/>
    <s v="NULL"/>
    <d v="2022-09-16T00:00:00"/>
    <n v="24200"/>
    <n v="24200"/>
    <s v="B)Factura sin saldo ERP"/>
    <e v="#N/A"/>
    <x v="2"/>
    <n v="0"/>
    <m/>
    <n v="0"/>
    <m/>
    <s v="OK"/>
    <n v="24200"/>
    <n v="0"/>
    <n v="0"/>
    <n v="0"/>
    <n v="24200"/>
    <n v="0"/>
    <n v="0"/>
    <m/>
    <m/>
    <m/>
    <m/>
    <n v="0"/>
    <n v="0"/>
    <m/>
    <m/>
    <n v="0"/>
    <m/>
    <m/>
    <n v="0"/>
    <n v="0"/>
    <m/>
    <d v="2022-09-16T00:00:00"/>
    <m/>
    <n v="2"/>
    <m/>
    <m/>
    <n v="1"/>
    <n v="20221130"/>
    <n v="20221111"/>
    <n v="24200"/>
    <n v="0"/>
    <m/>
    <s v="NULL"/>
  </r>
  <r>
    <n v="890320032"/>
    <s v="CLINICA DE OFTALMOLOGÍA DE CALI"/>
    <s v="COD"/>
    <n v="1643686"/>
    <s v="COD_1643686"/>
    <s v="890320032_COD_1643686"/>
    <s v="COD"/>
    <n v="1643686"/>
    <s v="NULL"/>
    <d v="2022-09-16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38700"/>
    <n v="0"/>
    <m/>
    <s v="NULL"/>
  </r>
  <r>
    <n v="890320032"/>
    <s v="CLINICA DE OFTALMOLOGÍA DE CALI"/>
    <s v="COD"/>
    <n v="1643743"/>
    <s v="COD_1643743"/>
    <s v="890320032_COD_1643743"/>
    <s v="COD"/>
    <n v="1643743"/>
    <s v="NULL"/>
    <d v="2022-09-16T00:00:00"/>
    <n v="138300"/>
    <n v="138300"/>
    <s v="B)Factura sin saldo ERP"/>
    <e v="#N/A"/>
    <x v="2"/>
    <n v="0"/>
    <m/>
    <n v="0"/>
    <m/>
    <s v="OK"/>
    <n v="138300"/>
    <n v="0"/>
    <n v="0"/>
    <n v="0"/>
    <n v="1383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138300"/>
    <n v="0"/>
    <m/>
    <s v="NULL"/>
  </r>
  <r>
    <n v="890320032"/>
    <s v="CLINICA DE OFTALMOLOGÍA DE CALI"/>
    <s v="COD"/>
    <n v="1643861"/>
    <s v="COD_1643861"/>
    <s v="890320032_COD_1643861"/>
    <s v="COD"/>
    <n v="1643861"/>
    <s v="NULL"/>
    <d v="2022-09-16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48300"/>
    <n v="0"/>
    <m/>
    <s v="NULL"/>
  </r>
  <r>
    <n v="890320032"/>
    <s v="CLINICA DE OFTALMOLOGÍA DE CALI"/>
    <s v="COD"/>
    <n v="1643896"/>
    <s v="COD_1643896"/>
    <s v="890320032_COD_1643896"/>
    <s v="COD"/>
    <n v="1643896"/>
    <s v="NULL"/>
    <d v="2022-09-16T00:00:00"/>
    <n v="16900"/>
    <n v="16900"/>
    <s v="B)Factura sin saldo ERP"/>
    <e v="#N/A"/>
    <x v="2"/>
    <n v="0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16900"/>
    <n v="0"/>
    <m/>
    <s v="NULL"/>
  </r>
  <r>
    <n v="890320032"/>
    <s v="CLINICA DE OFTALMOLOGÍA DE CALI"/>
    <s v="COD"/>
    <n v="1644103"/>
    <s v="COD_1644103"/>
    <s v="890320032_COD_1644103"/>
    <s v="COD"/>
    <n v="1644103"/>
    <s v="NULL"/>
    <d v="2022-09-17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9-17T00:00:00"/>
    <m/>
    <n v="2"/>
    <m/>
    <m/>
    <n v="1"/>
    <n v="20221130"/>
    <n v="20221111"/>
    <n v="26600"/>
    <n v="0"/>
    <m/>
    <s v="NULL"/>
  </r>
  <r>
    <n v="890320032"/>
    <s v="CLINICA DE OFTALMOLOGÍA DE CALI"/>
    <s v="COD"/>
    <n v="1644351"/>
    <s v="COD_1644351"/>
    <s v="890320032_COD_1644351"/>
    <s v="COD"/>
    <n v="1644351"/>
    <s v="NULL"/>
    <d v="2022-09-19T00:00:00"/>
    <n v="153200"/>
    <n v="153200"/>
    <s v="B)Factura sin saldo ERP"/>
    <e v="#N/A"/>
    <x v="2"/>
    <n v="0"/>
    <m/>
    <n v="0"/>
    <m/>
    <s v="OK"/>
    <n v="153200"/>
    <n v="0"/>
    <n v="0"/>
    <n v="0"/>
    <n v="153200"/>
    <n v="0"/>
    <n v="0"/>
    <m/>
    <m/>
    <m/>
    <m/>
    <n v="0"/>
    <n v="0"/>
    <m/>
    <m/>
    <n v="0"/>
    <m/>
    <m/>
    <n v="0"/>
    <n v="0"/>
    <m/>
    <d v="2022-09-19T00:00:00"/>
    <m/>
    <n v="2"/>
    <m/>
    <m/>
    <n v="1"/>
    <n v="20221130"/>
    <n v="20221111"/>
    <n v="153200"/>
    <n v="0"/>
    <m/>
    <s v="NULL"/>
  </r>
  <r>
    <n v="890320032"/>
    <s v="CLINICA DE OFTALMOLOGÍA DE CALI"/>
    <s v="COD"/>
    <n v="1644400"/>
    <s v="COD_1644400"/>
    <s v="890320032_COD_1644400"/>
    <s v="COD"/>
    <n v="1644400"/>
    <s v="NULL"/>
    <d v="2022-09-19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48300"/>
    <n v="0"/>
    <m/>
    <s v="NULL"/>
  </r>
  <r>
    <n v="890320032"/>
    <s v="CLINICA DE OFTALMOLOGÍA DE CALI"/>
    <s v="COD"/>
    <n v="1644799"/>
    <s v="COD_1644799"/>
    <s v="890320032_COD_1644799"/>
    <s v="COD"/>
    <n v="1644799"/>
    <s v="NULL"/>
    <d v="2022-09-19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48300"/>
    <n v="0"/>
    <m/>
    <s v="NULL"/>
  </r>
  <r>
    <n v="890320032"/>
    <s v="CLINICA DE OFTALMOLOGÍA DE CALI"/>
    <s v="COD"/>
    <n v="1644859"/>
    <s v="COD_1644859"/>
    <s v="890320032_COD_1644859"/>
    <s v="COD"/>
    <n v="1644859"/>
    <s v="NULL"/>
    <d v="2022-09-19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58000"/>
    <n v="0"/>
    <m/>
    <s v="NULL"/>
  </r>
  <r>
    <n v="890320032"/>
    <s v="CLINICA DE OFTALMOLOGÍA DE CALI"/>
    <s v="COD"/>
    <n v="1645229"/>
    <s v="COD_1645229"/>
    <s v="890320032_COD_1645229"/>
    <s v="COD"/>
    <n v="1645229"/>
    <s v="NULL"/>
    <d v="2022-09-20T00:00:00"/>
    <n v="910000"/>
    <n v="910000"/>
    <s v="B)Factura sin saldo ERP"/>
    <e v="#N/A"/>
    <x v="2"/>
    <n v="0"/>
    <m/>
    <n v="0"/>
    <m/>
    <s v="OK"/>
    <n v="910000"/>
    <n v="0"/>
    <n v="0"/>
    <n v="0"/>
    <n v="910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910000"/>
    <n v="0"/>
    <m/>
    <s v="NULL"/>
  </r>
  <r>
    <n v="890320032"/>
    <s v="CLINICA DE OFTALMOLOGÍA DE CALI"/>
    <s v="COD"/>
    <n v="1645362"/>
    <s v="COD_1645362"/>
    <s v="890320032_COD_1645362"/>
    <s v="COD"/>
    <n v="1645362"/>
    <s v="NULL"/>
    <d v="2022-09-20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48300"/>
    <n v="0"/>
    <m/>
    <s v="NULL"/>
  </r>
  <r>
    <n v="890320032"/>
    <s v="CLINICA DE OFTALMOLOGÍA DE CALI"/>
    <s v="COD"/>
    <n v="1645434"/>
    <s v="COD_1645434"/>
    <s v="890320032_COD_1645434"/>
    <s v="COD"/>
    <n v="1645434"/>
    <s v="NULL"/>
    <d v="2022-09-20T00:00:00"/>
    <n v="680000"/>
    <n v="680000"/>
    <s v="B)Factura sin saldo ERP"/>
    <e v="#N/A"/>
    <x v="2"/>
    <n v="0"/>
    <m/>
    <n v="0"/>
    <m/>
    <s v="OK"/>
    <n v="680000"/>
    <n v="0"/>
    <n v="0"/>
    <n v="0"/>
    <n v="680000"/>
    <n v="0"/>
    <n v="0"/>
    <m/>
    <m/>
    <m/>
    <m/>
    <n v="0"/>
    <n v="0"/>
    <m/>
    <m/>
    <n v="0"/>
    <m/>
    <m/>
    <n v="0"/>
    <n v="0"/>
    <m/>
    <d v="2022-09-20T00:00:00"/>
    <m/>
    <n v="2"/>
    <m/>
    <m/>
    <n v="1"/>
    <n v="20221130"/>
    <n v="20221111"/>
    <n v="680000"/>
    <n v="0"/>
    <m/>
    <s v="NULL"/>
  </r>
  <r>
    <n v="890320032"/>
    <s v="CLINICA DE OFTALMOLOGÍA DE CALI"/>
    <s v="COD"/>
    <n v="1645497"/>
    <s v="COD_1645497"/>
    <s v="890320032_COD_1645497"/>
    <s v="COD"/>
    <n v="1645497"/>
    <s v="NULL"/>
    <d v="2022-09-20T00:00:00"/>
    <n v="142700"/>
    <n v="142700"/>
    <s v="B)Factura sin saldo ERP"/>
    <e v="#N/A"/>
    <x v="2"/>
    <n v="0"/>
    <m/>
    <n v="0"/>
    <m/>
    <s v="OK"/>
    <n v="142700"/>
    <n v="0"/>
    <n v="0"/>
    <n v="0"/>
    <n v="1427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142700"/>
    <n v="0"/>
    <m/>
    <s v="NULL"/>
  </r>
  <r>
    <n v="890320032"/>
    <s v="CLINICA DE OFTALMOLOGÍA DE CALI"/>
    <s v="COD"/>
    <n v="1645533"/>
    <s v="COD_1645533"/>
    <s v="890320032_COD_1645533"/>
    <s v="COD"/>
    <n v="1645533"/>
    <s v="NULL"/>
    <d v="2022-09-20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38700"/>
    <n v="0"/>
    <m/>
    <s v="NULL"/>
  </r>
  <r>
    <n v="890320032"/>
    <s v="CLINICA DE OFTALMOLOGÍA DE CALI"/>
    <s v="COD"/>
    <n v="1645634"/>
    <s v="COD_1645634"/>
    <s v="890320032_COD_1645634"/>
    <s v="COD"/>
    <n v="1645634"/>
    <s v="NULL"/>
    <d v="2022-09-20T00:00:00"/>
    <n v="74900"/>
    <n v="74900"/>
    <s v="B)Factura sin saldo ERP"/>
    <e v="#N/A"/>
    <x v="2"/>
    <n v="0"/>
    <m/>
    <n v="0"/>
    <m/>
    <s v="OK"/>
    <n v="74900"/>
    <n v="0"/>
    <n v="0"/>
    <n v="0"/>
    <n v="749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74900"/>
    <n v="0"/>
    <m/>
    <s v="NULL"/>
  </r>
  <r>
    <n v="890320032"/>
    <s v="CLINICA DE OFTALMOLOGÍA DE CALI"/>
    <s v="COD"/>
    <n v="1645899"/>
    <s v="COD_1645899"/>
    <s v="890320032_COD_1645899"/>
    <s v="COD"/>
    <n v="1645899"/>
    <s v="NULL"/>
    <d v="2022-09-21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58000"/>
    <n v="0"/>
    <m/>
    <s v="NULL"/>
  </r>
  <r>
    <n v="890320032"/>
    <s v="CLINICA DE OFTALMOLOGÍA DE CALI"/>
    <s v="COD"/>
    <n v="1645930"/>
    <s v="COD_1645930"/>
    <s v="890320032_COD_1645930"/>
    <s v="COD"/>
    <n v="1645930"/>
    <s v="NULL"/>
    <d v="2022-09-21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38700"/>
    <n v="0"/>
    <m/>
    <s v="NULL"/>
  </r>
  <r>
    <n v="890320032"/>
    <s v="CLINICA DE OFTALMOLOGÍA DE CALI"/>
    <s v="COD"/>
    <n v="1645956"/>
    <s v="COD_1645956"/>
    <s v="890320032_COD_1645956"/>
    <s v="COD"/>
    <n v="1645956"/>
    <s v="NULL"/>
    <d v="2022-09-21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48300"/>
    <n v="0"/>
    <m/>
    <s v="NULL"/>
  </r>
  <r>
    <n v="890320032"/>
    <s v="CLINICA DE OFTALMOLOGÍA DE CALI"/>
    <s v="COD"/>
    <n v="1645970"/>
    <s v="COD_1645970"/>
    <s v="890320032_COD_1645970"/>
    <s v="COD"/>
    <n v="1645970"/>
    <s v="NULL"/>
    <d v="2022-09-21T00:00:00"/>
    <n v="174100"/>
    <n v="174100"/>
    <s v="B)Factura sin saldo ERP"/>
    <e v="#N/A"/>
    <x v="2"/>
    <n v="0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09-21T00:00:00"/>
    <m/>
    <n v="2"/>
    <m/>
    <m/>
    <n v="1"/>
    <n v="20221130"/>
    <n v="20221111"/>
    <n v="174100"/>
    <n v="0"/>
    <m/>
    <s v="NULL"/>
  </r>
  <r>
    <n v="890320032"/>
    <s v="CLINICA DE OFTALMOLOGÍA DE CALI"/>
    <s v="COD"/>
    <n v="1645977"/>
    <s v="COD_1645977"/>
    <s v="890320032_COD_1645977"/>
    <s v="COD"/>
    <n v="1645977"/>
    <s v="NULL"/>
    <d v="2022-09-21T00:00:00"/>
    <n v="227650"/>
    <n v="227650"/>
    <s v="B)Factura sin saldo ERP"/>
    <e v="#N/A"/>
    <x v="2"/>
    <n v="0"/>
    <m/>
    <n v="0"/>
    <m/>
    <s v="OK"/>
    <n v="227650"/>
    <n v="0"/>
    <n v="0"/>
    <n v="0"/>
    <n v="227650"/>
    <n v="0"/>
    <n v="0"/>
    <m/>
    <m/>
    <m/>
    <m/>
    <n v="0"/>
    <n v="0"/>
    <m/>
    <m/>
    <n v="0"/>
    <m/>
    <m/>
    <n v="0"/>
    <n v="0"/>
    <m/>
    <d v="2022-09-21T00:00:00"/>
    <m/>
    <n v="2"/>
    <m/>
    <m/>
    <n v="1"/>
    <n v="20221130"/>
    <n v="20221111"/>
    <n v="227650"/>
    <n v="0"/>
    <m/>
    <s v="NULL"/>
  </r>
  <r>
    <n v="890320032"/>
    <s v="CLINICA DE OFTALMOLOGÍA DE CALI"/>
    <s v="COD"/>
    <n v="1646058"/>
    <s v="COD_1646058"/>
    <s v="890320032_COD_1646058"/>
    <s v="COD"/>
    <n v="1646058"/>
    <s v="NULL"/>
    <d v="2022-09-21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58000"/>
    <n v="0"/>
    <m/>
    <s v="NULL"/>
  </r>
  <r>
    <n v="890320032"/>
    <s v="CLINICA DE OFTALMOLOGÍA DE CALI"/>
    <s v="COD"/>
    <n v="1646101"/>
    <s v="COD_1646101"/>
    <s v="890320032_COD_1646101"/>
    <s v="COD"/>
    <n v="1646101"/>
    <s v="NULL"/>
    <d v="2022-09-21T00:00:00"/>
    <n v="89600"/>
    <n v="89600"/>
    <s v="B)Factura sin saldo ERP"/>
    <e v="#N/A"/>
    <x v="2"/>
    <n v="0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89600"/>
    <n v="0"/>
    <m/>
    <s v="NULL"/>
  </r>
  <r>
    <n v="890320032"/>
    <s v="CLINICA DE OFTALMOLOGÍA DE CALI"/>
    <s v="COD"/>
    <n v="1646103"/>
    <s v="COD_1646103"/>
    <s v="890320032_COD_1646103"/>
    <s v="COD"/>
    <n v="1646103"/>
    <s v="NULL"/>
    <d v="2022-09-21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09-21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46172"/>
    <s v="COD_1646172"/>
    <s v="890320032_COD_1646172"/>
    <s v="COD"/>
    <n v="1646172"/>
    <s v="NULL"/>
    <d v="2022-09-21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9-21T00:00:00"/>
    <m/>
    <n v="2"/>
    <m/>
    <m/>
    <n v="1"/>
    <n v="20221130"/>
    <n v="20221111"/>
    <n v="26600"/>
    <n v="0"/>
    <m/>
    <s v="NULL"/>
  </r>
  <r>
    <n v="890320032"/>
    <s v="CLINICA DE OFTALMOLOGÍA DE CALI"/>
    <s v="COD"/>
    <n v="1646245"/>
    <s v="COD_1646245"/>
    <s v="890320032_COD_1646245"/>
    <s v="COD"/>
    <n v="1646245"/>
    <s v="NULL"/>
    <d v="2022-09-21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9-21T00:00:00"/>
    <m/>
    <n v="2"/>
    <m/>
    <m/>
    <n v="1"/>
    <n v="20221130"/>
    <n v="20221111"/>
    <n v="26600"/>
    <n v="0"/>
    <m/>
    <s v="NULL"/>
  </r>
  <r>
    <n v="890320032"/>
    <s v="CLINICA DE OFTALMOLOGÍA DE CALI"/>
    <s v="COD"/>
    <n v="1646356"/>
    <s v="COD_1646356"/>
    <s v="890320032_COD_1646356"/>
    <s v="COD"/>
    <n v="1646356"/>
    <s v="NULL"/>
    <d v="2022-09-21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09-21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46408"/>
    <s v="COD_1646408"/>
    <s v="890320032_COD_1646408"/>
    <s v="COD"/>
    <n v="1646408"/>
    <s v="NULL"/>
    <d v="2022-09-21T00:00:00"/>
    <n v="85900"/>
    <n v="85900"/>
    <s v="B)Factura sin saldo ERP"/>
    <e v="#N/A"/>
    <x v="2"/>
    <n v="0"/>
    <m/>
    <n v="0"/>
    <m/>
    <s v="OK"/>
    <n v="85900"/>
    <n v="0"/>
    <n v="0"/>
    <n v="0"/>
    <n v="859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85900"/>
    <n v="0"/>
    <m/>
    <s v="NULL"/>
  </r>
  <r>
    <n v="890320032"/>
    <s v="CLINICA DE OFTALMOLOGÍA DE CALI"/>
    <s v="COD"/>
    <n v="1646421"/>
    <s v="COD_1646421"/>
    <s v="890320032_COD_1646421"/>
    <s v="COD"/>
    <n v="1646421"/>
    <s v="NULL"/>
    <d v="2022-09-21T00:00:00"/>
    <n v="89600"/>
    <n v="89600"/>
    <s v="B)Factura sin saldo ERP"/>
    <e v="#N/A"/>
    <x v="2"/>
    <n v="0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09-21T00:00:00"/>
    <m/>
    <n v="2"/>
    <m/>
    <m/>
    <n v="1"/>
    <n v="20221130"/>
    <n v="20221111"/>
    <n v="89600"/>
    <n v="0"/>
    <m/>
    <s v="NULL"/>
  </r>
  <r>
    <n v="890320032"/>
    <s v="CLINICA DE OFTALMOLOGÍA DE CALI"/>
    <s v="COD"/>
    <n v="1646450"/>
    <s v="COD_1646450"/>
    <s v="890320032_COD_1646450"/>
    <s v="COD"/>
    <n v="1646450"/>
    <s v="NULL"/>
    <d v="2022-09-21T00:00:00"/>
    <n v="589050"/>
    <n v="589050"/>
    <s v="B)Factura sin saldo ERP"/>
    <e v="#N/A"/>
    <x v="2"/>
    <n v="0"/>
    <m/>
    <n v="0"/>
    <m/>
    <s v="OK"/>
    <n v="589050"/>
    <n v="0"/>
    <n v="0"/>
    <n v="0"/>
    <n v="589050"/>
    <n v="0"/>
    <n v="0"/>
    <m/>
    <m/>
    <m/>
    <m/>
    <n v="0"/>
    <n v="0"/>
    <m/>
    <m/>
    <n v="0"/>
    <m/>
    <m/>
    <n v="0"/>
    <n v="0"/>
    <m/>
    <d v="2022-09-21T00:00:00"/>
    <m/>
    <n v="2"/>
    <m/>
    <m/>
    <n v="1"/>
    <n v="20221130"/>
    <n v="20221111"/>
    <n v="589050"/>
    <n v="0"/>
    <m/>
    <s v="NULL"/>
  </r>
  <r>
    <n v="890320032"/>
    <s v="CLINICA DE OFTALMOLOGÍA DE CALI"/>
    <s v="COD"/>
    <n v="1646460"/>
    <s v="COD_1646460"/>
    <s v="890320032_COD_1646460"/>
    <s v="COD"/>
    <n v="1646460"/>
    <s v="NULL"/>
    <d v="2022-09-21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26600"/>
    <n v="0"/>
    <m/>
    <s v="NULL"/>
  </r>
  <r>
    <n v="890320032"/>
    <s v="CLINICA DE OFTALMOLOGÍA DE CALI"/>
    <s v="COD"/>
    <n v="1646537"/>
    <s v="COD_1646537"/>
    <s v="890320032_COD_1646537"/>
    <s v="COD"/>
    <n v="1646537"/>
    <s v="NULL"/>
    <d v="2022-09-21T00:00:00"/>
    <n v="1658600"/>
    <n v="1658600"/>
    <s v="B)Factura sin saldo ERP"/>
    <e v="#N/A"/>
    <x v="2"/>
    <n v="0"/>
    <m/>
    <n v="0"/>
    <m/>
    <s v="OK"/>
    <n v="1658600"/>
    <n v="0"/>
    <n v="0"/>
    <n v="0"/>
    <n v="16586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1658600"/>
    <n v="0"/>
    <m/>
    <s v="NULL"/>
  </r>
  <r>
    <n v="890320032"/>
    <s v="CLINICA DE OFTALMOLOGÍA DE CALI"/>
    <s v="COD"/>
    <n v="1646603"/>
    <s v="COD_1646603"/>
    <s v="890320032_COD_1646603"/>
    <s v="COD"/>
    <n v="1646603"/>
    <s v="NULL"/>
    <d v="2022-09-22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48300"/>
    <n v="0"/>
    <m/>
    <s v="NULL"/>
  </r>
  <r>
    <n v="890320032"/>
    <s v="CLINICA DE OFTALMOLOGÍA DE CALI"/>
    <s v="COD"/>
    <n v="1646780"/>
    <s v="COD_1646780"/>
    <s v="890320032_COD_1646780"/>
    <s v="COD"/>
    <n v="1646780"/>
    <s v="NULL"/>
    <d v="2022-09-22T00:00:00"/>
    <n v="7300"/>
    <n v="7300"/>
    <s v="B)Factura sin saldo ERP"/>
    <e v="#N/A"/>
    <x v="2"/>
    <n v="0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09-22T00:00:00"/>
    <m/>
    <n v="2"/>
    <m/>
    <m/>
    <n v="1"/>
    <n v="20221130"/>
    <n v="20221111"/>
    <n v="7300"/>
    <n v="0"/>
    <m/>
    <s v="NULL"/>
  </r>
  <r>
    <n v="890320032"/>
    <s v="CLINICA DE OFTALMOLOGÍA DE CALI"/>
    <s v="COD"/>
    <n v="1647069"/>
    <s v="COD_1647069"/>
    <s v="890320032_COD_1647069"/>
    <s v="COD"/>
    <n v="1647069"/>
    <s v="NULL"/>
    <d v="2022-09-23T00:00:00"/>
    <n v="367075"/>
    <n v="367075"/>
    <s v="B)Factura sin saldo ERP"/>
    <e v="#N/A"/>
    <x v="2"/>
    <n v="0"/>
    <m/>
    <n v="0"/>
    <m/>
    <s v="OK"/>
    <n v="367075"/>
    <n v="0"/>
    <n v="0"/>
    <n v="0"/>
    <n v="367075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367075"/>
    <n v="0"/>
    <m/>
    <s v="NULL"/>
  </r>
  <r>
    <n v="890320032"/>
    <s v="CLINICA DE OFTALMOLOGÍA DE CALI"/>
    <s v="COD"/>
    <n v="1647308"/>
    <s v="COD_1647308"/>
    <s v="890320032_COD_1647308"/>
    <s v="COD"/>
    <n v="1647308"/>
    <s v="NULL"/>
    <d v="2022-09-23T00:00:00"/>
    <n v="174100"/>
    <n v="174100"/>
    <s v="B)Factura sin saldo ERP"/>
    <e v="#N/A"/>
    <x v="2"/>
    <n v="0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174100"/>
    <n v="0"/>
    <m/>
    <s v="NULL"/>
  </r>
  <r>
    <n v="890320032"/>
    <s v="CLINICA DE OFTALMOLOGÍA DE CALI"/>
    <s v="COD"/>
    <n v="1647310"/>
    <s v="COD_1647310"/>
    <s v="890320032_COD_1647310"/>
    <s v="COD"/>
    <n v="1647310"/>
    <s v="NULL"/>
    <d v="2022-09-23T00:00:00"/>
    <n v="90125"/>
    <n v="90125"/>
    <s v="B)Factura sin saldo ERP"/>
    <e v="#N/A"/>
    <x v="2"/>
    <n v="0"/>
    <m/>
    <n v="0"/>
    <m/>
    <s v="OK"/>
    <n v="90125"/>
    <n v="0"/>
    <n v="0"/>
    <n v="0"/>
    <n v="90125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90125"/>
    <n v="0"/>
    <m/>
    <s v="NULL"/>
  </r>
  <r>
    <n v="890320032"/>
    <s v="CLINICA DE OFTALMOLOGÍA DE CALI"/>
    <s v="COD"/>
    <n v="1647316"/>
    <s v="COD_1647316"/>
    <s v="890320032_COD_1647316"/>
    <s v="COD"/>
    <n v="1647316"/>
    <s v="NULL"/>
    <d v="2022-09-23T00:00:00"/>
    <n v="380275"/>
    <n v="380275"/>
    <s v="B)Factura sin saldo ERP"/>
    <e v="#N/A"/>
    <x v="2"/>
    <n v="0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380275"/>
    <n v="0"/>
    <m/>
    <s v="NULL"/>
  </r>
  <r>
    <n v="890320032"/>
    <s v="CLINICA DE OFTALMOLOGÍA DE CALI"/>
    <s v="COD"/>
    <n v="1647379"/>
    <s v="COD_1647379"/>
    <s v="890320032_COD_1647379"/>
    <s v="COD"/>
    <n v="1647379"/>
    <s v="NULL"/>
    <d v="2022-09-23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38700"/>
    <n v="0"/>
    <m/>
    <s v="NULL"/>
  </r>
  <r>
    <n v="890320032"/>
    <s v="CLINICA DE OFTALMOLOGÍA DE CALI"/>
    <s v="COD"/>
    <n v="1647495"/>
    <s v="COD_1647495"/>
    <s v="890320032_COD_1647495"/>
    <s v="COD"/>
    <n v="1647495"/>
    <s v="NULL"/>
    <d v="2022-09-23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58000"/>
    <n v="0"/>
    <m/>
    <s v="NULL"/>
  </r>
  <r>
    <n v="890320032"/>
    <s v="CLINICA DE OFTALMOLOGÍA DE CALI"/>
    <s v="COD"/>
    <n v="1647557"/>
    <s v="COD_1647557"/>
    <s v="890320032_COD_1647557"/>
    <s v="COD"/>
    <n v="1647557"/>
    <s v="NULL"/>
    <d v="2022-09-23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58000"/>
    <n v="0"/>
    <m/>
    <s v="NULL"/>
  </r>
  <r>
    <n v="890320032"/>
    <s v="CLINICA DE OFTALMOLOGÍA DE CALI"/>
    <s v="COD"/>
    <n v="1647727"/>
    <s v="COD_1647727"/>
    <s v="890320032_COD_1647727"/>
    <s v="COD"/>
    <n v="1647727"/>
    <s v="NULL"/>
    <d v="2022-09-24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58000"/>
    <n v="0"/>
    <m/>
    <s v="NULL"/>
  </r>
  <r>
    <n v="890320032"/>
    <s v="CLINICA DE OFTALMOLOGÍA DE CALI"/>
    <s v="COD"/>
    <n v="1647953"/>
    <s v="COD_1647953"/>
    <s v="890320032_COD_1647953"/>
    <s v="COD"/>
    <n v="1647953"/>
    <s v="NULL"/>
    <d v="2022-09-26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48300"/>
    <n v="0"/>
    <m/>
    <s v="NULL"/>
  </r>
  <r>
    <n v="890320032"/>
    <s v="CLINICA DE OFTALMOLOGÍA DE CALI"/>
    <s v="COD"/>
    <n v="1647961"/>
    <s v="COD_1647961"/>
    <s v="890320032_COD_1647961"/>
    <s v="COD"/>
    <n v="1647961"/>
    <s v="NULL"/>
    <d v="2022-09-26T00:00:00"/>
    <n v="7300"/>
    <n v="7300"/>
    <s v="B)Factura sin saldo ERP"/>
    <e v="#N/A"/>
    <x v="2"/>
    <n v="0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7300"/>
    <n v="0"/>
    <m/>
    <s v="NULL"/>
  </r>
  <r>
    <n v="890320032"/>
    <s v="CLINICA DE OFTALMOLOGÍA DE CALI"/>
    <s v="COD"/>
    <n v="1647977"/>
    <s v="COD_1647977"/>
    <s v="890320032_COD_1647977"/>
    <s v="COD"/>
    <n v="1647977"/>
    <s v="NULL"/>
    <d v="2022-09-26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48300"/>
    <n v="0"/>
    <m/>
    <s v="NULL"/>
  </r>
  <r>
    <n v="890320032"/>
    <s v="CLINICA DE OFTALMOLOGÍA DE CALI"/>
    <s v="COD"/>
    <n v="1647979"/>
    <s v="COD_1647979"/>
    <s v="890320032_COD_1647979"/>
    <s v="COD"/>
    <n v="1647979"/>
    <s v="NULL"/>
    <d v="2022-09-26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58000"/>
    <n v="0"/>
    <m/>
    <s v="NULL"/>
  </r>
  <r>
    <n v="890320032"/>
    <s v="CLINICA DE OFTALMOLOGÍA DE CALI"/>
    <s v="COD"/>
    <n v="1648006"/>
    <s v="COD_1648006"/>
    <s v="890320032_COD_1648006"/>
    <s v="COD"/>
    <n v="1648006"/>
    <s v="NULL"/>
    <d v="2022-09-26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38700"/>
    <n v="0"/>
    <m/>
    <s v="NULL"/>
  </r>
  <r>
    <n v="890320032"/>
    <s v="CLINICA DE OFTALMOLOGÍA DE CALI"/>
    <s v="COD"/>
    <n v="1648052"/>
    <s v="COD_1648052"/>
    <s v="890320032_COD_1648052"/>
    <s v="COD"/>
    <n v="1648052"/>
    <s v="NULL"/>
    <d v="2022-09-26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58000"/>
    <n v="0"/>
    <m/>
    <s v="NULL"/>
  </r>
  <r>
    <n v="890320032"/>
    <s v="CLINICA DE OFTALMOLOGÍA DE CALI"/>
    <s v="COD"/>
    <n v="1648103"/>
    <s v="COD_1648103"/>
    <s v="890320032_COD_1648103"/>
    <s v="COD"/>
    <n v="1648103"/>
    <s v="NULL"/>
    <d v="2022-09-26T00:00:00"/>
    <n v="910000"/>
    <n v="910000"/>
    <s v="B)Factura sin saldo ERP"/>
    <e v="#N/A"/>
    <x v="2"/>
    <n v="0"/>
    <m/>
    <n v="0"/>
    <m/>
    <s v="OK"/>
    <n v="910000"/>
    <n v="0"/>
    <n v="0"/>
    <n v="0"/>
    <n v="910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910000"/>
    <n v="0"/>
    <m/>
    <s v="NULL"/>
  </r>
  <r>
    <n v="890320032"/>
    <s v="CLINICA DE OFTALMOLOGÍA DE CALI"/>
    <s v="COD"/>
    <n v="1648235"/>
    <s v="COD_1648235"/>
    <s v="890320032_COD_1648235"/>
    <s v="COD"/>
    <n v="1648235"/>
    <s v="NULL"/>
    <d v="2022-09-26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58000"/>
    <n v="0"/>
    <m/>
    <s v="NULL"/>
  </r>
  <r>
    <n v="890320032"/>
    <s v="CLINICA DE OFTALMOLOGÍA DE CALI"/>
    <s v="COD"/>
    <n v="1648243"/>
    <s v="COD_1648243"/>
    <s v="890320032_COD_1648243"/>
    <s v="COD"/>
    <n v="1648243"/>
    <s v="NULL"/>
    <d v="2022-09-26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58000"/>
    <n v="0"/>
    <m/>
    <s v="NULL"/>
  </r>
  <r>
    <n v="890320032"/>
    <s v="CLINICA DE OFTALMOLOGÍA DE CALI"/>
    <s v="COD"/>
    <n v="1648246"/>
    <s v="COD_1648246"/>
    <s v="890320032_COD_1648246"/>
    <s v="COD"/>
    <n v="1648246"/>
    <s v="NULL"/>
    <d v="2022-09-26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38700"/>
    <n v="0"/>
    <m/>
    <s v="NULL"/>
  </r>
  <r>
    <n v="890320032"/>
    <s v="CLINICA DE OFTALMOLOGÍA DE CALI"/>
    <s v="COD"/>
    <n v="1648257"/>
    <s v="COD_1648257"/>
    <s v="890320032_COD_1648257"/>
    <s v="COD"/>
    <n v="1648257"/>
    <s v="NULL"/>
    <d v="2022-09-26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48300"/>
    <n v="0"/>
    <m/>
    <s v="NULL"/>
  </r>
  <r>
    <n v="890320032"/>
    <s v="CLINICA DE OFTALMOLOGÍA DE CALI"/>
    <s v="COD"/>
    <n v="1648294"/>
    <s v="COD_1648294"/>
    <s v="890320032_COD_1648294"/>
    <s v="COD"/>
    <n v="1648294"/>
    <s v="NULL"/>
    <d v="2022-09-26T00:00:00"/>
    <n v="174100"/>
    <n v="174100"/>
    <s v="B)Factura sin saldo ERP"/>
    <e v="#N/A"/>
    <x v="2"/>
    <n v="0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174100"/>
    <n v="0"/>
    <m/>
    <s v="NULL"/>
  </r>
  <r>
    <n v="890320032"/>
    <s v="CLINICA DE OFTALMOLOGÍA DE CALI"/>
    <s v="COD"/>
    <n v="1648305"/>
    <s v="COD_1648305"/>
    <s v="890320032_COD_1648305"/>
    <s v="COD"/>
    <n v="1648305"/>
    <s v="NULL"/>
    <d v="2022-09-26T00:00:00"/>
    <n v="174100"/>
    <n v="174100"/>
    <s v="B)Factura sin saldo ERP"/>
    <e v="#N/A"/>
    <x v="2"/>
    <n v="0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174100"/>
    <n v="0"/>
    <m/>
    <s v="NULL"/>
  </r>
  <r>
    <n v="890320032"/>
    <s v="CLINICA DE OFTALMOLOGÍA DE CALI"/>
    <s v="COD"/>
    <n v="1648314"/>
    <s v="COD_1648314"/>
    <s v="890320032_COD_1648314"/>
    <s v="COD"/>
    <n v="1648314"/>
    <s v="NULL"/>
    <d v="2022-09-26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58000"/>
    <n v="0"/>
    <m/>
    <s v="NULL"/>
  </r>
  <r>
    <n v="890320032"/>
    <s v="CLINICA DE OFTALMOLOGÍA DE CALI"/>
    <s v="COD"/>
    <n v="1648321"/>
    <s v="COD_1648321"/>
    <s v="890320032_COD_1648321"/>
    <s v="COD"/>
    <n v="1648321"/>
    <s v="NULL"/>
    <d v="2022-09-26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58000"/>
    <n v="0"/>
    <m/>
    <s v="NULL"/>
  </r>
  <r>
    <n v="890320032"/>
    <s v="CLINICA DE OFTALMOLOGÍA DE CALI"/>
    <s v="COD"/>
    <n v="1648329"/>
    <s v="COD_1648329"/>
    <s v="890320032_COD_1648329"/>
    <s v="COD"/>
    <n v="1648329"/>
    <s v="NULL"/>
    <d v="2022-09-26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26600"/>
    <n v="0"/>
    <m/>
    <s v="NULL"/>
  </r>
  <r>
    <n v="890320032"/>
    <s v="CLINICA DE OFTALMOLOGÍA DE CALI"/>
    <s v="COD"/>
    <n v="1648333"/>
    <s v="COD_1648333"/>
    <s v="890320032_COD_1648333"/>
    <s v="COD"/>
    <n v="1648333"/>
    <s v="NULL"/>
    <d v="2022-09-26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48300"/>
    <n v="0"/>
    <m/>
    <s v="NULL"/>
  </r>
  <r>
    <n v="890320032"/>
    <s v="CLINICA DE OFTALMOLOGÍA DE CALI"/>
    <s v="COD"/>
    <n v="1648465"/>
    <s v="COD_1648465"/>
    <s v="890320032_COD_1648465"/>
    <s v="COD"/>
    <n v="1648465"/>
    <s v="NULL"/>
    <d v="2022-09-26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58000"/>
    <n v="0"/>
    <m/>
    <s v="NULL"/>
  </r>
  <r>
    <n v="890320032"/>
    <s v="CLINICA DE OFTALMOLOGÍA DE CALI"/>
    <s v="COD"/>
    <n v="1648629"/>
    <s v="COD_1648629"/>
    <s v="890320032_COD_1648629"/>
    <s v="COD"/>
    <n v="1648629"/>
    <s v="NULL"/>
    <d v="2022-09-26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09-26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48737"/>
    <s v="COD_1648737"/>
    <s v="890320032_COD_1648737"/>
    <s v="COD"/>
    <n v="1648737"/>
    <s v="NULL"/>
    <d v="2022-09-27T00:00:00"/>
    <n v="16900"/>
    <n v="16900"/>
    <s v="B)Factura sin saldo ERP"/>
    <e v="#N/A"/>
    <x v="2"/>
    <n v="0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09-27T00:00:00"/>
    <m/>
    <n v="2"/>
    <m/>
    <m/>
    <n v="1"/>
    <n v="20221130"/>
    <n v="20221111"/>
    <n v="16900"/>
    <n v="0"/>
    <m/>
    <s v="NULL"/>
  </r>
  <r>
    <n v="890320032"/>
    <s v="CLINICA DE OFTALMOLOGÍA DE CALI"/>
    <s v="COD"/>
    <n v="1648836"/>
    <s v="COD_1648836"/>
    <s v="890320032_COD_1648836"/>
    <s v="COD"/>
    <n v="1648836"/>
    <s v="NULL"/>
    <d v="2022-09-27T00:00:00"/>
    <n v="16900"/>
    <n v="16900"/>
    <s v="B)Factura sin saldo ERP"/>
    <e v="#N/A"/>
    <x v="2"/>
    <n v="0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09-27T00:00:00"/>
    <m/>
    <n v="2"/>
    <m/>
    <m/>
    <n v="1"/>
    <n v="20221130"/>
    <n v="20221111"/>
    <n v="16900"/>
    <n v="0"/>
    <m/>
    <s v="NULL"/>
  </r>
  <r>
    <n v="890320032"/>
    <s v="CLINICA DE OFTALMOLOGÍA DE CALI"/>
    <s v="COD"/>
    <n v="1648846"/>
    <s v="COD_1648846"/>
    <s v="890320032_COD_1648846"/>
    <s v="COD"/>
    <n v="1648846"/>
    <s v="NULL"/>
    <d v="2022-09-27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58000"/>
    <n v="0"/>
    <m/>
    <s v="NULL"/>
  </r>
  <r>
    <n v="890320032"/>
    <s v="CLINICA DE OFTALMOLOGÍA DE CALI"/>
    <s v="COD"/>
    <n v="1648967"/>
    <s v="COD_1648967"/>
    <s v="890320032_COD_1648967"/>
    <s v="COD"/>
    <n v="1648967"/>
    <s v="NULL"/>
    <d v="2022-09-27T00:00:00"/>
    <n v="380275"/>
    <n v="380275"/>
    <s v="B)Factura sin saldo ERP"/>
    <e v="#N/A"/>
    <x v="2"/>
    <n v="0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09-27T00:00:00"/>
    <m/>
    <n v="2"/>
    <m/>
    <m/>
    <n v="1"/>
    <n v="20221130"/>
    <n v="20221111"/>
    <n v="380275"/>
    <n v="0"/>
    <m/>
    <s v="NULL"/>
  </r>
  <r>
    <n v="890320032"/>
    <s v="CLINICA DE OFTALMOLOGÍA DE CALI"/>
    <s v="COD"/>
    <n v="1648998"/>
    <s v="COD_1648998"/>
    <s v="890320032_COD_1648998"/>
    <s v="COD"/>
    <n v="1648998"/>
    <s v="NULL"/>
    <d v="2022-09-27T00:00:00"/>
    <n v="174100"/>
    <n v="174100"/>
    <s v="B)Factura sin saldo ERP"/>
    <e v="#N/A"/>
    <x v="2"/>
    <n v="0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09-27T00:00:00"/>
    <m/>
    <n v="2"/>
    <m/>
    <m/>
    <n v="1"/>
    <n v="20221130"/>
    <n v="20221111"/>
    <n v="174100"/>
    <n v="0"/>
    <m/>
    <s v="NULL"/>
  </r>
  <r>
    <n v="890320032"/>
    <s v="CLINICA DE OFTALMOLOGÍA DE CALI"/>
    <s v="COD"/>
    <n v="1649059"/>
    <s v="COD_1649059"/>
    <s v="890320032_COD_1649059"/>
    <s v="COD"/>
    <n v="1649059"/>
    <s v="NULL"/>
    <d v="2022-09-27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48300"/>
    <n v="0"/>
    <m/>
    <s v="NULL"/>
  </r>
  <r>
    <n v="890320032"/>
    <s v="CLINICA DE OFTALMOLOGÍA DE CALI"/>
    <s v="COD"/>
    <n v="1649126"/>
    <s v="COD_1649126"/>
    <s v="890320032_COD_1649126"/>
    <s v="COD"/>
    <n v="1649126"/>
    <s v="NULL"/>
    <d v="2022-09-27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09-27T00:00:00"/>
    <m/>
    <n v="2"/>
    <m/>
    <m/>
    <n v="1"/>
    <n v="20221130"/>
    <n v="20221111"/>
    <n v="26600"/>
    <n v="0"/>
    <m/>
    <s v="NULL"/>
  </r>
  <r>
    <n v="890320032"/>
    <s v="CLINICA DE OFTALMOLOGÍA DE CALI"/>
    <s v="COD"/>
    <n v="1649133"/>
    <s v="COD_1649133"/>
    <s v="890320032_COD_1649133"/>
    <s v="COD"/>
    <n v="1649133"/>
    <s v="NULL"/>
    <d v="2022-09-27T00:00:00"/>
    <n v="380275"/>
    <n v="380275"/>
    <s v="B)Factura sin saldo ERP"/>
    <e v="#N/A"/>
    <x v="2"/>
    <n v="0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09-27T00:00:00"/>
    <m/>
    <n v="2"/>
    <m/>
    <m/>
    <n v="1"/>
    <n v="20221130"/>
    <n v="20221111"/>
    <n v="380275"/>
    <n v="0"/>
    <m/>
    <s v="NULL"/>
  </r>
  <r>
    <n v="890320032"/>
    <s v="CLINICA DE OFTALMOLOGÍA DE CALI"/>
    <s v="COD"/>
    <n v="1649188"/>
    <s v="COD_1649188"/>
    <s v="890320032_COD_1649188"/>
    <s v="COD"/>
    <n v="1649188"/>
    <s v="NULL"/>
    <d v="2022-09-27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38700"/>
    <n v="0"/>
    <m/>
    <s v="NULL"/>
  </r>
  <r>
    <n v="890320032"/>
    <s v="CLINICA DE OFTALMOLOGÍA DE CALI"/>
    <s v="COD"/>
    <n v="1649202"/>
    <s v="COD_1649202"/>
    <s v="890320032_COD_1649202"/>
    <s v="COD"/>
    <n v="1649202"/>
    <s v="NULL"/>
    <d v="2022-09-27T00:00:00"/>
    <n v="309100"/>
    <n v="309100"/>
    <s v="B)Factura sin saldo ERP"/>
    <e v="#N/A"/>
    <x v="2"/>
    <n v="0"/>
    <m/>
    <n v="0"/>
    <m/>
    <s v="OK"/>
    <n v="309100"/>
    <n v="0"/>
    <n v="0"/>
    <n v="0"/>
    <n v="3091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309100"/>
    <n v="0"/>
    <m/>
    <s v="NULL"/>
  </r>
  <r>
    <n v="890320032"/>
    <s v="CLINICA DE OFTALMOLOGÍA DE CALI"/>
    <s v="COD"/>
    <n v="1649212"/>
    <s v="COD_1649212"/>
    <s v="890320032_COD_1649212"/>
    <s v="COD"/>
    <n v="1649212"/>
    <s v="NULL"/>
    <d v="2022-09-27T00:00:00"/>
    <n v="380275"/>
    <n v="380275"/>
    <s v="B)Factura sin saldo ERP"/>
    <e v="#N/A"/>
    <x v="2"/>
    <n v="0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380275"/>
    <n v="0"/>
    <m/>
    <s v="NULL"/>
  </r>
  <r>
    <n v="890320032"/>
    <s v="CLINICA DE OFTALMOLOGÍA DE CALI"/>
    <s v="COD"/>
    <n v="1649268"/>
    <s v="COD_1649268"/>
    <s v="890320032_COD_1649268"/>
    <s v="COD"/>
    <n v="1649268"/>
    <s v="NULL"/>
    <d v="2022-09-27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26600"/>
    <n v="0"/>
    <m/>
    <s v="NULL"/>
  </r>
  <r>
    <n v="890320032"/>
    <s v="CLINICA DE OFTALMOLOGÍA DE CALI"/>
    <s v="COD"/>
    <n v="1649409"/>
    <s v="COD_1649409"/>
    <s v="890320032_COD_1649409"/>
    <s v="COD"/>
    <n v="1649409"/>
    <s v="NULL"/>
    <d v="2022-09-28T00:00:00"/>
    <n v="59000"/>
    <n v="59000"/>
    <s v="B)Factura sin saldo ERP"/>
    <e v="#N/A"/>
    <x v="2"/>
    <n v="0"/>
    <m/>
    <n v="0"/>
    <m/>
    <s v="OK"/>
    <n v="59000"/>
    <n v="0"/>
    <n v="0"/>
    <n v="0"/>
    <n v="59000"/>
    <n v="0"/>
    <n v="0"/>
    <m/>
    <m/>
    <m/>
    <m/>
    <n v="0"/>
    <n v="0"/>
    <m/>
    <m/>
    <n v="0"/>
    <m/>
    <m/>
    <n v="0"/>
    <n v="0"/>
    <m/>
    <d v="2022-09-28T00:00:00"/>
    <m/>
    <n v="2"/>
    <m/>
    <m/>
    <n v="1"/>
    <n v="20221130"/>
    <n v="20221111"/>
    <n v="59000"/>
    <n v="0"/>
    <m/>
    <s v="NULL"/>
  </r>
  <r>
    <n v="890320032"/>
    <s v="CLINICA DE OFTALMOLOGÍA DE CALI"/>
    <s v="COD"/>
    <n v="1649410"/>
    <s v="COD_1649410"/>
    <s v="890320032_COD_1649410"/>
    <s v="COD"/>
    <n v="1649410"/>
    <s v="NULL"/>
    <d v="2022-09-28T00:00:00"/>
    <n v="136600"/>
    <n v="136600"/>
    <s v="B)Factura sin saldo ERP"/>
    <e v="#N/A"/>
    <x v="2"/>
    <n v="0"/>
    <m/>
    <n v="0"/>
    <m/>
    <s v="OK"/>
    <n v="136600"/>
    <n v="0"/>
    <n v="0"/>
    <n v="0"/>
    <n v="136600"/>
    <n v="0"/>
    <n v="0"/>
    <m/>
    <m/>
    <m/>
    <m/>
    <n v="0"/>
    <n v="0"/>
    <m/>
    <m/>
    <n v="0"/>
    <m/>
    <m/>
    <n v="0"/>
    <n v="0"/>
    <m/>
    <d v="2022-09-28T00:00:00"/>
    <m/>
    <n v="2"/>
    <m/>
    <m/>
    <n v="1"/>
    <n v="20221130"/>
    <n v="20221111"/>
    <n v="136600"/>
    <n v="0"/>
    <m/>
    <s v="NULL"/>
  </r>
  <r>
    <n v="890320032"/>
    <s v="CLINICA DE OFTALMOLOGÍA DE CALI"/>
    <s v="COD"/>
    <n v="1649412"/>
    <s v="COD_1649412"/>
    <s v="890320032_COD_1649412"/>
    <s v="COD"/>
    <n v="1649412"/>
    <s v="NULL"/>
    <d v="2022-09-28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26600"/>
    <n v="0"/>
    <m/>
    <s v="NULL"/>
  </r>
  <r>
    <n v="890320032"/>
    <s v="CLINICA DE OFTALMOLOGÍA DE CALI"/>
    <s v="COD"/>
    <n v="1649415"/>
    <s v="COD_1649415"/>
    <s v="890320032_COD_1649415"/>
    <s v="COD"/>
    <n v="1649415"/>
    <s v="NULL"/>
    <d v="2022-09-28T00:00:00"/>
    <n v="174100"/>
    <n v="174100"/>
    <s v="B)Factura sin saldo ERP"/>
    <e v="#N/A"/>
    <x v="2"/>
    <n v="0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174100"/>
    <n v="0"/>
    <m/>
    <s v="NULL"/>
  </r>
  <r>
    <n v="890320032"/>
    <s v="CLINICA DE OFTALMOLOGÍA DE CALI"/>
    <s v="COD"/>
    <n v="1649417"/>
    <s v="COD_1649417"/>
    <s v="890320032_COD_1649417"/>
    <s v="COD"/>
    <n v="1649417"/>
    <s v="NULL"/>
    <d v="2022-09-28T00:00:00"/>
    <n v="90125"/>
    <n v="90125"/>
    <s v="B)Factura sin saldo ERP"/>
    <e v="#N/A"/>
    <x v="2"/>
    <n v="0"/>
    <m/>
    <n v="0"/>
    <m/>
    <s v="OK"/>
    <n v="90125"/>
    <n v="0"/>
    <n v="0"/>
    <n v="0"/>
    <n v="90125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90125"/>
    <n v="0"/>
    <m/>
    <s v="NULL"/>
  </r>
  <r>
    <n v="890320032"/>
    <s v="CLINICA DE OFTALMOLOGÍA DE CALI"/>
    <s v="COD"/>
    <n v="1649418"/>
    <s v="COD_1649418"/>
    <s v="890320032_COD_1649418"/>
    <s v="COD"/>
    <n v="1649418"/>
    <s v="NULL"/>
    <d v="2022-09-28T00:00:00"/>
    <n v="380275"/>
    <n v="380275"/>
    <s v="B)Factura sin saldo ERP"/>
    <e v="#N/A"/>
    <x v="2"/>
    <n v="0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380275"/>
    <n v="0"/>
    <m/>
    <s v="NULL"/>
  </r>
  <r>
    <n v="890320032"/>
    <s v="CLINICA DE OFTALMOLOGÍA DE CALI"/>
    <s v="COD"/>
    <n v="1649458"/>
    <s v="COD_1649458"/>
    <s v="890320032_COD_1649458"/>
    <s v="COD"/>
    <n v="1649458"/>
    <s v="NULL"/>
    <d v="2022-09-28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58000"/>
    <n v="0"/>
    <m/>
    <s v="NULL"/>
  </r>
  <r>
    <n v="890320032"/>
    <s v="CLINICA DE OFTALMOLOGÍA DE CALI"/>
    <s v="COD"/>
    <n v="1649594"/>
    <s v="COD_1649594"/>
    <s v="890320032_COD_1649594"/>
    <s v="COD"/>
    <n v="1649594"/>
    <s v="NULL"/>
    <d v="2022-09-28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58000"/>
    <n v="0"/>
    <m/>
    <s v="NULL"/>
  </r>
  <r>
    <n v="890320032"/>
    <s v="CLINICA DE OFTALMOLOGÍA DE CALI"/>
    <s v="COD"/>
    <n v="1649601"/>
    <s v="COD_1649601"/>
    <s v="890320032_COD_1649601"/>
    <s v="COD"/>
    <n v="1649601"/>
    <s v="NULL"/>
    <d v="2022-09-28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09-28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49750"/>
    <s v="COD_1649750"/>
    <s v="890320032_COD_1649750"/>
    <s v="COD"/>
    <n v="1649750"/>
    <s v="NULL"/>
    <d v="2022-09-28T00:00:00"/>
    <n v="89600"/>
    <n v="89600"/>
    <s v="B)Factura sin saldo ERP"/>
    <e v="#N/A"/>
    <x v="2"/>
    <n v="0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09-28T00:00:00"/>
    <m/>
    <n v="2"/>
    <m/>
    <m/>
    <n v="1"/>
    <n v="20221130"/>
    <n v="20221111"/>
    <n v="89600"/>
    <n v="0"/>
    <m/>
    <s v="NULL"/>
  </r>
  <r>
    <n v="890320032"/>
    <s v="CLINICA DE OFTALMOLOGÍA DE CALI"/>
    <s v="COD"/>
    <n v="1649895"/>
    <s v="COD_1649895"/>
    <s v="890320032_COD_1649895"/>
    <s v="COD"/>
    <n v="1649895"/>
    <s v="NULL"/>
    <d v="2022-09-28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58000"/>
    <n v="0"/>
    <m/>
    <s v="NULL"/>
  </r>
  <r>
    <n v="890320032"/>
    <s v="CLINICA DE OFTALMOLOGÍA DE CALI"/>
    <s v="COD"/>
    <n v="1650104"/>
    <s v="COD_1650104"/>
    <s v="890320032_COD_1650104"/>
    <s v="COD"/>
    <n v="1650104"/>
    <s v="NULL"/>
    <d v="2022-09-28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38700"/>
    <n v="0"/>
    <m/>
    <s v="NULL"/>
  </r>
  <r>
    <n v="890320032"/>
    <s v="CLINICA DE OFTALMOLOGÍA DE CALI"/>
    <s v="COD"/>
    <n v="1650293"/>
    <s v="COD_1650293"/>
    <s v="890320032_COD_1650293"/>
    <s v="COD"/>
    <n v="1650293"/>
    <s v="NULL"/>
    <d v="2022-09-29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58000"/>
    <n v="0"/>
    <m/>
    <s v="NULL"/>
  </r>
  <r>
    <n v="890320032"/>
    <s v="CLINICA DE OFTALMOLOGÍA DE CALI"/>
    <s v="COD"/>
    <n v="1650397"/>
    <s v="COD_1650397"/>
    <s v="890320032_COD_1650397"/>
    <s v="COD"/>
    <n v="1650397"/>
    <s v="NULL"/>
    <d v="2022-09-29T00:00:00"/>
    <n v="340000"/>
    <n v="340000"/>
    <s v="B)Factura sin saldo ERP"/>
    <e v="#N/A"/>
    <x v="2"/>
    <n v="0"/>
    <m/>
    <n v="0"/>
    <m/>
    <s v="OK"/>
    <n v="340000"/>
    <n v="0"/>
    <n v="0"/>
    <n v="0"/>
    <n v="340000"/>
    <n v="0"/>
    <n v="0"/>
    <m/>
    <m/>
    <m/>
    <m/>
    <n v="0"/>
    <n v="0"/>
    <m/>
    <m/>
    <n v="0"/>
    <m/>
    <m/>
    <n v="0"/>
    <n v="0"/>
    <m/>
    <d v="2022-09-29T00:00:00"/>
    <m/>
    <n v="2"/>
    <m/>
    <m/>
    <n v="1"/>
    <n v="20221130"/>
    <n v="20221111"/>
    <n v="340000"/>
    <n v="0"/>
    <m/>
    <s v="NULL"/>
  </r>
  <r>
    <n v="890320032"/>
    <s v="CLINICA DE OFTALMOLOGÍA DE CALI"/>
    <s v="COD"/>
    <n v="1650434"/>
    <s v="COD_1650434"/>
    <s v="890320032_COD_1650434"/>
    <s v="COD"/>
    <n v="1650434"/>
    <s v="NULL"/>
    <d v="2022-09-29T00:00:00"/>
    <n v="20300"/>
    <n v="20300"/>
    <s v="B)Factura sin saldo ERP"/>
    <e v="#N/A"/>
    <x v="2"/>
    <n v="0"/>
    <m/>
    <n v="0"/>
    <m/>
    <s v="OK"/>
    <n v="20300"/>
    <n v="0"/>
    <n v="0"/>
    <n v="0"/>
    <n v="20300"/>
    <n v="0"/>
    <n v="0"/>
    <m/>
    <m/>
    <m/>
    <m/>
    <n v="0"/>
    <n v="0"/>
    <m/>
    <m/>
    <n v="0"/>
    <m/>
    <m/>
    <n v="0"/>
    <n v="0"/>
    <m/>
    <d v="2022-09-29T00:00:00"/>
    <m/>
    <n v="2"/>
    <m/>
    <m/>
    <n v="1"/>
    <n v="20221130"/>
    <n v="20221111"/>
    <n v="20300"/>
    <n v="0"/>
    <m/>
    <s v="NULL"/>
  </r>
  <r>
    <n v="890320032"/>
    <s v="CLINICA DE OFTALMOLOGÍA DE CALI"/>
    <s v="COD"/>
    <n v="1650507"/>
    <s v="COD_1650507"/>
    <s v="890320032_COD_1650507"/>
    <s v="COD"/>
    <n v="1650507"/>
    <s v="NULL"/>
    <d v="2022-09-29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26600"/>
    <n v="0"/>
    <m/>
    <s v="NULL"/>
  </r>
  <r>
    <n v="890320032"/>
    <s v="CLINICA DE OFTALMOLOGÍA DE CALI"/>
    <s v="COD"/>
    <n v="1650586"/>
    <s v="COD_1650586"/>
    <s v="890320032_COD_1650586"/>
    <s v="COD"/>
    <n v="1650586"/>
    <s v="NULL"/>
    <d v="2022-09-29T00:00:00"/>
    <n v="380275"/>
    <n v="380275"/>
    <s v="B)Factura sin saldo ERP"/>
    <e v="#N/A"/>
    <x v="2"/>
    <n v="0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09-29T00:00:00"/>
    <m/>
    <n v="2"/>
    <m/>
    <m/>
    <n v="1"/>
    <n v="20221130"/>
    <n v="20221111"/>
    <n v="380275"/>
    <n v="0"/>
    <m/>
    <s v="NULL"/>
  </r>
  <r>
    <n v="890320032"/>
    <s v="CLINICA DE OFTALMOLOGÍA DE CALI"/>
    <s v="COD"/>
    <n v="1650695"/>
    <s v="COD_1650695"/>
    <s v="890320032_COD_1650695"/>
    <s v="COD"/>
    <n v="1650695"/>
    <s v="NULL"/>
    <d v="2022-09-29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58000"/>
    <n v="0"/>
    <m/>
    <s v="NULL"/>
  </r>
  <r>
    <n v="890320032"/>
    <s v="CLINICA DE OFTALMOLOGÍA DE CALI"/>
    <s v="COD"/>
    <n v="1650765"/>
    <s v="COD_1650765"/>
    <s v="890320032_COD_1650765"/>
    <s v="COD"/>
    <n v="1650765"/>
    <s v="NULL"/>
    <d v="2022-09-29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48300"/>
    <n v="0"/>
    <m/>
    <s v="NULL"/>
  </r>
  <r>
    <n v="890320032"/>
    <s v="CLINICA DE OFTALMOLOGÍA DE CALI"/>
    <s v="COD"/>
    <n v="1650775"/>
    <s v="COD_1650775"/>
    <s v="890320032_COD_1650775"/>
    <s v="COD"/>
    <n v="1650775"/>
    <s v="NULL"/>
    <d v="2022-09-29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58000"/>
    <n v="0"/>
    <m/>
    <s v="NULL"/>
  </r>
  <r>
    <n v="890320032"/>
    <s v="CLINICA DE OFTALMOLOGÍA DE CALI"/>
    <s v="COD"/>
    <n v="1650825"/>
    <s v="COD_1650825"/>
    <s v="890320032_COD_1650825"/>
    <s v="COD"/>
    <n v="1650825"/>
    <s v="NULL"/>
    <d v="2022-09-29T00:00:00"/>
    <n v="35000"/>
    <n v="35000"/>
    <s v="B)Factura sin saldo ERP"/>
    <e v="#N/A"/>
    <x v="2"/>
    <n v="0"/>
    <m/>
    <n v="0"/>
    <m/>
    <s v="OK"/>
    <n v="35000"/>
    <n v="0"/>
    <n v="0"/>
    <n v="0"/>
    <n v="35000"/>
    <n v="0"/>
    <n v="0"/>
    <m/>
    <m/>
    <m/>
    <m/>
    <n v="0"/>
    <n v="0"/>
    <m/>
    <m/>
    <n v="0"/>
    <m/>
    <m/>
    <n v="0"/>
    <n v="0"/>
    <m/>
    <d v="2022-09-29T00:00:00"/>
    <m/>
    <n v="2"/>
    <m/>
    <m/>
    <n v="1"/>
    <n v="20221130"/>
    <n v="20221111"/>
    <n v="35000"/>
    <n v="0"/>
    <m/>
    <s v="NULL"/>
  </r>
  <r>
    <n v="890320032"/>
    <s v="CLINICA DE OFTALMOLOGÍA DE CALI"/>
    <s v="COD"/>
    <n v="1650994"/>
    <s v="COD_1650994"/>
    <s v="890320032_COD_1650994"/>
    <s v="COD"/>
    <n v="1650994"/>
    <s v="NULL"/>
    <d v="2022-09-30T00:00:00"/>
    <n v="367075"/>
    <n v="367075"/>
    <s v="B)Factura sin saldo ERP"/>
    <e v="#N/A"/>
    <x v="2"/>
    <n v="0"/>
    <m/>
    <n v="0"/>
    <m/>
    <s v="OK"/>
    <n v="367075"/>
    <n v="0"/>
    <n v="0"/>
    <n v="0"/>
    <n v="367075"/>
    <n v="0"/>
    <n v="0"/>
    <m/>
    <m/>
    <m/>
    <m/>
    <n v="0"/>
    <n v="0"/>
    <m/>
    <m/>
    <n v="0"/>
    <m/>
    <m/>
    <n v="0"/>
    <n v="0"/>
    <m/>
    <d v="2022-09-30T00:00:00"/>
    <m/>
    <n v="2"/>
    <m/>
    <m/>
    <n v="1"/>
    <n v="20221130"/>
    <n v="20221111"/>
    <n v="367075"/>
    <n v="0"/>
    <m/>
    <s v="NULL"/>
  </r>
  <r>
    <n v="890320032"/>
    <s v="CLINICA DE OFTALMOLOGÍA DE CALI"/>
    <s v="COD"/>
    <n v="1650999"/>
    <s v="COD_1650999"/>
    <s v="890320032_COD_1650999"/>
    <s v="COD"/>
    <n v="1650999"/>
    <s v="NULL"/>
    <d v="2022-09-30T00:00:00"/>
    <n v="227650"/>
    <n v="227650"/>
    <s v="B)Factura sin saldo ERP"/>
    <e v="#N/A"/>
    <x v="2"/>
    <n v="0"/>
    <m/>
    <n v="0"/>
    <m/>
    <s v="OK"/>
    <n v="227650"/>
    <n v="0"/>
    <n v="0"/>
    <n v="0"/>
    <n v="227650"/>
    <n v="0"/>
    <n v="0"/>
    <m/>
    <m/>
    <m/>
    <m/>
    <n v="0"/>
    <n v="0"/>
    <m/>
    <m/>
    <n v="0"/>
    <m/>
    <m/>
    <n v="0"/>
    <n v="0"/>
    <m/>
    <d v="2022-09-30T00:00:00"/>
    <m/>
    <n v="2"/>
    <m/>
    <m/>
    <n v="1"/>
    <n v="20221130"/>
    <n v="20221111"/>
    <n v="227650"/>
    <n v="0"/>
    <m/>
    <s v="NULL"/>
  </r>
  <r>
    <n v="890320032"/>
    <s v="CLINICA DE OFTALMOLOGÍA DE CALI"/>
    <s v="COD"/>
    <n v="1651002"/>
    <s v="COD_1651002"/>
    <s v="890320032_COD_1651002"/>
    <s v="COD"/>
    <n v="1651002"/>
    <s v="NULL"/>
    <d v="2022-09-30T00:00:00"/>
    <n v="96450"/>
    <n v="96450"/>
    <s v="B)Factura sin saldo ERP"/>
    <e v="#N/A"/>
    <x v="2"/>
    <n v="0"/>
    <m/>
    <n v="0"/>
    <m/>
    <s v="OK"/>
    <n v="96450"/>
    <n v="0"/>
    <n v="0"/>
    <n v="0"/>
    <n v="96450"/>
    <n v="0"/>
    <n v="0"/>
    <m/>
    <m/>
    <m/>
    <m/>
    <n v="0"/>
    <n v="0"/>
    <m/>
    <m/>
    <n v="0"/>
    <m/>
    <m/>
    <n v="0"/>
    <n v="0"/>
    <m/>
    <d v="2022-09-30T00:00:00"/>
    <m/>
    <n v="2"/>
    <m/>
    <m/>
    <n v="1"/>
    <n v="20221130"/>
    <n v="20221111"/>
    <n v="96450"/>
    <n v="0"/>
    <m/>
    <s v="NULL"/>
  </r>
  <r>
    <n v="890320032"/>
    <s v="CLINICA DE OFTALMOLOGÍA DE CALI"/>
    <s v="COD"/>
    <n v="1651005"/>
    <s v="COD_1651005"/>
    <s v="890320032_COD_1651005"/>
    <s v="COD"/>
    <n v="1651005"/>
    <s v="NULL"/>
    <d v="2022-09-30T00:00:00"/>
    <n v="119525"/>
    <n v="119525"/>
    <s v="B)Factura sin saldo ERP"/>
    <e v="#N/A"/>
    <x v="2"/>
    <n v="0"/>
    <m/>
    <n v="0"/>
    <m/>
    <s v="OK"/>
    <n v="119525"/>
    <n v="0"/>
    <n v="0"/>
    <n v="0"/>
    <n v="119525"/>
    <n v="0"/>
    <n v="0"/>
    <m/>
    <m/>
    <m/>
    <m/>
    <n v="0"/>
    <n v="0"/>
    <m/>
    <m/>
    <n v="0"/>
    <m/>
    <m/>
    <n v="0"/>
    <n v="0"/>
    <m/>
    <d v="2022-09-30T00:00:00"/>
    <m/>
    <n v="2"/>
    <m/>
    <m/>
    <n v="1"/>
    <n v="20221130"/>
    <n v="20221111"/>
    <n v="119525"/>
    <n v="0"/>
    <m/>
    <s v="NULL"/>
  </r>
  <r>
    <n v="890320032"/>
    <s v="CLINICA DE OFTALMOLOGÍA DE CALI"/>
    <s v="COD"/>
    <n v="1651070"/>
    <s v="COD_1651070"/>
    <s v="890320032_COD_1651070"/>
    <s v="COD"/>
    <n v="1651070"/>
    <s v="NULL"/>
    <d v="2022-09-30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58000"/>
    <n v="0"/>
    <m/>
    <s v="NULL"/>
  </r>
  <r>
    <n v="890320032"/>
    <s v="CLINICA DE OFTALMOLOGÍA DE CALI"/>
    <s v="COD"/>
    <n v="1651092"/>
    <s v="COD_1651092"/>
    <s v="890320032_COD_1651092"/>
    <s v="COD"/>
    <n v="1651092"/>
    <s v="NULL"/>
    <d v="2022-09-30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48300"/>
    <n v="0"/>
    <m/>
    <s v="NULL"/>
  </r>
  <r>
    <n v="890320032"/>
    <s v="CLINICA DE OFTALMOLOGÍA DE CALI"/>
    <s v="COD"/>
    <n v="1651139"/>
    <s v="COD_1651139"/>
    <s v="890320032_COD_1651139"/>
    <s v="COD"/>
    <n v="1651139"/>
    <s v="NULL"/>
    <d v="2022-09-30T00:00:00"/>
    <n v="16900"/>
    <n v="16900"/>
    <s v="B)Factura sin saldo ERP"/>
    <e v="#N/A"/>
    <x v="2"/>
    <n v="0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16900"/>
    <n v="0"/>
    <m/>
    <s v="NULL"/>
  </r>
  <r>
    <n v="890320032"/>
    <s v="CLINICA DE OFTALMOLOGÍA DE CALI"/>
    <s v="COD"/>
    <n v="1651146"/>
    <s v="COD_1651146"/>
    <s v="890320032_COD_1651146"/>
    <s v="COD"/>
    <n v="1651146"/>
    <s v="NULL"/>
    <d v="2022-09-30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58000"/>
    <n v="0"/>
    <m/>
    <s v="NULL"/>
  </r>
  <r>
    <n v="890320032"/>
    <s v="CLINICA DE OFTALMOLOGÍA DE CALI"/>
    <s v="COD"/>
    <n v="1651271"/>
    <s v="COD_1651271"/>
    <s v="890320032_COD_1651271"/>
    <s v="COD"/>
    <n v="1651271"/>
    <s v="NULL"/>
    <d v="2022-09-30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26600"/>
    <n v="0"/>
    <m/>
    <s v="NULL"/>
  </r>
  <r>
    <n v="890320032"/>
    <s v="CLINICA DE OFTALMOLOGÍA DE CALI"/>
    <s v="COD"/>
    <n v="1651319"/>
    <s v="COD_1651319"/>
    <s v="890320032_COD_1651319"/>
    <s v="COD"/>
    <n v="1651319"/>
    <s v="NULL"/>
    <d v="2022-09-30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09-30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51390"/>
    <s v="COD_1651390"/>
    <s v="890320032_COD_1651390"/>
    <s v="COD"/>
    <n v="1651390"/>
    <s v="NULL"/>
    <d v="2022-09-30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48300"/>
    <n v="0"/>
    <m/>
    <s v="NULL"/>
  </r>
  <r>
    <n v="890320032"/>
    <s v="CLINICA DE OFTALMOLOGÍA DE CALI"/>
    <s v="COD"/>
    <n v="1651405"/>
    <s v="COD_1651405"/>
    <s v="890320032_COD_1651405"/>
    <s v="COD"/>
    <n v="1651405"/>
    <s v="NULL"/>
    <d v="2022-09-30T00:00:00"/>
    <n v="367075"/>
    <n v="367075"/>
    <s v="B)Factura sin saldo ERP"/>
    <e v="#N/A"/>
    <x v="2"/>
    <n v="0"/>
    <m/>
    <n v="0"/>
    <m/>
    <s v="OK"/>
    <n v="367075"/>
    <n v="0"/>
    <n v="0"/>
    <n v="0"/>
    <n v="367075"/>
    <n v="0"/>
    <n v="0"/>
    <m/>
    <m/>
    <m/>
    <m/>
    <n v="0"/>
    <n v="0"/>
    <m/>
    <m/>
    <n v="0"/>
    <m/>
    <m/>
    <n v="0"/>
    <n v="0"/>
    <m/>
    <d v="2022-09-30T00:00:00"/>
    <m/>
    <n v="2"/>
    <m/>
    <m/>
    <n v="1"/>
    <n v="20221130"/>
    <n v="20221111"/>
    <n v="367075"/>
    <n v="0"/>
    <m/>
    <s v="NULL"/>
  </r>
  <r>
    <n v="890320032"/>
    <s v="CLINICA DE OFTALMOLOGÍA DE CALI"/>
    <s v="COD"/>
    <n v="1651529"/>
    <s v="COD_1651529"/>
    <s v="890320032_COD_1651529"/>
    <s v="COD"/>
    <n v="1651529"/>
    <s v="NULL"/>
    <d v="2022-09-30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38700"/>
    <n v="0"/>
    <m/>
    <s v="NULL"/>
  </r>
  <r>
    <n v="890320032"/>
    <s v="CLINICA DE OFTALMOLOGÍA DE CALI"/>
    <s v="COD"/>
    <n v="1651588"/>
    <s v="COD_1651588"/>
    <s v="890320032_COD_1651588"/>
    <s v="COD"/>
    <n v="1651588"/>
    <s v="NULL"/>
    <d v="2022-09-30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48300"/>
    <n v="0"/>
    <m/>
    <s v="NULL"/>
  </r>
  <r>
    <n v="890320032"/>
    <s v="CLINICA DE OFTALMOLOGÍA DE CALI"/>
    <s v="COD"/>
    <n v="1651601"/>
    <s v="COD_1651601"/>
    <s v="890320032_COD_1651601"/>
    <s v="COD"/>
    <n v="1651601"/>
    <s v="NULL"/>
    <d v="2022-09-30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48300"/>
    <n v="0"/>
    <m/>
    <s v="NULL"/>
  </r>
  <r>
    <n v="890320032"/>
    <s v="CLINICA DE OFTALMOLOGÍA DE CALI"/>
    <s v="COD"/>
    <n v="1651784"/>
    <s v="COD_1651784"/>
    <s v="890320032_COD_1651784"/>
    <s v="COD"/>
    <n v="1651784"/>
    <s v="NULL"/>
    <d v="2022-10-01T00:00:00"/>
    <n v="160000"/>
    <n v="160000"/>
    <s v="B)Factura sin saldo ERP"/>
    <e v="#N/A"/>
    <x v="2"/>
    <n v="0"/>
    <m/>
    <n v="0"/>
    <m/>
    <s v="OK"/>
    <n v="160000"/>
    <n v="0"/>
    <n v="0"/>
    <n v="0"/>
    <n v="1600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130"/>
    <n v="20221111"/>
    <n v="160000"/>
    <n v="0"/>
    <m/>
    <s v="NULL"/>
  </r>
  <r>
    <n v="890320032"/>
    <s v="CLINICA DE OFTALMOLOGÍA DE CALI"/>
    <s v="COD"/>
    <n v="1651797"/>
    <s v="COD_1651797"/>
    <s v="890320032_COD_1651797"/>
    <s v="COD"/>
    <n v="1651797"/>
    <s v="NULL"/>
    <d v="2022-10-01T00:00:00"/>
    <n v="74900"/>
    <n v="74900"/>
    <s v="B)Factura sin saldo ERP"/>
    <e v="#N/A"/>
    <x v="2"/>
    <n v="0"/>
    <m/>
    <n v="0"/>
    <m/>
    <s v="OK"/>
    <n v="74900"/>
    <n v="0"/>
    <n v="0"/>
    <n v="0"/>
    <n v="749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130"/>
    <n v="20221111"/>
    <n v="74900"/>
    <n v="0"/>
    <m/>
    <s v="NULL"/>
  </r>
  <r>
    <n v="890320032"/>
    <s v="CLINICA DE OFTALMOLOGÍA DE CALI"/>
    <s v="COD"/>
    <n v="1651799"/>
    <s v="COD_1651799"/>
    <s v="890320032_COD_1651799"/>
    <s v="COD"/>
    <n v="1651799"/>
    <s v="NULL"/>
    <d v="2022-10-01T00:00:00"/>
    <n v="367075"/>
    <n v="367075"/>
    <s v="B)Factura sin saldo ERP"/>
    <e v="#N/A"/>
    <x v="2"/>
    <n v="0"/>
    <m/>
    <n v="0"/>
    <m/>
    <s v="OK"/>
    <n v="367075"/>
    <n v="0"/>
    <n v="0"/>
    <n v="0"/>
    <n v="367075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130"/>
    <n v="20221111"/>
    <n v="367075"/>
    <n v="0"/>
    <m/>
    <s v="NULL"/>
  </r>
  <r>
    <n v="890320032"/>
    <s v="CLINICA DE OFTALMOLOGÍA DE CALI"/>
    <s v="COD"/>
    <n v="1651801"/>
    <s v="COD_1651801"/>
    <s v="890320032_COD_1651801"/>
    <s v="COD"/>
    <n v="1651801"/>
    <s v="NULL"/>
    <d v="2022-10-01T00:00:00"/>
    <n v="140000"/>
    <n v="140000"/>
    <s v="B)Factura sin saldo ERP"/>
    <e v="#N/A"/>
    <x v="2"/>
    <n v="0"/>
    <m/>
    <n v="0"/>
    <m/>
    <s v="OK"/>
    <n v="140000"/>
    <n v="0"/>
    <n v="0"/>
    <n v="0"/>
    <n v="140000"/>
    <n v="0"/>
    <n v="0"/>
    <m/>
    <m/>
    <m/>
    <m/>
    <n v="0"/>
    <n v="0"/>
    <m/>
    <m/>
    <n v="0"/>
    <m/>
    <m/>
    <n v="0"/>
    <n v="0"/>
    <m/>
    <d v="2022-10-01T00:00:00"/>
    <m/>
    <n v="2"/>
    <m/>
    <m/>
    <n v="1"/>
    <n v="20221130"/>
    <n v="20221111"/>
    <n v="140000"/>
    <n v="0"/>
    <m/>
    <s v="NULL"/>
  </r>
  <r>
    <n v="890320032"/>
    <s v="CLINICA DE OFTALMOLOGÍA DE CALI"/>
    <s v="COD"/>
    <n v="1651934"/>
    <s v="COD_1651934"/>
    <s v="890320032_COD_1651934"/>
    <s v="COD"/>
    <n v="1651934"/>
    <s v="NULL"/>
    <d v="2022-10-03T00:00:00"/>
    <n v="143500"/>
    <n v="143500"/>
    <s v="B)Factura sin saldo ERP"/>
    <e v="#N/A"/>
    <x v="2"/>
    <n v="0"/>
    <m/>
    <n v="0"/>
    <m/>
    <s v="OK"/>
    <n v="143500"/>
    <n v="0"/>
    <n v="0"/>
    <n v="0"/>
    <n v="143500"/>
    <n v="0"/>
    <n v="0"/>
    <m/>
    <m/>
    <m/>
    <m/>
    <n v="0"/>
    <n v="0"/>
    <m/>
    <m/>
    <n v="0"/>
    <m/>
    <m/>
    <n v="0"/>
    <n v="0"/>
    <m/>
    <d v="2022-10-03T00:00:00"/>
    <m/>
    <n v="2"/>
    <m/>
    <m/>
    <n v="1"/>
    <n v="20221130"/>
    <n v="20221111"/>
    <n v="143500"/>
    <n v="0"/>
    <m/>
    <s v="NULL"/>
  </r>
  <r>
    <n v="890320032"/>
    <s v="CLINICA DE OFTALMOLOGÍA DE CALI"/>
    <s v="COD"/>
    <n v="1651957"/>
    <s v="COD_1651957"/>
    <s v="890320032_COD_1651957"/>
    <s v="COD"/>
    <n v="1651957"/>
    <s v="NULL"/>
    <d v="2022-10-03T00:00:00"/>
    <n v="459000"/>
    <n v="459000"/>
    <s v="B)Factura sin saldo ERP"/>
    <e v="#N/A"/>
    <x v="2"/>
    <n v="0"/>
    <m/>
    <n v="0"/>
    <m/>
    <s v="OK"/>
    <n v="459000"/>
    <n v="0"/>
    <n v="0"/>
    <n v="0"/>
    <n v="459000"/>
    <n v="0"/>
    <n v="0"/>
    <m/>
    <m/>
    <m/>
    <m/>
    <n v="0"/>
    <n v="0"/>
    <m/>
    <m/>
    <n v="0"/>
    <m/>
    <m/>
    <n v="0"/>
    <n v="0"/>
    <m/>
    <d v="2022-10-03T00:00:00"/>
    <m/>
    <n v="2"/>
    <m/>
    <m/>
    <n v="1"/>
    <n v="20221130"/>
    <n v="20221111"/>
    <n v="459000"/>
    <n v="0"/>
    <m/>
    <s v="NULL"/>
  </r>
  <r>
    <n v="890320032"/>
    <s v="CLINICA DE OFTALMOLOGÍA DE CALI"/>
    <s v="COD"/>
    <n v="1651981"/>
    <s v="COD_1651981"/>
    <s v="890320032_COD_1651981"/>
    <s v="COD"/>
    <n v="1651981"/>
    <s v="NULL"/>
    <d v="2022-10-03T00:00:00"/>
    <n v="156450"/>
    <n v="156450"/>
    <s v="B)Factura sin saldo ERP"/>
    <e v="#N/A"/>
    <x v="2"/>
    <n v="0"/>
    <m/>
    <n v="0"/>
    <m/>
    <s v="OK"/>
    <n v="156450"/>
    <n v="0"/>
    <n v="0"/>
    <n v="0"/>
    <n v="156450"/>
    <n v="0"/>
    <n v="0"/>
    <m/>
    <m/>
    <m/>
    <m/>
    <n v="0"/>
    <n v="0"/>
    <m/>
    <m/>
    <n v="0"/>
    <m/>
    <m/>
    <n v="0"/>
    <n v="0"/>
    <m/>
    <d v="2022-10-03T00:00:00"/>
    <m/>
    <n v="2"/>
    <m/>
    <m/>
    <n v="1"/>
    <n v="20221130"/>
    <n v="20221111"/>
    <n v="156450"/>
    <n v="0"/>
    <m/>
    <s v="NULL"/>
  </r>
  <r>
    <n v="890320032"/>
    <s v="CLINICA DE OFTALMOLOGÍA DE CALI"/>
    <s v="COD"/>
    <n v="1651992"/>
    <s v="COD_1651992"/>
    <s v="890320032_COD_1651992"/>
    <s v="COD"/>
    <n v="1651992"/>
    <s v="NULL"/>
    <d v="2022-10-03T00:00:00"/>
    <n v="153200"/>
    <n v="153200"/>
    <s v="B)Factura sin saldo ERP"/>
    <e v="#N/A"/>
    <x v="2"/>
    <n v="0"/>
    <m/>
    <n v="0"/>
    <m/>
    <s v="OK"/>
    <n v="153200"/>
    <n v="0"/>
    <n v="0"/>
    <n v="0"/>
    <n v="153200"/>
    <n v="0"/>
    <n v="0"/>
    <m/>
    <m/>
    <m/>
    <m/>
    <n v="0"/>
    <n v="0"/>
    <m/>
    <m/>
    <n v="0"/>
    <m/>
    <m/>
    <n v="0"/>
    <n v="0"/>
    <m/>
    <d v="2022-10-03T00:00:00"/>
    <m/>
    <n v="2"/>
    <m/>
    <m/>
    <n v="1"/>
    <n v="20221130"/>
    <n v="20221111"/>
    <n v="153200"/>
    <n v="0"/>
    <m/>
    <s v="NULL"/>
  </r>
  <r>
    <n v="890320032"/>
    <s v="CLINICA DE OFTALMOLOGÍA DE CALI"/>
    <s v="COD"/>
    <n v="1652043"/>
    <s v="COD_1652043"/>
    <s v="890320032_COD_1652043"/>
    <s v="COD"/>
    <n v="1652043"/>
    <s v="NULL"/>
    <d v="2022-10-03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03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52054"/>
    <s v="COD_1652054"/>
    <s v="890320032_COD_1652054"/>
    <s v="COD"/>
    <n v="1652054"/>
    <s v="NULL"/>
    <d v="2022-10-03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03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52188"/>
    <s v="COD_1652188"/>
    <s v="890320032_COD_1652188"/>
    <s v="COD"/>
    <n v="1652188"/>
    <s v="NULL"/>
    <d v="2022-10-03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48300"/>
    <n v="0"/>
    <m/>
    <s v="NULL"/>
  </r>
  <r>
    <n v="890320032"/>
    <s v="CLINICA DE OFTALMOLOGÍA DE CALI"/>
    <s v="COD"/>
    <n v="1652228"/>
    <s v="COD_1652228"/>
    <s v="890320032_COD_1652228"/>
    <s v="COD"/>
    <n v="1652228"/>
    <s v="NULL"/>
    <d v="2022-10-03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3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2269"/>
    <s v="COD_1652269"/>
    <s v="890320032_COD_1652269"/>
    <s v="COD"/>
    <n v="1652269"/>
    <s v="NULL"/>
    <d v="2022-10-03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03T00:00:00"/>
    <m/>
    <n v="2"/>
    <m/>
    <m/>
    <n v="1"/>
    <n v="20221130"/>
    <n v="20221111"/>
    <n v="38700"/>
    <n v="0"/>
    <m/>
    <s v="NULL"/>
  </r>
  <r>
    <n v="890320032"/>
    <s v="CLINICA DE OFTALMOLOGÍA DE CALI"/>
    <s v="COD"/>
    <n v="1652325"/>
    <s v="COD_1652325"/>
    <s v="890320032_COD_1652325"/>
    <s v="COD"/>
    <n v="1652325"/>
    <s v="NULL"/>
    <d v="2022-10-03T00:00:00"/>
    <n v="7300"/>
    <n v="7300"/>
    <s v="B)Factura sin saldo ERP"/>
    <e v="#N/A"/>
    <x v="2"/>
    <n v="0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7300"/>
    <n v="0"/>
    <m/>
    <s v="NULL"/>
  </r>
  <r>
    <n v="890320032"/>
    <s v="CLINICA DE OFTALMOLOGÍA DE CALI"/>
    <s v="COD"/>
    <n v="1652458"/>
    <s v="COD_1652458"/>
    <s v="890320032_COD_1652458"/>
    <s v="COD"/>
    <n v="1652458"/>
    <s v="NULL"/>
    <d v="2022-10-03T00:00:00"/>
    <n v="7300"/>
    <n v="7300"/>
    <s v="B)Factura sin saldo ERP"/>
    <e v="#N/A"/>
    <x v="2"/>
    <n v="0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10-03T00:00:00"/>
    <m/>
    <n v="2"/>
    <m/>
    <m/>
    <n v="1"/>
    <n v="20221130"/>
    <n v="20221111"/>
    <n v="7300"/>
    <n v="0"/>
    <m/>
    <s v="NULL"/>
  </r>
  <r>
    <n v="890320032"/>
    <s v="CLINICA DE OFTALMOLOGÍA DE CALI"/>
    <s v="COD"/>
    <n v="1652459"/>
    <s v="COD_1652459"/>
    <s v="890320032_COD_1652459"/>
    <s v="COD"/>
    <n v="1652459"/>
    <s v="NULL"/>
    <d v="2022-10-03T00:00:00"/>
    <n v="565200"/>
    <n v="565200"/>
    <s v="B)Factura sin saldo ERP"/>
    <e v="#N/A"/>
    <x v="2"/>
    <n v="0"/>
    <m/>
    <n v="0"/>
    <m/>
    <s v="OK"/>
    <n v="565200"/>
    <n v="0"/>
    <n v="0"/>
    <n v="0"/>
    <n v="565200"/>
    <n v="0"/>
    <n v="0"/>
    <m/>
    <m/>
    <m/>
    <m/>
    <n v="0"/>
    <n v="0"/>
    <m/>
    <m/>
    <n v="0"/>
    <m/>
    <m/>
    <n v="0"/>
    <n v="0"/>
    <m/>
    <d v="2022-10-03T00:00:00"/>
    <m/>
    <n v="2"/>
    <m/>
    <m/>
    <n v="1"/>
    <n v="20221130"/>
    <n v="20221111"/>
    <n v="565200"/>
    <n v="0"/>
    <m/>
    <s v="NULL"/>
  </r>
  <r>
    <n v="890320032"/>
    <s v="CLINICA DE OFTALMOLOGÍA DE CALI"/>
    <s v="COD"/>
    <n v="1652574"/>
    <s v="COD_1652574"/>
    <s v="890320032_COD_1652574"/>
    <s v="COD"/>
    <n v="1652574"/>
    <s v="NULL"/>
    <d v="2022-10-03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26600"/>
    <n v="0"/>
    <m/>
    <s v="NULL"/>
  </r>
  <r>
    <n v="890320032"/>
    <s v="CLINICA DE OFTALMOLOGÍA DE CALI"/>
    <s v="COD"/>
    <n v="1652578"/>
    <s v="COD_1652578"/>
    <s v="890320032_COD_1652578"/>
    <s v="COD"/>
    <n v="1652578"/>
    <s v="NULL"/>
    <d v="2022-10-03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0"/>
    <n v="26600"/>
    <n v="0"/>
    <m/>
    <s v="NULL"/>
  </r>
  <r>
    <n v="890320032"/>
    <s v="CLINICA DE OFTALMOLOGÍA DE CALI"/>
    <s v="COD"/>
    <n v="1652599"/>
    <s v="COD_1652599"/>
    <s v="890320032_COD_1652599"/>
    <s v="COD"/>
    <n v="1652599"/>
    <s v="NULL"/>
    <d v="2022-10-03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3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2838"/>
    <s v="COD_1652838"/>
    <s v="890320032_COD_1652838"/>
    <s v="COD"/>
    <n v="1652838"/>
    <s v="NULL"/>
    <d v="2022-10-04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4T00:00:00"/>
    <m/>
    <n v="2"/>
    <m/>
    <m/>
    <n v="1"/>
    <n v="20221130"/>
    <n v="20221111"/>
    <n v="26600"/>
    <n v="0"/>
    <m/>
    <s v="NULL"/>
  </r>
  <r>
    <n v="890320032"/>
    <s v="CLINICA DE OFTALMOLOGÍA DE CALI"/>
    <s v="COD"/>
    <n v="1652863"/>
    <s v="COD_1652863"/>
    <s v="890320032_COD_1652863"/>
    <s v="COD"/>
    <n v="1652863"/>
    <s v="NULL"/>
    <d v="2022-10-04T00:00:00"/>
    <n v="140000"/>
    <n v="140000"/>
    <s v="B)Factura sin saldo ERP"/>
    <e v="#N/A"/>
    <x v="2"/>
    <n v="0"/>
    <m/>
    <n v="0"/>
    <m/>
    <s v="OK"/>
    <n v="140000"/>
    <n v="0"/>
    <n v="0"/>
    <n v="0"/>
    <n v="140000"/>
    <n v="0"/>
    <n v="0"/>
    <m/>
    <m/>
    <m/>
    <m/>
    <n v="0"/>
    <n v="0"/>
    <m/>
    <m/>
    <n v="0"/>
    <m/>
    <m/>
    <n v="0"/>
    <n v="0"/>
    <m/>
    <d v="2022-10-04T00:00:00"/>
    <m/>
    <n v="2"/>
    <m/>
    <m/>
    <n v="1"/>
    <n v="20221130"/>
    <n v="20221111"/>
    <n v="140000"/>
    <n v="0"/>
    <m/>
    <s v="NULL"/>
  </r>
  <r>
    <n v="890320032"/>
    <s v="CLINICA DE OFTALMOLOGÍA DE CALI"/>
    <s v="COD"/>
    <n v="1652885"/>
    <s v="COD_1652885"/>
    <s v="890320032_COD_1652885"/>
    <s v="COD"/>
    <n v="1652885"/>
    <s v="NULL"/>
    <d v="2022-10-04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4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2904"/>
    <s v="COD_1652904"/>
    <s v="890320032_COD_1652904"/>
    <s v="COD"/>
    <n v="1652904"/>
    <s v="NULL"/>
    <d v="2022-10-04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4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2942"/>
    <s v="COD_1652942"/>
    <s v="890320032_COD_1652942"/>
    <s v="COD"/>
    <n v="1652942"/>
    <s v="NULL"/>
    <d v="2022-10-04T00:00:00"/>
    <n v="1703600"/>
    <n v="1703600"/>
    <s v="B)Factura sin saldo ERP"/>
    <e v="#N/A"/>
    <x v="2"/>
    <n v="0"/>
    <m/>
    <n v="0"/>
    <m/>
    <s v="OK"/>
    <n v="1703600"/>
    <n v="0"/>
    <n v="0"/>
    <n v="0"/>
    <n v="1703600"/>
    <n v="0"/>
    <n v="0"/>
    <m/>
    <m/>
    <m/>
    <m/>
    <n v="0"/>
    <n v="0"/>
    <m/>
    <m/>
    <n v="0"/>
    <m/>
    <m/>
    <n v="0"/>
    <n v="0"/>
    <m/>
    <d v="2022-10-04T00:00:00"/>
    <m/>
    <n v="2"/>
    <m/>
    <m/>
    <n v="1"/>
    <n v="20221130"/>
    <n v="20221111"/>
    <n v="1703600"/>
    <n v="0"/>
    <m/>
    <s v="NULL"/>
  </r>
  <r>
    <n v="890320032"/>
    <s v="CLINICA DE OFTALMOLOGÍA DE CALI"/>
    <s v="COD"/>
    <n v="1653102"/>
    <s v="COD_1653102"/>
    <s v="890320032_COD_1653102"/>
    <s v="COD"/>
    <n v="1653102"/>
    <s v="NULL"/>
    <d v="2022-10-04T00:00:00"/>
    <n v="143500"/>
    <n v="143500"/>
    <s v="B)Factura sin saldo ERP"/>
    <e v="#N/A"/>
    <x v="2"/>
    <n v="0"/>
    <m/>
    <n v="0"/>
    <m/>
    <s v="OK"/>
    <n v="143500"/>
    <n v="0"/>
    <n v="0"/>
    <n v="0"/>
    <n v="143500"/>
    <n v="0"/>
    <n v="0"/>
    <m/>
    <m/>
    <m/>
    <m/>
    <n v="0"/>
    <n v="0"/>
    <m/>
    <m/>
    <n v="0"/>
    <m/>
    <m/>
    <n v="0"/>
    <n v="0"/>
    <m/>
    <d v="2022-10-04T00:00:00"/>
    <m/>
    <n v="2"/>
    <m/>
    <m/>
    <n v="1"/>
    <n v="20221130"/>
    <n v="20221111"/>
    <n v="143500"/>
    <n v="0"/>
    <m/>
    <s v="NULL"/>
  </r>
  <r>
    <n v="890320032"/>
    <s v="CLINICA DE OFTALMOLOGÍA DE CALI"/>
    <s v="COD"/>
    <n v="1653130"/>
    <s v="COD_1653130"/>
    <s v="890320032_COD_1653130"/>
    <s v="COD"/>
    <n v="1653130"/>
    <s v="NULL"/>
    <d v="2022-10-04T00:00:00"/>
    <n v="143500"/>
    <n v="143500"/>
    <s v="B)Factura sin saldo ERP"/>
    <e v="#N/A"/>
    <x v="2"/>
    <n v="0"/>
    <m/>
    <n v="0"/>
    <m/>
    <s v="OK"/>
    <n v="143500"/>
    <n v="0"/>
    <n v="0"/>
    <n v="0"/>
    <n v="143500"/>
    <n v="0"/>
    <n v="0"/>
    <m/>
    <m/>
    <m/>
    <m/>
    <n v="0"/>
    <n v="0"/>
    <m/>
    <m/>
    <n v="0"/>
    <m/>
    <m/>
    <n v="0"/>
    <n v="0"/>
    <m/>
    <d v="2022-10-04T00:00:00"/>
    <m/>
    <n v="2"/>
    <m/>
    <m/>
    <n v="1"/>
    <n v="20221130"/>
    <n v="20221111"/>
    <n v="143500"/>
    <n v="0"/>
    <m/>
    <s v="NULL"/>
  </r>
  <r>
    <n v="890320032"/>
    <s v="CLINICA DE OFTALMOLOGÍA DE CALI"/>
    <s v="COD"/>
    <n v="1653135"/>
    <s v="COD_1653135"/>
    <s v="890320032_COD_1653135"/>
    <s v="COD"/>
    <n v="1653135"/>
    <s v="NULL"/>
    <d v="2022-10-04T00:00:00"/>
    <n v="143500"/>
    <n v="143500"/>
    <s v="B)Factura sin saldo ERP"/>
    <e v="#N/A"/>
    <x v="2"/>
    <n v="0"/>
    <m/>
    <n v="0"/>
    <m/>
    <s v="OK"/>
    <n v="143500"/>
    <n v="0"/>
    <n v="0"/>
    <n v="0"/>
    <n v="143500"/>
    <n v="0"/>
    <n v="0"/>
    <m/>
    <m/>
    <m/>
    <m/>
    <n v="0"/>
    <n v="0"/>
    <m/>
    <m/>
    <n v="0"/>
    <m/>
    <m/>
    <n v="0"/>
    <n v="0"/>
    <m/>
    <d v="2022-10-04T00:00:00"/>
    <m/>
    <n v="2"/>
    <m/>
    <m/>
    <n v="1"/>
    <n v="20221130"/>
    <n v="20221111"/>
    <n v="143500"/>
    <n v="0"/>
    <m/>
    <s v="NULL"/>
  </r>
  <r>
    <n v="890320032"/>
    <s v="CLINICA DE OFTALMOLOGÍA DE CALI"/>
    <s v="COD"/>
    <n v="1653142"/>
    <s v="COD_1653142"/>
    <s v="890320032_COD_1653142"/>
    <s v="COD"/>
    <n v="1653142"/>
    <s v="NULL"/>
    <d v="2022-10-04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4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3212"/>
    <s v="COD_1653212"/>
    <s v="890320032_COD_1653212"/>
    <s v="COD"/>
    <n v="1653212"/>
    <s v="NULL"/>
    <d v="2022-10-04T00:00:00"/>
    <n v="89600"/>
    <n v="89600"/>
    <s v="B)Factura sin saldo ERP"/>
    <e v="#N/A"/>
    <x v="2"/>
    <n v="0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10-04T00:00:00"/>
    <m/>
    <n v="2"/>
    <m/>
    <m/>
    <n v="1"/>
    <n v="20221130"/>
    <n v="20221111"/>
    <n v="89600"/>
    <n v="0"/>
    <m/>
    <s v="NULL"/>
  </r>
  <r>
    <n v="890320032"/>
    <s v="CLINICA DE OFTALMOLOGÍA DE CALI"/>
    <s v="COD"/>
    <n v="1653332"/>
    <s v="COD_1653332"/>
    <s v="890320032_COD_1653332"/>
    <s v="COD"/>
    <n v="1653332"/>
    <s v="NULL"/>
    <d v="2022-10-04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4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3361"/>
    <s v="COD_1653361"/>
    <s v="890320032_COD_1653361"/>
    <s v="COD"/>
    <n v="1653361"/>
    <s v="NULL"/>
    <d v="2022-10-04T00:00:00"/>
    <n v="89600"/>
    <n v="89600"/>
    <s v="B)Factura sin saldo ERP"/>
    <e v="#N/A"/>
    <x v="2"/>
    <n v="0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10-04T00:00:00"/>
    <m/>
    <n v="2"/>
    <m/>
    <m/>
    <n v="1"/>
    <n v="20221130"/>
    <n v="20221111"/>
    <n v="89600"/>
    <n v="0"/>
    <m/>
    <s v="NULL"/>
  </r>
  <r>
    <n v="890320032"/>
    <s v="CLINICA DE OFTALMOLOGÍA DE CALI"/>
    <s v="COD"/>
    <n v="1653421"/>
    <s v="COD_1653421"/>
    <s v="890320032_COD_1653421"/>
    <s v="COD"/>
    <n v="1653421"/>
    <s v="NULL"/>
    <d v="2022-10-05T00:00:00"/>
    <n v="380275"/>
    <n v="380275"/>
    <s v="B)Factura sin saldo ERP"/>
    <e v="#N/A"/>
    <x v="2"/>
    <n v="0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1"/>
    <n v="380275"/>
    <n v="0"/>
    <m/>
    <s v="NULL"/>
  </r>
  <r>
    <n v="890320032"/>
    <s v="CLINICA DE OFTALMOLOGÍA DE CALI"/>
    <s v="COD"/>
    <n v="1653426"/>
    <s v="COD_1653426"/>
    <s v="890320032_COD_1653426"/>
    <s v="COD"/>
    <n v="1653426"/>
    <s v="NULL"/>
    <d v="2022-10-05T00:00:00"/>
    <n v="21700"/>
    <n v="21700"/>
    <s v="B)Factura sin saldo ERP"/>
    <e v="#N/A"/>
    <x v="2"/>
    <n v="0"/>
    <m/>
    <n v="0"/>
    <m/>
    <s v="OK"/>
    <n v="21700"/>
    <n v="0"/>
    <n v="0"/>
    <n v="0"/>
    <n v="217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1"/>
    <n v="21700"/>
    <n v="0"/>
    <m/>
    <s v="NULL"/>
  </r>
  <r>
    <n v="890320032"/>
    <s v="CLINICA DE OFTALMOLOGÍA DE CALI"/>
    <s v="COD"/>
    <n v="1653482"/>
    <s v="COD_1653482"/>
    <s v="890320032_COD_1653482"/>
    <s v="COD"/>
    <n v="1653482"/>
    <s v="NULL"/>
    <d v="2022-10-05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3532"/>
    <s v="COD_1653532"/>
    <s v="890320032_COD_1653532"/>
    <s v="COD"/>
    <n v="1653532"/>
    <s v="NULL"/>
    <d v="2022-10-05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1"/>
    <n v="38700"/>
    <n v="0"/>
    <m/>
    <s v="NULL"/>
  </r>
  <r>
    <n v="890320032"/>
    <s v="CLINICA DE OFTALMOLOGÍA DE CALI"/>
    <s v="COD"/>
    <n v="1653534"/>
    <s v="COD_1653534"/>
    <s v="890320032_COD_1653534"/>
    <s v="COD"/>
    <n v="1653534"/>
    <s v="NULL"/>
    <d v="2022-10-05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1"/>
    <n v="38700"/>
    <n v="0"/>
    <m/>
    <s v="NULL"/>
  </r>
  <r>
    <n v="890320032"/>
    <s v="CLINICA DE OFTALMOLOGÍA DE CALI"/>
    <s v="COD"/>
    <n v="1653691"/>
    <s v="COD_1653691"/>
    <s v="890320032_COD_1653691"/>
    <s v="COD"/>
    <n v="1653691"/>
    <s v="NULL"/>
    <d v="2022-10-05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1"/>
    <n v="26600"/>
    <n v="0"/>
    <m/>
    <s v="NULL"/>
  </r>
  <r>
    <n v="890320032"/>
    <s v="CLINICA DE OFTALMOLOGÍA DE CALI"/>
    <s v="COD"/>
    <n v="1653702"/>
    <s v="COD_1653702"/>
    <s v="890320032_COD_1653702"/>
    <s v="COD"/>
    <n v="1653702"/>
    <s v="NULL"/>
    <d v="2022-10-05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53751"/>
    <s v="COD_1653751"/>
    <s v="890320032_COD_1653751"/>
    <s v="COD"/>
    <n v="1653751"/>
    <s v="NULL"/>
    <d v="2022-10-05T00:00:00"/>
    <n v="7300"/>
    <n v="7300"/>
    <s v="B)Factura sin saldo ERP"/>
    <e v="#N/A"/>
    <x v="2"/>
    <n v="0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1"/>
    <n v="7300"/>
    <n v="0"/>
    <m/>
    <s v="NULL"/>
  </r>
  <r>
    <n v="890320032"/>
    <s v="CLINICA DE OFTALMOLOGÍA DE CALI"/>
    <s v="COD"/>
    <n v="1653757"/>
    <s v="COD_1653757"/>
    <s v="890320032_COD_1653757"/>
    <s v="COD"/>
    <n v="1653757"/>
    <s v="NULL"/>
    <d v="2022-10-05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3764"/>
    <s v="COD_1653764"/>
    <s v="890320032_COD_1653764"/>
    <s v="COD"/>
    <n v="1653764"/>
    <s v="NULL"/>
    <d v="2022-10-05T00:00:00"/>
    <n v="133900"/>
    <n v="133900"/>
    <s v="B)Factura sin saldo ERP"/>
    <e v="#N/A"/>
    <x v="2"/>
    <n v="0"/>
    <m/>
    <n v="0"/>
    <m/>
    <s v="OK"/>
    <n v="133900"/>
    <n v="0"/>
    <n v="0"/>
    <n v="0"/>
    <n v="1339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1"/>
    <n v="133900"/>
    <n v="0"/>
    <m/>
    <s v="NULL"/>
  </r>
  <r>
    <n v="890320032"/>
    <s v="CLINICA DE OFTALMOLOGÍA DE CALI"/>
    <s v="COD"/>
    <n v="1653953"/>
    <s v="COD_1653953"/>
    <s v="890320032_COD_1653953"/>
    <s v="COD"/>
    <n v="1653953"/>
    <s v="NULL"/>
    <d v="2022-10-05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05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54088"/>
    <s v="COD_1654088"/>
    <s v="890320032_COD_1654088"/>
    <s v="COD"/>
    <n v="1654088"/>
    <s v="NULL"/>
    <d v="2022-10-06T00:00:00"/>
    <n v="86300"/>
    <n v="86300"/>
    <s v="B)Factura sin saldo ERP"/>
    <e v="#N/A"/>
    <x v="2"/>
    <n v="0"/>
    <m/>
    <n v="0"/>
    <m/>
    <s v="OK"/>
    <n v="86300"/>
    <n v="0"/>
    <n v="0"/>
    <n v="0"/>
    <n v="86300"/>
    <n v="0"/>
    <n v="0"/>
    <m/>
    <m/>
    <m/>
    <m/>
    <n v="0"/>
    <n v="0"/>
    <m/>
    <m/>
    <n v="0"/>
    <m/>
    <m/>
    <n v="0"/>
    <n v="0"/>
    <m/>
    <d v="2022-10-06T00:00:00"/>
    <m/>
    <n v="2"/>
    <m/>
    <m/>
    <n v="1"/>
    <n v="20221130"/>
    <n v="20221111"/>
    <n v="86300"/>
    <n v="0"/>
    <m/>
    <s v="NULL"/>
  </r>
  <r>
    <n v="890320032"/>
    <s v="CLINICA DE OFTALMOLOGÍA DE CALI"/>
    <s v="COD"/>
    <n v="1654177"/>
    <s v="COD_1654177"/>
    <s v="890320032_COD_1654177"/>
    <s v="COD"/>
    <n v="1654177"/>
    <s v="NULL"/>
    <d v="2022-10-06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6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4232"/>
    <s v="COD_1654232"/>
    <s v="890320032_COD_1654232"/>
    <s v="COD"/>
    <n v="1654232"/>
    <s v="NULL"/>
    <d v="2022-10-06T00:00:00"/>
    <n v="16900"/>
    <n v="16900"/>
    <s v="B)Factura sin saldo ERP"/>
    <e v="#N/A"/>
    <x v="2"/>
    <n v="0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10-06T00:00:00"/>
    <m/>
    <n v="2"/>
    <m/>
    <m/>
    <n v="1"/>
    <n v="20221130"/>
    <n v="20221111"/>
    <n v="16900"/>
    <n v="0"/>
    <m/>
    <s v="NULL"/>
  </r>
  <r>
    <n v="890320032"/>
    <s v="CLINICA DE OFTALMOLOGÍA DE CALI"/>
    <s v="COD"/>
    <n v="1654254"/>
    <s v="COD_1654254"/>
    <s v="890320032_COD_1654254"/>
    <s v="COD"/>
    <n v="1654254"/>
    <s v="NULL"/>
    <d v="2022-10-06T00:00:00"/>
    <n v="89000"/>
    <n v="89000"/>
    <s v="B)Factura sin saldo ERP"/>
    <e v="#N/A"/>
    <x v="2"/>
    <n v="0"/>
    <m/>
    <n v="0"/>
    <m/>
    <s v="OK"/>
    <n v="89000"/>
    <n v="0"/>
    <n v="0"/>
    <n v="0"/>
    <n v="89000"/>
    <n v="0"/>
    <n v="0"/>
    <m/>
    <m/>
    <m/>
    <m/>
    <n v="0"/>
    <n v="0"/>
    <m/>
    <m/>
    <n v="0"/>
    <m/>
    <m/>
    <n v="0"/>
    <n v="0"/>
    <m/>
    <d v="2022-10-06T00:00:00"/>
    <m/>
    <n v="2"/>
    <m/>
    <m/>
    <n v="1"/>
    <n v="20221130"/>
    <n v="20221111"/>
    <n v="89000"/>
    <n v="0"/>
    <m/>
    <s v="NULL"/>
  </r>
  <r>
    <n v="890320032"/>
    <s v="CLINICA DE OFTALMOLOGÍA DE CALI"/>
    <s v="COD"/>
    <n v="1654374"/>
    <s v="COD_1654374"/>
    <s v="890320032_COD_1654374"/>
    <s v="COD"/>
    <n v="1654374"/>
    <s v="NULL"/>
    <d v="2022-10-06T00:00:00"/>
    <n v="1703600"/>
    <n v="1703600"/>
    <s v="B)Factura sin saldo ERP"/>
    <e v="#N/A"/>
    <x v="2"/>
    <n v="0"/>
    <m/>
    <n v="0"/>
    <m/>
    <s v="OK"/>
    <n v="1703600"/>
    <n v="0"/>
    <n v="0"/>
    <n v="0"/>
    <n v="1703600"/>
    <n v="0"/>
    <n v="0"/>
    <m/>
    <m/>
    <m/>
    <m/>
    <n v="0"/>
    <n v="0"/>
    <m/>
    <m/>
    <n v="0"/>
    <m/>
    <m/>
    <n v="0"/>
    <n v="0"/>
    <m/>
    <d v="2022-10-06T00:00:00"/>
    <m/>
    <n v="2"/>
    <m/>
    <m/>
    <n v="1"/>
    <n v="20221130"/>
    <n v="20221111"/>
    <n v="1703600"/>
    <n v="0"/>
    <m/>
    <s v="NULL"/>
  </r>
  <r>
    <n v="890320032"/>
    <s v="CLINICA DE OFTALMOLOGÍA DE CALI"/>
    <s v="COD"/>
    <n v="1654450"/>
    <s v="COD_1654450"/>
    <s v="890320032_COD_1654450"/>
    <s v="COD"/>
    <n v="1654450"/>
    <s v="NULL"/>
    <d v="2022-10-06T00:00:00"/>
    <n v="88500"/>
    <n v="88500"/>
    <s v="B)Factura sin saldo ERP"/>
    <e v="#N/A"/>
    <x v="2"/>
    <n v="0"/>
    <m/>
    <n v="0"/>
    <m/>
    <s v="OK"/>
    <n v="88500"/>
    <n v="0"/>
    <n v="0"/>
    <n v="0"/>
    <n v="88500"/>
    <n v="0"/>
    <n v="0"/>
    <m/>
    <m/>
    <m/>
    <m/>
    <n v="0"/>
    <n v="0"/>
    <m/>
    <m/>
    <n v="0"/>
    <m/>
    <m/>
    <n v="0"/>
    <n v="0"/>
    <m/>
    <d v="2022-10-06T00:00:00"/>
    <m/>
    <n v="2"/>
    <m/>
    <m/>
    <n v="1"/>
    <n v="20221130"/>
    <n v="20221111"/>
    <n v="88500"/>
    <n v="0"/>
    <m/>
    <s v="NULL"/>
  </r>
  <r>
    <n v="890320032"/>
    <s v="CLINICA DE OFTALMOLOGÍA DE CALI"/>
    <s v="COD"/>
    <n v="1654458"/>
    <s v="COD_1654458"/>
    <s v="890320032_COD_1654458"/>
    <s v="COD"/>
    <n v="1654458"/>
    <s v="NULL"/>
    <d v="2022-10-06T00:00:00"/>
    <n v="380275"/>
    <n v="380275"/>
    <s v="B)Factura sin saldo ERP"/>
    <e v="#N/A"/>
    <x v="2"/>
    <n v="0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10-06T00:00:00"/>
    <m/>
    <n v="2"/>
    <m/>
    <m/>
    <n v="1"/>
    <n v="20221130"/>
    <n v="20221111"/>
    <n v="380275"/>
    <n v="0"/>
    <m/>
    <s v="NULL"/>
  </r>
  <r>
    <n v="890320032"/>
    <s v="CLINICA DE OFTALMOLOGÍA DE CALI"/>
    <s v="COD"/>
    <n v="1654471"/>
    <s v="COD_1654471"/>
    <s v="890320032_COD_1654471"/>
    <s v="COD"/>
    <n v="1654471"/>
    <s v="NULL"/>
    <d v="2022-10-06T00:00:00"/>
    <n v="380275"/>
    <n v="380275"/>
    <s v="B)Factura sin saldo ERP"/>
    <e v="#N/A"/>
    <x v="2"/>
    <n v="0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10-06T00:00:00"/>
    <m/>
    <n v="2"/>
    <m/>
    <m/>
    <n v="1"/>
    <n v="20221130"/>
    <n v="20221111"/>
    <n v="380275"/>
    <n v="0"/>
    <m/>
    <s v="NULL"/>
  </r>
  <r>
    <n v="890320032"/>
    <s v="CLINICA DE OFTALMOLOGÍA DE CALI"/>
    <s v="COD"/>
    <n v="1654624"/>
    <s v="COD_1654624"/>
    <s v="890320032_COD_1654624"/>
    <s v="COD"/>
    <n v="1654624"/>
    <s v="NULL"/>
    <d v="2022-10-06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06T00:00:00"/>
    <m/>
    <n v="2"/>
    <m/>
    <m/>
    <n v="1"/>
    <n v="20221130"/>
    <n v="20221111"/>
    <n v="38700"/>
    <n v="0"/>
    <m/>
    <s v="NULL"/>
  </r>
  <r>
    <n v="890320032"/>
    <s v="CLINICA DE OFTALMOLOGÍA DE CALI"/>
    <s v="COD"/>
    <n v="1654737"/>
    <s v="COD_1654737"/>
    <s v="890320032_COD_1654737"/>
    <s v="COD"/>
    <n v="1654737"/>
    <s v="NULL"/>
    <d v="2022-10-06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6T00:00:00"/>
    <m/>
    <n v="2"/>
    <m/>
    <m/>
    <n v="1"/>
    <n v="20221130"/>
    <n v="20221111"/>
    <n v="26600"/>
    <n v="0"/>
    <m/>
    <s v="NULL"/>
  </r>
  <r>
    <n v="890320032"/>
    <s v="CLINICA DE OFTALMOLOGÍA DE CALI"/>
    <s v="COD"/>
    <n v="1655034"/>
    <s v="COD_1655034"/>
    <s v="890320032_COD_1655034"/>
    <s v="COD"/>
    <n v="1655034"/>
    <s v="NULL"/>
    <d v="2022-10-07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7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5038"/>
    <s v="COD_1655038"/>
    <s v="890320032_COD_1655038"/>
    <s v="COD"/>
    <n v="1655038"/>
    <s v="NULL"/>
    <d v="2022-10-07T00:00:00"/>
    <n v="16900"/>
    <n v="16900"/>
    <s v="B)Factura sin saldo ERP"/>
    <e v="#N/A"/>
    <x v="2"/>
    <n v="0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10-07T00:00:00"/>
    <m/>
    <n v="2"/>
    <m/>
    <m/>
    <n v="1"/>
    <n v="20221130"/>
    <n v="20221111"/>
    <n v="16900"/>
    <n v="0"/>
    <m/>
    <s v="NULL"/>
  </r>
  <r>
    <n v="890320032"/>
    <s v="CLINICA DE OFTALMOLOGÍA DE CALI"/>
    <s v="COD"/>
    <n v="1655081"/>
    <s v="COD_1655081"/>
    <s v="890320032_COD_1655081"/>
    <s v="COD"/>
    <n v="1655081"/>
    <s v="NULL"/>
    <d v="2022-10-07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7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5124"/>
    <s v="COD_1655124"/>
    <s v="890320032_COD_1655124"/>
    <s v="COD"/>
    <n v="1655124"/>
    <s v="NULL"/>
    <d v="2022-10-07T00:00:00"/>
    <n v="174100"/>
    <n v="174100"/>
    <s v="B)Factura sin saldo ERP"/>
    <e v="#N/A"/>
    <x v="2"/>
    <n v="0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10-07T00:00:00"/>
    <m/>
    <n v="2"/>
    <m/>
    <m/>
    <n v="1"/>
    <n v="20221130"/>
    <n v="20221111"/>
    <n v="174100"/>
    <n v="0"/>
    <m/>
    <s v="NULL"/>
  </r>
  <r>
    <n v="890320032"/>
    <s v="CLINICA DE OFTALMOLOGÍA DE CALI"/>
    <s v="COD"/>
    <n v="1655431"/>
    <s v="COD_1655431"/>
    <s v="890320032_COD_1655431"/>
    <s v="COD"/>
    <n v="1655431"/>
    <s v="NULL"/>
    <d v="2022-10-08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08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5465"/>
    <s v="COD_1655465"/>
    <s v="890320032_COD_1655465"/>
    <s v="COD"/>
    <n v="1655465"/>
    <s v="NULL"/>
    <d v="2022-10-08T00:00:00"/>
    <n v="48000"/>
    <n v="48000"/>
    <s v="B)Factura sin saldo ERP"/>
    <e v="#N/A"/>
    <x v="2"/>
    <n v="0"/>
    <m/>
    <n v="0"/>
    <m/>
    <s v="OK"/>
    <n v="48000"/>
    <n v="0"/>
    <n v="0"/>
    <n v="0"/>
    <n v="48000"/>
    <n v="0"/>
    <n v="0"/>
    <m/>
    <m/>
    <m/>
    <m/>
    <n v="0"/>
    <n v="0"/>
    <m/>
    <m/>
    <n v="0"/>
    <m/>
    <m/>
    <n v="0"/>
    <n v="0"/>
    <m/>
    <d v="2022-10-08T00:00:00"/>
    <m/>
    <n v="2"/>
    <m/>
    <m/>
    <n v="1"/>
    <n v="20221130"/>
    <n v="20221111"/>
    <n v="48000"/>
    <n v="0"/>
    <m/>
    <s v="NULL"/>
  </r>
  <r>
    <n v="890320032"/>
    <s v="CLINICA DE OFTALMOLOGÍA DE CALI"/>
    <s v="COD"/>
    <n v="1655470"/>
    <s v="COD_1655470"/>
    <s v="890320032_COD_1655470"/>
    <s v="COD"/>
    <n v="1655470"/>
    <s v="NULL"/>
    <d v="2022-10-08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08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55473"/>
    <s v="COD_1655473"/>
    <s v="890320032_COD_1655473"/>
    <s v="COD"/>
    <n v="1655473"/>
    <s v="NULL"/>
    <d v="2022-10-08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08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55495"/>
    <s v="COD_1655495"/>
    <s v="890320032_COD_1655495"/>
    <s v="COD"/>
    <n v="1655495"/>
    <s v="NULL"/>
    <d v="2022-10-08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8T00:00:00"/>
    <m/>
    <n v="2"/>
    <m/>
    <m/>
    <n v="1"/>
    <n v="20221130"/>
    <n v="20221111"/>
    <n v="26600"/>
    <n v="0"/>
    <m/>
    <s v="NULL"/>
  </r>
  <r>
    <n v="890320032"/>
    <s v="CLINICA DE OFTALMOLOGÍA DE CALI"/>
    <s v="COD"/>
    <n v="1655497"/>
    <s v="COD_1655497"/>
    <s v="890320032_COD_1655497"/>
    <s v="COD"/>
    <n v="1655497"/>
    <s v="NULL"/>
    <d v="2022-10-08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08T00:00:00"/>
    <m/>
    <n v="2"/>
    <m/>
    <m/>
    <n v="1"/>
    <n v="20221130"/>
    <n v="20221111"/>
    <n v="26600"/>
    <n v="0"/>
    <m/>
    <s v="NULL"/>
  </r>
  <r>
    <n v="890320032"/>
    <s v="CLINICA DE OFTALMOLOGÍA DE CALI"/>
    <s v="COD"/>
    <n v="1655678"/>
    <s v="COD_1655678"/>
    <s v="890320032_COD_1655678"/>
    <s v="COD"/>
    <n v="1655678"/>
    <s v="NULL"/>
    <d v="2022-10-09T00:00:00"/>
    <n v="89600"/>
    <n v="89600"/>
    <s v="B)Factura sin saldo ERP"/>
    <e v="#N/A"/>
    <x v="2"/>
    <n v="0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10-09T00:00:00"/>
    <m/>
    <n v="2"/>
    <m/>
    <m/>
    <n v="1"/>
    <n v="20221130"/>
    <n v="20221111"/>
    <n v="89600"/>
    <n v="0"/>
    <m/>
    <s v="NULL"/>
  </r>
  <r>
    <n v="890320032"/>
    <s v="CLINICA DE OFTALMOLOGÍA DE CALI"/>
    <s v="COD"/>
    <n v="1655691"/>
    <s v="COD_1655691"/>
    <s v="890320032_COD_1655691"/>
    <s v="COD"/>
    <n v="1655691"/>
    <s v="NULL"/>
    <d v="2022-10-09T00:00:00"/>
    <n v="89600"/>
    <n v="89600"/>
    <s v="B)Factura sin saldo ERP"/>
    <e v="#N/A"/>
    <x v="2"/>
    <n v="0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10-09T00:00:00"/>
    <m/>
    <n v="2"/>
    <m/>
    <m/>
    <n v="1"/>
    <n v="20221130"/>
    <n v="20221111"/>
    <n v="89600"/>
    <n v="0"/>
    <m/>
    <s v="NULL"/>
  </r>
  <r>
    <n v="890320032"/>
    <s v="CLINICA DE OFTALMOLOGÍA DE CALI"/>
    <s v="COD"/>
    <n v="1655765"/>
    <s v="COD_1655765"/>
    <s v="890320032_COD_1655765"/>
    <s v="COD"/>
    <n v="1655765"/>
    <s v="NULL"/>
    <d v="2022-10-10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10T00:00:00"/>
    <m/>
    <n v="2"/>
    <m/>
    <m/>
    <n v="1"/>
    <n v="20221130"/>
    <n v="20221111"/>
    <n v="38700"/>
    <n v="0"/>
    <m/>
    <s v="NULL"/>
  </r>
  <r>
    <n v="890320032"/>
    <s v="CLINICA DE OFTALMOLOGÍA DE CALI"/>
    <s v="COD"/>
    <n v="1655768"/>
    <s v="COD_1655768"/>
    <s v="890320032_COD_1655768"/>
    <s v="COD"/>
    <n v="1655768"/>
    <s v="NULL"/>
    <d v="2022-10-10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10T00:00:00"/>
    <m/>
    <n v="2"/>
    <m/>
    <m/>
    <n v="1"/>
    <n v="20221130"/>
    <n v="20221111"/>
    <n v="38700"/>
    <n v="0"/>
    <m/>
    <s v="NULL"/>
  </r>
  <r>
    <n v="890320032"/>
    <s v="CLINICA DE OFTALMOLOGÍA DE CALI"/>
    <s v="COD"/>
    <n v="1655935"/>
    <s v="COD_1655935"/>
    <s v="890320032_COD_1655935"/>
    <s v="COD"/>
    <n v="1655935"/>
    <s v="NULL"/>
    <d v="2022-10-10T00:00:00"/>
    <n v="133900"/>
    <n v="133900"/>
    <s v="B)Factura sin saldo ERP"/>
    <e v="#N/A"/>
    <x v="2"/>
    <n v="0"/>
    <m/>
    <n v="0"/>
    <m/>
    <s v="OK"/>
    <n v="133900"/>
    <n v="0"/>
    <n v="0"/>
    <n v="0"/>
    <n v="133900"/>
    <n v="0"/>
    <n v="0"/>
    <m/>
    <m/>
    <m/>
    <m/>
    <n v="0"/>
    <n v="0"/>
    <m/>
    <m/>
    <n v="0"/>
    <m/>
    <m/>
    <n v="0"/>
    <n v="0"/>
    <m/>
    <d v="2022-10-10T00:00:00"/>
    <m/>
    <n v="2"/>
    <m/>
    <m/>
    <n v="1"/>
    <n v="20221130"/>
    <n v="20221111"/>
    <n v="133900"/>
    <n v="0"/>
    <m/>
    <s v="NULL"/>
  </r>
  <r>
    <n v="890320032"/>
    <s v="CLINICA DE OFTALMOLOGÍA DE CALI"/>
    <s v="COD"/>
    <n v="1656016"/>
    <s v="COD_1656016"/>
    <s v="890320032_COD_1656016"/>
    <s v="COD"/>
    <n v="1656016"/>
    <s v="NULL"/>
    <d v="2022-10-10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10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6094"/>
    <s v="COD_1656094"/>
    <s v="890320032_COD_1656094"/>
    <s v="COD"/>
    <n v="1656094"/>
    <s v="NULL"/>
    <d v="2022-10-10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10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6157"/>
    <s v="COD_1656157"/>
    <s v="890320032_COD_1656157"/>
    <s v="COD"/>
    <n v="1656157"/>
    <s v="NULL"/>
    <d v="2022-10-10T00:00:00"/>
    <n v="380275"/>
    <n v="380275"/>
    <s v="B)Factura sin saldo ERP"/>
    <e v="#N/A"/>
    <x v="2"/>
    <n v="0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10-10T00:00:00"/>
    <m/>
    <n v="2"/>
    <m/>
    <m/>
    <n v="1"/>
    <n v="20221130"/>
    <n v="20221111"/>
    <n v="380275"/>
    <n v="0"/>
    <m/>
    <s v="NULL"/>
  </r>
  <r>
    <n v="890320032"/>
    <s v="CLINICA DE OFTALMOLOGÍA DE CALI"/>
    <s v="COD"/>
    <n v="1656158"/>
    <s v="COD_1656158"/>
    <s v="890320032_COD_1656158"/>
    <s v="COD"/>
    <n v="1656158"/>
    <s v="NULL"/>
    <d v="2022-10-10T00:00:00"/>
    <n v="174100"/>
    <n v="174100"/>
    <s v="B)Factura sin saldo ERP"/>
    <e v="#N/A"/>
    <x v="2"/>
    <n v="0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10-10T00:00:00"/>
    <m/>
    <n v="2"/>
    <m/>
    <m/>
    <n v="1"/>
    <n v="20221130"/>
    <n v="20221111"/>
    <n v="174100"/>
    <n v="0"/>
    <m/>
    <s v="NULL"/>
  </r>
  <r>
    <n v="890320032"/>
    <s v="CLINICA DE OFTALMOLOGÍA DE CALI"/>
    <s v="COD"/>
    <n v="1656202"/>
    <s v="COD_1656202"/>
    <s v="890320032_COD_1656202"/>
    <s v="COD"/>
    <n v="1656202"/>
    <s v="NULL"/>
    <d v="2022-10-10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10T00:00:00"/>
    <m/>
    <n v="2"/>
    <m/>
    <m/>
    <n v="1"/>
    <n v="20221130"/>
    <n v="20221111"/>
    <n v="38700"/>
    <n v="0"/>
    <m/>
    <s v="NULL"/>
  </r>
  <r>
    <n v="890320032"/>
    <s v="CLINICA DE OFTALMOLOGÍA DE CALI"/>
    <s v="COD"/>
    <n v="1656220"/>
    <s v="COD_1656220"/>
    <s v="890320032_COD_1656220"/>
    <s v="COD"/>
    <n v="1656220"/>
    <s v="NULL"/>
    <d v="2022-10-10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10T00:00:00"/>
    <m/>
    <n v="2"/>
    <m/>
    <m/>
    <n v="1"/>
    <n v="20221130"/>
    <n v="20221111"/>
    <n v="38700"/>
    <n v="0"/>
    <m/>
    <s v="NULL"/>
  </r>
  <r>
    <n v="890320032"/>
    <s v="CLINICA DE OFTALMOLOGÍA DE CALI"/>
    <s v="COD"/>
    <n v="1656326"/>
    <s v="COD_1656326"/>
    <s v="890320032_COD_1656326"/>
    <s v="COD"/>
    <n v="1656326"/>
    <s v="NULL"/>
    <d v="2022-10-10T00:00:00"/>
    <n v="16900"/>
    <n v="16900"/>
    <s v="B)Factura sin saldo ERP"/>
    <e v="#N/A"/>
    <x v="2"/>
    <n v="0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10-10T00:00:00"/>
    <m/>
    <n v="2"/>
    <m/>
    <m/>
    <n v="1"/>
    <n v="20221130"/>
    <n v="20221111"/>
    <n v="16900"/>
    <n v="0"/>
    <m/>
    <s v="NULL"/>
  </r>
  <r>
    <n v="890320032"/>
    <s v="CLINICA DE OFTALMOLOGÍA DE CALI"/>
    <s v="COD"/>
    <n v="1656363"/>
    <s v="COD_1656363"/>
    <s v="890320032_COD_1656363"/>
    <s v="COD"/>
    <n v="1656363"/>
    <s v="NULL"/>
    <d v="2022-10-10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10T00:00:00"/>
    <m/>
    <n v="2"/>
    <m/>
    <m/>
    <n v="1"/>
    <n v="20221130"/>
    <n v="20221111"/>
    <n v="26600"/>
    <n v="0"/>
    <m/>
    <s v="NULL"/>
  </r>
  <r>
    <n v="890320032"/>
    <s v="CLINICA DE OFTALMOLOGÍA DE CALI"/>
    <s v="COD"/>
    <n v="1656452"/>
    <s v="COD_1656452"/>
    <s v="890320032_COD_1656452"/>
    <s v="COD"/>
    <n v="1656452"/>
    <s v="NULL"/>
    <d v="2022-10-11T00:00:00"/>
    <n v="651750"/>
    <n v="651750"/>
    <s v="B)Factura sin saldo ERP"/>
    <e v="#N/A"/>
    <x v="2"/>
    <n v="0"/>
    <m/>
    <n v="0"/>
    <m/>
    <s v="OK"/>
    <n v="651750"/>
    <n v="0"/>
    <n v="0"/>
    <n v="0"/>
    <n v="651750"/>
    <n v="0"/>
    <n v="0"/>
    <m/>
    <m/>
    <m/>
    <m/>
    <n v="0"/>
    <n v="0"/>
    <m/>
    <m/>
    <n v="0"/>
    <m/>
    <m/>
    <n v="0"/>
    <n v="0"/>
    <m/>
    <d v="2022-10-11T00:00:00"/>
    <m/>
    <n v="2"/>
    <m/>
    <m/>
    <n v="1"/>
    <n v="20221130"/>
    <n v="20221111"/>
    <n v="651750"/>
    <n v="0"/>
    <m/>
    <s v="NULL"/>
  </r>
  <r>
    <n v="890320032"/>
    <s v="CLINICA DE OFTALMOLOGÍA DE CALI"/>
    <s v="COD"/>
    <n v="1656825"/>
    <s v="COD_1656825"/>
    <s v="890320032_COD_1656825"/>
    <s v="COD"/>
    <n v="1656825"/>
    <s v="NULL"/>
    <d v="2022-10-11T00:00:00"/>
    <n v="142700"/>
    <n v="142700"/>
    <s v="B)Factura sin saldo ERP"/>
    <e v="#N/A"/>
    <x v="2"/>
    <n v="0"/>
    <m/>
    <n v="0"/>
    <m/>
    <s v="OK"/>
    <n v="142700"/>
    <n v="0"/>
    <n v="0"/>
    <n v="0"/>
    <n v="142700"/>
    <n v="0"/>
    <n v="0"/>
    <m/>
    <m/>
    <m/>
    <m/>
    <n v="0"/>
    <n v="0"/>
    <m/>
    <m/>
    <n v="0"/>
    <m/>
    <m/>
    <n v="0"/>
    <n v="0"/>
    <m/>
    <d v="2022-10-11T00:00:00"/>
    <m/>
    <n v="2"/>
    <m/>
    <m/>
    <n v="1"/>
    <n v="20221130"/>
    <n v="20221111"/>
    <n v="142700"/>
    <n v="0"/>
    <m/>
    <s v="NULL"/>
  </r>
  <r>
    <n v="890320032"/>
    <s v="CLINICA DE OFTALMOLOGÍA DE CALI"/>
    <s v="COD"/>
    <n v="1656944"/>
    <s v="COD_1656944"/>
    <s v="890320032_COD_1656944"/>
    <s v="COD"/>
    <n v="1656944"/>
    <s v="NULL"/>
    <d v="2022-10-11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11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6971"/>
    <s v="COD_1656971"/>
    <s v="890320032_COD_1656971"/>
    <s v="COD"/>
    <n v="1656971"/>
    <s v="NULL"/>
    <d v="2022-10-11T00:00:00"/>
    <n v="16900"/>
    <n v="16900"/>
    <s v="B)Factura sin saldo ERP"/>
    <e v="#N/A"/>
    <x v="2"/>
    <n v="0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10-11T00:00:00"/>
    <m/>
    <n v="2"/>
    <m/>
    <m/>
    <n v="1"/>
    <n v="20221130"/>
    <n v="20221111"/>
    <n v="16900"/>
    <n v="0"/>
    <m/>
    <s v="NULL"/>
  </r>
  <r>
    <n v="890320032"/>
    <s v="CLINICA DE OFTALMOLOGÍA DE CALI"/>
    <s v="COD"/>
    <n v="1657094"/>
    <s v="COD_1657094"/>
    <s v="890320032_COD_1657094"/>
    <s v="COD"/>
    <n v="1657094"/>
    <s v="NULL"/>
    <d v="2022-10-11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11T00:00:00"/>
    <m/>
    <n v="2"/>
    <m/>
    <m/>
    <n v="1"/>
    <n v="20221130"/>
    <n v="20221111"/>
    <n v="38700"/>
    <n v="0"/>
    <m/>
    <s v="NULL"/>
  </r>
  <r>
    <n v="890320032"/>
    <s v="CLINICA DE OFTALMOLOGÍA DE CALI"/>
    <s v="COD"/>
    <n v="1657175"/>
    <s v="COD_1657175"/>
    <s v="890320032_COD_1657175"/>
    <s v="COD"/>
    <n v="1657175"/>
    <s v="NULL"/>
    <d v="2022-10-12T00:00:00"/>
    <n v="380275"/>
    <n v="380275"/>
    <s v="B)Factura sin saldo ERP"/>
    <e v="#N/A"/>
    <x v="2"/>
    <n v="0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10-12T00:00:00"/>
    <m/>
    <n v="2"/>
    <m/>
    <m/>
    <n v="1"/>
    <n v="20221130"/>
    <n v="20221111"/>
    <n v="380275"/>
    <n v="0"/>
    <m/>
    <s v="NULL"/>
  </r>
  <r>
    <n v="890320032"/>
    <s v="CLINICA DE OFTALMOLOGÍA DE CALI"/>
    <s v="COD"/>
    <n v="1657176"/>
    <s v="COD_1657176"/>
    <s v="890320032_COD_1657176"/>
    <s v="COD"/>
    <n v="1657176"/>
    <s v="NULL"/>
    <d v="2022-10-12T00:00:00"/>
    <n v="174100"/>
    <n v="174100"/>
    <s v="B)Factura sin saldo ERP"/>
    <e v="#N/A"/>
    <x v="2"/>
    <n v="0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10-12T00:00:00"/>
    <m/>
    <n v="2"/>
    <m/>
    <m/>
    <n v="1"/>
    <n v="20221130"/>
    <n v="20221111"/>
    <n v="174100"/>
    <n v="0"/>
    <m/>
    <s v="NULL"/>
  </r>
  <r>
    <n v="890320032"/>
    <s v="CLINICA DE OFTALMOLOGÍA DE CALI"/>
    <s v="COD"/>
    <n v="1657177"/>
    <s v="COD_1657177"/>
    <s v="890320032_COD_1657177"/>
    <s v="COD"/>
    <n v="1657177"/>
    <s v="NULL"/>
    <d v="2022-10-12T00:00:00"/>
    <n v="90125"/>
    <n v="90125"/>
    <s v="B)Factura sin saldo ERP"/>
    <e v="#N/A"/>
    <x v="2"/>
    <n v="0"/>
    <m/>
    <n v="0"/>
    <m/>
    <s v="OK"/>
    <n v="90125"/>
    <n v="0"/>
    <n v="0"/>
    <n v="0"/>
    <n v="90125"/>
    <n v="0"/>
    <n v="0"/>
    <m/>
    <m/>
    <m/>
    <m/>
    <n v="0"/>
    <n v="0"/>
    <m/>
    <m/>
    <n v="0"/>
    <m/>
    <m/>
    <n v="0"/>
    <n v="0"/>
    <m/>
    <d v="2022-10-12T00:00:00"/>
    <m/>
    <n v="2"/>
    <m/>
    <m/>
    <n v="1"/>
    <n v="20221130"/>
    <n v="20221111"/>
    <n v="90125"/>
    <n v="0"/>
    <m/>
    <s v="NULL"/>
  </r>
  <r>
    <n v="890320032"/>
    <s v="CLINICA DE OFTALMOLOGÍA DE CALI"/>
    <s v="COD"/>
    <n v="1657222"/>
    <s v="COD_1657222"/>
    <s v="890320032_COD_1657222"/>
    <s v="COD"/>
    <n v="1657222"/>
    <s v="NULL"/>
    <d v="2022-10-12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12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7229"/>
    <s v="COD_1657229"/>
    <s v="890320032_COD_1657229"/>
    <s v="COD"/>
    <n v="1657229"/>
    <s v="NULL"/>
    <d v="2022-10-12T00:00:00"/>
    <n v="143500"/>
    <n v="143500"/>
    <s v="B)Factura sin saldo ERP"/>
    <e v="#N/A"/>
    <x v="2"/>
    <n v="0"/>
    <m/>
    <n v="0"/>
    <m/>
    <s v="OK"/>
    <n v="143500"/>
    <n v="0"/>
    <n v="0"/>
    <n v="0"/>
    <n v="143500"/>
    <n v="0"/>
    <n v="0"/>
    <m/>
    <m/>
    <m/>
    <m/>
    <n v="0"/>
    <n v="0"/>
    <m/>
    <m/>
    <n v="0"/>
    <m/>
    <m/>
    <n v="0"/>
    <n v="0"/>
    <m/>
    <d v="2022-10-12T00:00:00"/>
    <m/>
    <n v="2"/>
    <m/>
    <m/>
    <n v="1"/>
    <n v="20221130"/>
    <n v="20221111"/>
    <n v="143500"/>
    <n v="0"/>
    <m/>
    <s v="NULL"/>
  </r>
  <r>
    <n v="890320032"/>
    <s v="CLINICA DE OFTALMOLOGÍA DE CALI"/>
    <s v="COD"/>
    <n v="1657398"/>
    <s v="COD_1657398"/>
    <s v="890320032_COD_1657398"/>
    <s v="COD"/>
    <n v="1657398"/>
    <s v="NULL"/>
    <d v="2022-10-12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12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57882"/>
    <s v="COD_1657882"/>
    <s v="890320032_COD_1657882"/>
    <s v="COD"/>
    <n v="1657882"/>
    <s v="NULL"/>
    <d v="2022-10-13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13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57963"/>
    <s v="COD_1657963"/>
    <s v="890320032_COD_1657963"/>
    <s v="COD"/>
    <n v="1657963"/>
    <s v="NULL"/>
    <d v="2022-10-13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13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7987"/>
    <s v="COD_1657987"/>
    <s v="890320032_COD_1657987"/>
    <s v="COD"/>
    <n v="1657987"/>
    <s v="NULL"/>
    <d v="2022-10-13T00:00:00"/>
    <n v="239050"/>
    <n v="239050"/>
    <s v="B)Factura sin saldo ERP"/>
    <e v="#N/A"/>
    <x v="2"/>
    <n v="0"/>
    <m/>
    <n v="0"/>
    <m/>
    <s v="OK"/>
    <n v="239050"/>
    <n v="0"/>
    <n v="0"/>
    <n v="0"/>
    <n v="239050"/>
    <n v="0"/>
    <n v="0"/>
    <m/>
    <m/>
    <m/>
    <m/>
    <n v="0"/>
    <n v="0"/>
    <m/>
    <m/>
    <n v="0"/>
    <m/>
    <m/>
    <n v="0"/>
    <n v="0"/>
    <m/>
    <d v="2022-10-13T00:00:00"/>
    <m/>
    <n v="2"/>
    <m/>
    <m/>
    <n v="1"/>
    <n v="20221130"/>
    <n v="20221111"/>
    <n v="239050"/>
    <n v="0"/>
    <m/>
    <s v="NULL"/>
  </r>
  <r>
    <n v="890320032"/>
    <s v="CLINICA DE OFTALMOLOGÍA DE CALI"/>
    <s v="COD"/>
    <n v="1657988"/>
    <s v="COD_1657988"/>
    <s v="890320032_COD_1657988"/>
    <s v="COD"/>
    <n v="1657988"/>
    <s v="NULL"/>
    <d v="2022-10-13T00:00:00"/>
    <n v="103250"/>
    <n v="103250"/>
    <s v="B)Factura sin saldo ERP"/>
    <e v="#N/A"/>
    <x v="2"/>
    <n v="0"/>
    <m/>
    <n v="0"/>
    <m/>
    <s v="OK"/>
    <n v="103250"/>
    <n v="0"/>
    <n v="0"/>
    <n v="0"/>
    <n v="103250"/>
    <n v="0"/>
    <n v="0"/>
    <m/>
    <m/>
    <m/>
    <m/>
    <n v="0"/>
    <n v="0"/>
    <m/>
    <m/>
    <n v="0"/>
    <m/>
    <m/>
    <n v="0"/>
    <n v="0"/>
    <m/>
    <d v="2022-10-13T00:00:00"/>
    <m/>
    <n v="2"/>
    <m/>
    <m/>
    <n v="1"/>
    <n v="20221130"/>
    <n v="20221111"/>
    <n v="103250"/>
    <n v="0"/>
    <m/>
    <s v="NULL"/>
  </r>
  <r>
    <n v="890320032"/>
    <s v="CLINICA DE OFTALMOLOGÍA DE CALI"/>
    <s v="COD"/>
    <n v="1658031"/>
    <s v="COD_1658031"/>
    <s v="890320032_COD_1658031"/>
    <s v="COD"/>
    <n v="1658031"/>
    <s v="NULL"/>
    <d v="2022-10-13T00:00:00"/>
    <n v="74900"/>
    <n v="74900"/>
    <s v="B)Factura sin saldo ERP"/>
    <e v="#N/A"/>
    <x v="2"/>
    <n v="0"/>
    <m/>
    <n v="0"/>
    <m/>
    <s v="OK"/>
    <n v="74900"/>
    <n v="0"/>
    <n v="0"/>
    <n v="0"/>
    <n v="74900"/>
    <n v="0"/>
    <n v="0"/>
    <m/>
    <m/>
    <m/>
    <m/>
    <n v="0"/>
    <n v="0"/>
    <m/>
    <m/>
    <n v="0"/>
    <m/>
    <m/>
    <n v="0"/>
    <n v="0"/>
    <m/>
    <d v="2022-10-13T00:00:00"/>
    <m/>
    <n v="2"/>
    <m/>
    <m/>
    <n v="1"/>
    <n v="20221130"/>
    <n v="20221111"/>
    <n v="74900"/>
    <n v="0"/>
    <m/>
    <s v="NULL"/>
  </r>
  <r>
    <n v="890320032"/>
    <s v="CLINICA DE OFTALMOLOGÍA DE CALI"/>
    <s v="COD"/>
    <n v="1658207"/>
    <s v="COD_1658207"/>
    <s v="890320032_COD_1658207"/>
    <s v="COD"/>
    <n v="1658207"/>
    <s v="NULL"/>
    <d v="2022-10-13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13T00:00:00"/>
    <m/>
    <n v="2"/>
    <m/>
    <m/>
    <n v="1"/>
    <n v="20221130"/>
    <n v="20221111"/>
    <n v="26600"/>
    <n v="0"/>
    <m/>
    <s v="NULL"/>
  </r>
  <r>
    <n v="890320032"/>
    <s v="CLINICA DE OFTALMOLOGÍA DE CALI"/>
    <s v="COD"/>
    <n v="1658236"/>
    <s v="COD_1658236"/>
    <s v="890320032_COD_1658236"/>
    <s v="COD"/>
    <n v="1658236"/>
    <s v="NULL"/>
    <d v="2022-10-13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13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8248"/>
    <s v="COD_1658248"/>
    <s v="890320032_COD_1658248"/>
    <s v="COD"/>
    <n v="1658248"/>
    <s v="NULL"/>
    <d v="2022-10-13T00:00:00"/>
    <n v="85900"/>
    <n v="85900"/>
    <s v="B)Factura sin saldo ERP"/>
    <e v="#N/A"/>
    <x v="2"/>
    <n v="0"/>
    <m/>
    <n v="0"/>
    <m/>
    <s v="OK"/>
    <n v="85900"/>
    <n v="0"/>
    <n v="0"/>
    <n v="0"/>
    <n v="85900"/>
    <n v="0"/>
    <n v="0"/>
    <m/>
    <m/>
    <m/>
    <m/>
    <n v="0"/>
    <n v="0"/>
    <m/>
    <m/>
    <n v="0"/>
    <m/>
    <m/>
    <n v="0"/>
    <n v="0"/>
    <m/>
    <d v="2022-10-13T00:00:00"/>
    <m/>
    <n v="2"/>
    <m/>
    <m/>
    <n v="1"/>
    <n v="20221130"/>
    <n v="20221111"/>
    <n v="85900"/>
    <n v="0"/>
    <m/>
    <s v="NULL"/>
  </r>
  <r>
    <n v="890320032"/>
    <s v="CLINICA DE OFTALMOLOGÍA DE CALI"/>
    <s v="COD"/>
    <n v="1658371"/>
    <s v="COD_1658371"/>
    <s v="890320032_COD_1658371"/>
    <s v="COD"/>
    <n v="1658371"/>
    <s v="NULL"/>
    <d v="2022-10-13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13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58540"/>
    <s v="COD_1658540"/>
    <s v="890320032_COD_1658540"/>
    <s v="COD"/>
    <n v="1658540"/>
    <s v="NULL"/>
    <d v="2022-10-14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14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8579"/>
    <s v="COD_1658579"/>
    <s v="890320032_COD_1658579"/>
    <s v="COD"/>
    <n v="1658579"/>
    <s v="NULL"/>
    <d v="2022-10-14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14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58588"/>
    <s v="COD_1658588"/>
    <s v="890320032_COD_1658588"/>
    <s v="COD"/>
    <n v="1658588"/>
    <s v="NULL"/>
    <d v="2022-10-14T00:00:00"/>
    <n v="174100"/>
    <n v="174100"/>
    <s v="B)Factura sin saldo ERP"/>
    <e v="#N/A"/>
    <x v="2"/>
    <n v="0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10-14T00:00:00"/>
    <m/>
    <n v="2"/>
    <m/>
    <m/>
    <n v="1"/>
    <n v="20221130"/>
    <n v="20221111"/>
    <n v="174100"/>
    <n v="0"/>
    <m/>
    <s v="NULL"/>
  </r>
  <r>
    <n v="890320032"/>
    <s v="CLINICA DE OFTALMOLOGÍA DE CALI"/>
    <s v="COD"/>
    <n v="1658591"/>
    <s v="COD_1658591"/>
    <s v="890320032_COD_1658591"/>
    <s v="COD"/>
    <n v="1658591"/>
    <s v="NULL"/>
    <d v="2022-10-14T00:00:00"/>
    <n v="380275"/>
    <n v="380275"/>
    <s v="B)Factura sin saldo ERP"/>
    <e v="#N/A"/>
    <x v="2"/>
    <n v="0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10-14T00:00:00"/>
    <m/>
    <n v="2"/>
    <m/>
    <m/>
    <n v="1"/>
    <n v="20221130"/>
    <n v="20221111"/>
    <n v="380275"/>
    <n v="0"/>
    <m/>
    <s v="NULL"/>
  </r>
  <r>
    <n v="890320032"/>
    <s v="CLINICA DE OFTALMOLOGÍA DE CALI"/>
    <s v="COD"/>
    <n v="1658592"/>
    <s v="COD_1658592"/>
    <s v="890320032_COD_1658592"/>
    <s v="COD"/>
    <n v="1658592"/>
    <s v="NULL"/>
    <d v="2022-10-14T00:00:00"/>
    <n v="90125"/>
    <n v="90125"/>
    <s v="B)Factura sin saldo ERP"/>
    <e v="#N/A"/>
    <x v="2"/>
    <n v="0"/>
    <m/>
    <n v="0"/>
    <m/>
    <s v="OK"/>
    <n v="90125"/>
    <n v="0"/>
    <n v="0"/>
    <n v="0"/>
    <n v="90125"/>
    <n v="0"/>
    <n v="0"/>
    <m/>
    <m/>
    <m/>
    <m/>
    <n v="0"/>
    <n v="0"/>
    <m/>
    <m/>
    <n v="0"/>
    <m/>
    <m/>
    <n v="0"/>
    <n v="0"/>
    <m/>
    <d v="2022-10-14T00:00:00"/>
    <m/>
    <n v="2"/>
    <m/>
    <m/>
    <n v="1"/>
    <n v="20221130"/>
    <n v="20221111"/>
    <n v="90125"/>
    <n v="0"/>
    <m/>
    <s v="NULL"/>
  </r>
  <r>
    <n v="890320032"/>
    <s v="CLINICA DE OFTALMOLOGÍA DE CALI"/>
    <s v="COD"/>
    <n v="1658706"/>
    <s v="COD_1658706"/>
    <s v="890320032_COD_1658706"/>
    <s v="COD"/>
    <n v="1658706"/>
    <s v="NULL"/>
    <d v="2022-10-14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14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8712"/>
    <s v="COD_1658712"/>
    <s v="890320032_COD_1658712"/>
    <s v="COD"/>
    <n v="1658712"/>
    <s v="NULL"/>
    <d v="2022-10-14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14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8751"/>
    <s v="COD_1658751"/>
    <s v="890320032_COD_1658751"/>
    <s v="COD"/>
    <n v="1658751"/>
    <s v="NULL"/>
    <d v="2022-10-14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14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8772"/>
    <s v="COD_1658772"/>
    <s v="890320032_COD_1658772"/>
    <s v="COD"/>
    <n v="1658772"/>
    <s v="NULL"/>
    <d v="2022-10-14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14T00:00:00"/>
    <m/>
    <n v="2"/>
    <m/>
    <m/>
    <n v="1"/>
    <n v="20221130"/>
    <n v="20221111"/>
    <n v="26600"/>
    <n v="0"/>
    <m/>
    <s v="NULL"/>
  </r>
  <r>
    <n v="890320032"/>
    <s v="CLINICA DE OFTALMOLOGÍA DE CALI"/>
    <s v="COD"/>
    <n v="1658818"/>
    <s v="COD_1658818"/>
    <s v="890320032_COD_1658818"/>
    <s v="COD"/>
    <n v="1658818"/>
    <s v="NULL"/>
    <d v="2022-10-14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14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8836"/>
    <s v="COD_1658836"/>
    <s v="890320032_COD_1658836"/>
    <s v="COD"/>
    <n v="1658836"/>
    <s v="NULL"/>
    <d v="2022-10-14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14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8844"/>
    <s v="COD_1658844"/>
    <s v="890320032_COD_1658844"/>
    <s v="COD"/>
    <n v="1658844"/>
    <s v="NULL"/>
    <d v="2022-10-14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14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8929"/>
    <s v="COD_1658929"/>
    <s v="890320032_COD_1658929"/>
    <s v="COD"/>
    <n v="1658929"/>
    <s v="NULL"/>
    <d v="2022-10-14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14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8973"/>
    <s v="COD_1658973"/>
    <s v="890320032_COD_1658973"/>
    <s v="COD"/>
    <n v="1658973"/>
    <s v="NULL"/>
    <d v="2022-10-14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14T00:00:00"/>
    <m/>
    <n v="2"/>
    <m/>
    <m/>
    <n v="1"/>
    <n v="20221130"/>
    <n v="20221111"/>
    <n v="26600"/>
    <n v="0"/>
    <m/>
    <s v="NULL"/>
  </r>
  <r>
    <n v="890320032"/>
    <s v="CLINICA DE OFTALMOLOGÍA DE CALI"/>
    <s v="COD"/>
    <n v="1659059"/>
    <s v="COD_1659059"/>
    <s v="890320032_COD_1659059"/>
    <s v="COD"/>
    <n v="1659059"/>
    <s v="NULL"/>
    <d v="2022-10-14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14T00:00:00"/>
    <m/>
    <n v="2"/>
    <m/>
    <m/>
    <n v="1"/>
    <n v="20221130"/>
    <n v="20221111"/>
    <n v="38700"/>
    <n v="0"/>
    <m/>
    <s v="NULL"/>
  </r>
  <r>
    <n v="890320032"/>
    <s v="CLINICA DE OFTALMOLOGÍA DE CALI"/>
    <s v="COD"/>
    <n v="1659062"/>
    <s v="COD_1659062"/>
    <s v="890320032_COD_1659062"/>
    <s v="COD"/>
    <n v="1659062"/>
    <s v="NULL"/>
    <d v="2022-10-14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14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9073"/>
    <s v="COD_1659073"/>
    <s v="890320032_COD_1659073"/>
    <s v="COD"/>
    <n v="1659073"/>
    <s v="NULL"/>
    <d v="2022-10-14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14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9109"/>
    <s v="COD_1659109"/>
    <s v="890320032_COD_1659109"/>
    <s v="COD"/>
    <n v="1659109"/>
    <s v="NULL"/>
    <d v="2022-10-14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14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9116"/>
    <s v="COD_1659116"/>
    <s v="890320032_COD_1659116"/>
    <s v="COD"/>
    <n v="1659116"/>
    <s v="NULL"/>
    <d v="2022-10-14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14T00:00:00"/>
    <m/>
    <n v="2"/>
    <m/>
    <m/>
    <n v="1"/>
    <n v="20221130"/>
    <n v="20221111"/>
    <n v="26600"/>
    <n v="0"/>
    <m/>
    <s v="NULL"/>
  </r>
  <r>
    <n v="890320032"/>
    <s v="CLINICA DE OFTALMOLOGÍA DE CALI"/>
    <s v="COD"/>
    <n v="1659177"/>
    <s v="COD_1659177"/>
    <s v="890320032_COD_1659177"/>
    <s v="COD"/>
    <n v="1659177"/>
    <s v="NULL"/>
    <d v="2022-10-14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14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59268"/>
    <s v="COD_1659268"/>
    <s v="890320032_COD_1659268"/>
    <s v="COD"/>
    <n v="1659268"/>
    <s v="NULL"/>
    <d v="2022-10-15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15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9321"/>
    <s v="COD_1659321"/>
    <s v="890320032_COD_1659321"/>
    <s v="COD"/>
    <n v="1659321"/>
    <s v="NULL"/>
    <d v="2022-10-15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15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9511"/>
    <s v="COD_1659511"/>
    <s v="890320032_COD_1659511"/>
    <s v="COD"/>
    <n v="1659511"/>
    <s v="NULL"/>
    <d v="2022-10-18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18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9543"/>
    <s v="COD_1659543"/>
    <s v="890320032_COD_1659543"/>
    <s v="COD"/>
    <n v="1659543"/>
    <s v="NULL"/>
    <d v="2022-10-18T00:00:00"/>
    <n v="227650"/>
    <n v="227650"/>
    <s v="B)Factura sin saldo ERP"/>
    <e v="#N/A"/>
    <x v="2"/>
    <n v="0"/>
    <m/>
    <n v="0"/>
    <m/>
    <s v="OK"/>
    <n v="227650"/>
    <n v="0"/>
    <n v="0"/>
    <n v="0"/>
    <n v="227650"/>
    <n v="0"/>
    <n v="0"/>
    <m/>
    <m/>
    <m/>
    <m/>
    <n v="0"/>
    <n v="0"/>
    <m/>
    <m/>
    <n v="0"/>
    <m/>
    <m/>
    <n v="0"/>
    <n v="0"/>
    <m/>
    <d v="2022-10-18T00:00:00"/>
    <m/>
    <n v="2"/>
    <m/>
    <m/>
    <n v="1"/>
    <n v="20221130"/>
    <n v="20221111"/>
    <n v="227650"/>
    <n v="0"/>
    <m/>
    <s v="NULL"/>
  </r>
  <r>
    <n v="890320032"/>
    <s v="CLINICA DE OFTALMOLOGÍA DE CALI"/>
    <s v="COD"/>
    <n v="1659632"/>
    <s v="COD_1659632"/>
    <s v="890320032_COD_1659632"/>
    <s v="COD"/>
    <n v="1659632"/>
    <s v="NULL"/>
    <d v="2022-10-18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18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59655"/>
    <s v="COD_1659655"/>
    <s v="890320032_COD_1659655"/>
    <s v="COD"/>
    <n v="1659655"/>
    <s v="NULL"/>
    <d v="2022-10-18T00:00:00"/>
    <n v="174100"/>
    <n v="174100"/>
    <s v="B)Factura sin saldo ERP"/>
    <e v="#N/A"/>
    <x v="2"/>
    <n v="0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10-18T00:00:00"/>
    <m/>
    <n v="2"/>
    <m/>
    <m/>
    <n v="1"/>
    <n v="20221130"/>
    <n v="20221111"/>
    <n v="174100"/>
    <n v="0"/>
    <m/>
    <s v="NULL"/>
  </r>
  <r>
    <n v="890320032"/>
    <s v="CLINICA DE OFTALMOLOGÍA DE CALI"/>
    <s v="COD"/>
    <n v="1659674"/>
    <s v="COD_1659674"/>
    <s v="890320032_COD_1659674"/>
    <s v="COD"/>
    <n v="1659674"/>
    <s v="NULL"/>
    <d v="2022-10-18T00:00:00"/>
    <n v="153200"/>
    <n v="153200"/>
    <s v="B)Factura sin saldo ERP"/>
    <e v="#N/A"/>
    <x v="2"/>
    <n v="0"/>
    <m/>
    <n v="0"/>
    <m/>
    <s v="OK"/>
    <n v="153200"/>
    <n v="0"/>
    <n v="0"/>
    <n v="0"/>
    <n v="153200"/>
    <n v="0"/>
    <n v="0"/>
    <m/>
    <m/>
    <m/>
    <m/>
    <n v="0"/>
    <n v="0"/>
    <m/>
    <m/>
    <n v="0"/>
    <m/>
    <m/>
    <n v="0"/>
    <n v="0"/>
    <m/>
    <d v="2022-10-18T00:00:00"/>
    <m/>
    <n v="2"/>
    <m/>
    <m/>
    <n v="1"/>
    <n v="20221130"/>
    <n v="20221111"/>
    <n v="153200"/>
    <n v="0"/>
    <m/>
    <s v="NULL"/>
  </r>
  <r>
    <n v="890320032"/>
    <s v="CLINICA DE OFTALMOLOGÍA DE CALI"/>
    <s v="COD"/>
    <n v="1659765"/>
    <s v="COD_1659765"/>
    <s v="890320032_COD_1659765"/>
    <s v="COD"/>
    <n v="1659765"/>
    <s v="NULL"/>
    <d v="2022-10-18T00:00:00"/>
    <n v="680000"/>
    <n v="680000"/>
    <s v="B)Factura sin saldo ERP"/>
    <e v="#N/A"/>
    <x v="2"/>
    <n v="0"/>
    <m/>
    <n v="0"/>
    <m/>
    <s v="OK"/>
    <n v="680000"/>
    <n v="0"/>
    <n v="0"/>
    <n v="0"/>
    <n v="680000"/>
    <n v="0"/>
    <n v="0"/>
    <m/>
    <m/>
    <m/>
    <m/>
    <n v="0"/>
    <n v="0"/>
    <m/>
    <m/>
    <n v="0"/>
    <m/>
    <m/>
    <n v="0"/>
    <n v="0"/>
    <m/>
    <d v="2022-10-18T00:00:00"/>
    <m/>
    <n v="2"/>
    <m/>
    <m/>
    <n v="1"/>
    <n v="20221130"/>
    <n v="20221111"/>
    <n v="680000"/>
    <n v="0"/>
    <m/>
    <s v="NULL"/>
  </r>
  <r>
    <n v="890320032"/>
    <s v="CLINICA DE OFTALMOLOGÍA DE CALI"/>
    <s v="COD"/>
    <n v="1659797"/>
    <s v="COD_1659797"/>
    <s v="890320032_COD_1659797"/>
    <s v="COD"/>
    <n v="1659797"/>
    <s v="NULL"/>
    <d v="2022-10-18T00:00:00"/>
    <n v="142700"/>
    <n v="142700"/>
    <s v="B)Factura sin saldo ERP"/>
    <e v="#N/A"/>
    <x v="2"/>
    <n v="0"/>
    <m/>
    <n v="0"/>
    <m/>
    <s v="OK"/>
    <n v="142700"/>
    <n v="0"/>
    <n v="0"/>
    <n v="0"/>
    <n v="142700"/>
    <n v="0"/>
    <n v="0"/>
    <m/>
    <m/>
    <m/>
    <m/>
    <n v="0"/>
    <n v="0"/>
    <m/>
    <m/>
    <n v="0"/>
    <m/>
    <m/>
    <n v="0"/>
    <n v="0"/>
    <m/>
    <d v="2022-10-18T00:00:00"/>
    <m/>
    <n v="2"/>
    <m/>
    <m/>
    <n v="1"/>
    <n v="20221130"/>
    <n v="20221111"/>
    <n v="142700"/>
    <n v="0"/>
    <m/>
    <s v="NULL"/>
  </r>
  <r>
    <n v="890320032"/>
    <s v="CLINICA DE OFTALMOLOGÍA DE CALI"/>
    <s v="COD"/>
    <n v="1660061"/>
    <s v="COD_1660061"/>
    <s v="890320032_COD_1660061"/>
    <s v="COD"/>
    <n v="1660061"/>
    <s v="NULL"/>
    <d v="2022-10-18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18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60080"/>
    <s v="COD_1660080"/>
    <s v="890320032_COD_1660080"/>
    <s v="COD"/>
    <n v="1660080"/>
    <s v="NULL"/>
    <d v="2022-10-18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18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60093"/>
    <s v="COD_1660093"/>
    <s v="890320032_COD_1660093"/>
    <s v="COD"/>
    <n v="1660093"/>
    <s v="NULL"/>
    <d v="2022-10-18T00:00:00"/>
    <n v="86000"/>
    <n v="86000"/>
    <s v="B)Factura sin saldo ERP"/>
    <e v="#N/A"/>
    <x v="2"/>
    <n v="0"/>
    <m/>
    <n v="0"/>
    <m/>
    <s v="OK"/>
    <n v="86000"/>
    <n v="0"/>
    <n v="0"/>
    <n v="0"/>
    <n v="86000"/>
    <n v="0"/>
    <n v="0"/>
    <m/>
    <m/>
    <m/>
    <m/>
    <n v="0"/>
    <n v="0"/>
    <m/>
    <m/>
    <n v="0"/>
    <m/>
    <m/>
    <n v="0"/>
    <n v="0"/>
    <m/>
    <d v="2022-10-18T00:00:00"/>
    <m/>
    <n v="2"/>
    <m/>
    <m/>
    <n v="1"/>
    <n v="20221130"/>
    <n v="20221111"/>
    <n v="86000"/>
    <n v="0"/>
    <m/>
    <s v="NULL"/>
  </r>
  <r>
    <n v="890320032"/>
    <s v="CLINICA DE OFTALMOLOGÍA DE CALI"/>
    <s v="COD"/>
    <n v="1660501"/>
    <s v="COD_1660501"/>
    <s v="890320032_COD_1660501"/>
    <s v="COD"/>
    <n v="1660501"/>
    <s v="NULL"/>
    <d v="2022-10-19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19T00:00:00"/>
    <m/>
    <n v="2"/>
    <m/>
    <m/>
    <n v="1"/>
    <n v="20221130"/>
    <n v="20221111"/>
    <n v="38700"/>
    <n v="0"/>
    <m/>
    <s v="NULL"/>
  </r>
  <r>
    <n v="890320032"/>
    <s v="CLINICA DE OFTALMOLOGÍA DE CALI"/>
    <s v="COD"/>
    <n v="1660506"/>
    <s v="COD_1660506"/>
    <s v="890320032_COD_1660506"/>
    <s v="COD"/>
    <n v="1660506"/>
    <s v="NULL"/>
    <d v="2022-10-19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19T00:00:00"/>
    <m/>
    <n v="2"/>
    <m/>
    <m/>
    <n v="1"/>
    <n v="20221130"/>
    <n v="20221111"/>
    <n v="26600"/>
    <n v="0"/>
    <m/>
    <s v="NULL"/>
  </r>
  <r>
    <n v="890320032"/>
    <s v="CLINICA DE OFTALMOLOGÍA DE CALI"/>
    <s v="COD"/>
    <n v="1660539"/>
    <s v="COD_1660539"/>
    <s v="890320032_COD_1660539"/>
    <s v="COD"/>
    <n v="1660539"/>
    <s v="NULL"/>
    <d v="2022-10-19T00:00:00"/>
    <n v="88500"/>
    <n v="88500"/>
    <s v="B)Factura sin saldo ERP"/>
    <e v="#N/A"/>
    <x v="2"/>
    <n v="0"/>
    <m/>
    <n v="0"/>
    <m/>
    <s v="OK"/>
    <n v="88500"/>
    <n v="0"/>
    <n v="0"/>
    <n v="0"/>
    <n v="88500"/>
    <n v="0"/>
    <n v="0"/>
    <m/>
    <m/>
    <m/>
    <m/>
    <n v="0"/>
    <n v="0"/>
    <m/>
    <m/>
    <n v="0"/>
    <m/>
    <m/>
    <n v="0"/>
    <n v="0"/>
    <m/>
    <d v="2022-10-19T00:00:00"/>
    <m/>
    <n v="2"/>
    <m/>
    <m/>
    <n v="1"/>
    <n v="20221130"/>
    <n v="20221111"/>
    <n v="88500"/>
    <n v="0"/>
    <m/>
    <s v="NULL"/>
  </r>
  <r>
    <n v="890320032"/>
    <s v="CLINICA DE OFTALMOLOGÍA DE CALI"/>
    <s v="COD"/>
    <n v="1660541"/>
    <s v="COD_1660541"/>
    <s v="890320032_COD_1660541"/>
    <s v="COD"/>
    <n v="1660541"/>
    <s v="NULL"/>
    <d v="2022-10-19T00:00:00"/>
    <n v="119525"/>
    <n v="119525"/>
    <s v="B)Factura sin saldo ERP"/>
    <e v="#N/A"/>
    <x v="2"/>
    <n v="0"/>
    <m/>
    <n v="0"/>
    <m/>
    <s v="OK"/>
    <n v="119525"/>
    <n v="0"/>
    <n v="0"/>
    <n v="0"/>
    <n v="119525"/>
    <n v="0"/>
    <n v="0"/>
    <m/>
    <m/>
    <m/>
    <m/>
    <n v="0"/>
    <n v="0"/>
    <m/>
    <m/>
    <n v="0"/>
    <m/>
    <m/>
    <n v="0"/>
    <n v="0"/>
    <m/>
    <d v="2022-10-19T00:00:00"/>
    <m/>
    <n v="2"/>
    <m/>
    <m/>
    <n v="1"/>
    <n v="20221130"/>
    <n v="20221111"/>
    <n v="119525"/>
    <n v="0"/>
    <m/>
    <s v="NULL"/>
  </r>
  <r>
    <n v="890320032"/>
    <s v="CLINICA DE OFTALMOLOGÍA DE CALI"/>
    <s v="COD"/>
    <n v="1660542"/>
    <s v="COD_1660542"/>
    <s v="890320032_COD_1660542"/>
    <s v="COD"/>
    <n v="1660542"/>
    <s v="NULL"/>
    <d v="2022-10-19T00:00:00"/>
    <n v="103250"/>
    <n v="103250"/>
    <s v="B)Factura sin saldo ERP"/>
    <e v="#N/A"/>
    <x v="2"/>
    <n v="0"/>
    <m/>
    <n v="0"/>
    <m/>
    <s v="OK"/>
    <n v="103250"/>
    <n v="0"/>
    <n v="0"/>
    <n v="0"/>
    <n v="103250"/>
    <n v="0"/>
    <n v="0"/>
    <m/>
    <m/>
    <m/>
    <m/>
    <n v="0"/>
    <n v="0"/>
    <m/>
    <m/>
    <n v="0"/>
    <m/>
    <m/>
    <n v="0"/>
    <n v="0"/>
    <m/>
    <d v="2022-10-19T00:00:00"/>
    <m/>
    <n v="2"/>
    <m/>
    <m/>
    <n v="1"/>
    <n v="20221130"/>
    <n v="20221111"/>
    <n v="103250"/>
    <n v="0"/>
    <m/>
    <s v="NULL"/>
  </r>
  <r>
    <n v="890320032"/>
    <s v="CLINICA DE OFTALMOLOGÍA DE CALI"/>
    <s v="COD"/>
    <n v="1660786"/>
    <s v="COD_1660786"/>
    <s v="890320032_COD_1660786"/>
    <s v="COD"/>
    <n v="1660786"/>
    <s v="NULL"/>
    <d v="2022-10-20T00:00:00"/>
    <n v="20300"/>
    <n v="20300"/>
    <s v="B)Factura sin saldo ERP"/>
    <e v="#N/A"/>
    <x v="2"/>
    <n v="0"/>
    <m/>
    <n v="0"/>
    <m/>
    <s v="OK"/>
    <n v="20300"/>
    <n v="0"/>
    <n v="0"/>
    <n v="0"/>
    <n v="20300"/>
    <n v="0"/>
    <n v="0"/>
    <m/>
    <m/>
    <m/>
    <m/>
    <n v="0"/>
    <n v="0"/>
    <m/>
    <m/>
    <n v="0"/>
    <m/>
    <m/>
    <n v="0"/>
    <n v="0"/>
    <m/>
    <d v="2022-10-20T00:00:00"/>
    <m/>
    <n v="2"/>
    <m/>
    <m/>
    <n v="1"/>
    <n v="20221130"/>
    <n v="20221111"/>
    <n v="20300"/>
    <n v="0"/>
    <m/>
    <s v="NULL"/>
  </r>
  <r>
    <n v="890320032"/>
    <s v="CLINICA DE OFTALMOLOGÍA DE CALI"/>
    <s v="COD"/>
    <n v="1660853"/>
    <s v="COD_1660853"/>
    <s v="890320032_COD_1660853"/>
    <s v="COD"/>
    <n v="1660853"/>
    <s v="NULL"/>
    <d v="2022-10-20T00:00:00"/>
    <n v="153200"/>
    <n v="153200"/>
    <s v="B)Factura sin saldo ERP"/>
    <e v="#N/A"/>
    <x v="2"/>
    <n v="0"/>
    <m/>
    <n v="0"/>
    <m/>
    <s v="OK"/>
    <n v="153200"/>
    <n v="0"/>
    <n v="0"/>
    <n v="0"/>
    <n v="153200"/>
    <n v="0"/>
    <n v="0"/>
    <m/>
    <m/>
    <m/>
    <m/>
    <n v="0"/>
    <n v="0"/>
    <m/>
    <m/>
    <n v="0"/>
    <m/>
    <m/>
    <n v="0"/>
    <n v="0"/>
    <m/>
    <d v="2022-10-20T00:00:00"/>
    <m/>
    <n v="2"/>
    <m/>
    <m/>
    <n v="1"/>
    <n v="20221130"/>
    <n v="20221111"/>
    <n v="153200"/>
    <n v="0"/>
    <m/>
    <s v="NULL"/>
  </r>
  <r>
    <n v="890320032"/>
    <s v="CLINICA DE OFTALMOLOGÍA DE CALI"/>
    <s v="COD"/>
    <n v="1660872"/>
    <s v="COD_1660872"/>
    <s v="890320032_COD_1660872"/>
    <s v="COD"/>
    <n v="1660872"/>
    <s v="NULL"/>
    <d v="2022-10-20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20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61081"/>
    <s v="COD_1661081"/>
    <s v="890320032_COD_1661081"/>
    <s v="COD"/>
    <n v="1661081"/>
    <s v="NULL"/>
    <d v="2022-10-20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20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61110"/>
    <s v="COD_1661110"/>
    <s v="890320032_COD_1661110"/>
    <s v="COD"/>
    <n v="1661110"/>
    <s v="NULL"/>
    <d v="2022-10-20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20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61217"/>
    <s v="COD_1661217"/>
    <s v="890320032_COD_1661217"/>
    <s v="COD"/>
    <n v="1661217"/>
    <s v="NULL"/>
    <d v="2022-10-20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20T00:00:00"/>
    <m/>
    <n v="2"/>
    <m/>
    <m/>
    <n v="1"/>
    <n v="20221130"/>
    <n v="20221111"/>
    <n v="26600"/>
    <n v="0"/>
    <m/>
    <s v="NULL"/>
  </r>
  <r>
    <n v="890320032"/>
    <s v="CLINICA DE OFTALMOLOGÍA DE CALI"/>
    <s v="COD"/>
    <n v="1661385"/>
    <s v="COD_1661385"/>
    <s v="890320032_COD_1661385"/>
    <s v="COD"/>
    <n v="1661385"/>
    <s v="NULL"/>
    <d v="2022-10-20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20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61390"/>
    <s v="COD_1661390"/>
    <s v="890320032_COD_1661390"/>
    <s v="COD"/>
    <n v="1661390"/>
    <s v="NULL"/>
    <d v="2022-10-20T00:00:00"/>
    <n v="16600"/>
    <n v="16600"/>
    <s v="B)Factura sin saldo ERP"/>
    <e v="#N/A"/>
    <x v="2"/>
    <n v="0"/>
    <m/>
    <n v="0"/>
    <m/>
    <s v="OK"/>
    <n v="16600"/>
    <n v="0"/>
    <n v="0"/>
    <n v="0"/>
    <n v="16600"/>
    <n v="0"/>
    <n v="0"/>
    <m/>
    <m/>
    <m/>
    <m/>
    <n v="0"/>
    <n v="0"/>
    <m/>
    <m/>
    <n v="0"/>
    <m/>
    <m/>
    <n v="0"/>
    <n v="0"/>
    <m/>
    <d v="2022-10-20T00:00:00"/>
    <m/>
    <n v="2"/>
    <m/>
    <m/>
    <n v="1"/>
    <n v="20221130"/>
    <n v="20221111"/>
    <n v="16600"/>
    <n v="0"/>
    <m/>
    <s v="NULL"/>
  </r>
  <r>
    <n v="890320032"/>
    <s v="CLINICA DE OFTALMOLOGÍA DE CALI"/>
    <s v="COD"/>
    <n v="1661453"/>
    <s v="COD_1661453"/>
    <s v="890320032_COD_1661453"/>
    <s v="COD"/>
    <n v="1661453"/>
    <s v="NULL"/>
    <d v="2022-10-21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21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61455"/>
    <s v="COD_1661455"/>
    <s v="890320032_COD_1661455"/>
    <s v="COD"/>
    <n v="1661455"/>
    <s v="NULL"/>
    <d v="2022-10-21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21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61457"/>
    <s v="COD_1661457"/>
    <s v="890320032_COD_1661457"/>
    <s v="COD"/>
    <n v="1661457"/>
    <s v="NULL"/>
    <d v="2022-10-21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21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61469"/>
    <s v="COD_1661469"/>
    <s v="890320032_COD_1661469"/>
    <s v="COD"/>
    <n v="1661469"/>
    <s v="NULL"/>
    <d v="2022-10-21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21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61604"/>
    <s v="COD_1661604"/>
    <s v="890320032_COD_1661604"/>
    <s v="COD"/>
    <n v="1661604"/>
    <s v="NULL"/>
    <d v="2022-10-21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21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61667"/>
    <s v="COD_1661667"/>
    <s v="890320032_COD_1661667"/>
    <s v="COD"/>
    <n v="1661667"/>
    <s v="NULL"/>
    <d v="2022-10-21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21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61814"/>
    <s v="COD_1661814"/>
    <s v="890320032_COD_1661814"/>
    <s v="COD"/>
    <n v="1661814"/>
    <s v="NULL"/>
    <d v="2022-10-21T00:00:00"/>
    <n v="174100"/>
    <n v="174100"/>
    <s v="B)Factura sin saldo ERP"/>
    <e v="#N/A"/>
    <x v="2"/>
    <n v="0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10-21T00:00:00"/>
    <m/>
    <n v="2"/>
    <m/>
    <m/>
    <n v="1"/>
    <n v="20221130"/>
    <n v="20221111"/>
    <n v="174100"/>
    <n v="0"/>
    <m/>
    <s v="NULL"/>
  </r>
  <r>
    <n v="890320032"/>
    <s v="CLINICA DE OFTALMOLOGÍA DE CALI"/>
    <s v="COD"/>
    <n v="1661815"/>
    <s v="COD_1661815"/>
    <s v="890320032_COD_1661815"/>
    <s v="COD"/>
    <n v="1661815"/>
    <s v="NULL"/>
    <d v="2022-10-21T00:00:00"/>
    <n v="380275"/>
    <n v="380275"/>
    <s v="B)Factura sin saldo ERP"/>
    <e v="#N/A"/>
    <x v="2"/>
    <n v="0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10-21T00:00:00"/>
    <m/>
    <n v="2"/>
    <m/>
    <m/>
    <n v="1"/>
    <n v="20221130"/>
    <n v="20221111"/>
    <n v="380275"/>
    <n v="0"/>
    <m/>
    <s v="NULL"/>
  </r>
  <r>
    <n v="890320032"/>
    <s v="CLINICA DE OFTALMOLOGÍA DE CALI"/>
    <s v="COD"/>
    <n v="1661925"/>
    <s v="COD_1661925"/>
    <s v="890320032_COD_1661925"/>
    <s v="COD"/>
    <n v="1661925"/>
    <s v="NULL"/>
    <d v="2022-10-21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21T00:00:00"/>
    <m/>
    <n v="2"/>
    <m/>
    <m/>
    <n v="1"/>
    <n v="20221130"/>
    <n v="20221111"/>
    <n v="38700"/>
    <n v="0"/>
    <m/>
    <s v="NULL"/>
  </r>
  <r>
    <n v="890320032"/>
    <s v="CLINICA DE OFTALMOLOGÍA DE CALI"/>
    <s v="COD"/>
    <n v="1661949"/>
    <s v="COD_1661949"/>
    <s v="890320032_COD_1661949"/>
    <s v="COD"/>
    <n v="1661949"/>
    <s v="NULL"/>
    <d v="2022-10-21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21T00:00:00"/>
    <m/>
    <n v="2"/>
    <m/>
    <m/>
    <n v="1"/>
    <n v="20221130"/>
    <n v="20221111"/>
    <n v="26600"/>
    <n v="0"/>
    <m/>
    <s v="NULL"/>
  </r>
  <r>
    <n v="890320032"/>
    <s v="CLINICA DE OFTALMOLOGÍA DE CALI"/>
    <s v="COD"/>
    <n v="1661985"/>
    <s v="COD_1661985"/>
    <s v="890320032_COD_1661985"/>
    <s v="COD"/>
    <n v="1661985"/>
    <s v="NULL"/>
    <d v="2022-10-21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21T00:00:00"/>
    <m/>
    <n v="2"/>
    <m/>
    <m/>
    <n v="1"/>
    <n v="20221130"/>
    <n v="20221111"/>
    <n v="26600"/>
    <n v="0"/>
    <m/>
    <s v="NULL"/>
  </r>
  <r>
    <n v="890320032"/>
    <s v="CLINICA DE OFTALMOLOGÍA DE CALI"/>
    <s v="COD"/>
    <n v="1662002"/>
    <s v="COD_1662002"/>
    <s v="890320032_COD_1662002"/>
    <s v="COD"/>
    <n v="1662002"/>
    <s v="NULL"/>
    <d v="2022-10-21T00:00:00"/>
    <n v="26600"/>
    <n v="26600"/>
    <s v="B)Factura sin saldo ERP"/>
    <e v="#N/A"/>
    <x v="2"/>
    <n v="0"/>
    <m/>
    <n v="0"/>
    <m/>
    <s v="OK"/>
    <n v="26600"/>
    <n v="0"/>
    <n v="0"/>
    <n v="0"/>
    <n v="26600"/>
    <n v="0"/>
    <n v="0"/>
    <m/>
    <m/>
    <m/>
    <m/>
    <n v="0"/>
    <n v="0"/>
    <m/>
    <m/>
    <n v="0"/>
    <m/>
    <m/>
    <n v="0"/>
    <n v="0"/>
    <m/>
    <d v="2022-10-21T00:00:00"/>
    <m/>
    <n v="2"/>
    <m/>
    <m/>
    <n v="1"/>
    <n v="20221130"/>
    <n v="20221111"/>
    <n v="26600"/>
    <n v="0"/>
    <m/>
    <s v="NULL"/>
  </r>
  <r>
    <n v="890320032"/>
    <s v="CLINICA DE OFTALMOLOGÍA DE CALI"/>
    <s v="COD"/>
    <n v="1662305"/>
    <s v="COD_1662305"/>
    <s v="890320032_COD_1662305"/>
    <s v="COD"/>
    <n v="1662305"/>
    <s v="NULL"/>
    <d v="2022-10-24T00:00:00"/>
    <n v="156800"/>
    <n v="156800"/>
    <s v="B)Factura sin saldo ERP"/>
    <e v="#N/A"/>
    <x v="2"/>
    <n v="0"/>
    <m/>
    <n v="0"/>
    <m/>
    <s v="OK"/>
    <n v="156800"/>
    <n v="0"/>
    <n v="0"/>
    <n v="0"/>
    <n v="156800"/>
    <n v="0"/>
    <n v="0"/>
    <m/>
    <m/>
    <m/>
    <m/>
    <n v="0"/>
    <n v="0"/>
    <m/>
    <m/>
    <n v="0"/>
    <m/>
    <m/>
    <n v="0"/>
    <n v="0"/>
    <m/>
    <d v="2022-10-24T00:00:00"/>
    <m/>
    <n v="2"/>
    <m/>
    <m/>
    <n v="1"/>
    <n v="20221130"/>
    <n v="20221111"/>
    <n v="156800"/>
    <n v="0"/>
    <m/>
    <s v="NULL"/>
  </r>
  <r>
    <n v="890320032"/>
    <s v="CLINICA DE OFTALMOLOGÍA DE CALI"/>
    <s v="COD"/>
    <n v="1662322"/>
    <s v="COD_1662322"/>
    <s v="890320032_COD_1662322"/>
    <s v="COD"/>
    <n v="1662322"/>
    <s v="NULL"/>
    <d v="2022-10-24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24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62330"/>
    <s v="COD_1662330"/>
    <s v="890320032_COD_1662330"/>
    <s v="COD"/>
    <n v="1662330"/>
    <s v="NULL"/>
    <d v="2022-10-24T00:00:00"/>
    <n v="174100"/>
    <n v="174100"/>
    <s v="B)Factura sin saldo ERP"/>
    <e v="#N/A"/>
    <x v="2"/>
    <n v="0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10-24T00:00:00"/>
    <m/>
    <n v="2"/>
    <m/>
    <m/>
    <n v="1"/>
    <n v="20221130"/>
    <n v="20221111"/>
    <n v="174100"/>
    <n v="0"/>
    <m/>
    <s v="NULL"/>
  </r>
  <r>
    <n v="890320032"/>
    <s v="CLINICA DE OFTALMOLOGÍA DE CALI"/>
    <s v="COD"/>
    <n v="1662340"/>
    <s v="COD_1662340"/>
    <s v="890320032_COD_1662340"/>
    <s v="COD"/>
    <n v="1662340"/>
    <s v="NULL"/>
    <d v="2022-10-24T00:00:00"/>
    <n v="90125"/>
    <n v="90125"/>
    <s v="B)Factura sin saldo ERP"/>
    <e v="#N/A"/>
    <x v="2"/>
    <n v="0"/>
    <m/>
    <n v="0"/>
    <m/>
    <s v="OK"/>
    <n v="90125"/>
    <n v="0"/>
    <n v="0"/>
    <n v="0"/>
    <n v="90125"/>
    <n v="0"/>
    <n v="0"/>
    <m/>
    <m/>
    <m/>
    <m/>
    <n v="0"/>
    <n v="0"/>
    <m/>
    <m/>
    <n v="0"/>
    <m/>
    <m/>
    <n v="0"/>
    <n v="0"/>
    <m/>
    <d v="2022-10-24T00:00:00"/>
    <m/>
    <n v="2"/>
    <m/>
    <m/>
    <n v="1"/>
    <n v="20221130"/>
    <n v="20221111"/>
    <n v="90125"/>
    <n v="0"/>
    <m/>
    <s v="NULL"/>
  </r>
  <r>
    <n v="890320032"/>
    <s v="CLINICA DE OFTALMOLOGÍA DE CALI"/>
    <s v="COD"/>
    <n v="1662343"/>
    <s v="COD_1662343"/>
    <s v="890320032_COD_1662343"/>
    <s v="COD"/>
    <n v="1662343"/>
    <s v="NULL"/>
    <d v="2022-10-24T00:00:00"/>
    <n v="380275"/>
    <n v="380275"/>
    <s v="B)Factura sin saldo ERP"/>
    <e v="#N/A"/>
    <x v="2"/>
    <n v="0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10-24T00:00:00"/>
    <m/>
    <n v="2"/>
    <m/>
    <m/>
    <n v="1"/>
    <n v="20221130"/>
    <n v="20221111"/>
    <n v="380275"/>
    <n v="0"/>
    <m/>
    <s v="NULL"/>
  </r>
  <r>
    <n v="890320032"/>
    <s v="CLINICA DE OFTALMOLOGÍA DE CALI"/>
    <s v="COD"/>
    <n v="1662508"/>
    <s v="COD_1662508"/>
    <s v="890320032_COD_1662508"/>
    <s v="COD"/>
    <n v="1662508"/>
    <s v="NULL"/>
    <d v="2022-10-24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24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62709"/>
    <s v="COD_1662709"/>
    <s v="890320032_COD_1662709"/>
    <s v="COD"/>
    <n v="1662709"/>
    <s v="NULL"/>
    <d v="2022-10-24T00:00:00"/>
    <n v="103250"/>
    <n v="103250"/>
    <s v="B)Factura sin saldo ERP"/>
    <e v="#N/A"/>
    <x v="2"/>
    <n v="0"/>
    <m/>
    <n v="0"/>
    <m/>
    <s v="OK"/>
    <n v="103250"/>
    <n v="0"/>
    <n v="0"/>
    <n v="0"/>
    <n v="103250"/>
    <n v="0"/>
    <n v="0"/>
    <m/>
    <m/>
    <m/>
    <m/>
    <n v="0"/>
    <n v="0"/>
    <m/>
    <m/>
    <n v="0"/>
    <m/>
    <m/>
    <n v="0"/>
    <n v="0"/>
    <m/>
    <d v="2022-10-24T00:00:00"/>
    <m/>
    <n v="2"/>
    <m/>
    <m/>
    <n v="1"/>
    <n v="20221130"/>
    <n v="20221111"/>
    <n v="103250"/>
    <n v="0"/>
    <m/>
    <s v="NULL"/>
  </r>
  <r>
    <n v="890320032"/>
    <s v="CLINICA DE OFTALMOLOGÍA DE CALI"/>
    <s v="COD"/>
    <n v="1662715"/>
    <s v="COD_1662715"/>
    <s v="890320032_COD_1662715"/>
    <s v="COD"/>
    <n v="1662715"/>
    <s v="NULL"/>
    <d v="2022-10-24T00:00:00"/>
    <n v="239050"/>
    <n v="239050"/>
    <s v="B)Factura sin saldo ERP"/>
    <e v="#N/A"/>
    <x v="2"/>
    <n v="0"/>
    <m/>
    <n v="0"/>
    <m/>
    <s v="OK"/>
    <n v="239050"/>
    <n v="0"/>
    <n v="0"/>
    <n v="0"/>
    <n v="239050"/>
    <n v="0"/>
    <n v="0"/>
    <m/>
    <m/>
    <m/>
    <m/>
    <n v="0"/>
    <n v="0"/>
    <m/>
    <m/>
    <n v="0"/>
    <m/>
    <m/>
    <n v="0"/>
    <n v="0"/>
    <m/>
    <d v="2022-10-24T00:00:00"/>
    <m/>
    <n v="2"/>
    <m/>
    <m/>
    <n v="1"/>
    <n v="20221130"/>
    <n v="20221111"/>
    <n v="239050"/>
    <n v="0"/>
    <m/>
    <s v="NULL"/>
  </r>
  <r>
    <n v="890320032"/>
    <s v="CLINICA DE OFTALMOLOGÍA DE CALI"/>
    <s v="COD"/>
    <n v="1662762"/>
    <s v="COD_1662762"/>
    <s v="890320032_COD_1662762"/>
    <s v="COD"/>
    <n v="1662762"/>
    <s v="NULL"/>
    <d v="2022-10-24T00:00:00"/>
    <n v="153200"/>
    <n v="153200"/>
    <s v="B)Factura sin saldo ERP"/>
    <e v="#N/A"/>
    <x v="2"/>
    <n v="0"/>
    <m/>
    <n v="0"/>
    <m/>
    <s v="OK"/>
    <n v="153200"/>
    <n v="0"/>
    <n v="0"/>
    <n v="0"/>
    <n v="153200"/>
    <n v="0"/>
    <n v="0"/>
    <m/>
    <m/>
    <m/>
    <m/>
    <n v="0"/>
    <n v="0"/>
    <m/>
    <m/>
    <n v="0"/>
    <m/>
    <m/>
    <n v="0"/>
    <n v="0"/>
    <m/>
    <d v="2022-10-24T00:00:00"/>
    <m/>
    <n v="2"/>
    <m/>
    <m/>
    <n v="1"/>
    <n v="20221130"/>
    <n v="20221111"/>
    <n v="153200"/>
    <n v="0"/>
    <m/>
    <s v="NULL"/>
  </r>
  <r>
    <n v="890320032"/>
    <s v="CLINICA DE OFTALMOLOGÍA DE CALI"/>
    <s v="COD"/>
    <n v="1662795"/>
    <s v="COD_1662795"/>
    <s v="890320032_COD_1662795"/>
    <s v="COD"/>
    <n v="1662795"/>
    <s v="NULL"/>
    <d v="2022-10-24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24T00:00:00"/>
    <m/>
    <n v="2"/>
    <m/>
    <m/>
    <n v="1"/>
    <n v="20221130"/>
    <n v="20221111"/>
    <n v="38700"/>
    <n v="0"/>
    <m/>
    <s v="NULL"/>
  </r>
  <r>
    <n v="890320032"/>
    <s v="CLINICA DE OFTALMOLOGÍA DE CALI"/>
    <s v="COD"/>
    <n v="1662831"/>
    <s v="COD_1662831"/>
    <s v="890320032_COD_1662831"/>
    <s v="COD"/>
    <n v="1662831"/>
    <s v="NULL"/>
    <d v="2022-10-24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24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62838"/>
    <s v="COD_1662838"/>
    <s v="890320032_COD_1662838"/>
    <s v="COD"/>
    <n v="1662838"/>
    <s v="NULL"/>
    <d v="2022-10-24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24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62852"/>
    <s v="COD_1662852"/>
    <s v="890320032_COD_1662852"/>
    <s v="COD"/>
    <n v="1662852"/>
    <s v="NULL"/>
    <d v="2022-10-24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24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62867"/>
    <s v="COD_1662867"/>
    <s v="890320032_COD_1662867"/>
    <s v="COD"/>
    <n v="1662867"/>
    <s v="NULL"/>
    <d v="2022-10-24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24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62947"/>
    <s v="COD_1662947"/>
    <s v="890320032_COD_1662947"/>
    <s v="COD"/>
    <n v="1662947"/>
    <s v="NULL"/>
    <d v="2022-10-24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24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63079"/>
    <s v="COD_1663079"/>
    <s v="890320032_COD_1663079"/>
    <s v="COD"/>
    <n v="1663079"/>
    <s v="NULL"/>
    <d v="2022-10-25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25T00:00:00"/>
    <m/>
    <n v="2"/>
    <m/>
    <m/>
    <n v="1"/>
    <n v="20221130"/>
    <n v="20221111"/>
    <n v="38700"/>
    <n v="0"/>
    <m/>
    <s v="NULL"/>
  </r>
  <r>
    <n v="890320032"/>
    <s v="CLINICA DE OFTALMOLOGÍA DE CALI"/>
    <s v="COD"/>
    <n v="1663107"/>
    <s v="COD_1663107"/>
    <s v="890320032_COD_1663107"/>
    <s v="COD"/>
    <n v="1663107"/>
    <s v="NULL"/>
    <d v="2022-10-25T00:00:00"/>
    <n v="174100"/>
    <n v="174100"/>
    <s v="B)Factura sin saldo ERP"/>
    <e v="#N/A"/>
    <x v="2"/>
    <n v="0"/>
    <m/>
    <n v="0"/>
    <m/>
    <s v="OK"/>
    <n v="174100"/>
    <n v="0"/>
    <n v="0"/>
    <n v="0"/>
    <n v="174100"/>
    <n v="0"/>
    <n v="0"/>
    <m/>
    <m/>
    <m/>
    <m/>
    <n v="0"/>
    <n v="0"/>
    <m/>
    <m/>
    <n v="0"/>
    <m/>
    <m/>
    <n v="0"/>
    <n v="0"/>
    <m/>
    <d v="2022-10-25T00:00:00"/>
    <m/>
    <n v="2"/>
    <m/>
    <m/>
    <n v="1"/>
    <n v="20221130"/>
    <n v="20221111"/>
    <n v="174100"/>
    <n v="0"/>
    <m/>
    <s v="NULL"/>
  </r>
  <r>
    <n v="890320032"/>
    <s v="CLINICA DE OFTALMOLOGÍA DE CALI"/>
    <s v="COD"/>
    <n v="1663142"/>
    <s v="COD_1663142"/>
    <s v="890320032_COD_1663142"/>
    <s v="COD"/>
    <n v="1663142"/>
    <s v="NULL"/>
    <d v="2022-10-25T00:00:00"/>
    <n v="140000"/>
    <n v="140000"/>
    <s v="B)Factura sin saldo ERP"/>
    <e v="#N/A"/>
    <x v="2"/>
    <n v="0"/>
    <m/>
    <n v="0"/>
    <m/>
    <s v="OK"/>
    <n v="140000"/>
    <n v="0"/>
    <n v="0"/>
    <n v="0"/>
    <n v="140000"/>
    <n v="0"/>
    <n v="0"/>
    <m/>
    <m/>
    <m/>
    <m/>
    <n v="0"/>
    <n v="0"/>
    <m/>
    <m/>
    <n v="0"/>
    <m/>
    <m/>
    <n v="0"/>
    <n v="0"/>
    <m/>
    <d v="2022-10-25T00:00:00"/>
    <m/>
    <n v="2"/>
    <m/>
    <m/>
    <n v="1"/>
    <n v="20221130"/>
    <n v="20221111"/>
    <n v="140000"/>
    <n v="0"/>
    <m/>
    <s v="NULL"/>
  </r>
  <r>
    <n v="890320032"/>
    <s v="CLINICA DE OFTALMOLOGÍA DE CALI"/>
    <s v="COD"/>
    <n v="1663152"/>
    <s v="COD_1663152"/>
    <s v="890320032_COD_1663152"/>
    <s v="COD"/>
    <n v="1663152"/>
    <s v="NULL"/>
    <d v="2022-10-25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25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63472"/>
    <s v="COD_1663472"/>
    <s v="890320032_COD_1663472"/>
    <s v="COD"/>
    <n v="1663472"/>
    <s v="NULL"/>
    <d v="2022-10-25T00:00:00"/>
    <n v="232800"/>
    <n v="232800"/>
    <s v="B)Factura sin saldo ERP"/>
    <e v="#N/A"/>
    <x v="2"/>
    <n v="0"/>
    <m/>
    <n v="0"/>
    <m/>
    <s v="OK"/>
    <n v="232800"/>
    <n v="0"/>
    <n v="0"/>
    <n v="0"/>
    <n v="232800"/>
    <n v="0"/>
    <n v="0"/>
    <m/>
    <m/>
    <m/>
    <m/>
    <n v="0"/>
    <n v="0"/>
    <m/>
    <m/>
    <n v="0"/>
    <m/>
    <m/>
    <n v="0"/>
    <n v="0"/>
    <m/>
    <d v="2022-10-25T00:00:00"/>
    <m/>
    <n v="2"/>
    <m/>
    <m/>
    <n v="1"/>
    <n v="20221130"/>
    <n v="20221111"/>
    <n v="232800"/>
    <n v="0"/>
    <m/>
    <s v="NULL"/>
  </r>
  <r>
    <n v="890320032"/>
    <s v="CLINICA DE OFTALMOLOGÍA DE CALI"/>
    <s v="COD"/>
    <n v="1663496"/>
    <s v="COD_1663496"/>
    <s v="890320032_COD_1663496"/>
    <s v="COD"/>
    <n v="1663496"/>
    <s v="NULL"/>
    <d v="2022-10-25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25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63537"/>
    <s v="COD_1663537"/>
    <s v="890320032_COD_1663537"/>
    <s v="COD"/>
    <n v="1663537"/>
    <s v="NULL"/>
    <d v="2022-10-25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25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63913"/>
    <s v="COD_1663913"/>
    <s v="890320032_COD_1663913"/>
    <s v="COD"/>
    <n v="1663913"/>
    <s v="NULL"/>
    <d v="2022-10-26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26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64058"/>
    <s v="COD_1664058"/>
    <s v="890320032_COD_1664058"/>
    <s v="COD"/>
    <n v="1664058"/>
    <s v="NULL"/>
    <d v="2022-10-26T00:00:00"/>
    <n v="119525"/>
    <n v="119525"/>
    <s v="B)Factura sin saldo ERP"/>
    <e v="#N/A"/>
    <x v="2"/>
    <n v="0"/>
    <m/>
    <n v="0"/>
    <m/>
    <s v="OK"/>
    <n v="119525"/>
    <n v="0"/>
    <n v="0"/>
    <n v="0"/>
    <n v="119525"/>
    <n v="0"/>
    <n v="0"/>
    <m/>
    <m/>
    <m/>
    <m/>
    <n v="0"/>
    <n v="0"/>
    <m/>
    <m/>
    <n v="0"/>
    <m/>
    <m/>
    <n v="0"/>
    <n v="0"/>
    <m/>
    <d v="2022-10-26T00:00:00"/>
    <m/>
    <n v="2"/>
    <m/>
    <m/>
    <n v="1"/>
    <n v="20221130"/>
    <n v="20221111"/>
    <n v="119525"/>
    <n v="0"/>
    <m/>
    <s v="NULL"/>
  </r>
  <r>
    <n v="890320032"/>
    <s v="CLINICA DE OFTALMOLOGÍA DE CALI"/>
    <s v="COD"/>
    <n v="1664341"/>
    <s v="COD_1664341"/>
    <s v="890320032_COD_1664341"/>
    <s v="COD"/>
    <n v="1664341"/>
    <s v="NULL"/>
    <d v="2022-10-27T00:00:00"/>
    <n v="7300"/>
    <n v="7300"/>
    <s v="B)Factura sin saldo ERP"/>
    <e v="#N/A"/>
    <x v="2"/>
    <n v="0"/>
    <m/>
    <n v="0"/>
    <m/>
    <s v="OK"/>
    <n v="7300"/>
    <n v="0"/>
    <n v="0"/>
    <n v="0"/>
    <n v="7300"/>
    <n v="0"/>
    <n v="0"/>
    <m/>
    <m/>
    <m/>
    <m/>
    <n v="0"/>
    <n v="0"/>
    <m/>
    <m/>
    <n v="0"/>
    <m/>
    <m/>
    <n v="0"/>
    <n v="0"/>
    <m/>
    <d v="2022-10-27T00:00:00"/>
    <m/>
    <n v="2"/>
    <m/>
    <m/>
    <n v="1"/>
    <n v="20221130"/>
    <n v="20221111"/>
    <n v="7300"/>
    <n v="0"/>
    <m/>
    <s v="NULL"/>
  </r>
  <r>
    <n v="890320032"/>
    <s v="CLINICA DE OFTALMOLOGÍA DE CALI"/>
    <s v="COD"/>
    <n v="1664374"/>
    <s v="COD_1664374"/>
    <s v="890320032_COD_1664374"/>
    <s v="COD"/>
    <n v="1664374"/>
    <s v="NULL"/>
    <d v="2022-10-27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27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64379"/>
    <s v="COD_1664379"/>
    <s v="890320032_COD_1664379"/>
    <s v="COD"/>
    <n v="1664379"/>
    <s v="NULL"/>
    <d v="2022-10-27T00:00:00"/>
    <n v="380275"/>
    <n v="380275"/>
    <s v="B)Factura sin saldo ERP"/>
    <e v="#N/A"/>
    <x v="2"/>
    <n v="0"/>
    <m/>
    <n v="0"/>
    <m/>
    <s v="OK"/>
    <n v="380275"/>
    <n v="0"/>
    <n v="0"/>
    <n v="0"/>
    <n v="380275"/>
    <n v="0"/>
    <n v="0"/>
    <m/>
    <m/>
    <m/>
    <m/>
    <n v="0"/>
    <n v="0"/>
    <m/>
    <m/>
    <n v="0"/>
    <m/>
    <m/>
    <n v="0"/>
    <n v="0"/>
    <m/>
    <d v="2022-10-27T00:00:00"/>
    <m/>
    <n v="2"/>
    <m/>
    <m/>
    <n v="1"/>
    <n v="20221130"/>
    <n v="20221111"/>
    <n v="380275"/>
    <n v="0"/>
    <m/>
    <s v="NULL"/>
  </r>
  <r>
    <n v="890320032"/>
    <s v="CLINICA DE OFTALMOLOGÍA DE CALI"/>
    <s v="COD"/>
    <n v="1664400"/>
    <s v="COD_1664400"/>
    <s v="890320032_COD_1664400"/>
    <s v="COD"/>
    <n v="1664400"/>
    <s v="NULL"/>
    <d v="2022-10-27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27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64470"/>
    <s v="COD_1664470"/>
    <s v="890320032_COD_1664470"/>
    <s v="COD"/>
    <n v="1664470"/>
    <s v="NULL"/>
    <d v="2022-10-27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27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64503"/>
    <s v="COD_1664503"/>
    <s v="890320032_COD_1664503"/>
    <s v="COD"/>
    <n v="1664503"/>
    <s v="NULL"/>
    <d v="2022-10-27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27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64859"/>
    <s v="COD_1664859"/>
    <s v="890320032_COD_1664859"/>
    <s v="COD"/>
    <n v="1664859"/>
    <s v="NULL"/>
    <d v="2022-10-27T00:00:00"/>
    <n v="89600"/>
    <n v="89600"/>
    <s v="B)Factura sin saldo ERP"/>
    <e v="#N/A"/>
    <x v="2"/>
    <n v="0"/>
    <m/>
    <n v="0"/>
    <m/>
    <s v="OK"/>
    <n v="89600"/>
    <n v="0"/>
    <n v="0"/>
    <n v="0"/>
    <n v="89600"/>
    <n v="0"/>
    <n v="0"/>
    <m/>
    <m/>
    <m/>
    <m/>
    <n v="0"/>
    <n v="0"/>
    <m/>
    <m/>
    <n v="0"/>
    <m/>
    <m/>
    <n v="0"/>
    <n v="0"/>
    <m/>
    <d v="2022-10-27T00:00:00"/>
    <m/>
    <n v="2"/>
    <m/>
    <m/>
    <n v="1"/>
    <n v="20221130"/>
    <n v="20221111"/>
    <n v="89600"/>
    <n v="0"/>
    <m/>
    <s v="NULL"/>
  </r>
  <r>
    <n v="890320032"/>
    <s v="CLINICA DE OFTALMOLOGÍA DE CALI"/>
    <s v="COD"/>
    <n v="1664876"/>
    <s v="COD_1664876"/>
    <s v="890320032_COD_1664876"/>
    <s v="COD"/>
    <n v="1664876"/>
    <s v="NULL"/>
    <d v="2022-10-28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28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64986"/>
    <s v="COD_1664986"/>
    <s v="890320032_COD_1664986"/>
    <s v="COD"/>
    <n v="1664986"/>
    <s v="NULL"/>
    <d v="2022-10-28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28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65087"/>
    <s v="COD_1665087"/>
    <s v="890320032_COD_1665087"/>
    <s v="COD"/>
    <n v="1665087"/>
    <s v="NULL"/>
    <d v="2022-10-28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28T00:00:00"/>
    <m/>
    <n v="2"/>
    <m/>
    <m/>
    <n v="1"/>
    <n v="20221130"/>
    <n v="20221111"/>
    <n v="38700"/>
    <n v="0"/>
    <m/>
    <s v="NULL"/>
  </r>
  <r>
    <n v="890320032"/>
    <s v="CLINICA DE OFTALMOLOGÍA DE CALI"/>
    <s v="COD"/>
    <n v="1665094"/>
    <s v="COD_1665094"/>
    <s v="890320032_COD_1665094"/>
    <s v="COD"/>
    <n v="1665094"/>
    <s v="NULL"/>
    <d v="2022-10-28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28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65225"/>
    <s v="COD_1665225"/>
    <s v="890320032_COD_1665225"/>
    <s v="COD"/>
    <n v="1665225"/>
    <s v="NULL"/>
    <d v="2022-10-28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28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65258"/>
    <s v="COD_1665258"/>
    <s v="890320032_COD_1665258"/>
    <s v="COD"/>
    <n v="1665258"/>
    <s v="NULL"/>
    <d v="2022-10-28T00:00:00"/>
    <n v="48300"/>
    <n v="48300"/>
    <s v="B)Factura sin saldo ERP"/>
    <e v="#N/A"/>
    <x v="2"/>
    <n v="0"/>
    <m/>
    <n v="0"/>
    <m/>
    <s v="OK"/>
    <n v="48300"/>
    <n v="0"/>
    <n v="0"/>
    <n v="0"/>
    <n v="48300"/>
    <n v="0"/>
    <n v="0"/>
    <m/>
    <m/>
    <m/>
    <m/>
    <n v="0"/>
    <n v="0"/>
    <m/>
    <m/>
    <n v="0"/>
    <m/>
    <m/>
    <n v="0"/>
    <n v="0"/>
    <m/>
    <d v="2022-10-28T00:00:00"/>
    <m/>
    <n v="2"/>
    <m/>
    <m/>
    <n v="1"/>
    <n v="20221130"/>
    <n v="20221111"/>
    <n v="48300"/>
    <n v="0"/>
    <m/>
    <s v="NULL"/>
  </r>
  <r>
    <n v="890320032"/>
    <s v="CLINICA DE OFTALMOLOGÍA DE CALI"/>
    <s v="COD"/>
    <n v="1665401"/>
    <s v="COD_1665401"/>
    <s v="890320032_COD_1665401"/>
    <s v="COD"/>
    <n v="1665401"/>
    <s v="NULL"/>
    <d v="2022-10-28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28T00:00:00"/>
    <m/>
    <n v="2"/>
    <m/>
    <m/>
    <n v="1"/>
    <n v="20221130"/>
    <n v="20221111"/>
    <n v="58000"/>
    <n v="0"/>
    <m/>
    <s v="NULL"/>
  </r>
  <r>
    <n v="890320032"/>
    <s v="CLINICA DE OFTALMOLOGÍA DE CALI"/>
    <s v="COD"/>
    <n v="1665573"/>
    <s v="COD_1665573"/>
    <s v="890320032_COD_1665573"/>
    <s v="COD"/>
    <n v="1665573"/>
    <s v="NULL"/>
    <d v="2022-10-29T00:00:00"/>
    <n v="74900"/>
    <n v="74900"/>
    <s v="B)Factura sin saldo ERP"/>
    <e v="#N/A"/>
    <x v="2"/>
    <n v="0"/>
    <m/>
    <n v="0"/>
    <m/>
    <s v="OK"/>
    <n v="74900"/>
    <n v="0"/>
    <n v="0"/>
    <n v="0"/>
    <n v="74900"/>
    <n v="0"/>
    <n v="0"/>
    <m/>
    <m/>
    <m/>
    <m/>
    <n v="0"/>
    <n v="0"/>
    <m/>
    <m/>
    <n v="0"/>
    <m/>
    <m/>
    <n v="0"/>
    <n v="0"/>
    <m/>
    <d v="2022-10-29T00:00:00"/>
    <m/>
    <n v="2"/>
    <m/>
    <m/>
    <n v="1"/>
    <n v="20221130"/>
    <n v="20221111"/>
    <n v="74900"/>
    <n v="0"/>
    <m/>
    <s v="NULL"/>
  </r>
  <r>
    <n v="890320032"/>
    <s v="CLINICA DE OFTALMOLOGÍA DE CALI"/>
    <s v="COD"/>
    <n v="1665759"/>
    <s v="COD_1665759"/>
    <s v="890320032_COD_1665759"/>
    <s v="COD"/>
    <n v="1665759"/>
    <s v="NULL"/>
    <d v="2022-10-31T00:00:00"/>
    <n v="589050"/>
    <n v="589050"/>
    <s v="B)Factura sin saldo ERP"/>
    <e v="#N/A"/>
    <x v="2"/>
    <n v="0"/>
    <m/>
    <n v="0"/>
    <m/>
    <s v="OK"/>
    <n v="589050"/>
    <n v="0"/>
    <n v="0"/>
    <n v="0"/>
    <n v="589050"/>
    <n v="0"/>
    <n v="0"/>
    <m/>
    <m/>
    <m/>
    <m/>
    <n v="0"/>
    <n v="0"/>
    <m/>
    <m/>
    <n v="0"/>
    <m/>
    <m/>
    <n v="0"/>
    <n v="0"/>
    <m/>
    <d v="2022-10-31T00:00:00"/>
    <m/>
    <n v="2"/>
    <m/>
    <m/>
    <n v="1"/>
    <n v="20221130"/>
    <n v="20221111"/>
    <n v="589050"/>
    <n v="0"/>
    <m/>
    <s v="NULL"/>
  </r>
  <r>
    <n v="890320032"/>
    <s v="CLINICA DE OFTALMOLOGÍA DE CALI"/>
    <s v="COD"/>
    <n v="1665791"/>
    <s v="COD_1665791"/>
    <s v="890320032_COD_1665791"/>
    <s v="COD"/>
    <n v="1665791"/>
    <s v="NULL"/>
    <d v="2022-10-31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31T00:00:00"/>
    <m/>
    <n v="2"/>
    <m/>
    <m/>
    <n v="1"/>
    <n v="20221130"/>
    <n v="20221111"/>
    <n v="38700"/>
    <n v="0"/>
    <m/>
    <s v="NULL"/>
  </r>
  <r>
    <n v="890320032"/>
    <s v="CLINICA DE OFTALMOLOGÍA DE CALI"/>
    <s v="COD"/>
    <n v="1665815"/>
    <s v="COD_1665815"/>
    <s v="890320032_COD_1665815"/>
    <s v="COD"/>
    <n v="1665815"/>
    <s v="NULL"/>
    <d v="2022-10-31T00:00:00"/>
    <n v="98600"/>
    <n v="98600"/>
    <s v="B)Factura sin saldo ERP"/>
    <e v="#N/A"/>
    <x v="2"/>
    <n v="0"/>
    <m/>
    <n v="0"/>
    <m/>
    <s v="OK"/>
    <n v="98600"/>
    <n v="0"/>
    <n v="0"/>
    <n v="0"/>
    <n v="98600"/>
    <n v="0"/>
    <n v="0"/>
    <m/>
    <m/>
    <m/>
    <m/>
    <n v="0"/>
    <n v="0"/>
    <m/>
    <m/>
    <n v="0"/>
    <m/>
    <m/>
    <n v="0"/>
    <n v="0"/>
    <m/>
    <d v="2022-10-31T00:00:00"/>
    <m/>
    <n v="2"/>
    <m/>
    <m/>
    <n v="1"/>
    <n v="20221130"/>
    <n v="20221111"/>
    <n v="98600"/>
    <n v="0"/>
    <m/>
    <s v="NULL"/>
  </r>
  <r>
    <n v="890320032"/>
    <s v="CLINICA DE OFTALMOLOGÍA DE CALI"/>
    <s v="COD"/>
    <n v="905336"/>
    <s v="COD_905336"/>
    <s v="890320032_COD_905336"/>
    <s v="COD"/>
    <n v="905336"/>
    <s v="NULL"/>
    <d v="2017-07-14T00:00:00"/>
    <n v="696000"/>
    <n v="696000"/>
    <s v="B)Factura sin saldo ERP/conciliar diferencia glosa aceptada"/>
    <s v="factura cerrada por extemporaneidad"/>
    <x v="6"/>
    <n v="0"/>
    <m/>
    <n v="0"/>
    <m/>
    <s v="OK"/>
    <n v="696000"/>
    <n v="0"/>
    <n v="0"/>
    <n v="0"/>
    <n v="0"/>
    <n v="0"/>
    <n v="0"/>
    <m/>
    <m/>
    <m/>
    <m/>
    <n v="0"/>
    <n v="0"/>
    <m/>
    <m/>
    <n v="0"/>
    <m/>
    <m/>
    <n v="696000"/>
    <n v="0"/>
    <m/>
    <d v="2017-11-07T00:00:00"/>
    <m/>
    <n v="2"/>
    <m/>
    <m/>
    <n v="3"/>
    <n v="20180330"/>
    <n v="20180316"/>
    <n v="696000"/>
    <n v="696000"/>
    <m/>
    <s v="NULL"/>
  </r>
  <r>
    <n v="890320032"/>
    <s v="CLINICA DE OFTALMOLOGÍA DE CALI"/>
    <s v="COD"/>
    <n v="932676"/>
    <s v="COD_932676"/>
    <s v="890320032_COD_932676"/>
    <s v="COD"/>
    <n v="932676"/>
    <s v="NULL"/>
    <d v="2017-09-20T00:00:00"/>
    <n v="59800"/>
    <n v="59800"/>
    <s v="B)Factura sin saldo ERP/conciliar diferencia glosa aceptada"/>
    <s v="factura cerrada por extemporaneidad"/>
    <x v="6"/>
    <n v="0"/>
    <m/>
    <n v="0"/>
    <m/>
    <s v="OK"/>
    <n v="59800"/>
    <n v="0"/>
    <n v="0"/>
    <n v="0"/>
    <n v="0"/>
    <n v="0"/>
    <n v="0"/>
    <m/>
    <m/>
    <m/>
    <m/>
    <n v="0"/>
    <n v="0"/>
    <m/>
    <m/>
    <n v="0"/>
    <m/>
    <m/>
    <n v="59800"/>
    <n v="0"/>
    <m/>
    <d v="2017-10-20T00:00:00"/>
    <m/>
    <n v="2"/>
    <m/>
    <m/>
    <n v="3"/>
    <n v="20180330"/>
    <n v="20180316"/>
    <n v="59800"/>
    <n v="59800"/>
    <m/>
    <s v="NULL"/>
  </r>
  <r>
    <n v="890320032"/>
    <s v="CLINICA DE OFTALMOLOGÍA DE CALI"/>
    <s v="COD"/>
    <n v="951534"/>
    <s v="COD_951534"/>
    <s v="890320032_COD_951534"/>
    <s v="COD"/>
    <n v="951534"/>
    <s v="NULL"/>
    <d v="2017-11-04T00:00:00"/>
    <n v="59800"/>
    <n v="59800"/>
    <s v="B)Factura sin saldo ERP/conciliar diferencia glosa aceptada"/>
    <s v="factura cerrada por extemporaneidad"/>
    <x v="6"/>
    <n v="0"/>
    <m/>
    <n v="0"/>
    <m/>
    <s v="OK"/>
    <n v="59800"/>
    <n v="0"/>
    <n v="0"/>
    <n v="0"/>
    <n v="0"/>
    <n v="0"/>
    <n v="0"/>
    <m/>
    <m/>
    <m/>
    <m/>
    <n v="0"/>
    <n v="0"/>
    <m/>
    <m/>
    <n v="0"/>
    <m/>
    <m/>
    <n v="59800"/>
    <n v="0"/>
    <m/>
    <d v="2017-11-20T00:00:00"/>
    <m/>
    <n v="2"/>
    <m/>
    <m/>
    <n v="3"/>
    <n v="20180330"/>
    <n v="20180316"/>
    <n v="59800"/>
    <n v="59800"/>
    <m/>
    <s v="NULL"/>
  </r>
  <r>
    <n v="890320032"/>
    <s v="CLINICA DE OFTALMOLOGÍA DE CALI"/>
    <s v="COD"/>
    <n v="961820"/>
    <s v="COD_961820"/>
    <s v="890320032_COD_961820"/>
    <s v="COD"/>
    <n v="961820"/>
    <s v="NULL"/>
    <d v="2017-12-04T00:00:00"/>
    <n v="80000"/>
    <n v="80000"/>
    <s v="B)Factura sin saldo ERP/conciliar diferencia glosa aceptada"/>
    <s v="factura cerrada por extemporaneidad"/>
    <x v="6"/>
    <n v="0"/>
    <m/>
    <n v="0"/>
    <m/>
    <s v="OK"/>
    <n v="80000"/>
    <n v="0"/>
    <n v="0"/>
    <n v="0"/>
    <n v="0"/>
    <n v="0"/>
    <n v="0"/>
    <m/>
    <m/>
    <m/>
    <m/>
    <n v="0"/>
    <n v="0"/>
    <m/>
    <m/>
    <n v="0"/>
    <m/>
    <m/>
    <n v="80000"/>
    <n v="0"/>
    <m/>
    <d v="2017-12-19T00:00:00"/>
    <m/>
    <n v="2"/>
    <m/>
    <m/>
    <n v="2"/>
    <n v="20180330"/>
    <n v="20180316"/>
    <n v="80000"/>
    <n v="80000"/>
    <m/>
    <s v="NULL"/>
  </r>
  <r>
    <n v="890320032"/>
    <s v="CLINICA DE OFTALMOLOGÍA DE CALI"/>
    <s v="COD"/>
    <n v="970651"/>
    <s v="COD_970651"/>
    <s v="890320032_COD_970651"/>
    <s v="COD"/>
    <n v="970651"/>
    <s v="NULL"/>
    <d v="2018-01-01T00:00:00"/>
    <n v="55578"/>
    <n v="55578"/>
    <s v="B)Factura sin saldo ERP/conciliar diferencia glosa aceptada"/>
    <s v="factura cerrada por extemporaneidad"/>
    <x v="6"/>
    <n v="0"/>
    <m/>
    <n v="0"/>
    <m/>
    <s v="OK"/>
    <n v="55578"/>
    <n v="0"/>
    <n v="0"/>
    <n v="0"/>
    <n v="0"/>
    <n v="0"/>
    <n v="0"/>
    <m/>
    <m/>
    <m/>
    <m/>
    <n v="0"/>
    <n v="0"/>
    <m/>
    <m/>
    <n v="0"/>
    <m/>
    <m/>
    <n v="55578"/>
    <n v="0"/>
    <m/>
    <d v="2018-01-19T00:00:00"/>
    <m/>
    <n v="2"/>
    <m/>
    <m/>
    <n v="2"/>
    <n v="20180330"/>
    <n v="20180316"/>
    <n v="55578"/>
    <n v="55578"/>
    <m/>
    <s v="NULL"/>
  </r>
  <r>
    <n v="890320032"/>
    <s v="CLINICA DE OFTALMOLOGÍA DE CALI"/>
    <s v="COD"/>
    <n v="898336"/>
    <s v="COD_898336"/>
    <s v="890320032_COD_898336"/>
    <s v="COD"/>
    <n v="898336"/>
    <s v="NULL"/>
    <d v="2017-06-27T00:00:00"/>
    <n v="44300"/>
    <n v="44300"/>
    <s v="B)Factura sin saldo ERP/conciliar diferencia glosa aceptada"/>
    <s v="factura cerrada por extemporaneidad"/>
    <x v="6"/>
    <n v="0"/>
    <m/>
    <n v="0"/>
    <m/>
    <s v="OK"/>
    <n v="44300"/>
    <n v="0"/>
    <n v="0"/>
    <n v="0"/>
    <n v="0"/>
    <n v="0"/>
    <n v="0"/>
    <m/>
    <m/>
    <m/>
    <m/>
    <n v="0"/>
    <n v="0"/>
    <m/>
    <m/>
    <n v="0"/>
    <m/>
    <m/>
    <n v="44300"/>
    <n v="0"/>
    <m/>
    <d v="2017-10-20T00:00:00"/>
    <m/>
    <n v="2"/>
    <m/>
    <m/>
    <n v="3"/>
    <n v="20180330"/>
    <n v="20180316"/>
    <n v="44300"/>
    <n v="44300"/>
    <m/>
    <s v="NULL"/>
  </r>
  <r>
    <n v="890320032"/>
    <s v="CLINICA DE OFTALMOLOGÍA DE CALI"/>
    <s v="COD"/>
    <n v="925355"/>
    <s v="COD_925355"/>
    <s v="890320032_COD_925355"/>
    <s v="COD"/>
    <n v="925355"/>
    <s v="NULL"/>
    <d v="2017-09-02T00:00:00"/>
    <n v="696000"/>
    <n v="696000"/>
    <s v="B)Factura sin saldo ERP/conciliar diferencia glosa aceptada"/>
    <s v="factura cerrada por extemporaneidad"/>
    <x v="6"/>
    <n v="0"/>
    <m/>
    <n v="0"/>
    <m/>
    <s v="OK"/>
    <n v="696000"/>
    <n v="0"/>
    <n v="0"/>
    <n v="0"/>
    <n v="0"/>
    <n v="0"/>
    <n v="0"/>
    <m/>
    <m/>
    <m/>
    <m/>
    <n v="0"/>
    <n v="0"/>
    <m/>
    <m/>
    <n v="0"/>
    <m/>
    <m/>
    <n v="696000"/>
    <n v="0"/>
    <m/>
    <d v="2017-11-07T00:00:00"/>
    <m/>
    <n v="2"/>
    <m/>
    <m/>
    <n v="3"/>
    <n v="20180330"/>
    <n v="20180316"/>
    <n v="696000"/>
    <n v="696000"/>
    <m/>
    <s v="NULL"/>
  </r>
  <r>
    <n v="890320032"/>
    <s v="CLINICA DE OFTALMOLOGÍA DE CALI"/>
    <s v="COD"/>
    <n v="897252"/>
    <s v="COD_897252"/>
    <s v="890320032_COD_897252"/>
    <s v="COD"/>
    <n v="897252"/>
    <s v="NULL"/>
    <d v="2017-06-22T00:00:00"/>
    <n v="696000"/>
    <n v="696000"/>
    <s v="B)Factura sin saldo ERP/conciliar diferencia glosa aceptada"/>
    <s v="factura cerrada por extemporaneidad"/>
    <x v="6"/>
    <n v="0"/>
    <m/>
    <n v="0"/>
    <m/>
    <s v="OK"/>
    <n v="696000"/>
    <n v="0"/>
    <n v="0"/>
    <n v="0"/>
    <n v="0"/>
    <n v="0"/>
    <n v="0"/>
    <m/>
    <m/>
    <m/>
    <m/>
    <n v="0"/>
    <n v="0"/>
    <m/>
    <m/>
    <n v="0"/>
    <m/>
    <m/>
    <n v="696000"/>
    <n v="0"/>
    <m/>
    <d v="2017-11-07T00:00:00"/>
    <m/>
    <n v="2"/>
    <m/>
    <m/>
    <n v="3"/>
    <n v="20180330"/>
    <n v="20180316"/>
    <n v="696000"/>
    <n v="696000"/>
    <m/>
    <s v="NULL"/>
  </r>
  <r>
    <n v="890320032"/>
    <s v="CLINICA DE OFTALMOLOGÍA DE CALI"/>
    <s v="COD"/>
    <n v="858835"/>
    <s v="COD_858835"/>
    <s v="890320032_COD_858835"/>
    <s v="COD"/>
    <n v="858835"/>
    <s v="NULL"/>
    <d v="2017-03-25T00:00:00"/>
    <n v="615960"/>
    <n v="615960"/>
    <s v="B)Factura sin saldo ERP/conciliar diferencia glosa aceptada"/>
    <s v="factura cerrada por extemporaneidad"/>
    <x v="6"/>
    <n v="0"/>
    <m/>
    <n v="0"/>
    <m/>
    <s v="OK"/>
    <n v="615960"/>
    <n v="0"/>
    <n v="0"/>
    <n v="0"/>
    <n v="0"/>
    <n v="0"/>
    <n v="0"/>
    <m/>
    <m/>
    <m/>
    <m/>
    <n v="0"/>
    <n v="0"/>
    <m/>
    <m/>
    <n v="0"/>
    <m/>
    <m/>
    <n v="615960"/>
    <n v="0"/>
    <m/>
    <d v="2017-11-07T00:00:00"/>
    <m/>
    <n v="2"/>
    <m/>
    <m/>
    <n v="3"/>
    <n v="20180330"/>
    <n v="20180316"/>
    <n v="615960"/>
    <n v="615960"/>
    <m/>
    <s v="NULL"/>
  </r>
  <r>
    <n v="890320032"/>
    <s v="CLINICA DE OFTALMOLOGÍA DE CALI"/>
    <s v="COQ"/>
    <n v="78507"/>
    <s v="COQ_78507"/>
    <s v="890320032_COQ_78507"/>
    <s v="COQ"/>
    <n v="78507"/>
    <s v="NULL"/>
    <d v="2017-07-25T00:00:00"/>
    <n v="2932125"/>
    <n v="2932125"/>
    <s v="B)Factura sin saldo ERP/conciliar diferencia glosa aceptada"/>
    <s v="factura cerrada por extemporaneidad"/>
    <x v="6"/>
    <n v="0"/>
    <m/>
    <n v="0"/>
    <m/>
    <s v="OK"/>
    <n v="2932125"/>
    <n v="0"/>
    <n v="0"/>
    <n v="0"/>
    <n v="0"/>
    <n v="0"/>
    <n v="0"/>
    <m/>
    <m/>
    <m/>
    <m/>
    <n v="0"/>
    <n v="0"/>
    <m/>
    <m/>
    <n v="0"/>
    <m/>
    <m/>
    <n v="2932125"/>
    <n v="0"/>
    <m/>
    <d v="2017-11-01T00:00:00"/>
    <m/>
    <n v="2"/>
    <m/>
    <m/>
    <n v="3"/>
    <n v="20180330"/>
    <n v="20180316"/>
    <n v="2932125"/>
    <n v="2932125"/>
    <m/>
    <s v="NULL"/>
  </r>
  <r>
    <n v="890320032"/>
    <s v="CLINICA DE OFTALMOLOGÍA DE CALI"/>
    <s v="COD"/>
    <n v="1665999"/>
    <s v="COD_1665999"/>
    <s v="890320032_COD_1665999"/>
    <s v="COD"/>
    <n v="1665999"/>
    <s v="NULL"/>
    <d v="2022-10-31T00:00:00"/>
    <n v="565200"/>
    <n v="565200"/>
    <s v="B)Factura sin saldo ERP"/>
    <e v="#N/A"/>
    <x v="2"/>
    <n v="0"/>
    <m/>
    <n v="0"/>
    <m/>
    <s v="OK"/>
    <n v="565200"/>
    <n v="0"/>
    <n v="0"/>
    <n v="0"/>
    <n v="565200"/>
    <n v="0"/>
    <n v="0"/>
    <m/>
    <m/>
    <m/>
    <m/>
    <n v="0"/>
    <n v="0"/>
    <m/>
    <m/>
    <n v="0"/>
    <m/>
    <m/>
    <n v="0"/>
    <n v="0"/>
    <m/>
    <d v="2022-10-31T00:00:00"/>
    <m/>
    <n v="2"/>
    <m/>
    <m/>
    <n v="1"/>
    <n v="20221130"/>
    <n v="20221111"/>
    <n v="565200"/>
    <n v="0"/>
    <m/>
    <s v="NULL"/>
  </r>
  <r>
    <n v="890320032"/>
    <s v="CLINICA DE OFTALMOLOGÍA DE CALI"/>
    <s v="COD"/>
    <n v="1666032"/>
    <s v="COD_1666032"/>
    <s v="890320032_COD_1666032"/>
    <s v="COD"/>
    <n v="1666032"/>
    <s v="NULL"/>
    <d v="2022-10-31T00:00:00"/>
    <n v="16900"/>
    <n v="16900"/>
    <s v="B)Factura sin saldo ERP"/>
    <e v="#N/A"/>
    <x v="2"/>
    <n v="0"/>
    <m/>
    <n v="0"/>
    <m/>
    <s v="OK"/>
    <n v="16900"/>
    <n v="0"/>
    <n v="0"/>
    <n v="0"/>
    <n v="16900"/>
    <n v="0"/>
    <n v="0"/>
    <m/>
    <m/>
    <m/>
    <m/>
    <n v="0"/>
    <n v="0"/>
    <m/>
    <m/>
    <n v="0"/>
    <m/>
    <m/>
    <n v="0"/>
    <n v="0"/>
    <m/>
    <d v="2022-10-31T00:00:00"/>
    <m/>
    <n v="2"/>
    <m/>
    <m/>
    <n v="1"/>
    <n v="20221130"/>
    <n v="20221111"/>
    <n v="16900"/>
    <n v="0"/>
    <m/>
    <s v="NULL"/>
  </r>
  <r>
    <n v="890320032"/>
    <s v="CLINICA DE OFTALMOLOGÍA DE CALI"/>
    <s v="COD"/>
    <n v="1666043"/>
    <s v="COD_1666043"/>
    <s v="890320032_COD_1666043"/>
    <s v="COD"/>
    <n v="1666043"/>
    <s v="NULL"/>
    <d v="2022-10-31T00:00:00"/>
    <n v="38700"/>
    <n v="38700"/>
    <s v="B)Factura sin saldo ERP"/>
    <e v="#N/A"/>
    <x v="2"/>
    <n v="0"/>
    <m/>
    <n v="0"/>
    <m/>
    <s v="OK"/>
    <n v="38700"/>
    <n v="0"/>
    <n v="0"/>
    <n v="0"/>
    <n v="38700"/>
    <n v="0"/>
    <n v="0"/>
    <m/>
    <m/>
    <m/>
    <m/>
    <n v="0"/>
    <n v="0"/>
    <m/>
    <m/>
    <n v="0"/>
    <m/>
    <m/>
    <n v="0"/>
    <n v="0"/>
    <m/>
    <d v="2022-10-31T00:00:00"/>
    <m/>
    <n v="2"/>
    <m/>
    <m/>
    <n v="1"/>
    <n v="20221130"/>
    <n v="20221111"/>
    <n v="38700"/>
    <n v="0"/>
    <m/>
    <s v="NULL"/>
  </r>
  <r>
    <n v="890320032"/>
    <s v="CLINICA DE OFTALMOLOGÍA DE CALI"/>
    <s v="COD"/>
    <n v="1666083"/>
    <s v="COD_1666083"/>
    <s v="890320032_COD_1666083"/>
    <s v="COD"/>
    <n v="1666083"/>
    <s v="NULL"/>
    <d v="2022-10-31T00:00:00"/>
    <n v="58000"/>
    <n v="58000"/>
    <s v="B)Factura sin saldo ERP"/>
    <e v="#N/A"/>
    <x v="2"/>
    <n v="0"/>
    <m/>
    <n v="0"/>
    <m/>
    <s v="OK"/>
    <n v="58000"/>
    <n v="0"/>
    <n v="0"/>
    <n v="0"/>
    <n v="58000"/>
    <n v="0"/>
    <n v="0"/>
    <m/>
    <m/>
    <m/>
    <m/>
    <n v="0"/>
    <n v="0"/>
    <m/>
    <m/>
    <n v="0"/>
    <m/>
    <m/>
    <n v="0"/>
    <n v="0"/>
    <m/>
    <d v="2022-10-31T00:00:00"/>
    <m/>
    <n v="2"/>
    <m/>
    <m/>
    <n v="1"/>
    <n v="20221130"/>
    <n v="20221111"/>
    <n v="580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11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showAll="0"/>
    <pivotField axis="axisRow" showAll="0">
      <items count="8">
        <item x="5"/>
        <item x="0"/>
        <item x="3"/>
        <item x="6"/>
        <item x="1"/>
        <item x="4"/>
        <item x="2"/>
        <item t="default"/>
      </items>
    </pivotField>
    <pivotField dataField="1" numFmtId="166" showAll="0"/>
    <pivotField showAll="0"/>
    <pivotField numFmtId="165"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numFmtId="166" showAll="0"/>
    <pivotField numFmtId="166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4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5"/>
    <dataField name="Suma de POR PAGAR SAP" fld="15" baseField="0" baseItem="0" numFmtId="165"/>
  </dataFields>
  <formats count="2">
    <format dxfId="1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1878"/>
  <sheetViews>
    <sheetView showGridLines="0" workbookViewId="0">
      <selection activeCell="A2" sqref="A2"/>
    </sheetView>
  </sheetViews>
  <sheetFormatPr baseColWidth="10" defaultRowHeight="15" x14ac:dyDescent="0.25"/>
  <cols>
    <col min="2" max="2" width="15.5703125" customWidth="1"/>
    <col min="3" max="3" width="10.42578125" bestFit="1" customWidth="1"/>
    <col min="4" max="4" width="16.42578125" customWidth="1"/>
    <col min="5" max="5" width="17" customWidth="1"/>
    <col min="6" max="6" width="16.85546875" customWidth="1"/>
    <col min="7" max="7" width="17" style="8" customWidth="1"/>
    <col min="8" max="8" width="17.5703125" style="8" customWidth="1"/>
    <col min="9" max="9" width="18.140625" style="8" customWidth="1"/>
  </cols>
  <sheetData>
    <row r="1" spans="1:9" s="3" customFormat="1" ht="30" x14ac:dyDescent="0.25">
      <c r="A1" s="2" t="s">
        <v>0</v>
      </c>
      <c r="B1" s="2" t="s">
        <v>1</v>
      </c>
      <c r="C1" s="2"/>
      <c r="D1" s="2" t="s">
        <v>2</v>
      </c>
      <c r="E1" s="2" t="s">
        <v>3</v>
      </c>
      <c r="F1" s="2" t="s">
        <v>4</v>
      </c>
      <c r="G1" s="6" t="s">
        <v>5</v>
      </c>
      <c r="H1" s="6" t="s">
        <v>6</v>
      </c>
      <c r="I1" s="6" t="s">
        <v>7</v>
      </c>
    </row>
    <row r="2" spans="1:9" x14ac:dyDescent="0.25">
      <c r="A2" s="1">
        <v>890320032</v>
      </c>
      <c r="B2" s="1" t="s">
        <v>8</v>
      </c>
      <c r="C2" s="1" t="str">
        <f>CONCATENATE(D2,E2)</f>
        <v>CD524319</v>
      </c>
      <c r="D2" s="4" t="s">
        <v>9</v>
      </c>
      <c r="E2" s="1">
        <v>524319</v>
      </c>
      <c r="F2" s="5">
        <v>42132</v>
      </c>
      <c r="G2" s="9">
        <f>VLOOKUP(C2,'[1]Envios  comfe'!$F:$H,2,0)</f>
        <v>42138</v>
      </c>
      <c r="H2" s="7">
        <v>30700</v>
      </c>
      <c r="I2" s="7">
        <v>30700</v>
      </c>
    </row>
    <row r="3" spans="1:9" x14ac:dyDescent="0.25">
      <c r="A3" s="1">
        <v>890320032</v>
      </c>
      <c r="B3" s="1" t="s">
        <v>8</v>
      </c>
      <c r="C3" s="1" t="str">
        <f t="shared" ref="C3:C66" si="0">CONCATENATE(D3,E3)</f>
        <v>CD525590</v>
      </c>
      <c r="D3" s="4" t="s">
        <v>9</v>
      </c>
      <c r="E3" s="1">
        <v>525590</v>
      </c>
      <c r="F3" s="5">
        <v>42135</v>
      </c>
      <c r="G3" s="9">
        <f>VLOOKUP(C3,'[1]Envios  comfe'!$F:$H,2,0)</f>
        <v>42138</v>
      </c>
      <c r="H3" s="7">
        <v>24000</v>
      </c>
      <c r="I3" s="7">
        <v>24000</v>
      </c>
    </row>
    <row r="4" spans="1:9" x14ac:dyDescent="0.25">
      <c r="A4" s="1">
        <v>890320032</v>
      </c>
      <c r="B4" s="1" t="s">
        <v>8</v>
      </c>
      <c r="C4" s="1" t="str">
        <f t="shared" si="0"/>
        <v>CD526745</v>
      </c>
      <c r="D4" s="4" t="s">
        <v>9</v>
      </c>
      <c r="E4" s="1">
        <v>526745</v>
      </c>
      <c r="F4" s="5">
        <v>42137</v>
      </c>
      <c r="G4" s="9">
        <f>VLOOKUP(C4,'[1]Envios  comfe'!$F:$H,2,0)</f>
        <v>42156</v>
      </c>
      <c r="H4" s="7">
        <v>24000</v>
      </c>
      <c r="I4" s="7">
        <v>8402</v>
      </c>
    </row>
    <row r="5" spans="1:9" x14ac:dyDescent="0.25">
      <c r="A5" s="1">
        <v>890320032</v>
      </c>
      <c r="B5" s="1" t="s">
        <v>8</v>
      </c>
      <c r="C5" s="1" t="str">
        <f t="shared" si="0"/>
        <v>CD528011</v>
      </c>
      <c r="D5" s="4" t="s">
        <v>9</v>
      </c>
      <c r="E5" s="1">
        <v>528011</v>
      </c>
      <c r="F5" s="5">
        <v>42139</v>
      </c>
      <c r="G5" s="9">
        <f>VLOOKUP(C5,'[1]Envios  comfe'!$F:$H,2,0)</f>
        <v>42156</v>
      </c>
      <c r="H5" s="7">
        <v>30700</v>
      </c>
      <c r="I5" s="7">
        <v>10814</v>
      </c>
    </row>
    <row r="6" spans="1:9" x14ac:dyDescent="0.25">
      <c r="A6" s="1">
        <v>890320032</v>
      </c>
      <c r="B6" s="1" t="s">
        <v>8</v>
      </c>
      <c r="C6" s="1" t="str">
        <f t="shared" si="0"/>
        <v>CD529387</v>
      </c>
      <c r="D6" s="4" t="s">
        <v>9</v>
      </c>
      <c r="E6" s="1">
        <v>529387</v>
      </c>
      <c r="F6" s="5">
        <v>42143</v>
      </c>
      <c r="G6" s="9">
        <f>VLOOKUP(C6,'[1]Envios  comfe'!$F:$H,2,0)</f>
        <v>42156</v>
      </c>
      <c r="H6" s="7">
        <v>17500</v>
      </c>
      <c r="I6" s="7">
        <v>6062</v>
      </c>
    </row>
    <row r="7" spans="1:9" x14ac:dyDescent="0.25">
      <c r="A7" s="1">
        <v>890320032</v>
      </c>
      <c r="B7" s="1" t="s">
        <v>8</v>
      </c>
      <c r="C7" s="1" t="str">
        <f t="shared" si="0"/>
        <v>CH65771</v>
      </c>
      <c r="D7" s="4" t="s">
        <v>10</v>
      </c>
      <c r="E7" s="1">
        <v>65771</v>
      </c>
      <c r="F7" s="5">
        <v>42143</v>
      </c>
      <c r="G7" s="9">
        <f>VLOOKUP(C7,'[1]Envios  comfe'!$F:$H,2,0)</f>
        <v>42156</v>
      </c>
      <c r="H7" s="7">
        <v>24000</v>
      </c>
      <c r="I7" s="7">
        <v>8402</v>
      </c>
    </row>
    <row r="8" spans="1:9" x14ac:dyDescent="0.25">
      <c r="A8" s="1">
        <v>890320032</v>
      </c>
      <c r="B8" s="1" t="s">
        <v>8</v>
      </c>
      <c r="C8" s="1" t="str">
        <f t="shared" si="0"/>
        <v>CD529078</v>
      </c>
      <c r="D8" s="4" t="s">
        <v>9</v>
      </c>
      <c r="E8" s="1">
        <v>529078</v>
      </c>
      <c r="F8" s="5">
        <v>42143</v>
      </c>
      <c r="G8" s="9">
        <f>VLOOKUP(C8,'[1]Envios  comfe'!$F:$H,2,0)</f>
        <v>42156</v>
      </c>
      <c r="H8" s="7">
        <v>30700</v>
      </c>
      <c r="I8" s="7">
        <v>10814</v>
      </c>
    </row>
    <row r="9" spans="1:9" x14ac:dyDescent="0.25">
      <c r="A9" s="1">
        <v>890320032</v>
      </c>
      <c r="B9" s="1" t="s">
        <v>8</v>
      </c>
      <c r="C9" s="1" t="str">
        <f t="shared" si="0"/>
        <v>CD529184</v>
      </c>
      <c r="D9" s="4" t="s">
        <v>9</v>
      </c>
      <c r="E9" s="1">
        <v>529184</v>
      </c>
      <c r="F9" s="5">
        <v>42143</v>
      </c>
      <c r="G9" s="9">
        <f>VLOOKUP(C9,'[1]Envios  comfe'!$F:$H,2,0)</f>
        <v>42156</v>
      </c>
      <c r="H9" s="7">
        <v>30700</v>
      </c>
      <c r="I9" s="7">
        <v>10814</v>
      </c>
    </row>
    <row r="10" spans="1:9" x14ac:dyDescent="0.25">
      <c r="A10" s="1">
        <v>890320032</v>
      </c>
      <c r="B10" s="1" t="s">
        <v>8</v>
      </c>
      <c r="C10" s="1" t="str">
        <f t="shared" si="0"/>
        <v>CD529571</v>
      </c>
      <c r="D10" s="4" t="s">
        <v>9</v>
      </c>
      <c r="E10" s="1">
        <v>529571</v>
      </c>
      <c r="F10" s="5">
        <v>42143</v>
      </c>
      <c r="G10" s="9">
        <f>VLOOKUP(C10,'[1]Envios  comfe'!$F:$H,2,0)</f>
        <v>42156</v>
      </c>
      <c r="H10" s="7">
        <v>30700</v>
      </c>
      <c r="I10" s="7">
        <v>10814</v>
      </c>
    </row>
    <row r="11" spans="1:9" x14ac:dyDescent="0.25">
      <c r="A11" s="1">
        <v>890320032</v>
      </c>
      <c r="B11" s="1" t="s">
        <v>8</v>
      </c>
      <c r="C11" s="1" t="str">
        <f t="shared" si="0"/>
        <v>CD530228</v>
      </c>
      <c r="D11" s="4" t="s">
        <v>9</v>
      </c>
      <c r="E11" s="1">
        <v>530228</v>
      </c>
      <c r="F11" s="5">
        <v>42144</v>
      </c>
      <c r="G11" s="9">
        <f>VLOOKUP(C11,'[1]Envios  comfe'!$F:$H,2,0)</f>
        <v>42156</v>
      </c>
      <c r="H11" s="7">
        <v>17500</v>
      </c>
      <c r="I11" s="7">
        <v>6062</v>
      </c>
    </row>
    <row r="12" spans="1:9" x14ac:dyDescent="0.25">
      <c r="A12" s="1">
        <v>890320032</v>
      </c>
      <c r="B12" s="1" t="s">
        <v>8</v>
      </c>
      <c r="C12" s="1" t="str">
        <f t="shared" si="0"/>
        <v>CD529903</v>
      </c>
      <c r="D12" s="4" t="s">
        <v>9</v>
      </c>
      <c r="E12" s="1">
        <v>529903</v>
      </c>
      <c r="F12" s="5">
        <v>42144</v>
      </c>
      <c r="G12" s="9">
        <f>VLOOKUP(C12,'[1]Envios  comfe'!$F:$H,2,0)</f>
        <v>42156</v>
      </c>
      <c r="H12" s="7">
        <v>24000</v>
      </c>
      <c r="I12" s="7">
        <v>8402</v>
      </c>
    </row>
    <row r="13" spans="1:9" x14ac:dyDescent="0.25">
      <c r="A13" s="1">
        <v>890320032</v>
      </c>
      <c r="B13" s="1" t="s">
        <v>8</v>
      </c>
      <c r="C13" s="1" t="str">
        <f t="shared" si="0"/>
        <v>CD529656</v>
      </c>
      <c r="D13" s="4" t="s">
        <v>9</v>
      </c>
      <c r="E13" s="1">
        <v>529656</v>
      </c>
      <c r="F13" s="5">
        <v>42144</v>
      </c>
      <c r="G13" s="9">
        <f>VLOOKUP(C13,'[1]Envios  comfe'!$F:$H,2,0)</f>
        <v>42156</v>
      </c>
      <c r="H13" s="7">
        <v>17010</v>
      </c>
      <c r="I13" s="7">
        <v>9434</v>
      </c>
    </row>
    <row r="14" spans="1:9" x14ac:dyDescent="0.25">
      <c r="A14" s="1">
        <v>890320032</v>
      </c>
      <c r="B14" s="1" t="s">
        <v>8</v>
      </c>
      <c r="C14" s="1" t="str">
        <f t="shared" si="0"/>
        <v>CD530002</v>
      </c>
      <c r="D14" s="4" t="s">
        <v>9</v>
      </c>
      <c r="E14" s="1">
        <v>530002</v>
      </c>
      <c r="F14" s="5">
        <v>42144</v>
      </c>
      <c r="G14" s="9">
        <f>VLOOKUP(C14,'[1]Envios  comfe'!$F:$H,2,0)</f>
        <v>42156</v>
      </c>
      <c r="H14" s="7">
        <v>30700</v>
      </c>
      <c r="I14" s="7">
        <v>10814</v>
      </c>
    </row>
    <row r="15" spans="1:9" x14ac:dyDescent="0.25">
      <c r="A15" s="1">
        <v>890320032</v>
      </c>
      <c r="B15" s="1" t="s">
        <v>8</v>
      </c>
      <c r="C15" s="1" t="str">
        <f t="shared" si="0"/>
        <v>CH65851</v>
      </c>
      <c r="D15" s="4" t="s">
        <v>10</v>
      </c>
      <c r="E15" s="1">
        <v>65851</v>
      </c>
      <c r="F15" s="5">
        <v>42144</v>
      </c>
      <c r="G15" s="9">
        <f>VLOOKUP(C15,'[1]Envios  comfe'!$F:$H,2,0)</f>
        <v>42156</v>
      </c>
      <c r="H15" s="7">
        <v>30700</v>
      </c>
      <c r="I15" s="7">
        <v>10814</v>
      </c>
    </row>
    <row r="16" spans="1:9" x14ac:dyDescent="0.25">
      <c r="A16" s="1">
        <v>890320032</v>
      </c>
      <c r="B16" s="1" t="s">
        <v>8</v>
      </c>
      <c r="C16" s="1" t="str">
        <f t="shared" si="0"/>
        <v>CH65853</v>
      </c>
      <c r="D16" s="4" t="s">
        <v>10</v>
      </c>
      <c r="E16" s="1">
        <v>65853</v>
      </c>
      <c r="F16" s="5">
        <v>42144</v>
      </c>
      <c r="G16" s="9">
        <f>VLOOKUP(C16,'[1]Envios  comfe'!$F:$H,2,0)</f>
        <v>42156</v>
      </c>
      <c r="H16" s="7">
        <v>30700</v>
      </c>
      <c r="I16" s="7">
        <v>10814</v>
      </c>
    </row>
    <row r="17" spans="1:9" x14ac:dyDescent="0.25">
      <c r="A17" s="1">
        <v>890320032</v>
      </c>
      <c r="B17" s="1" t="s">
        <v>8</v>
      </c>
      <c r="C17" s="1" t="str">
        <f t="shared" si="0"/>
        <v>CD530226</v>
      </c>
      <c r="D17" s="4" t="s">
        <v>9</v>
      </c>
      <c r="E17" s="1">
        <v>530226</v>
      </c>
      <c r="F17" s="5">
        <v>42144</v>
      </c>
      <c r="G17" s="9">
        <f>VLOOKUP(C17,'[1]Envios  comfe'!$F:$H,2,0)</f>
        <v>42156</v>
      </c>
      <c r="H17" s="7">
        <v>23710</v>
      </c>
      <c r="I17" s="7">
        <v>13387</v>
      </c>
    </row>
    <row r="18" spans="1:9" x14ac:dyDescent="0.25">
      <c r="A18" s="1">
        <v>890320032</v>
      </c>
      <c r="B18" s="1" t="s">
        <v>8</v>
      </c>
      <c r="C18" s="1" t="str">
        <f t="shared" si="0"/>
        <v>CD530415</v>
      </c>
      <c r="D18" s="4" t="s">
        <v>9</v>
      </c>
      <c r="E18" s="1">
        <v>530415</v>
      </c>
      <c r="F18" s="5">
        <v>42145</v>
      </c>
      <c r="G18" s="9">
        <f>VLOOKUP(C18,'[1]Envios  comfe'!$F:$H,2,0)</f>
        <v>42156</v>
      </c>
      <c r="H18" s="7">
        <v>17500</v>
      </c>
      <c r="I18" s="7">
        <v>6062</v>
      </c>
    </row>
    <row r="19" spans="1:9" x14ac:dyDescent="0.25">
      <c r="A19" s="1">
        <v>890320032</v>
      </c>
      <c r="B19" s="1" t="s">
        <v>8</v>
      </c>
      <c r="C19" s="1" t="str">
        <f t="shared" si="0"/>
        <v>CD530434</v>
      </c>
      <c r="D19" s="4" t="s">
        <v>9</v>
      </c>
      <c r="E19" s="1">
        <v>530434</v>
      </c>
      <c r="F19" s="5">
        <v>42145</v>
      </c>
      <c r="G19" s="9">
        <f>VLOOKUP(C19,'[1]Envios  comfe'!$F:$H,2,0)</f>
        <v>42156</v>
      </c>
      <c r="H19" s="7">
        <v>155832</v>
      </c>
      <c r="I19" s="7">
        <v>88575</v>
      </c>
    </row>
    <row r="20" spans="1:9" x14ac:dyDescent="0.25">
      <c r="A20" s="1">
        <v>890320032</v>
      </c>
      <c r="B20" s="1" t="s">
        <v>8</v>
      </c>
      <c r="C20" s="1" t="str">
        <f t="shared" si="0"/>
        <v>CD531026</v>
      </c>
      <c r="D20" s="4" t="s">
        <v>9</v>
      </c>
      <c r="E20" s="1">
        <v>531026</v>
      </c>
      <c r="F20" s="5">
        <v>42146</v>
      </c>
      <c r="G20" s="9">
        <f>VLOOKUP(C20,'[1]Envios  comfe'!$F:$H,2,0)</f>
        <v>42156</v>
      </c>
      <c r="H20" s="7">
        <v>24000</v>
      </c>
      <c r="I20" s="7">
        <v>8402</v>
      </c>
    </row>
    <row r="21" spans="1:9" x14ac:dyDescent="0.25">
      <c r="A21" s="1">
        <v>890320032</v>
      </c>
      <c r="B21" s="1" t="s">
        <v>8</v>
      </c>
      <c r="C21" s="1" t="str">
        <f t="shared" si="0"/>
        <v>CD530872</v>
      </c>
      <c r="D21" s="4" t="s">
        <v>9</v>
      </c>
      <c r="E21" s="1">
        <v>530872</v>
      </c>
      <c r="F21" s="5">
        <v>42146</v>
      </c>
      <c r="G21" s="9">
        <f>VLOOKUP(C21,'[1]Envios  comfe'!$F:$H,2,0)</f>
        <v>42156</v>
      </c>
      <c r="H21" s="7">
        <v>30700</v>
      </c>
      <c r="I21" s="7">
        <v>10814</v>
      </c>
    </row>
    <row r="22" spans="1:9" x14ac:dyDescent="0.25">
      <c r="A22" s="1">
        <v>890320032</v>
      </c>
      <c r="B22" s="1" t="s">
        <v>8</v>
      </c>
      <c r="C22" s="1" t="str">
        <f t="shared" si="0"/>
        <v>CD531131</v>
      </c>
      <c r="D22" s="4" t="s">
        <v>9</v>
      </c>
      <c r="E22" s="1">
        <v>531131</v>
      </c>
      <c r="F22" s="5">
        <v>42147</v>
      </c>
      <c r="G22" s="9">
        <f>VLOOKUP(C22,'[1]Envios  comfe'!$F:$H,2,0)</f>
        <v>42156</v>
      </c>
      <c r="H22" s="7">
        <v>75626</v>
      </c>
      <c r="I22" s="7">
        <v>55671</v>
      </c>
    </row>
    <row r="23" spans="1:9" x14ac:dyDescent="0.25">
      <c r="A23" s="1">
        <v>890320032</v>
      </c>
      <c r="B23" s="1" t="s">
        <v>8</v>
      </c>
      <c r="C23" s="1" t="str">
        <f t="shared" si="0"/>
        <v>CD531126</v>
      </c>
      <c r="D23" s="4" t="s">
        <v>9</v>
      </c>
      <c r="E23" s="1">
        <v>531126</v>
      </c>
      <c r="F23" s="5">
        <v>42147</v>
      </c>
      <c r="G23" s="9">
        <f>VLOOKUP(C23,'[1]Envios  comfe'!$F:$H,2,0)</f>
        <v>42156</v>
      </c>
      <c r="H23" s="7">
        <v>145632</v>
      </c>
      <c r="I23" s="7">
        <v>82659</v>
      </c>
    </row>
    <row r="24" spans="1:9" x14ac:dyDescent="0.25">
      <c r="A24" s="1">
        <v>890320032</v>
      </c>
      <c r="B24" s="1" t="s">
        <v>8</v>
      </c>
      <c r="C24" s="1" t="str">
        <f t="shared" si="0"/>
        <v>CD532013</v>
      </c>
      <c r="D24" s="4" t="s">
        <v>9</v>
      </c>
      <c r="E24" s="1">
        <v>532013</v>
      </c>
      <c r="F24" s="5">
        <v>42149</v>
      </c>
      <c r="G24" s="9">
        <f>VLOOKUP(C24,'[1]Envios  comfe'!$F:$H,2,0)</f>
        <v>42156</v>
      </c>
      <c r="H24" s="7">
        <v>17500</v>
      </c>
      <c r="I24" s="7">
        <v>6062</v>
      </c>
    </row>
    <row r="25" spans="1:9" x14ac:dyDescent="0.25">
      <c r="A25" s="1">
        <v>890320032</v>
      </c>
      <c r="B25" s="1" t="s">
        <v>8</v>
      </c>
      <c r="C25" s="1" t="str">
        <f t="shared" si="0"/>
        <v>CD531778</v>
      </c>
      <c r="D25" s="4" t="s">
        <v>9</v>
      </c>
      <c r="E25" s="1">
        <v>531778</v>
      </c>
      <c r="F25" s="5">
        <v>42149</v>
      </c>
      <c r="G25" s="9">
        <f>VLOOKUP(C25,'[1]Envios  comfe'!$F:$H,2,0)</f>
        <v>42156</v>
      </c>
      <c r="H25" s="7">
        <v>8210</v>
      </c>
      <c r="I25" s="7">
        <v>7700</v>
      </c>
    </row>
    <row r="26" spans="1:9" x14ac:dyDescent="0.25">
      <c r="A26" s="1">
        <v>890320032</v>
      </c>
      <c r="B26" s="1" t="s">
        <v>8</v>
      </c>
      <c r="C26" s="1" t="str">
        <f t="shared" si="0"/>
        <v>CD531616</v>
      </c>
      <c r="D26" s="4" t="s">
        <v>9</v>
      </c>
      <c r="E26" s="1">
        <v>531616</v>
      </c>
      <c r="F26" s="5">
        <v>42149</v>
      </c>
      <c r="G26" s="9">
        <f>VLOOKUP(C26,'[1]Envios  comfe'!$F:$H,2,0)</f>
        <v>42156</v>
      </c>
      <c r="H26" s="7">
        <v>24000</v>
      </c>
      <c r="I26" s="7">
        <v>8402</v>
      </c>
    </row>
    <row r="27" spans="1:9" x14ac:dyDescent="0.25">
      <c r="A27" s="1">
        <v>890320032</v>
      </c>
      <c r="B27" s="1" t="s">
        <v>8</v>
      </c>
      <c r="C27" s="1" t="str">
        <f t="shared" si="0"/>
        <v>CD532491</v>
      </c>
      <c r="D27" s="4" t="s">
        <v>9</v>
      </c>
      <c r="E27" s="1">
        <v>532491</v>
      </c>
      <c r="F27" s="5">
        <v>42150</v>
      </c>
      <c r="G27" s="9">
        <f>VLOOKUP(C27,'[1]Envios  comfe'!$F:$H,2,0)</f>
        <v>42156</v>
      </c>
      <c r="H27" s="7">
        <v>24000</v>
      </c>
      <c r="I27" s="7">
        <v>8402</v>
      </c>
    </row>
    <row r="28" spans="1:9" x14ac:dyDescent="0.25">
      <c r="A28" s="1">
        <v>890320032</v>
      </c>
      <c r="B28" s="1" t="s">
        <v>8</v>
      </c>
      <c r="C28" s="1" t="str">
        <f t="shared" si="0"/>
        <v>CD532534</v>
      </c>
      <c r="D28" s="4" t="s">
        <v>9</v>
      </c>
      <c r="E28" s="1">
        <v>532534</v>
      </c>
      <c r="F28" s="5">
        <v>42150</v>
      </c>
      <c r="G28" s="9">
        <f>VLOOKUP(C28,'[1]Envios  comfe'!$F:$H,2,0)</f>
        <v>42156</v>
      </c>
      <c r="H28" s="7">
        <v>24000</v>
      </c>
      <c r="I28" s="7">
        <v>8402</v>
      </c>
    </row>
    <row r="29" spans="1:9" x14ac:dyDescent="0.25">
      <c r="A29" s="1">
        <v>890320032</v>
      </c>
      <c r="B29" s="1" t="s">
        <v>8</v>
      </c>
      <c r="C29" s="1" t="str">
        <f t="shared" si="0"/>
        <v>CD532283</v>
      </c>
      <c r="D29" s="4" t="s">
        <v>9</v>
      </c>
      <c r="E29" s="1">
        <v>532283</v>
      </c>
      <c r="F29" s="5">
        <v>42150</v>
      </c>
      <c r="G29" s="9">
        <f>VLOOKUP(C29,'[1]Envios  comfe'!$F:$H,2,0)</f>
        <v>42156</v>
      </c>
      <c r="H29" s="7">
        <v>24000</v>
      </c>
      <c r="I29" s="7">
        <v>9062</v>
      </c>
    </row>
    <row r="30" spans="1:9" x14ac:dyDescent="0.25">
      <c r="A30" s="1">
        <v>890320032</v>
      </c>
      <c r="B30" s="1" t="s">
        <v>8</v>
      </c>
      <c r="C30" s="1" t="str">
        <f t="shared" si="0"/>
        <v>CD532169</v>
      </c>
      <c r="D30" s="4" t="s">
        <v>9</v>
      </c>
      <c r="E30" s="1">
        <v>532169</v>
      </c>
      <c r="F30" s="5">
        <v>42150</v>
      </c>
      <c r="G30" s="9">
        <f>VLOOKUP(C30,'[1]Envios  comfe'!$F:$H,2,0)</f>
        <v>42156</v>
      </c>
      <c r="H30" s="7">
        <v>30700</v>
      </c>
      <c r="I30" s="7">
        <v>10814</v>
      </c>
    </row>
    <row r="31" spans="1:9" x14ac:dyDescent="0.25">
      <c r="A31" s="1">
        <v>890320032</v>
      </c>
      <c r="B31" s="1" t="s">
        <v>8</v>
      </c>
      <c r="C31" s="1" t="str">
        <f t="shared" si="0"/>
        <v>CD532314</v>
      </c>
      <c r="D31" s="4" t="s">
        <v>9</v>
      </c>
      <c r="E31" s="1">
        <v>532314</v>
      </c>
      <c r="F31" s="5">
        <v>42150</v>
      </c>
      <c r="G31" s="9">
        <f>VLOOKUP(C31,'[1]Envios  comfe'!$F:$H,2,0)</f>
        <v>42156</v>
      </c>
      <c r="H31" s="7">
        <v>30700</v>
      </c>
      <c r="I31" s="7">
        <v>10814</v>
      </c>
    </row>
    <row r="32" spans="1:9" x14ac:dyDescent="0.25">
      <c r="A32" s="1">
        <v>890320032</v>
      </c>
      <c r="B32" s="1" t="s">
        <v>8</v>
      </c>
      <c r="C32" s="1" t="str">
        <f t="shared" si="0"/>
        <v>CD532360</v>
      </c>
      <c r="D32" s="4" t="s">
        <v>9</v>
      </c>
      <c r="E32" s="1">
        <v>532360</v>
      </c>
      <c r="F32" s="5">
        <v>42150</v>
      </c>
      <c r="G32" s="9">
        <f>VLOOKUP(C32,'[1]Envios  comfe'!$F:$H,2,0)</f>
        <v>42156</v>
      </c>
      <c r="H32" s="7">
        <v>30700</v>
      </c>
      <c r="I32" s="7">
        <v>10814</v>
      </c>
    </row>
    <row r="33" spans="1:9" x14ac:dyDescent="0.25">
      <c r="A33" s="1">
        <v>890320032</v>
      </c>
      <c r="B33" s="1" t="s">
        <v>8</v>
      </c>
      <c r="C33" s="1" t="str">
        <f t="shared" si="0"/>
        <v>CD532655</v>
      </c>
      <c r="D33" s="4" t="s">
        <v>9</v>
      </c>
      <c r="E33" s="1">
        <v>532655</v>
      </c>
      <c r="F33" s="5">
        <v>42150</v>
      </c>
      <c r="G33" s="9">
        <f>VLOOKUP(C33,'[1]Envios  comfe'!$F:$H,2,0)</f>
        <v>42156</v>
      </c>
      <c r="H33" s="7">
        <v>30700</v>
      </c>
      <c r="I33" s="7">
        <v>10814</v>
      </c>
    </row>
    <row r="34" spans="1:9" x14ac:dyDescent="0.25">
      <c r="A34" s="1">
        <v>890320032</v>
      </c>
      <c r="B34" s="1" t="s">
        <v>8</v>
      </c>
      <c r="C34" s="1" t="str">
        <f t="shared" si="0"/>
        <v>CQ62022</v>
      </c>
      <c r="D34" s="4" t="s">
        <v>11</v>
      </c>
      <c r="E34" s="1">
        <v>62022</v>
      </c>
      <c r="F34" s="5">
        <v>42150</v>
      </c>
      <c r="G34" s="9">
        <f>VLOOKUP(C34,'[1]Envios  comfe'!$F:$H,2,0)</f>
        <v>42156</v>
      </c>
      <c r="H34" s="7">
        <v>1505000</v>
      </c>
      <c r="I34" s="7">
        <v>638962</v>
      </c>
    </row>
    <row r="35" spans="1:9" x14ac:dyDescent="0.25">
      <c r="A35" s="1">
        <v>890320032</v>
      </c>
      <c r="B35" s="1" t="s">
        <v>8</v>
      </c>
      <c r="C35" s="1" t="str">
        <f t="shared" si="0"/>
        <v>CD532943</v>
      </c>
      <c r="D35" s="4" t="s">
        <v>9</v>
      </c>
      <c r="E35" s="1">
        <v>532943</v>
      </c>
      <c r="F35" s="5">
        <v>42151</v>
      </c>
      <c r="G35" s="9">
        <f>VLOOKUP(C35,'[1]Envios  comfe'!$F:$H,2,0)</f>
        <v>42156</v>
      </c>
      <c r="H35" s="7">
        <v>17500</v>
      </c>
      <c r="I35" s="7">
        <v>6062</v>
      </c>
    </row>
    <row r="36" spans="1:9" x14ac:dyDescent="0.25">
      <c r="A36" s="1">
        <v>890320032</v>
      </c>
      <c r="B36" s="1" t="s">
        <v>8</v>
      </c>
      <c r="C36" s="1" t="str">
        <f t="shared" si="0"/>
        <v>CD533323</v>
      </c>
      <c r="D36" s="4" t="s">
        <v>9</v>
      </c>
      <c r="E36" s="1">
        <v>533323</v>
      </c>
      <c r="F36" s="5">
        <v>42151</v>
      </c>
      <c r="G36" s="9">
        <f>VLOOKUP(C36,'[1]Envios  comfe'!$F:$H,2,0)</f>
        <v>42156</v>
      </c>
      <c r="H36" s="7">
        <v>24000</v>
      </c>
      <c r="I36" s="7">
        <v>8402</v>
      </c>
    </row>
    <row r="37" spans="1:9" x14ac:dyDescent="0.25">
      <c r="A37" s="1">
        <v>890320032</v>
      </c>
      <c r="B37" s="1" t="s">
        <v>8</v>
      </c>
      <c r="C37" s="1" t="str">
        <f t="shared" si="0"/>
        <v>CD533573</v>
      </c>
      <c r="D37" s="4" t="s">
        <v>9</v>
      </c>
      <c r="E37" s="1">
        <v>533573</v>
      </c>
      <c r="F37" s="5">
        <v>42152</v>
      </c>
      <c r="G37" s="9">
        <f>VLOOKUP(C37,'[1]Envios  comfe'!$F:$H,2,0)</f>
        <v>42156</v>
      </c>
      <c r="H37" s="7">
        <v>10510</v>
      </c>
      <c r="I37" s="7">
        <v>5599</v>
      </c>
    </row>
    <row r="38" spans="1:9" x14ac:dyDescent="0.25">
      <c r="A38" s="1">
        <v>890320032</v>
      </c>
      <c r="B38" s="1" t="s">
        <v>8</v>
      </c>
      <c r="C38" s="1" t="str">
        <f t="shared" si="0"/>
        <v>CD533891</v>
      </c>
      <c r="D38" s="4" t="s">
        <v>9</v>
      </c>
      <c r="E38" s="1">
        <v>533891</v>
      </c>
      <c r="F38" s="5">
        <v>42152</v>
      </c>
      <c r="G38" s="9">
        <f>VLOOKUP(C38,'[1]Envios  comfe'!$F:$H,2,0)</f>
        <v>42156</v>
      </c>
      <c r="H38" s="7">
        <v>10510</v>
      </c>
      <c r="I38" s="7">
        <v>5599</v>
      </c>
    </row>
    <row r="39" spans="1:9" x14ac:dyDescent="0.25">
      <c r="A39" s="1">
        <v>890320032</v>
      </c>
      <c r="B39" s="1" t="s">
        <v>8</v>
      </c>
      <c r="C39" s="1" t="str">
        <f t="shared" si="0"/>
        <v>CD533414</v>
      </c>
      <c r="D39" s="4" t="s">
        <v>9</v>
      </c>
      <c r="E39" s="1">
        <v>533414</v>
      </c>
      <c r="F39" s="5">
        <v>42152</v>
      </c>
      <c r="G39" s="9">
        <f>VLOOKUP(C39,'[1]Envios  comfe'!$F:$H,2,0)</f>
        <v>42156</v>
      </c>
      <c r="H39" s="7">
        <v>17500</v>
      </c>
      <c r="I39" s="7">
        <v>6062</v>
      </c>
    </row>
    <row r="40" spans="1:9" x14ac:dyDescent="0.25">
      <c r="A40" s="1">
        <v>890320032</v>
      </c>
      <c r="B40" s="1" t="s">
        <v>8</v>
      </c>
      <c r="C40" s="1" t="str">
        <f t="shared" si="0"/>
        <v>CD533691</v>
      </c>
      <c r="D40" s="4" t="s">
        <v>9</v>
      </c>
      <c r="E40" s="1">
        <v>533691</v>
      </c>
      <c r="F40" s="5">
        <v>42152</v>
      </c>
      <c r="G40" s="9">
        <f>VLOOKUP(C40,'[1]Envios  comfe'!$F:$H,2,0)</f>
        <v>42156</v>
      </c>
      <c r="H40" s="7">
        <v>24000</v>
      </c>
      <c r="I40" s="7">
        <v>8402</v>
      </c>
    </row>
    <row r="41" spans="1:9" x14ac:dyDescent="0.25">
      <c r="A41" s="1">
        <v>890320032</v>
      </c>
      <c r="B41" s="1" t="s">
        <v>8</v>
      </c>
      <c r="C41" s="1" t="str">
        <f t="shared" si="0"/>
        <v>CD533717</v>
      </c>
      <c r="D41" s="4" t="s">
        <v>9</v>
      </c>
      <c r="E41" s="1">
        <v>533717</v>
      </c>
      <c r="F41" s="5">
        <v>42152</v>
      </c>
      <c r="G41" s="9">
        <f>VLOOKUP(C41,'[1]Envios  comfe'!$F:$H,2,0)</f>
        <v>42156</v>
      </c>
      <c r="H41" s="7">
        <v>24000</v>
      </c>
      <c r="I41" s="7">
        <v>8402</v>
      </c>
    </row>
    <row r="42" spans="1:9" x14ac:dyDescent="0.25">
      <c r="A42" s="1">
        <v>890320032</v>
      </c>
      <c r="B42" s="1" t="s">
        <v>8</v>
      </c>
      <c r="C42" s="1" t="str">
        <f t="shared" si="0"/>
        <v>CD533369</v>
      </c>
      <c r="D42" s="4" t="s">
        <v>9</v>
      </c>
      <c r="E42" s="1">
        <v>533369</v>
      </c>
      <c r="F42" s="5">
        <v>42152</v>
      </c>
      <c r="G42" s="9">
        <f>VLOOKUP(C42,'[1]Envios  comfe'!$F:$H,2,0)</f>
        <v>42156</v>
      </c>
      <c r="H42" s="7">
        <v>17010</v>
      </c>
      <c r="I42" s="7">
        <v>9434</v>
      </c>
    </row>
    <row r="43" spans="1:9" x14ac:dyDescent="0.25">
      <c r="A43" s="1">
        <v>890320032</v>
      </c>
      <c r="B43" s="1" t="s">
        <v>8</v>
      </c>
      <c r="C43" s="1" t="str">
        <f t="shared" si="0"/>
        <v>CD533450</v>
      </c>
      <c r="D43" s="4" t="s">
        <v>9</v>
      </c>
      <c r="E43" s="1">
        <v>533450</v>
      </c>
      <c r="F43" s="5">
        <v>42152</v>
      </c>
      <c r="G43" s="9">
        <f>VLOOKUP(C43,'[1]Envios  comfe'!$F:$H,2,0)</f>
        <v>42156</v>
      </c>
      <c r="H43" s="7">
        <v>30700</v>
      </c>
      <c r="I43" s="7">
        <v>10814</v>
      </c>
    </row>
    <row r="44" spans="1:9" x14ac:dyDescent="0.25">
      <c r="A44" s="1">
        <v>890320032</v>
      </c>
      <c r="B44" s="1" t="s">
        <v>8</v>
      </c>
      <c r="C44" s="1" t="str">
        <f t="shared" si="0"/>
        <v>CD533517</v>
      </c>
      <c r="D44" s="4" t="s">
        <v>9</v>
      </c>
      <c r="E44" s="1">
        <v>533517</v>
      </c>
      <c r="F44" s="5">
        <v>42152</v>
      </c>
      <c r="G44" s="9">
        <f>VLOOKUP(C44,'[1]Envios  comfe'!$F:$H,2,0)</f>
        <v>42156</v>
      </c>
      <c r="H44" s="7">
        <v>30700</v>
      </c>
      <c r="I44" s="7">
        <v>10814</v>
      </c>
    </row>
    <row r="45" spans="1:9" x14ac:dyDescent="0.25">
      <c r="A45" s="1">
        <v>890320032</v>
      </c>
      <c r="B45" s="1" t="s">
        <v>8</v>
      </c>
      <c r="C45" s="1" t="str">
        <f t="shared" si="0"/>
        <v>CD533567</v>
      </c>
      <c r="D45" s="4" t="s">
        <v>9</v>
      </c>
      <c r="E45" s="1">
        <v>533567</v>
      </c>
      <c r="F45" s="5">
        <v>42152</v>
      </c>
      <c r="G45" s="9">
        <f>VLOOKUP(C45,'[1]Envios  comfe'!$F:$H,2,0)</f>
        <v>42156</v>
      </c>
      <c r="H45" s="7">
        <v>30700</v>
      </c>
      <c r="I45" s="7">
        <v>10814</v>
      </c>
    </row>
    <row r="46" spans="1:9" x14ac:dyDescent="0.25">
      <c r="A46" s="1">
        <v>890320032</v>
      </c>
      <c r="B46" s="1" t="s">
        <v>8</v>
      </c>
      <c r="C46" s="1" t="str">
        <f t="shared" si="0"/>
        <v>CD533592</v>
      </c>
      <c r="D46" s="4" t="s">
        <v>9</v>
      </c>
      <c r="E46" s="1">
        <v>533592</v>
      </c>
      <c r="F46" s="5">
        <v>42152</v>
      </c>
      <c r="G46" s="9">
        <f>VLOOKUP(C46,'[1]Envios  comfe'!$F:$H,2,0)</f>
        <v>42156</v>
      </c>
      <c r="H46" s="7">
        <v>30700</v>
      </c>
      <c r="I46" s="7">
        <v>10814</v>
      </c>
    </row>
    <row r="47" spans="1:9" x14ac:dyDescent="0.25">
      <c r="A47" s="1">
        <v>890320032</v>
      </c>
      <c r="B47" s="1" t="s">
        <v>8</v>
      </c>
      <c r="C47" s="1" t="str">
        <f t="shared" si="0"/>
        <v>CD533875</v>
      </c>
      <c r="D47" s="4" t="s">
        <v>9</v>
      </c>
      <c r="E47" s="1">
        <v>533875</v>
      </c>
      <c r="F47" s="5">
        <v>42152</v>
      </c>
      <c r="G47" s="9">
        <f>VLOOKUP(C47,'[1]Envios  comfe'!$F:$H,2,0)</f>
        <v>42156</v>
      </c>
      <c r="H47" s="7">
        <v>33000</v>
      </c>
      <c r="I47" s="7">
        <v>11642</v>
      </c>
    </row>
    <row r="48" spans="1:9" x14ac:dyDescent="0.25">
      <c r="A48" s="1">
        <v>890320032</v>
      </c>
      <c r="B48" s="1" t="s">
        <v>8</v>
      </c>
      <c r="C48" s="1" t="str">
        <f t="shared" si="0"/>
        <v>CD534280</v>
      </c>
      <c r="D48" s="4" t="s">
        <v>9</v>
      </c>
      <c r="E48" s="1">
        <v>534280</v>
      </c>
      <c r="F48" s="5">
        <v>42153</v>
      </c>
      <c r="G48" s="9">
        <v>42171</v>
      </c>
      <c r="H48" s="7">
        <v>17500</v>
      </c>
      <c r="I48" s="7">
        <v>6062</v>
      </c>
    </row>
    <row r="49" spans="1:9" x14ac:dyDescent="0.25">
      <c r="A49" s="1">
        <v>890320032</v>
      </c>
      <c r="B49" s="1" t="s">
        <v>8</v>
      </c>
      <c r="C49" s="1" t="str">
        <f t="shared" si="0"/>
        <v>CD534260</v>
      </c>
      <c r="D49" s="4" t="s">
        <v>9</v>
      </c>
      <c r="E49" s="1">
        <v>534260</v>
      </c>
      <c r="F49" s="5">
        <v>42153</v>
      </c>
      <c r="G49" s="9">
        <f>VLOOKUP(C49,'[1]Envios  comfe'!$F:$H,2,0)</f>
        <v>42156</v>
      </c>
      <c r="H49" s="7">
        <v>24000</v>
      </c>
      <c r="I49" s="7">
        <v>8402</v>
      </c>
    </row>
    <row r="50" spans="1:9" x14ac:dyDescent="0.25">
      <c r="A50" s="1">
        <v>890320032</v>
      </c>
      <c r="B50" s="1" t="s">
        <v>8</v>
      </c>
      <c r="C50" s="1" t="str">
        <f t="shared" si="0"/>
        <v>CD534092</v>
      </c>
      <c r="D50" s="4" t="s">
        <v>9</v>
      </c>
      <c r="E50" s="1">
        <v>534092</v>
      </c>
      <c r="F50" s="5">
        <v>42153</v>
      </c>
      <c r="G50" s="9">
        <v>42171</v>
      </c>
      <c r="H50" s="7">
        <v>30700</v>
      </c>
      <c r="I50" s="7">
        <v>10814</v>
      </c>
    </row>
    <row r="51" spans="1:9" x14ac:dyDescent="0.25">
      <c r="A51" s="1">
        <v>890320032</v>
      </c>
      <c r="B51" s="1" t="s">
        <v>8</v>
      </c>
      <c r="C51" s="1" t="str">
        <f t="shared" si="0"/>
        <v>CD534181</v>
      </c>
      <c r="D51" s="4" t="s">
        <v>9</v>
      </c>
      <c r="E51" s="1">
        <v>534181</v>
      </c>
      <c r="F51" s="5">
        <v>42153</v>
      </c>
      <c r="G51" s="9">
        <v>42171</v>
      </c>
      <c r="H51" s="7">
        <v>30700</v>
      </c>
      <c r="I51" s="7">
        <v>10814</v>
      </c>
    </row>
    <row r="52" spans="1:9" x14ac:dyDescent="0.25">
      <c r="A52" s="1">
        <v>890320032</v>
      </c>
      <c r="B52" s="1" t="s">
        <v>8</v>
      </c>
      <c r="C52" s="1" t="str">
        <f t="shared" si="0"/>
        <v>CD534468</v>
      </c>
      <c r="D52" s="4" t="s">
        <v>9</v>
      </c>
      <c r="E52" s="1">
        <v>534468</v>
      </c>
      <c r="F52" s="5">
        <v>42153</v>
      </c>
      <c r="G52" s="9">
        <v>42171</v>
      </c>
      <c r="H52" s="7">
        <v>30700</v>
      </c>
      <c r="I52" s="7">
        <v>10814</v>
      </c>
    </row>
    <row r="53" spans="1:9" x14ac:dyDescent="0.25">
      <c r="A53" s="1">
        <v>890320032</v>
      </c>
      <c r="B53" s="1" t="s">
        <v>8</v>
      </c>
      <c r="C53" s="1" t="str">
        <f t="shared" si="0"/>
        <v>CD535163</v>
      </c>
      <c r="D53" s="4" t="s">
        <v>9</v>
      </c>
      <c r="E53" s="1">
        <v>535163</v>
      </c>
      <c r="F53" s="5">
        <v>42156</v>
      </c>
      <c r="G53" s="9">
        <v>42171</v>
      </c>
      <c r="H53" s="7">
        <v>24000</v>
      </c>
      <c r="I53" s="7">
        <v>8402</v>
      </c>
    </row>
    <row r="54" spans="1:9" x14ac:dyDescent="0.25">
      <c r="A54" s="1">
        <v>890320032</v>
      </c>
      <c r="B54" s="1" t="s">
        <v>8</v>
      </c>
      <c r="C54" s="1" t="str">
        <f t="shared" si="0"/>
        <v>CD535127</v>
      </c>
      <c r="D54" s="4" t="s">
        <v>9</v>
      </c>
      <c r="E54" s="1">
        <v>535127</v>
      </c>
      <c r="F54" s="5">
        <v>42156</v>
      </c>
      <c r="G54" s="9">
        <v>42171</v>
      </c>
      <c r="H54" s="7">
        <v>30700</v>
      </c>
      <c r="I54" s="7">
        <v>10814</v>
      </c>
    </row>
    <row r="55" spans="1:9" x14ac:dyDescent="0.25">
      <c r="A55" s="1">
        <v>890320032</v>
      </c>
      <c r="B55" s="1" t="s">
        <v>8</v>
      </c>
      <c r="C55" s="1" t="str">
        <f t="shared" si="0"/>
        <v>CD534881</v>
      </c>
      <c r="D55" s="4" t="s">
        <v>9</v>
      </c>
      <c r="E55" s="1">
        <v>534881</v>
      </c>
      <c r="F55" s="5">
        <v>42156</v>
      </c>
      <c r="G55" s="9">
        <f>VLOOKUP(C55,'[1]Envios  comfe'!$F:$H,2,0)</f>
        <v>42174</v>
      </c>
      <c r="H55" s="7">
        <v>155832</v>
      </c>
      <c r="I55" s="7">
        <v>88575</v>
      </c>
    </row>
    <row r="56" spans="1:9" x14ac:dyDescent="0.25">
      <c r="A56" s="1">
        <v>890320032</v>
      </c>
      <c r="B56" s="1" t="s">
        <v>8</v>
      </c>
      <c r="C56" s="1" t="str">
        <f t="shared" si="0"/>
        <v>CD536054</v>
      </c>
      <c r="D56" s="4" t="s">
        <v>9</v>
      </c>
      <c r="E56" s="1">
        <v>536054</v>
      </c>
      <c r="F56" s="5">
        <v>42157</v>
      </c>
      <c r="G56" s="9">
        <v>42171</v>
      </c>
      <c r="H56" s="7">
        <v>30700</v>
      </c>
      <c r="I56" s="7">
        <v>10814</v>
      </c>
    </row>
    <row r="57" spans="1:9" x14ac:dyDescent="0.25">
      <c r="A57" s="1">
        <v>890320032</v>
      </c>
      <c r="B57" s="1" t="s">
        <v>8</v>
      </c>
      <c r="C57" s="1" t="str">
        <f t="shared" si="0"/>
        <v>CD536327</v>
      </c>
      <c r="D57" s="4" t="s">
        <v>9</v>
      </c>
      <c r="E57" s="1">
        <v>536327</v>
      </c>
      <c r="F57" s="5">
        <v>42158</v>
      </c>
      <c r="G57" s="9">
        <v>42171</v>
      </c>
      <c r="H57" s="7">
        <v>30700</v>
      </c>
      <c r="I57" s="7">
        <v>10814</v>
      </c>
    </row>
    <row r="58" spans="1:9" x14ac:dyDescent="0.25">
      <c r="A58" s="1">
        <v>890320032</v>
      </c>
      <c r="B58" s="1" t="s">
        <v>8</v>
      </c>
      <c r="C58" s="1" t="str">
        <f t="shared" si="0"/>
        <v>CD536717</v>
      </c>
      <c r="D58" s="4" t="s">
        <v>9</v>
      </c>
      <c r="E58" s="1">
        <v>536717</v>
      </c>
      <c r="F58" s="5">
        <v>42158</v>
      </c>
      <c r="G58" s="9">
        <v>42171</v>
      </c>
      <c r="H58" s="7">
        <v>30700</v>
      </c>
      <c r="I58" s="7">
        <v>10814</v>
      </c>
    </row>
    <row r="59" spans="1:9" x14ac:dyDescent="0.25">
      <c r="A59" s="1">
        <v>890320032</v>
      </c>
      <c r="B59" s="1" t="s">
        <v>8</v>
      </c>
      <c r="C59" s="1" t="str">
        <f t="shared" si="0"/>
        <v>CD536726</v>
      </c>
      <c r="D59" s="4" t="s">
        <v>9</v>
      </c>
      <c r="E59" s="1">
        <v>536726</v>
      </c>
      <c r="F59" s="5">
        <v>42158</v>
      </c>
      <c r="G59" s="9">
        <v>42171</v>
      </c>
      <c r="H59" s="7">
        <v>30700</v>
      </c>
      <c r="I59" s="7">
        <v>10814</v>
      </c>
    </row>
    <row r="60" spans="1:9" x14ac:dyDescent="0.25">
      <c r="A60" s="1">
        <v>890320032</v>
      </c>
      <c r="B60" s="1" t="s">
        <v>8</v>
      </c>
      <c r="C60" s="1" t="str">
        <f t="shared" si="0"/>
        <v>CD536979</v>
      </c>
      <c r="D60" s="4" t="s">
        <v>9</v>
      </c>
      <c r="E60" s="1">
        <v>536979</v>
      </c>
      <c r="F60" s="5">
        <v>42159</v>
      </c>
      <c r="G60" s="9">
        <v>42171</v>
      </c>
      <c r="H60" s="7">
        <v>30700</v>
      </c>
      <c r="I60" s="7">
        <v>10814</v>
      </c>
    </row>
    <row r="61" spans="1:9" x14ac:dyDescent="0.25">
      <c r="A61" s="1">
        <v>890320032</v>
      </c>
      <c r="B61" s="1" t="s">
        <v>8</v>
      </c>
      <c r="C61" s="1" t="str">
        <f t="shared" si="0"/>
        <v>CD537200</v>
      </c>
      <c r="D61" s="4" t="s">
        <v>9</v>
      </c>
      <c r="E61" s="1">
        <v>537200</v>
      </c>
      <c r="F61" s="5">
        <v>42159</v>
      </c>
      <c r="G61" s="9">
        <v>42171</v>
      </c>
      <c r="H61" s="7">
        <v>30700</v>
      </c>
      <c r="I61" s="7">
        <v>10814</v>
      </c>
    </row>
    <row r="62" spans="1:9" x14ac:dyDescent="0.25">
      <c r="A62" s="1">
        <v>890320032</v>
      </c>
      <c r="B62" s="1" t="s">
        <v>8</v>
      </c>
      <c r="C62" s="1" t="str">
        <f t="shared" si="0"/>
        <v>CD536881</v>
      </c>
      <c r="D62" s="4" t="s">
        <v>9</v>
      </c>
      <c r="E62" s="1">
        <v>536881</v>
      </c>
      <c r="F62" s="5">
        <v>42159</v>
      </c>
      <c r="G62" s="9">
        <v>42171</v>
      </c>
      <c r="H62" s="7">
        <v>23710</v>
      </c>
      <c r="I62" s="7">
        <v>13423</v>
      </c>
    </row>
    <row r="63" spans="1:9" x14ac:dyDescent="0.25">
      <c r="A63" s="1">
        <v>890320032</v>
      </c>
      <c r="B63" s="1" t="s">
        <v>8</v>
      </c>
      <c r="C63" s="1" t="str">
        <f t="shared" si="0"/>
        <v>CD537687</v>
      </c>
      <c r="D63" s="4" t="s">
        <v>9</v>
      </c>
      <c r="E63" s="1">
        <v>537687</v>
      </c>
      <c r="F63" s="5">
        <v>42160</v>
      </c>
      <c r="G63" s="9">
        <v>42171</v>
      </c>
      <c r="H63" s="7">
        <v>10510</v>
      </c>
      <c r="I63" s="7">
        <v>5589</v>
      </c>
    </row>
    <row r="64" spans="1:9" x14ac:dyDescent="0.25">
      <c r="A64" s="1">
        <v>890320032</v>
      </c>
      <c r="B64" s="1" t="s">
        <v>8</v>
      </c>
      <c r="C64" s="1" t="str">
        <f t="shared" si="0"/>
        <v>CD537832</v>
      </c>
      <c r="D64" s="4" t="s">
        <v>9</v>
      </c>
      <c r="E64" s="1">
        <v>537832</v>
      </c>
      <c r="F64" s="5">
        <v>42160</v>
      </c>
      <c r="G64" s="9">
        <v>42171</v>
      </c>
      <c r="H64" s="7">
        <v>10510</v>
      </c>
      <c r="I64" s="7">
        <v>5589</v>
      </c>
    </row>
    <row r="65" spans="1:9" x14ac:dyDescent="0.25">
      <c r="A65" s="1">
        <v>890320032</v>
      </c>
      <c r="B65" s="1" t="s">
        <v>8</v>
      </c>
      <c r="C65" s="1" t="str">
        <f t="shared" si="0"/>
        <v>CD537766</v>
      </c>
      <c r="D65" s="4" t="s">
        <v>9</v>
      </c>
      <c r="E65" s="1">
        <v>537766</v>
      </c>
      <c r="F65" s="5">
        <v>42160</v>
      </c>
      <c r="G65" s="9">
        <v>42171</v>
      </c>
      <c r="H65" s="7">
        <v>24000</v>
      </c>
      <c r="I65" s="7">
        <v>8402</v>
      </c>
    </row>
    <row r="66" spans="1:9" x14ac:dyDescent="0.25">
      <c r="A66" s="1">
        <v>890320032</v>
      </c>
      <c r="B66" s="1" t="s">
        <v>8</v>
      </c>
      <c r="C66" s="1" t="str">
        <f t="shared" si="0"/>
        <v>CD537858</v>
      </c>
      <c r="D66" s="4" t="s">
        <v>9</v>
      </c>
      <c r="E66" s="1">
        <v>537858</v>
      </c>
      <c r="F66" s="5">
        <v>42160</v>
      </c>
      <c r="G66" s="9">
        <v>42171</v>
      </c>
      <c r="H66" s="7">
        <v>24000</v>
      </c>
      <c r="I66" s="7">
        <v>8402</v>
      </c>
    </row>
    <row r="67" spans="1:9" x14ac:dyDescent="0.25">
      <c r="A67" s="1">
        <v>890320032</v>
      </c>
      <c r="B67" s="1" t="s">
        <v>8</v>
      </c>
      <c r="C67" s="1" t="str">
        <f t="shared" ref="C67:C130" si="1">CONCATENATE(D67,E67)</f>
        <v>CD537897</v>
      </c>
      <c r="D67" s="4" t="s">
        <v>9</v>
      </c>
      <c r="E67" s="1">
        <v>537897</v>
      </c>
      <c r="F67" s="5">
        <v>42160</v>
      </c>
      <c r="G67" s="9">
        <v>42171</v>
      </c>
      <c r="H67" s="7">
        <v>30700</v>
      </c>
      <c r="I67" s="7">
        <v>10814</v>
      </c>
    </row>
    <row r="68" spans="1:9" x14ac:dyDescent="0.25">
      <c r="A68" s="1">
        <v>890320032</v>
      </c>
      <c r="B68" s="1" t="s">
        <v>8</v>
      </c>
      <c r="C68" s="1" t="str">
        <f t="shared" si="1"/>
        <v>CD537692</v>
      </c>
      <c r="D68" s="4" t="s">
        <v>9</v>
      </c>
      <c r="E68" s="1">
        <v>537692</v>
      </c>
      <c r="F68" s="5">
        <v>42160</v>
      </c>
      <c r="G68" s="9">
        <f>VLOOKUP(C68,'[1]Envios  comfe'!$F:$H,2,0)</f>
        <v>42174</v>
      </c>
      <c r="H68" s="7">
        <v>241658</v>
      </c>
      <c r="I68" s="7">
        <v>111308</v>
      </c>
    </row>
    <row r="69" spans="1:9" x14ac:dyDescent="0.25">
      <c r="A69" s="1">
        <v>890320032</v>
      </c>
      <c r="B69" s="1" t="s">
        <v>8</v>
      </c>
      <c r="C69" s="1" t="str">
        <f t="shared" si="1"/>
        <v>CD538855</v>
      </c>
      <c r="D69" s="4" t="s">
        <v>9</v>
      </c>
      <c r="E69" s="1">
        <v>538855</v>
      </c>
      <c r="F69" s="5">
        <v>42164</v>
      </c>
      <c r="G69" s="9">
        <v>42171</v>
      </c>
      <c r="H69" s="7">
        <v>24000</v>
      </c>
      <c r="I69" s="7">
        <v>8402</v>
      </c>
    </row>
    <row r="70" spans="1:9" x14ac:dyDescent="0.25">
      <c r="A70" s="1">
        <v>890320032</v>
      </c>
      <c r="B70" s="1" t="s">
        <v>8</v>
      </c>
      <c r="C70" s="1" t="str">
        <f t="shared" si="1"/>
        <v>CD538704</v>
      </c>
      <c r="D70" s="4" t="s">
        <v>9</v>
      </c>
      <c r="E70" s="1">
        <v>538704</v>
      </c>
      <c r="F70" s="5">
        <v>42164</v>
      </c>
      <c r="G70" s="9">
        <v>42171</v>
      </c>
      <c r="H70" s="7">
        <v>30700</v>
      </c>
      <c r="I70" s="7">
        <v>10814</v>
      </c>
    </row>
    <row r="71" spans="1:9" x14ac:dyDescent="0.25">
      <c r="A71" s="1">
        <v>890320032</v>
      </c>
      <c r="B71" s="1" t="s">
        <v>8</v>
      </c>
      <c r="C71" s="1" t="str">
        <f t="shared" si="1"/>
        <v>CD538696</v>
      </c>
      <c r="D71" s="4" t="s">
        <v>9</v>
      </c>
      <c r="E71" s="1">
        <v>538696</v>
      </c>
      <c r="F71" s="5">
        <v>42164</v>
      </c>
      <c r="G71" s="9">
        <f>VLOOKUP(C71,'[1]Envios  comfe'!$F:$H,2,0)</f>
        <v>42174</v>
      </c>
      <c r="H71" s="7">
        <v>55934</v>
      </c>
      <c r="I71" s="7">
        <v>22474</v>
      </c>
    </row>
    <row r="72" spans="1:9" x14ac:dyDescent="0.25">
      <c r="A72" s="1">
        <v>890320032</v>
      </c>
      <c r="B72" s="1" t="s">
        <v>8</v>
      </c>
      <c r="C72" s="1" t="str">
        <f t="shared" si="1"/>
        <v>CD538695</v>
      </c>
      <c r="D72" s="4" t="s">
        <v>9</v>
      </c>
      <c r="E72" s="1">
        <v>538695</v>
      </c>
      <c r="F72" s="5">
        <v>42164</v>
      </c>
      <c r="G72" s="9">
        <f>VLOOKUP(C72,'[1]Envios  comfe'!$F:$H,2,0)</f>
        <v>42174</v>
      </c>
      <c r="H72" s="7">
        <v>85826</v>
      </c>
      <c r="I72" s="7">
        <v>47942</v>
      </c>
    </row>
    <row r="73" spans="1:9" x14ac:dyDescent="0.25">
      <c r="A73" s="1">
        <v>890320032</v>
      </c>
      <c r="B73" s="1" t="s">
        <v>8</v>
      </c>
      <c r="C73" s="1" t="str">
        <f t="shared" si="1"/>
        <v>CD539088</v>
      </c>
      <c r="D73" s="4" t="s">
        <v>9</v>
      </c>
      <c r="E73" s="1">
        <v>539088</v>
      </c>
      <c r="F73" s="5">
        <v>42165</v>
      </c>
      <c r="G73" s="9">
        <v>42171</v>
      </c>
      <c r="H73" s="7">
        <v>17500</v>
      </c>
      <c r="I73" s="7">
        <v>6062</v>
      </c>
    </row>
    <row r="74" spans="1:9" x14ac:dyDescent="0.25">
      <c r="A74" s="1">
        <v>890320032</v>
      </c>
      <c r="B74" s="1" t="s">
        <v>8</v>
      </c>
      <c r="C74" s="1" t="str">
        <f t="shared" si="1"/>
        <v>CD539179</v>
      </c>
      <c r="D74" s="4" t="s">
        <v>9</v>
      </c>
      <c r="E74" s="1">
        <v>539179</v>
      </c>
      <c r="F74" s="5">
        <v>42165</v>
      </c>
      <c r="G74" s="9">
        <v>42171</v>
      </c>
      <c r="H74" s="7">
        <v>24000</v>
      </c>
      <c r="I74" s="7">
        <v>8402</v>
      </c>
    </row>
    <row r="75" spans="1:9" x14ac:dyDescent="0.25">
      <c r="A75" s="1">
        <v>890320032</v>
      </c>
      <c r="B75" s="1" t="s">
        <v>8</v>
      </c>
      <c r="C75" s="1" t="str">
        <f t="shared" si="1"/>
        <v>CD539335</v>
      </c>
      <c r="D75" s="4" t="s">
        <v>9</v>
      </c>
      <c r="E75" s="1">
        <v>539335</v>
      </c>
      <c r="F75" s="5">
        <v>42165</v>
      </c>
      <c r="G75" s="9">
        <v>42171</v>
      </c>
      <c r="H75" s="7">
        <v>30700</v>
      </c>
      <c r="I75" s="7">
        <v>10814</v>
      </c>
    </row>
    <row r="76" spans="1:9" x14ac:dyDescent="0.25">
      <c r="A76" s="1">
        <v>890320032</v>
      </c>
      <c r="B76" s="1" t="s">
        <v>8</v>
      </c>
      <c r="C76" s="1" t="str">
        <f t="shared" si="1"/>
        <v>CQ62624</v>
      </c>
      <c r="D76" s="4" t="s">
        <v>11</v>
      </c>
      <c r="E76" s="1">
        <v>62624</v>
      </c>
      <c r="F76" s="5">
        <v>42165</v>
      </c>
      <c r="G76" s="9">
        <f>VLOOKUP(C76,'[1]Envios  comfe'!$F:$H,2,0)</f>
        <v>42198</v>
      </c>
      <c r="H76" s="7">
        <v>1472000</v>
      </c>
      <c r="I76" s="7">
        <v>29000</v>
      </c>
    </row>
    <row r="77" spans="1:9" x14ac:dyDescent="0.25">
      <c r="A77" s="1">
        <v>890320032</v>
      </c>
      <c r="B77" s="1" t="s">
        <v>8</v>
      </c>
      <c r="C77" s="1" t="str">
        <f t="shared" si="1"/>
        <v>CD539626</v>
      </c>
      <c r="D77" s="4" t="s">
        <v>9</v>
      </c>
      <c r="E77" s="1">
        <v>539626</v>
      </c>
      <c r="F77" s="5">
        <v>42166</v>
      </c>
      <c r="G77" s="9">
        <v>42171</v>
      </c>
      <c r="H77" s="7">
        <v>17500</v>
      </c>
      <c r="I77" s="7">
        <v>6062</v>
      </c>
    </row>
    <row r="78" spans="1:9" x14ac:dyDescent="0.25">
      <c r="A78" s="1">
        <v>890320032</v>
      </c>
      <c r="B78" s="1" t="s">
        <v>8</v>
      </c>
      <c r="C78" s="1" t="str">
        <f t="shared" si="1"/>
        <v>CD539713</v>
      </c>
      <c r="D78" s="4" t="s">
        <v>9</v>
      </c>
      <c r="E78" s="1">
        <v>539713</v>
      </c>
      <c r="F78" s="5">
        <v>42166</v>
      </c>
      <c r="G78" s="9">
        <v>42171</v>
      </c>
      <c r="H78" s="7">
        <v>17500</v>
      </c>
      <c r="I78" s="7">
        <v>6062</v>
      </c>
    </row>
    <row r="79" spans="1:9" x14ac:dyDescent="0.25">
      <c r="A79" s="1">
        <v>890320032</v>
      </c>
      <c r="B79" s="1" t="s">
        <v>8</v>
      </c>
      <c r="C79" s="1" t="str">
        <f t="shared" si="1"/>
        <v>CD539888</v>
      </c>
      <c r="D79" s="4" t="s">
        <v>9</v>
      </c>
      <c r="E79" s="1">
        <v>539888</v>
      </c>
      <c r="F79" s="5">
        <v>42166</v>
      </c>
      <c r="G79" s="9">
        <v>42171</v>
      </c>
      <c r="H79" s="7">
        <v>24000</v>
      </c>
      <c r="I79" s="7">
        <v>8402</v>
      </c>
    </row>
    <row r="80" spans="1:9" x14ac:dyDescent="0.25">
      <c r="A80" s="1">
        <v>890320032</v>
      </c>
      <c r="B80" s="1" t="s">
        <v>8</v>
      </c>
      <c r="C80" s="1" t="str">
        <f t="shared" si="1"/>
        <v>CD539487</v>
      </c>
      <c r="D80" s="4" t="s">
        <v>9</v>
      </c>
      <c r="E80" s="1">
        <v>539487</v>
      </c>
      <c r="F80" s="5">
        <v>42166</v>
      </c>
      <c r="G80" s="9">
        <v>42171</v>
      </c>
      <c r="H80" s="7">
        <v>30700</v>
      </c>
      <c r="I80" s="7">
        <v>10814</v>
      </c>
    </row>
    <row r="81" spans="1:9" x14ac:dyDescent="0.25">
      <c r="A81" s="1">
        <v>890320032</v>
      </c>
      <c r="B81" s="1" t="s">
        <v>8</v>
      </c>
      <c r="C81" s="1" t="str">
        <f t="shared" si="1"/>
        <v>CD539933</v>
      </c>
      <c r="D81" s="4" t="s">
        <v>9</v>
      </c>
      <c r="E81" s="1">
        <v>539933</v>
      </c>
      <c r="F81" s="5">
        <v>42166</v>
      </c>
      <c r="G81" s="9">
        <v>42171</v>
      </c>
      <c r="H81" s="7">
        <v>30700</v>
      </c>
      <c r="I81" s="7">
        <v>10814</v>
      </c>
    </row>
    <row r="82" spans="1:9" x14ac:dyDescent="0.25">
      <c r="A82" s="1">
        <v>890320032</v>
      </c>
      <c r="B82" s="1" t="s">
        <v>8</v>
      </c>
      <c r="C82" s="1" t="str">
        <f t="shared" si="1"/>
        <v>CD539497</v>
      </c>
      <c r="D82" s="4" t="s">
        <v>9</v>
      </c>
      <c r="E82" s="1">
        <v>539497</v>
      </c>
      <c r="F82" s="5">
        <v>42166</v>
      </c>
      <c r="G82" s="9">
        <v>42171</v>
      </c>
      <c r="H82" s="7">
        <v>23200</v>
      </c>
      <c r="I82" s="7">
        <v>13387</v>
      </c>
    </row>
    <row r="83" spans="1:9" x14ac:dyDescent="0.25">
      <c r="A83" s="1">
        <v>890320032</v>
      </c>
      <c r="B83" s="1" t="s">
        <v>8</v>
      </c>
      <c r="C83" s="1" t="str">
        <f t="shared" si="1"/>
        <v>CD539761</v>
      </c>
      <c r="D83" s="4" t="s">
        <v>9</v>
      </c>
      <c r="E83" s="1">
        <v>539761</v>
      </c>
      <c r="F83" s="5">
        <v>42166</v>
      </c>
      <c r="G83" s="9">
        <v>42171</v>
      </c>
      <c r="H83" s="7">
        <v>23200</v>
      </c>
      <c r="I83" s="7">
        <v>13387</v>
      </c>
    </row>
    <row r="84" spans="1:9" x14ac:dyDescent="0.25">
      <c r="A84" s="1">
        <v>890320032</v>
      </c>
      <c r="B84" s="1" t="s">
        <v>8</v>
      </c>
      <c r="C84" s="1" t="str">
        <f t="shared" si="1"/>
        <v>CD539699</v>
      </c>
      <c r="D84" s="4" t="s">
        <v>9</v>
      </c>
      <c r="E84" s="1">
        <v>539699</v>
      </c>
      <c r="F84" s="5">
        <v>42166</v>
      </c>
      <c r="G84" s="9">
        <f>VLOOKUP(C84,'[1]Envios  comfe'!$F:$H,2,0)</f>
        <v>42174</v>
      </c>
      <c r="H84" s="7">
        <v>155832</v>
      </c>
      <c r="I84" s="7">
        <v>88575</v>
      </c>
    </row>
    <row r="85" spans="1:9" x14ac:dyDescent="0.25">
      <c r="A85" s="1">
        <v>890320032</v>
      </c>
      <c r="B85" s="1" t="s">
        <v>8</v>
      </c>
      <c r="C85" s="1" t="str">
        <f t="shared" si="1"/>
        <v>CD540221</v>
      </c>
      <c r="D85" s="4" t="s">
        <v>9</v>
      </c>
      <c r="E85" s="1">
        <v>540221</v>
      </c>
      <c r="F85" s="5">
        <v>42167</v>
      </c>
      <c r="G85" s="9">
        <f>VLOOKUP(C85,'[1]Envios  comfe'!$F:$H,2,0)</f>
        <v>42174</v>
      </c>
      <c r="H85" s="7">
        <v>24000</v>
      </c>
      <c r="I85" s="7">
        <v>8402</v>
      </c>
    </row>
    <row r="86" spans="1:9" x14ac:dyDescent="0.25">
      <c r="A86" s="1">
        <v>890320032</v>
      </c>
      <c r="B86" s="1" t="s">
        <v>8</v>
      </c>
      <c r="C86" s="1" t="str">
        <f t="shared" si="1"/>
        <v>CD540505</v>
      </c>
      <c r="D86" s="4" t="s">
        <v>9</v>
      </c>
      <c r="E86" s="1">
        <v>540505</v>
      </c>
      <c r="F86" s="5">
        <v>42167</v>
      </c>
      <c r="G86" s="9">
        <f>VLOOKUP(C86,'[1]Envios  comfe'!$F:$H,2,0)</f>
        <v>42174</v>
      </c>
      <c r="H86" s="7">
        <v>24000</v>
      </c>
      <c r="I86" s="7">
        <v>8402</v>
      </c>
    </row>
    <row r="87" spans="1:9" x14ac:dyDescent="0.25">
      <c r="A87" s="1">
        <v>890320032</v>
      </c>
      <c r="B87" s="1" t="s">
        <v>8</v>
      </c>
      <c r="C87" s="1" t="str">
        <f t="shared" si="1"/>
        <v>CD540135</v>
      </c>
      <c r="D87" s="4" t="s">
        <v>9</v>
      </c>
      <c r="E87" s="1">
        <v>540135</v>
      </c>
      <c r="F87" s="5">
        <v>42167</v>
      </c>
      <c r="G87" s="9">
        <f>VLOOKUP(C87,'[1]Envios  comfe'!$F:$H,2,0)</f>
        <v>42174</v>
      </c>
      <c r="H87" s="7">
        <v>30700</v>
      </c>
      <c r="I87" s="7">
        <v>10814</v>
      </c>
    </row>
    <row r="88" spans="1:9" x14ac:dyDescent="0.25">
      <c r="A88" s="1">
        <v>890320032</v>
      </c>
      <c r="B88" s="1" t="s">
        <v>8</v>
      </c>
      <c r="C88" s="1" t="str">
        <f t="shared" si="1"/>
        <v>CH67216</v>
      </c>
      <c r="D88" s="4" t="s">
        <v>10</v>
      </c>
      <c r="E88" s="1">
        <v>67216</v>
      </c>
      <c r="F88" s="5">
        <v>42167</v>
      </c>
      <c r="G88" s="9">
        <f>VLOOKUP(C88,'[1]Envios  comfe'!$F:$H,2,0)</f>
        <v>42174</v>
      </c>
      <c r="H88" s="7">
        <v>23200</v>
      </c>
      <c r="I88" s="7">
        <v>13387</v>
      </c>
    </row>
    <row r="89" spans="1:9" x14ac:dyDescent="0.25">
      <c r="A89" s="1">
        <v>890320032</v>
      </c>
      <c r="B89" s="1" t="s">
        <v>8</v>
      </c>
      <c r="C89" s="1" t="str">
        <f t="shared" si="1"/>
        <v>CD541273</v>
      </c>
      <c r="D89" s="4" t="s">
        <v>9</v>
      </c>
      <c r="E89" s="1">
        <v>541273</v>
      </c>
      <c r="F89" s="5">
        <v>42171</v>
      </c>
      <c r="G89" s="9">
        <f>VLOOKUP(C89,'[1]Envios  comfe'!$F:$H,2,0)</f>
        <v>42174</v>
      </c>
      <c r="H89" s="7">
        <v>24000</v>
      </c>
      <c r="I89" s="7">
        <v>8402</v>
      </c>
    </row>
    <row r="90" spans="1:9" x14ac:dyDescent="0.25">
      <c r="A90" s="1">
        <v>890320032</v>
      </c>
      <c r="B90" s="1" t="s">
        <v>8</v>
      </c>
      <c r="C90" s="1" t="str">
        <f t="shared" si="1"/>
        <v>CD541118</v>
      </c>
      <c r="D90" s="4" t="s">
        <v>9</v>
      </c>
      <c r="E90" s="1">
        <v>541118</v>
      </c>
      <c r="F90" s="5">
        <v>42171</v>
      </c>
      <c r="G90" s="9">
        <f>VLOOKUP(C90,'[1]Envios  comfe'!$F:$H,2,0)</f>
        <v>42174</v>
      </c>
      <c r="H90" s="7">
        <v>30700</v>
      </c>
      <c r="I90" s="7">
        <v>10814</v>
      </c>
    </row>
    <row r="91" spans="1:9" x14ac:dyDescent="0.25">
      <c r="A91" s="1">
        <v>890320032</v>
      </c>
      <c r="B91" s="1" t="s">
        <v>8</v>
      </c>
      <c r="C91" s="1" t="str">
        <f t="shared" si="1"/>
        <v>CD541287</v>
      </c>
      <c r="D91" s="4" t="s">
        <v>9</v>
      </c>
      <c r="E91" s="1">
        <v>541287</v>
      </c>
      <c r="F91" s="5">
        <v>42171</v>
      </c>
      <c r="G91" s="9">
        <f>VLOOKUP(C91,'[1]Envios  comfe'!$F:$H,2,0)</f>
        <v>42174</v>
      </c>
      <c r="H91" s="7">
        <v>30700</v>
      </c>
      <c r="I91" s="7">
        <v>10814</v>
      </c>
    </row>
    <row r="92" spans="1:9" x14ac:dyDescent="0.25">
      <c r="A92" s="1">
        <v>890320032</v>
      </c>
      <c r="B92" s="1" t="s">
        <v>8</v>
      </c>
      <c r="C92" s="1" t="str">
        <f t="shared" si="1"/>
        <v>CD541365</v>
      </c>
      <c r="D92" s="4" t="s">
        <v>9</v>
      </c>
      <c r="E92" s="1">
        <v>541365</v>
      </c>
      <c r="F92" s="5">
        <v>42171</v>
      </c>
      <c r="G92" s="9">
        <f>VLOOKUP(C92,'[1]Envios  comfe'!$F:$H,2,0)</f>
        <v>42174</v>
      </c>
      <c r="H92" s="7">
        <v>30700</v>
      </c>
      <c r="I92" s="7">
        <v>10814</v>
      </c>
    </row>
    <row r="93" spans="1:9" x14ac:dyDescent="0.25">
      <c r="A93" s="1">
        <v>890320032</v>
      </c>
      <c r="B93" s="1" t="s">
        <v>8</v>
      </c>
      <c r="C93" s="1" t="str">
        <f t="shared" si="1"/>
        <v>CD541384</v>
      </c>
      <c r="D93" s="4" t="s">
        <v>9</v>
      </c>
      <c r="E93" s="1">
        <v>541384</v>
      </c>
      <c r="F93" s="5">
        <v>42171</v>
      </c>
      <c r="G93" s="9">
        <f>VLOOKUP(C93,'[1]Envios  comfe'!$F:$H,2,0)</f>
        <v>42174</v>
      </c>
      <c r="H93" s="7">
        <v>30700</v>
      </c>
      <c r="I93" s="7">
        <v>10814</v>
      </c>
    </row>
    <row r="94" spans="1:9" x14ac:dyDescent="0.25">
      <c r="A94" s="1">
        <v>890320032</v>
      </c>
      <c r="B94" s="1" t="s">
        <v>8</v>
      </c>
      <c r="C94" s="1" t="str">
        <f t="shared" si="1"/>
        <v>CD541776</v>
      </c>
      <c r="D94" s="4" t="s">
        <v>9</v>
      </c>
      <c r="E94" s="1">
        <v>541776</v>
      </c>
      <c r="F94" s="5">
        <v>42172</v>
      </c>
      <c r="G94" s="9">
        <f>VLOOKUP(C94,'[1]Envios  comfe'!$F:$H,2,0)</f>
        <v>42174</v>
      </c>
      <c r="H94" s="7">
        <v>17500</v>
      </c>
      <c r="I94" s="7">
        <v>6062</v>
      </c>
    </row>
    <row r="95" spans="1:9" x14ac:dyDescent="0.25">
      <c r="A95" s="1">
        <v>890320032</v>
      </c>
      <c r="B95" s="1" t="s">
        <v>8</v>
      </c>
      <c r="C95" s="1" t="str">
        <f t="shared" si="1"/>
        <v>CD541786</v>
      </c>
      <c r="D95" s="4" t="s">
        <v>9</v>
      </c>
      <c r="E95" s="1">
        <v>541786</v>
      </c>
      <c r="F95" s="5">
        <v>42172</v>
      </c>
      <c r="G95" s="9">
        <f>VLOOKUP(C95,'[1]Envios  comfe'!$F:$H,2,0)</f>
        <v>42174</v>
      </c>
      <c r="H95" s="7">
        <v>23200</v>
      </c>
      <c r="I95" s="7">
        <v>13387</v>
      </c>
    </row>
    <row r="96" spans="1:9" x14ac:dyDescent="0.25">
      <c r="A96" s="1">
        <v>890320032</v>
      </c>
      <c r="B96" s="1" t="s">
        <v>8</v>
      </c>
      <c r="C96" s="1" t="str">
        <f t="shared" si="1"/>
        <v>CD541794</v>
      </c>
      <c r="D96" s="4" t="s">
        <v>9</v>
      </c>
      <c r="E96" s="1">
        <v>541794</v>
      </c>
      <c r="F96" s="5">
        <v>42172</v>
      </c>
      <c r="G96" s="9">
        <f>VLOOKUP(C96,'[1]Envios  comfe'!$F:$H,2,0)</f>
        <v>42174</v>
      </c>
      <c r="H96" s="7">
        <v>23200</v>
      </c>
      <c r="I96" s="7">
        <v>13387</v>
      </c>
    </row>
    <row r="97" spans="1:9" x14ac:dyDescent="0.25">
      <c r="A97" s="1">
        <v>890320032</v>
      </c>
      <c r="B97" s="1" t="s">
        <v>8</v>
      </c>
      <c r="C97" s="1" t="str">
        <f t="shared" si="1"/>
        <v>CD542463</v>
      </c>
      <c r="D97" s="4" t="s">
        <v>9</v>
      </c>
      <c r="E97" s="1">
        <v>542463</v>
      </c>
      <c r="F97" s="5">
        <v>42173</v>
      </c>
      <c r="G97" s="9">
        <f>VLOOKUP(C97,'[1]Envios  comfe'!$F:$H,2,0)</f>
        <v>42174</v>
      </c>
      <c r="H97" s="7">
        <v>24000</v>
      </c>
      <c r="I97" s="7">
        <v>8402</v>
      </c>
    </row>
    <row r="98" spans="1:9" x14ac:dyDescent="0.25">
      <c r="A98" s="1">
        <v>890320032</v>
      </c>
      <c r="B98" s="1" t="s">
        <v>8</v>
      </c>
      <c r="C98" s="1" t="str">
        <f t="shared" si="1"/>
        <v>CQ63216</v>
      </c>
      <c r="D98" s="4" t="s">
        <v>11</v>
      </c>
      <c r="E98" s="1">
        <v>63216</v>
      </c>
      <c r="F98" s="5">
        <v>42179</v>
      </c>
      <c r="G98" s="9">
        <f>VLOOKUP(C98,'[1]Envios  comfe'!$F:$H,2,0)</f>
        <v>42198</v>
      </c>
      <c r="H98" s="7">
        <v>3171000</v>
      </c>
      <c r="I98" s="7">
        <v>617987</v>
      </c>
    </row>
    <row r="99" spans="1:9" x14ac:dyDescent="0.25">
      <c r="A99" s="1">
        <v>890320032</v>
      </c>
      <c r="B99" s="1" t="s">
        <v>8</v>
      </c>
      <c r="C99" s="1" t="str">
        <f t="shared" si="1"/>
        <v>CH68137</v>
      </c>
      <c r="D99" s="4" t="s">
        <v>10</v>
      </c>
      <c r="E99" s="1">
        <v>68137</v>
      </c>
      <c r="F99" s="5">
        <v>42186</v>
      </c>
      <c r="G99" s="9">
        <f>VLOOKUP(C99,'[1]Envios  comfe'!$F:$H,2,0)</f>
        <v>42198</v>
      </c>
      <c r="H99" s="7">
        <v>24000</v>
      </c>
      <c r="I99" s="7">
        <v>24000</v>
      </c>
    </row>
    <row r="100" spans="1:9" x14ac:dyDescent="0.25">
      <c r="A100" s="1">
        <v>890320032</v>
      </c>
      <c r="B100" s="1" t="s">
        <v>8</v>
      </c>
      <c r="C100" s="1" t="str">
        <f t="shared" si="1"/>
        <v>CD548881</v>
      </c>
      <c r="D100" s="4" t="s">
        <v>9</v>
      </c>
      <c r="E100" s="1">
        <v>548881</v>
      </c>
      <c r="F100" s="5">
        <v>42187</v>
      </c>
      <c r="G100" s="9">
        <f>VLOOKUP(C100,'[1]Envios  comfe'!$F:$H,2,0)</f>
        <v>42198</v>
      </c>
      <c r="H100" s="7">
        <v>17500</v>
      </c>
      <c r="I100" s="7">
        <v>15540</v>
      </c>
    </row>
    <row r="101" spans="1:9" x14ac:dyDescent="0.25">
      <c r="A101" s="1">
        <v>890320032</v>
      </c>
      <c r="B101" s="1" t="s">
        <v>8</v>
      </c>
      <c r="C101" s="1" t="str">
        <f t="shared" si="1"/>
        <v>CH68324</v>
      </c>
      <c r="D101" s="4" t="s">
        <v>10</v>
      </c>
      <c r="E101" s="1">
        <v>68324</v>
      </c>
      <c r="F101" s="5">
        <v>42188</v>
      </c>
      <c r="G101" s="9">
        <f>VLOOKUP(C101,'[1]Envios  comfe'!$F:$H,2,0)</f>
        <v>42198</v>
      </c>
      <c r="H101" s="7">
        <v>16500</v>
      </c>
      <c r="I101" s="7">
        <v>16500</v>
      </c>
    </row>
    <row r="102" spans="1:9" x14ac:dyDescent="0.25">
      <c r="A102" s="1">
        <v>890320032</v>
      </c>
      <c r="B102" s="1" t="s">
        <v>8</v>
      </c>
      <c r="C102" s="1" t="str">
        <f t="shared" si="1"/>
        <v>CD550523</v>
      </c>
      <c r="D102" s="4" t="s">
        <v>9</v>
      </c>
      <c r="E102" s="1">
        <v>550523</v>
      </c>
      <c r="F102" s="5">
        <v>42191</v>
      </c>
      <c r="G102" s="9">
        <f>VLOOKUP(C102,'[1]Envios  comfe'!$F:$H,2,0)</f>
        <v>42198</v>
      </c>
      <c r="H102" s="7">
        <v>20000</v>
      </c>
      <c r="I102" s="7">
        <v>18040</v>
      </c>
    </row>
    <row r="103" spans="1:9" x14ac:dyDescent="0.25">
      <c r="A103" s="1">
        <v>890320032</v>
      </c>
      <c r="B103" s="1" t="s">
        <v>8</v>
      </c>
      <c r="C103" s="1" t="str">
        <f t="shared" si="1"/>
        <v>CD550811</v>
      </c>
      <c r="D103" s="4" t="s">
        <v>9</v>
      </c>
      <c r="E103" s="1">
        <v>550811</v>
      </c>
      <c r="F103" s="5">
        <v>42191</v>
      </c>
      <c r="G103" s="9">
        <f>VLOOKUP(C103,'[1]Envios  comfe'!$F:$H,2,0)</f>
        <v>42198</v>
      </c>
      <c r="H103" s="7">
        <v>67500</v>
      </c>
      <c r="I103" s="7">
        <v>38100</v>
      </c>
    </row>
    <row r="104" spans="1:9" x14ac:dyDescent="0.25">
      <c r="A104" s="1">
        <v>890320032</v>
      </c>
      <c r="B104" s="1" t="s">
        <v>8</v>
      </c>
      <c r="C104" s="1" t="str">
        <f t="shared" si="1"/>
        <v>CD567994</v>
      </c>
      <c r="D104" s="4" t="s">
        <v>9</v>
      </c>
      <c r="E104" s="1">
        <v>567994</v>
      </c>
      <c r="F104" s="5">
        <v>42227</v>
      </c>
      <c r="G104" s="9">
        <f>VLOOKUP(C104,'[1]Envios  comfe'!$F:$H,2,0)</f>
        <v>42265</v>
      </c>
      <c r="H104" s="7">
        <v>197340</v>
      </c>
      <c r="I104" s="7">
        <v>127810</v>
      </c>
    </row>
    <row r="105" spans="1:9" x14ac:dyDescent="0.25">
      <c r="A105" s="1">
        <v>890320032</v>
      </c>
      <c r="B105" s="1" t="s">
        <v>8</v>
      </c>
      <c r="C105" s="1" t="str">
        <f t="shared" si="1"/>
        <v>CQ65747</v>
      </c>
      <c r="D105" s="4" t="s">
        <v>11</v>
      </c>
      <c r="E105" s="1">
        <v>65747</v>
      </c>
      <c r="F105" s="5">
        <v>42237</v>
      </c>
      <c r="G105" s="9">
        <f>VLOOKUP(C105,'[1]Envios  comfe'!$F:$H,2,0)</f>
        <v>42261</v>
      </c>
      <c r="H105" s="7">
        <v>1455500</v>
      </c>
      <c r="I105" s="7">
        <v>96151</v>
      </c>
    </row>
    <row r="106" spans="1:9" x14ac:dyDescent="0.25">
      <c r="A106" s="1">
        <v>890320032</v>
      </c>
      <c r="B106" s="1" t="s">
        <v>8</v>
      </c>
      <c r="C106" s="1" t="str">
        <f t="shared" si="1"/>
        <v>CD573882</v>
      </c>
      <c r="D106" s="4" t="s">
        <v>9</v>
      </c>
      <c r="E106" s="1">
        <v>573882</v>
      </c>
      <c r="F106" s="5">
        <v>42240</v>
      </c>
      <c r="G106" s="9">
        <f>VLOOKUP(C106,'[1]Envios  comfe'!$F:$H,2,0)</f>
        <v>42265</v>
      </c>
      <c r="H106" s="7">
        <v>24100</v>
      </c>
      <c r="I106" s="7">
        <v>24100</v>
      </c>
    </row>
    <row r="107" spans="1:9" x14ac:dyDescent="0.25">
      <c r="A107" s="1">
        <v>890320032</v>
      </c>
      <c r="B107" s="1" t="s">
        <v>8</v>
      </c>
      <c r="C107" s="1" t="str">
        <f t="shared" si="1"/>
        <v>CD575263</v>
      </c>
      <c r="D107" s="4" t="s">
        <v>9</v>
      </c>
      <c r="E107" s="1">
        <v>575263</v>
      </c>
      <c r="F107" s="5">
        <v>42241</v>
      </c>
      <c r="G107" s="9">
        <f>VLOOKUP(C107,'[1]Envios  comfe'!$F:$H,2,0)</f>
        <v>42265</v>
      </c>
      <c r="H107" s="7">
        <v>23200</v>
      </c>
      <c r="I107" s="7">
        <v>13387</v>
      </c>
    </row>
    <row r="108" spans="1:9" x14ac:dyDescent="0.25">
      <c r="A108" s="1">
        <v>890320032</v>
      </c>
      <c r="B108" s="1" t="s">
        <v>8</v>
      </c>
      <c r="C108" s="1" t="str">
        <f t="shared" si="1"/>
        <v>CH71708</v>
      </c>
      <c r="D108" s="4" t="s">
        <v>10</v>
      </c>
      <c r="E108" s="1">
        <v>71708</v>
      </c>
      <c r="F108" s="5">
        <v>42247</v>
      </c>
      <c r="G108" s="9">
        <f>VLOOKUP(C108,'[1]Envios  comfe'!$F:$H,2,0)</f>
        <v>42261</v>
      </c>
      <c r="H108" s="7">
        <v>16500</v>
      </c>
      <c r="I108" s="7">
        <v>16500</v>
      </c>
    </row>
    <row r="109" spans="1:9" x14ac:dyDescent="0.25">
      <c r="A109" s="1">
        <v>890320032</v>
      </c>
      <c r="B109" s="1" t="s">
        <v>8</v>
      </c>
      <c r="C109" s="1" t="str">
        <f t="shared" si="1"/>
        <v>CD578160</v>
      </c>
      <c r="D109" s="4" t="s">
        <v>9</v>
      </c>
      <c r="E109" s="1">
        <v>578160</v>
      </c>
      <c r="F109" s="5">
        <v>42247</v>
      </c>
      <c r="G109" s="9">
        <f>VLOOKUP(C109,'[1]Envios  comfe'!$F:$H,2,0)</f>
        <v>42261</v>
      </c>
      <c r="H109" s="7">
        <v>155832</v>
      </c>
      <c r="I109" s="7">
        <v>149300</v>
      </c>
    </row>
    <row r="110" spans="1:9" x14ac:dyDescent="0.25">
      <c r="A110" s="1">
        <v>890320032</v>
      </c>
      <c r="B110" s="1" t="s">
        <v>8</v>
      </c>
      <c r="C110" s="1" t="str">
        <f t="shared" si="1"/>
        <v>CD579661</v>
      </c>
      <c r="D110" s="4" t="s">
        <v>9</v>
      </c>
      <c r="E110" s="1">
        <v>579661</v>
      </c>
      <c r="F110" s="5">
        <v>42249</v>
      </c>
      <c r="G110" s="9">
        <f>VLOOKUP(C110,'[1]Envios  comfe'!$F:$H,2,0)</f>
        <v>42261</v>
      </c>
      <c r="H110" s="7">
        <v>17500</v>
      </c>
      <c r="I110" s="7">
        <v>11438</v>
      </c>
    </row>
    <row r="111" spans="1:9" x14ac:dyDescent="0.25">
      <c r="A111" s="1">
        <v>890320032</v>
      </c>
      <c r="B111" s="1" t="s">
        <v>8</v>
      </c>
      <c r="C111" s="1" t="str">
        <f t="shared" si="1"/>
        <v>CH71779</v>
      </c>
      <c r="D111" s="4" t="s">
        <v>10</v>
      </c>
      <c r="E111" s="1">
        <v>71779</v>
      </c>
      <c r="F111" s="5">
        <v>42249</v>
      </c>
      <c r="G111" s="9">
        <f>VLOOKUP(C111,'[1]Envios  comfe'!$F:$H,2,0)</f>
        <v>42261</v>
      </c>
      <c r="H111" s="7">
        <v>23200</v>
      </c>
      <c r="I111" s="7">
        <v>23200</v>
      </c>
    </row>
    <row r="112" spans="1:9" x14ac:dyDescent="0.25">
      <c r="A112" s="1">
        <v>890320032</v>
      </c>
      <c r="B112" s="1" t="s">
        <v>8</v>
      </c>
      <c r="C112" s="1" t="str">
        <f t="shared" si="1"/>
        <v>CH71854</v>
      </c>
      <c r="D112" s="4" t="s">
        <v>10</v>
      </c>
      <c r="E112" s="1">
        <v>71854</v>
      </c>
      <c r="F112" s="5">
        <v>42252</v>
      </c>
      <c r="G112" s="9">
        <f>VLOOKUP(C112,'[1]Envios  comfe'!$F:$H,2,0)</f>
        <v>42261</v>
      </c>
      <c r="H112" s="7">
        <v>23200</v>
      </c>
      <c r="I112" s="7">
        <v>23200</v>
      </c>
    </row>
    <row r="113" spans="1:9" x14ac:dyDescent="0.25">
      <c r="A113" s="1">
        <v>890320032</v>
      </c>
      <c r="B113" s="1" t="s">
        <v>8</v>
      </c>
      <c r="C113" s="1" t="str">
        <f t="shared" si="1"/>
        <v>CD582494</v>
      </c>
      <c r="D113" s="4" t="s">
        <v>9</v>
      </c>
      <c r="E113" s="1">
        <v>582494</v>
      </c>
      <c r="F113" s="5">
        <v>42255</v>
      </c>
      <c r="G113" s="9">
        <f>VLOOKUP(C113,'[1]Envios  comfe'!$F:$H,2,0)</f>
        <v>42261</v>
      </c>
      <c r="H113" s="7">
        <v>23200</v>
      </c>
      <c r="I113" s="7">
        <v>23200</v>
      </c>
    </row>
    <row r="114" spans="1:9" x14ac:dyDescent="0.25">
      <c r="A114" s="1">
        <v>890320032</v>
      </c>
      <c r="B114" s="1" t="s">
        <v>8</v>
      </c>
      <c r="C114" s="1" t="str">
        <f t="shared" si="1"/>
        <v>CD582337</v>
      </c>
      <c r="D114" s="4" t="s">
        <v>9</v>
      </c>
      <c r="E114" s="1">
        <v>582337</v>
      </c>
      <c r="F114" s="5">
        <v>42255</v>
      </c>
      <c r="G114" s="9">
        <f>VLOOKUP(C114,'[1]Envios  comfe'!$F:$H,2,0)</f>
        <v>42261</v>
      </c>
      <c r="H114" s="7">
        <v>30700</v>
      </c>
      <c r="I114" s="7">
        <v>30700</v>
      </c>
    </row>
    <row r="115" spans="1:9" x14ac:dyDescent="0.25">
      <c r="A115" s="1">
        <v>890320032</v>
      </c>
      <c r="B115" s="1" t="s">
        <v>8</v>
      </c>
      <c r="C115" s="1" t="str">
        <f t="shared" si="1"/>
        <v>CD582505</v>
      </c>
      <c r="D115" s="4" t="s">
        <v>9</v>
      </c>
      <c r="E115" s="1">
        <v>582505</v>
      </c>
      <c r="F115" s="5">
        <v>42255</v>
      </c>
      <c r="G115" s="9">
        <f>VLOOKUP(C115,'[1]Envios  comfe'!$F:$H,2,0)</f>
        <v>42261</v>
      </c>
      <c r="H115" s="7">
        <v>30700</v>
      </c>
      <c r="I115" s="7">
        <v>30700</v>
      </c>
    </row>
    <row r="116" spans="1:9" x14ac:dyDescent="0.25">
      <c r="A116" s="1">
        <v>890320032</v>
      </c>
      <c r="B116" s="1" t="s">
        <v>8</v>
      </c>
      <c r="C116" s="1" t="str">
        <f t="shared" si="1"/>
        <v>CD582523</v>
      </c>
      <c r="D116" s="4" t="s">
        <v>9</v>
      </c>
      <c r="E116" s="1">
        <v>582523</v>
      </c>
      <c r="F116" s="5">
        <v>42255</v>
      </c>
      <c r="G116" s="9">
        <f>VLOOKUP(C116,'[1]Envios  comfe'!$F:$H,2,0)</f>
        <v>42261</v>
      </c>
      <c r="H116" s="7">
        <v>30700</v>
      </c>
      <c r="I116" s="7">
        <v>30700</v>
      </c>
    </row>
    <row r="117" spans="1:9" x14ac:dyDescent="0.25">
      <c r="A117" s="1">
        <v>890320032</v>
      </c>
      <c r="B117" s="1" t="s">
        <v>8</v>
      </c>
      <c r="C117" s="1" t="str">
        <f t="shared" si="1"/>
        <v>CD582040</v>
      </c>
      <c r="D117" s="4" t="s">
        <v>9</v>
      </c>
      <c r="E117" s="1">
        <v>582040</v>
      </c>
      <c r="F117" s="5">
        <v>42255</v>
      </c>
      <c r="G117" s="9">
        <f>VLOOKUP(C117,'[1]Envios  comfe'!$F:$H,2,0)</f>
        <v>42265</v>
      </c>
      <c r="H117" s="7">
        <v>206240</v>
      </c>
      <c r="I117" s="7">
        <v>136710</v>
      </c>
    </row>
    <row r="118" spans="1:9" x14ac:dyDescent="0.25">
      <c r="A118" s="1">
        <v>890320032</v>
      </c>
      <c r="B118" s="1" t="s">
        <v>8</v>
      </c>
      <c r="C118" s="1" t="str">
        <f t="shared" si="1"/>
        <v>CD582952</v>
      </c>
      <c r="D118" s="4" t="s">
        <v>9</v>
      </c>
      <c r="E118" s="1">
        <v>582952</v>
      </c>
      <c r="F118" s="5">
        <v>42256</v>
      </c>
      <c r="G118" s="9">
        <f>VLOOKUP(C118,'[1]Envios  comfe'!$F:$H,2,0)</f>
        <v>42261</v>
      </c>
      <c r="H118" s="7">
        <v>23200</v>
      </c>
      <c r="I118" s="7">
        <v>23200</v>
      </c>
    </row>
    <row r="119" spans="1:9" x14ac:dyDescent="0.25">
      <c r="A119" s="1">
        <v>890320032</v>
      </c>
      <c r="B119" s="1" t="s">
        <v>8</v>
      </c>
      <c r="C119" s="1" t="str">
        <f t="shared" si="1"/>
        <v>CD583255</v>
      </c>
      <c r="D119" s="4" t="s">
        <v>9</v>
      </c>
      <c r="E119" s="1">
        <v>583255</v>
      </c>
      <c r="F119" s="5">
        <v>42256</v>
      </c>
      <c r="G119" s="9">
        <f>VLOOKUP(C119,'[1]Envios  comfe'!$F:$H,2,0)</f>
        <v>42261</v>
      </c>
      <c r="H119" s="7">
        <v>30700</v>
      </c>
      <c r="I119" s="7">
        <v>30700</v>
      </c>
    </row>
    <row r="120" spans="1:9" x14ac:dyDescent="0.25">
      <c r="A120" s="1">
        <v>890320032</v>
      </c>
      <c r="B120" s="1" t="s">
        <v>8</v>
      </c>
      <c r="C120" s="1" t="str">
        <f t="shared" si="1"/>
        <v>CD583339</v>
      </c>
      <c r="D120" s="4" t="s">
        <v>9</v>
      </c>
      <c r="E120" s="1">
        <v>583339</v>
      </c>
      <c r="F120" s="5">
        <v>42256</v>
      </c>
      <c r="G120" s="9">
        <f>VLOOKUP(C120,'[1]Envios  comfe'!$F:$H,2,0)</f>
        <v>42261</v>
      </c>
      <c r="H120" s="7">
        <v>30700</v>
      </c>
      <c r="I120" s="7">
        <v>30700</v>
      </c>
    </row>
    <row r="121" spans="1:9" x14ac:dyDescent="0.25">
      <c r="A121" s="1">
        <v>890320032</v>
      </c>
      <c r="B121" s="1" t="s">
        <v>8</v>
      </c>
      <c r="C121" s="1" t="str">
        <f t="shared" si="1"/>
        <v>CD583751</v>
      </c>
      <c r="D121" s="4" t="s">
        <v>9</v>
      </c>
      <c r="E121" s="1">
        <v>583751</v>
      </c>
      <c r="F121" s="5">
        <v>42257</v>
      </c>
      <c r="G121" s="9">
        <f>VLOOKUP(C121,'[1]Envios  comfe'!$F:$H,2,0)</f>
        <v>42265</v>
      </c>
      <c r="H121" s="7">
        <v>17500</v>
      </c>
      <c r="I121" s="7">
        <v>17500</v>
      </c>
    </row>
    <row r="122" spans="1:9" x14ac:dyDescent="0.25">
      <c r="A122" s="1">
        <v>890320032</v>
      </c>
      <c r="B122" s="1" t="s">
        <v>8</v>
      </c>
      <c r="C122" s="1" t="str">
        <f t="shared" si="1"/>
        <v>CD583744</v>
      </c>
      <c r="D122" s="4" t="s">
        <v>9</v>
      </c>
      <c r="E122" s="1">
        <v>583744</v>
      </c>
      <c r="F122" s="5">
        <v>42257</v>
      </c>
      <c r="G122" s="9">
        <f>VLOOKUP(C122,'[1]Envios  comfe'!$F:$H,2,0)</f>
        <v>42265</v>
      </c>
      <c r="H122" s="7">
        <v>24000</v>
      </c>
      <c r="I122" s="7">
        <v>24000</v>
      </c>
    </row>
    <row r="123" spans="1:9" x14ac:dyDescent="0.25">
      <c r="A123" s="1">
        <v>890320032</v>
      </c>
      <c r="B123" s="1" t="s">
        <v>8</v>
      </c>
      <c r="C123" s="1" t="str">
        <f t="shared" si="1"/>
        <v>CD583568</v>
      </c>
      <c r="D123" s="4" t="s">
        <v>9</v>
      </c>
      <c r="E123" s="1">
        <v>583568</v>
      </c>
      <c r="F123" s="5">
        <v>42257</v>
      </c>
      <c r="G123" s="9">
        <f>VLOOKUP(C123,'[1]Envios  comfe'!$F:$H,2,0)</f>
        <v>42261</v>
      </c>
      <c r="H123" s="7">
        <v>30700</v>
      </c>
      <c r="I123" s="7">
        <v>30700</v>
      </c>
    </row>
    <row r="124" spans="1:9" x14ac:dyDescent="0.25">
      <c r="A124" s="1">
        <v>890320032</v>
      </c>
      <c r="B124" s="1" t="s">
        <v>8</v>
      </c>
      <c r="C124" s="1" t="str">
        <f t="shared" si="1"/>
        <v>CD584037</v>
      </c>
      <c r="D124" s="4" t="s">
        <v>9</v>
      </c>
      <c r="E124" s="1">
        <v>584037</v>
      </c>
      <c r="F124" s="5">
        <v>42258</v>
      </c>
      <c r="G124" s="9">
        <f>VLOOKUP(C124,'[1]Envios  comfe'!$F:$H,2,0)</f>
        <v>42265</v>
      </c>
      <c r="H124" s="7">
        <v>17500</v>
      </c>
      <c r="I124" s="7">
        <v>17500</v>
      </c>
    </row>
    <row r="125" spans="1:9" x14ac:dyDescent="0.25">
      <c r="A125" s="1">
        <v>890320032</v>
      </c>
      <c r="B125" s="1" t="s">
        <v>8</v>
      </c>
      <c r="C125" s="1" t="str">
        <f t="shared" si="1"/>
        <v>CD584162</v>
      </c>
      <c r="D125" s="4" t="s">
        <v>9</v>
      </c>
      <c r="E125" s="1">
        <v>584162</v>
      </c>
      <c r="F125" s="5">
        <v>42258</v>
      </c>
      <c r="G125" s="9">
        <f>VLOOKUP(C125,'[1]Envios  comfe'!$F:$H,2,0)</f>
        <v>42265</v>
      </c>
      <c r="H125" s="7">
        <v>30700</v>
      </c>
      <c r="I125" s="7">
        <v>30700</v>
      </c>
    </row>
    <row r="126" spans="1:9" x14ac:dyDescent="0.25">
      <c r="A126" s="1">
        <v>890320032</v>
      </c>
      <c r="B126" s="1" t="s">
        <v>8</v>
      </c>
      <c r="C126" s="1" t="str">
        <f t="shared" si="1"/>
        <v>CD584304</v>
      </c>
      <c r="D126" s="4" t="s">
        <v>9</v>
      </c>
      <c r="E126" s="1">
        <v>584304</v>
      </c>
      <c r="F126" s="5">
        <v>42259</v>
      </c>
      <c r="G126" s="9">
        <f>VLOOKUP(C126,'[1]Envios  comfe'!$F:$H,2,0)</f>
        <v>42265</v>
      </c>
      <c r="H126" s="7">
        <v>155832</v>
      </c>
      <c r="I126" s="7">
        <v>149300</v>
      </c>
    </row>
    <row r="127" spans="1:9" x14ac:dyDescent="0.25">
      <c r="A127" s="1">
        <v>890320032</v>
      </c>
      <c r="B127" s="1" t="s">
        <v>8</v>
      </c>
      <c r="C127" s="1" t="str">
        <f t="shared" si="1"/>
        <v>CD584731</v>
      </c>
      <c r="D127" s="4" t="s">
        <v>9</v>
      </c>
      <c r="E127" s="1">
        <v>584731</v>
      </c>
      <c r="F127" s="5">
        <v>42261</v>
      </c>
      <c r="G127" s="9">
        <f>VLOOKUP(C127,'[1]Envios  comfe'!$F:$H,2,0)</f>
        <v>42265</v>
      </c>
      <c r="H127" s="7">
        <v>30700</v>
      </c>
      <c r="I127" s="7">
        <v>10814</v>
      </c>
    </row>
    <row r="128" spans="1:9" x14ac:dyDescent="0.25">
      <c r="A128" s="1">
        <v>890320032</v>
      </c>
      <c r="B128" s="1" t="s">
        <v>8</v>
      </c>
      <c r="C128" s="1" t="str">
        <f t="shared" si="1"/>
        <v>CD584744</v>
      </c>
      <c r="D128" s="4" t="s">
        <v>9</v>
      </c>
      <c r="E128" s="1">
        <v>584744</v>
      </c>
      <c r="F128" s="5">
        <v>42261</v>
      </c>
      <c r="G128" s="9">
        <f>VLOOKUP(C128,'[1]Envios  comfe'!$F:$H,2,0)</f>
        <v>42265</v>
      </c>
      <c r="H128" s="7">
        <v>145632</v>
      </c>
      <c r="I128" s="7">
        <v>145632</v>
      </c>
    </row>
    <row r="129" spans="1:9" x14ac:dyDescent="0.25">
      <c r="A129" s="1">
        <v>890320032</v>
      </c>
      <c r="B129" s="1" t="s">
        <v>8</v>
      </c>
      <c r="C129" s="1" t="str">
        <f t="shared" si="1"/>
        <v>CH72138</v>
      </c>
      <c r="D129" s="4" t="s">
        <v>10</v>
      </c>
      <c r="E129" s="1">
        <v>72138</v>
      </c>
      <c r="F129" s="5">
        <v>42262</v>
      </c>
      <c r="G129" s="9">
        <f>VLOOKUP(C129,'[1]Envios  comfe'!$F:$H,2,0)</f>
        <v>42265</v>
      </c>
      <c r="H129" s="7">
        <v>17500</v>
      </c>
      <c r="I129" s="7">
        <v>17500</v>
      </c>
    </row>
    <row r="130" spans="1:9" x14ac:dyDescent="0.25">
      <c r="A130" s="1">
        <v>890320032</v>
      </c>
      <c r="B130" s="1" t="s">
        <v>8</v>
      </c>
      <c r="C130" s="1" t="str">
        <f t="shared" si="1"/>
        <v>CH72232</v>
      </c>
      <c r="D130" s="4" t="s">
        <v>10</v>
      </c>
      <c r="E130" s="1">
        <v>72232</v>
      </c>
      <c r="F130" s="5">
        <v>42265</v>
      </c>
      <c r="G130" s="9">
        <f>VLOOKUP(C130,'[1]Envios  comfe'!$F:$H,2,0)</f>
        <v>42282</v>
      </c>
      <c r="H130" s="7">
        <v>23200</v>
      </c>
      <c r="I130" s="7">
        <v>23200</v>
      </c>
    </row>
    <row r="131" spans="1:9" x14ac:dyDescent="0.25">
      <c r="A131" s="1">
        <v>890320032</v>
      </c>
      <c r="B131" s="1" t="s">
        <v>8</v>
      </c>
      <c r="C131" s="1" t="str">
        <f t="shared" ref="C131:C194" si="2">CONCATENATE(D131,E131)</f>
        <v>CH72248</v>
      </c>
      <c r="D131" s="4" t="s">
        <v>10</v>
      </c>
      <c r="E131" s="1">
        <v>72248</v>
      </c>
      <c r="F131" s="5">
        <v>42266</v>
      </c>
      <c r="G131" s="9">
        <f>VLOOKUP(C131,'[1]Envios  comfe'!$F:$H,2,0)</f>
        <v>42282</v>
      </c>
      <c r="H131" s="7">
        <v>10000</v>
      </c>
      <c r="I131" s="7">
        <v>10000</v>
      </c>
    </row>
    <row r="132" spans="1:9" x14ac:dyDescent="0.25">
      <c r="A132" s="1">
        <v>890320032</v>
      </c>
      <c r="B132" s="1" t="s">
        <v>8</v>
      </c>
      <c r="C132" s="1" t="str">
        <f t="shared" si="2"/>
        <v>CH72366</v>
      </c>
      <c r="D132" s="4" t="s">
        <v>10</v>
      </c>
      <c r="E132" s="1">
        <v>72366</v>
      </c>
      <c r="F132" s="5">
        <v>42270</v>
      </c>
      <c r="G132" s="9">
        <f>VLOOKUP(C132,'[1]Envios  comfe'!$F:$H,2,0)</f>
        <v>42282</v>
      </c>
      <c r="H132" s="7">
        <v>16500</v>
      </c>
      <c r="I132" s="7">
        <v>16500</v>
      </c>
    </row>
    <row r="133" spans="1:9" x14ac:dyDescent="0.25">
      <c r="A133" s="1">
        <v>890320032</v>
      </c>
      <c r="B133" s="1" t="s">
        <v>8</v>
      </c>
      <c r="C133" s="1" t="str">
        <f t="shared" si="2"/>
        <v>CD589563</v>
      </c>
      <c r="D133" s="4" t="s">
        <v>9</v>
      </c>
      <c r="E133" s="1">
        <v>589563</v>
      </c>
      <c r="F133" s="5">
        <v>42270</v>
      </c>
      <c r="G133" s="9">
        <f>VLOOKUP(C133,'[1]Envios  comfe'!$F:$H,2,0)</f>
        <v>42282</v>
      </c>
      <c r="H133" s="7">
        <v>17500</v>
      </c>
      <c r="I133" s="7">
        <v>17500</v>
      </c>
    </row>
    <row r="134" spans="1:9" x14ac:dyDescent="0.25">
      <c r="A134" s="1">
        <v>890320032</v>
      </c>
      <c r="B134" s="1" t="s">
        <v>8</v>
      </c>
      <c r="C134" s="1" t="str">
        <f t="shared" si="2"/>
        <v>CD589260</v>
      </c>
      <c r="D134" s="4" t="s">
        <v>9</v>
      </c>
      <c r="E134" s="1">
        <v>589260</v>
      </c>
      <c r="F134" s="5">
        <v>42270</v>
      </c>
      <c r="G134" s="9">
        <f>VLOOKUP(C134,'[1]Envios  comfe'!$F:$H,2,0)</f>
        <v>42282</v>
      </c>
      <c r="H134" s="7">
        <v>23200</v>
      </c>
      <c r="I134" s="7">
        <v>23200</v>
      </c>
    </row>
    <row r="135" spans="1:9" x14ac:dyDescent="0.25">
      <c r="A135" s="1">
        <v>890320032</v>
      </c>
      <c r="B135" s="1" t="s">
        <v>8</v>
      </c>
      <c r="C135" s="1" t="str">
        <f t="shared" si="2"/>
        <v>CD589671</v>
      </c>
      <c r="D135" s="4" t="s">
        <v>9</v>
      </c>
      <c r="E135" s="1">
        <v>589671</v>
      </c>
      <c r="F135" s="5">
        <v>42270</v>
      </c>
      <c r="G135" s="9">
        <f>VLOOKUP(C135,'[1]Envios  comfe'!$F:$H,2,0)</f>
        <v>42282</v>
      </c>
      <c r="H135" s="7">
        <v>24000</v>
      </c>
      <c r="I135" s="7">
        <v>24000</v>
      </c>
    </row>
    <row r="136" spans="1:9" x14ac:dyDescent="0.25">
      <c r="A136" s="1">
        <v>890320032</v>
      </c>
      <c r="B136" s="1" t="s">
        <v>8</v>
      </c>
      <c r="C136" s="1" t="str">
        <f t="shared" si="2"/>
        <v>CD589557</v>
      </c>
      <c r="D136" s="4" t="s">
        <v>9</v>
      </c>
      <c r="E136" s="1">
        <v>589557</v>
      </c>
      <c r="F136" s="5">
        <v>42270</v>
      </c>
      <c r="G136" s="9">
        <f>VLOOKUP(C136,'[1]Envios  comfe'!$F:$H,2,0)</f>
        <v>42282</v>
      </c>
      <c r="H136" s="7">
        <v>30700</v>
      </c>
      <c r="I136" s="7">
        <v>30700</v>
      </c>
    </row>
    <row r="137" spans="1:9" x14ac:dyDescent="0.25">
      <c r="A137" s="1">
        <v>890320032</v>
      </c>
      <c r="B137" s="1" t="s">
        <v>8</v>
      </c>
      <c r="C137" s="1" t="str">
        <f t="shared" si="2"/>
        <v>CD589587</v>
      </c>
      <c r="D137" s="4" t="s">
        <v>9</v>
      </c>
      <c r="E137" s="1">
        <v>589587</v>
      </c>
      <c r="F137" s="5">
        <v>42270</v>
      </c>
      <c r="G137" s="9">
        <f>VLOOKUP(C137,'[1]Envios  comfe'!$F:$H,2,0)</f>
        <v>42297</v>
      </c>
      <c r="H137" s="7">
        <v>85168</v>
      </c>
      <c r="I137" s="7">
        <v>85168</v>
      </c>
    </row>
    <row r="138" spans="1:9" x14ac:dyDescent="0.25">
      <c r="A138" s="1">
        <v>890320032</v>
      </c>
      <c r="B138" s="1" t="s">
        <v>8</v>
      </c>
      <c r="C138" s="1" t="str">
        <f t="shared" si="2"/>
        <v>CD589900</v>
      </c>
      <c r="D138" s="4" t="s">
        <v>9</v>
      </c>
      <c r="E138" s="1">
        <v>589900</v>
      </c>
      <c r="F138" s="5">
        <v>42271</v>
      </c>
      <c r="G138" s="9">
        <f>VLOOKUP(C138,'[1]Envios  comfe'!$F:$H,2,0)</f>
        <v>42282</v>
      </c>
      <c r="H138" s="7">
        <v>23200</v>
      </c>
      <c r="I138" s="7">
        <v>23200</v>
      </c>
    </row>
    <row r="139" spans="1:9" x14ac:dyDescent="0.25">
      <c r="A139" s="1">
        <v>890320032</v>
      </c>
      <c r="B139" s="1" t="s">
        <v>8</v>
      </c>
      <c r="C139" s="1" t="str">
        <f t="shared" si="2"/>
        <v>CD589959</v>
      </c>
      <c r="D139" s="4" t="s">
        <v>9</v>
      </c>
      <c r="E139" s="1">
        <v>589959</v>
      </c>
      <c r="F139" s="5">
        <v>42271</v>
      </c>
      <c r="G139" s="9">
        <f>VLOOKUP(C139,'[1]Envios  comfe'!$F:$H,2,0)</f>
        <v>42282</v>
      </c>
      <c r="H139" s="7">
        <v>23200</v>
      </c>
      <c r="I139" s="7">
        <v>23200</v>
      </c>
    </row>
    <row r="140" spans="1:9" x14ac:dyDescent="0.25">
      <c r="A140" s="1">
        <v>890320032</v>
      </c>
      <c r="B140" s="1" t="s">
        <v>8</v>
      </c>
      <c r="C140" s="1" t="str">
        <f t="shared" si="2"/>
        <v>CD589783</v>
      </c>
      <c r="D140" s="4" t="s">
        <v>9</v>
      </c>
      <c r="E140" s="1">
        <v>589783</v>
      </c>
      <c r="F140" s="5">
        <v>42271</v>
      </c>
      <c r="G140" s="9">
        <f>VLOOKUP(C140,'[1]Envios  comfe'!$F:$H,2,0)</f>
        <v>42282</v>
      </c>
      <c r="H140" s="7">
        <v>24000</v>
      </c>
      <c r="I140" s="7">
        <v>24000</v>
      </c>
    </row>
    <row r="141" spans="1:9" x14ac:dyDescent="0.25">
      <c r="A141" s="1">
        <v>890320032</v>
      </c>
      <c r="B141" s="1" t="s">
        <v>8</v>
      </c>
      <c r="C141" s="1" t="str">
        <f t="shared" si="2"/>
        <v>CD590055</v>
      </c>
      <c r="D141" s="4" t="s">
        <v>9</v>
      </c>
      <c r="E141" s="1">
        <v>590055</v>
      </c>
      <c r="F141" s="5">
        <v>42271</v>
      </c>
      <c r="G141" s="9">
        <f>VLOOKUP(C141,'[1]Envios  comfe'!$F:$H,2,0)</f>
        <v>42282</v>
      </c>
      <c r="H141" s="7">
        <v>30700</v>
      </c>
      <c r="I141" s="7">
        <v>30700</v>
      </c>
    </row>
    <row r="142" spans="1:9" x14ac:dyDescent="0.25">
      <c r="A142" s="1">
        <v>890320032</v>
      </c>
      <c r="B142" s="1" t="s">
        <v>8</v>
      </c>
      <c r="C142" s="1" t="str">
        <f t="shared" si="2"/>
        <v>CD590074</v>
      </c>
      <c r="D142" s="4" t="s">
        <v>9</v>
      </c>
      <c r="E142" s="1">
        <v>590074</v>
      </c>
      <c r="F142" s="5">
        <v>42271</v>
      </c>
      <c r="G142" s="9">
        <f>VLOOKUP(C142,'[1]Envios  comfe'!$F:$H,2,0)</f>
        <v>42282</v>
      </c>
      <c r="H142" s="7">
        <v>30700</v>
      </c>
      <c r="I142" s="7">
        <v>30700</v>
      </c>
    </row>
    <row r="143" spans="1:9" x14ac:dyDescent="0.25">
      <c r="A143" s="1">
        <v>890320032</v>
      </c>
      <c r="B143" s="1" t="s">
        <v>8</v>
      </c>
      <c r="C143" s="1" t="str">
        <f t="shared" si="2"/>
        <v>CH72395</v>
      </c>
      <c r="D143" s="4" t="s">
        <v>10</v>
      </c>
      <c r="E143" s="1">
        <v>72395</v>
      </c>
      <c r="F143" s="5">
        <v>42271</v>
      </c>
      <c r="G143" s="9">
        <f>VLOOKUP(C143,'[1]Envios  comfe'!$F:$H,2,0)</f>
        <v>42282</v>
      </c>
      <c r="H143" s="7">
        <v>30700</v>
      </c>
      <c r="I143" s="7">
        <v>30700</v>
      </c>
    </row>
    <row r="144" spans="1:9" x14ac:dyDescent="0.25">
      <c r="A144" s="1">
        <v>890320032</v>
      </c>
      <c r="B144" s="1" t="s">
        <v>8</v>
      </c>
      <c r="C144" s="1" t="str">
        <f t="shared" si="2"/>
        <v>CH72477</v>
      </c>
      <c r="D144" s="4" t="s">
        <v>10</v>
      </c>
      <c r="E144" s="1">
        <v>72477</v>
      </c>
      <c r="F144" s="5">
        <v>42272</v>
      </c>
      <c r="G144" s="9">
        <f>VLOOKUP(C144,'[1]Envios  comfe'!$F:$H,2,0)</f>
        <v>42282</v>
      </c>
      <c r="H144" s="7">
        <v>16500</v>
      </c>
      <c r="I144" s="7">
        <v>16500</v>
      </c>
    </row>
    <row r="145" spans="1:9" x14ac:dyDescent="0.25">
      <c r="A145" s="1">
        <v>890320032</v>
      </c>
      <c r="B145" s="1" t="s">
        <v>8</v>
      </c>
      <c r="C145" s="1" t="str">
        <f t="shared" si="2"/>
        <v>CD590408</v>
      </c>
      <c r="D145" s="4" t="s">
        <v>9</v>
      </c>
      <c r="E145" s="1">
        <v>590408</v>
      </c>
      <c r="F145" s="5">
        <v>42272</v>
      </c>
      <c r="G145" s="9">
        <f>VLOOKUP(C145,'[1]Envios  comfe'!$F:$H,2,0)</f>
        <v>42282</v>
      </c>
      <c r="H145" s="7">
        <v>23200</v>
      </c>
      <c r="I145" s="7">
        <v>23200</v>
      </c>
    </row>
    <row r="146" spans="1:9" x14ac:dyDescent="0.25">
      <c r="A146" s="1">
        <v>890320032</v>
      </c>
      <c r="B146" s="1" t="s">
        <v>8</v>
      </c>
      <c r="C146" s="1" t="str">
        <f t="shared" si="2"/>
        <v>CD590686</v>
      </c>
      <c r="D146" s="4" t="s">
        <v>9</v>
      </c>
      <c r="E146" s="1">
        <v>590686</v>
      </c>
      <c r="F146" s="5">
        <v>42272</v>
      </c>
      <c r="G146" s="9">
        <f>VLOOKUP(C146,'[1]Envios  comfe'!$F:$H,2,0)</f>
        <v>42282</v>
      </c>
      <c r="H146" s="7">
        <v>30700</v>
      </c>
      <c r="I146" s="7">
        <v>30700</v>
      </c>
    </row>
    <row r="147" spans="1:9" x14ac:dyDescent="0.25">
      <c r="A147" s="1">
        <v>890320032</v>
      </c>
      <c r="B147" s="1" t="s">
        <v>8</v>
      </c>
      <c r="C147" s="1" t="str">
        <f t="shared" si="2"/>
        <v>CH72487</v>
      </c>
      <c r="D147" s="4" t="s">
        <v>10</v>
      </c>
      <c r="E147" s="1">
        <v>72487</v>
      </c>
      <c r="F147" s="5">
        <v>42273</v>
      </c>
      <c r="G147" s="9">
        <f>VLOOKUP(C147,'[1]Envios  comfe'!$F:$H,2,0)</f>
        <v>42282</v>
      </c>
      <c r="H147" s="7">
        <v>7700</v>
      </c>
      <c r="I147" s="7">
        <v>7700</v>
      </c>
    </row>
    <row r="148" spans="1:9" x14ac:dyDescent="0.25">
      <c r="A148" s="1">
        <v>890320032</v>
      </c>
      <c r="B148" s="1" t="s">
        <v>8</v>
      </c>
      <c r="C148" s="1" t="str">
        <f t="shared" si="2"/>
        <v>CD590960</v>
      </c>
      <c r="D148" s="4" t="s">
        <v>9</v>
      </c>
      <c r="E148" s="1">
        <v>590960</v>
      </c>
      <c r="F148" s="5">
        <v>42273</v>
      </c>
      <c r="G148" s="9">
        <f>VLOOKUP(C148,'[1]Envios  comfe'!$F:$H,2,0)</f>
        <v>42282</v>
      </c>
      <c r="H148" s="7">
        <v>50800</v>
      </c>
      <c r="I148" s="7">
        <v>50800</v>
      </c>
    </row>
    <row r="149" spans="1:9" x14ac:dyDescent="0.25">
      <c r="A149" s="1">
        <v>890320032</v>
      </c>
      <c r="B149" s="1" t="s">
        <v>8</v>
      </c>
      <c r="C149" s="1" t="str">
        <f t="shared" si="2"/>
        <v>CD591451</v>
      </c>
      <c r="D149" s="4" t="s">
        <v>9</v>
      </c>
      <c r="E149" s="1">
        <v>591451</v>
      </c>
      <c r="F149" s="5">
        <v>42275</v>
      </c>
      <c r="G149" s="9">
        <f>VLOOKUP(C149,'[1]Envios  comfe'!$F:$H,2,0)</f>
        <v>42282</v>
      </c>
      <c r="H149" s="7">
        <v>17500</v>
      </c>
      <c r="I149" s="7">
        <v>17500</v>
      </c>
    </row>
    <row r="150" spans="1:9" x14ac:dyDescent="0.25">
      <c r="A150" s="1">
        <v>890320032</v>
      </c>
      <c r="B150" s="1" t="s">
        <v>8</v>
      </c>
      <c r="C150" s="1" t="str">
        <f t="shared" si="2"/>
        <v>CD591559</v>
      </c>
      <c r="D150" s="4" t="s">
        <v>9</v>
      </c>
      <c r="E150" s="1">
        <v>591559</v>
      </c>
      <c r="F150" s="5">
        <v>42275</v>
      </c>
      <c r="G150" s="9">
        <f>VLOOKUP(C150,'[1]Envios  comfe'!$F:$H,2,0)</f>
        <v>42282</v>
      </c>
      <c r="H150" s="7">
        <v>17500</v>
      </c>
      <c r="I150" s="7">
        <v>17500</v>
      </c>
    </row>
    <row r="151" spans="1:9" x14ac:dyDescent="0.25">
      <c r="A151" s="1">
        <v>890320032</v>
      </c>
      <c r="B151" s="1" t="s">
        <v>8</v>
      </c>
      <c r="C151" s="1" t="str">
        <f t="shared" si="2"/>
        <v>CD591594</v>
      </c>
      <c r="D151" s="4" t="s">
        <v>9</v>
      </c>
      <c r="E151" s="1">
        <v>591594</v>
      </c>
      <c r="F151" s="5">
        <v>42275</v>
      </c>
      <c r="G151" s="9">
        <f>VLOOKUP(C151,'[1]Envios  comfe'!$F:$H,2,0)</f>
        <v>42282</v>
      </c>
      <c r="H151" s="7">
        <v>23200</v>
      </c>
      <c r="I151" s="7">
        <v>23200</v>
      </c>
    </row>
    <row r="152" spans="1:9" x14ac:dyDescent="0.25">
      <c r="A152" s="1">
        <v>890320032</v>
      </c>
      <c r="B152" s="1" t="s">
        <v>8</v>
      </c>
      <c r="C152" s="1" t="str">
        <f t="shared" si="2"/>
        <v>CD591474</v>
      </c>
      <c r="D152" s="4" t="s">
        <v>9</v>
      </c>
      <c r="E152" s="1">
        <v>591474</v>
      </c>
      <c r="F152" s="5">
        <v>42275</v>
      </c>
      <c r="G152" s="9">
        <f>VLOOKUP(C152,'[1]Envios  comfe'!$F:$H,2,0)</f>
        <v>42282</v>
      </c>
      <c r="H152" s="7">
        <v>24000</v>
      </c>
      <c r="I152" s="7">
        <v>24000</v>
      </c>
    </row>
    <row r="153" spans="1:9" x14ac:dyDescent="0.25">
      <c r="A153" s="1">
        <v>890320032</v>
      </c>
      <c r="B153" s="1" t="s">
        <v>8</v>
      </c>
      <c r="C153" s="1" t="str">
        <f t="shared" si="2"/>
        <v>CD591055</v>
      </c>
      <c r="D153" s="4" t="s">
        <v>9</v>
      </c>
      <c r="E153" s="1">
        <v>591055</v>
      </c>
      <c r="F153" s="5">
        <v>42275</v>
      </c>
      <c r="G153" s="9">
        <f>VLOOKUP(C153,'[1]Envios  comfe'!$F:$H,2,0)</f>
        <v>42297</v>
      </c>
      <c r="H153" s="7">
        <v>24100</v>
      </c>
      <c r="I153" s="7">
        <v>24100</v>
      </c>
    </row>
    <row r="154" spans="1:9" x14ac:dyDescent="0.25">
      <c r="A154" s="1">
        <v>890320032</v>
      </c>
      <c r="B154" s="1" t="s">
        <v>8</v>
      </c>
      <c r="C154" s="1" t="str">
        <f t="shared" si="2"/>
        <v>CD591157</v>
      </c>
      <c r="D154" s="4" t="s">
        <v>9</v>
      </c>
      <c r="E154" s="1">
        <v>591157</v>
      </c>
      <c r="F154" s="5">
        <v>42275</v>
      </c>
      <c r="G154" s="9">
        <f>VLOOKUP(C154,'[1]Envios  comfe'!$F:$H,2,0)</f>
        <v>42282</v>
      </c>
      <c r="H154" s="7">
        <v>30700</v>
      </c>
      <c r="I154" s="7">
        <v>30700</v>
      </c>
    </row>
    <row r="155" spans="1:9" x14ac:dyDescent="0.25">
      <c r="A155" s="1">
        <v>890320032</v>
      </c>
      <c r="B155" s="1" t="s">
        <v>8</v>
      </c>
      <c r="C155" s="1" t="str">
        <f t="shared" si="2"/>
        <v>CD591350</v>
      </c>
      <c r="D155" s="4" t="s">
        <v>9</v>
      </c>
      <c r="E155" s="1">
        <v>591350</v>
      </c>
      <c r="F155" s="5">
        <v>42275</v>
      </c>
      <c r="G155" s="9">
        <f>VLOOKUP(C155,'[1]Envios  comfe'!$F:$H,2,0)</f>
        <v>42282</v>
      </c>
      <c r="H155" s="7">
        <v>30700</v>
      </c>
      <c r="I155" s="7">
        <v>30700</v>
      </c>
    </row>
    <row r="156" spans="1:9" x14ac:dyDescent="0.25">
      <c r="A156" s="1">
        <v>890320032</v>
      </c>
      <c r="B156" s="1" t="s">
        <v>8</v>
      </c>
      <c r="C156" s="1" t="str">
        <f t="shared" si="2"/>
        <v>CD591355</v>
      </c>
      <c r="D156" s="4" t="s">
        <v>9</v>
      </c>
      <c r="E156" s="1">
        <v>591355</v>
      </c>
      <c r="F156" s="5">
        <v>42275</v>
      </c>
      <c r="G156" s="9">
        <f>VLOOKUP(C156,'[1]Envios  comfe'!$F:$H,2,0)</f>
        <v>42282</v>
      </c>
      <c r="H156" s="7">
        <v>30700</v>
      </c>
      <c r="I156" s="7">
        <v>30700</v>
      </c>
    </row>
    <row r="157" spans="1:9" x14ac:dyDescent="0.25">
      <c r="A157" s="1">
        <v>890320032</v>
      </c>
      <c r="B157" s="1" t="s">
        <v>8</v>
      </c>
      <c r="C157" s="1" t="str">
        <f t="shared" si="2"/>
        <v>CD591419</v>
      </c>
      <c r="D157" s="4" t="s">
        <v>9</v>
      </c>
      <c r="E157" s="1">
        <v>591419</v>
      </c>
      <c r="F157" s="5">
        <v>42275</v>
      </c>
      <c r="G157" s="9">
        <f>VLOOKUP(C157,'[1]Envios  comfe'!$F:$H,2,0)</f>
        <v>42282</v>
      </c>
      <c r="H157" s="7">
        <v>30700</v>
      </c>
      <c r="I157" s="7">
        <v>30700</v>
      </c>
    </row>
    <row r="158" spans="1:9" x14ac:dyDescent="0.25">
      <c r="A158" s="1">
        <v>890320032</v>
      </c>
      <c r="B158" s="1" t="s">
        <v>8</v>
      </c>
      <c r="C158" s="1" t="str">
        <f t="shared" si="2"/>
        <v>CD591517</v>
      </c>
      <c r="D158" s="4" t="s">
        <v>9</v>
      </c>
      <c r="E158" s="1">
        <v>591517</v>
      </c>
      <c r="F158" s="5">
        <v>42275</v>
      </c>
      <c r="G158" s="9">
        <f>VLOOKUP(C158,'[1]Envios  comfe'!$F:$H,2,0)</f>
        <v>42282</v>
      </c>
      <c r="H158" s="7">
        <v>30700</v>
      </c>
      <c r="I158" s="7">
        <v>30700</v>
      </c>
    </row>
    <row r="159" spans="1:9" x14ac:dyDescent="0.25">
      <c r="A159" s="1">
        <v>890320032</v>
      </c>
      <c r="B159" s="1" t="s">
        <v>8</v>
      </c>
      <c r="C159" s="1" t="str">
        <f t="shared" si="2"/>
        <v>CD592054</v>
      </c>
      <c r="D159" s="4" t="s">
        <v>9</v>
      </c>
      <c r="E159" s="1">
        <v>592054</v>
      </c>
      <c r="F159" s="5">
        <v>42276</v>
      </c>
      <c r="G159" s="9">
        <f>VLOOKUP(C159,'[1]Envios  comfe'!$F:$H,2,0)</f>
        <v>42282</v>
      </c>
      <c r="H159" s="7">
        <v>30700</v>
      </c>
      <c r="I159" s="7">
        <v>30700</v>
      </c>
    </row>
    <row r="160" spans="1:9" x14ac:dyDescent="0.25">
      <c r="A160" s="1">
        <v>890320032</v>
      </c>
      <c r="B160" s="1" t="s">
        <v>8</v>
      </c>
      <c r="C160" s="1" t="str">
        <f t="shared" si="2"/>
        <v>CD591759</v>
      </c>
      <c r="D160" s="4" t="s">
        <v>9</v>
      </c>
      <c r="E160" s="1">
        <v>591759</v>
      </c>
      <c r="F160" s="5">
        <v>42276</v>
      </c>
      <c r="G160" s="9">
        <f>VLOOKUP(C160,'[1]Envios  comfe'!$F:$H,2,0)</f>
        <v>42327</v>
      </c>
      <c r="H160" s="7">
        <v>796000</v>
      </c>
      <c r="I160" s="7">
        <v>66503</v>
      </c>
    </row>
    <row r="161" spans="1:9" x14ac:dyDescent="0.25">
      <c r="A161" s="1">
        <v>890320032</v>
      </c>
      <c r="B161" s="1" t="s">
        <v>8</v>
      </c>
      <c r="C161" s="1" t="str">
        <f t="shared" si="2"/>
        <v>CD592079</v>
      </c>
      <c r="D161" s="4" t="s">
        <v>9</v>
      </c>
      <c r="E161" s="1">
        <v>592079</v>
      </c>
      <c r="F161" s="5">
        <v>42276</v>
      </c>
      <c r="G161" s="9">
        <f>VLOOKUP(C161,'[1]Envios  comfe'!$F:$H,2,0)</f>
        <v>42282</v>
      </c>
      <c r="H161" s="7">
        <v>328295</v>
      </c>
      <c r="I161" s="7">
        <v>327940</v>
      </c>
    </row>
    <row r="162" spans="1:9" x14ac:dyDescent="0.25">
      <c r="A162" s="1">
        <v>890320032</v>
      </c>
      <c r="B162" s="1" t="s">
        <v>8</v>
      </c>
      <c r="C162" s="1" t="str">
        <f t="shared" si="2"/>
        <v>CD593344</v>
      </c>
      <c r="D162" s="4" t="s">
        <v>9</v>
      </c>
      <c r="E162" s="1">
        <v>593344</v>
      </c>
      <c r="F162" s="5">
        <v>42278</v>
      </c>
      <c r="G162" s="9">
        <f>VLOOKUP(C162,'[1]Envios  comfe'!$F:$H,2,0)</f>
        <v>42297</v>
      </c>
      <c r="H162" s="7">
        <v>17500</v>
      </c>
      <c r="I162" s="7">
        <v>17500</v>
      </c>
    </row>
    <row r="163" spans="1:9" x14ac:dyDescent="0.25">
      <c r="A163" s="1">
        <v>890320032</v>
      </c>
      <c r="B163" s="1" t="s">
        <v>8</v>
      </c>
      <c r="C163" s="1" t="str">
        <f t="shared" si="2"/>
        <v>CD593940</v>
      </c>
      <c r="D163" s="4" t="s">
        <v>9</v>
      </c>
      <c r="E163" s="1">
        <v>593940</v>
      </c>
      <c r="F163" s="5">
        <v>42279</v>
      </c>
      <c r="G163" s="9">
        <f>VLOOKUP(C163,'[1]Envios  comfe'!$F:$H,2,0)</f>
        <v>42297</v>
      </c>
      <c r="H163" s="7">
        <v>17500</v>
      </c>
      <c r="I163" s="7">
        <v>17500</v>
      </c>
    </row>
    <row r="164" spans="1:9" x14ac:dyDescent="0.25">
      <c r="A164" s="1">
        <v>890320032</v>
      </c>
      <c r="B164" s="1" t="s">
        <v>8</v>
      </c>
      <c r="C164" s="1" t="str">
        <f t="shared" si="2"/>
        <v>CH72653</v>
      </c>
      <c r="D164" s="4" t="s">
        <v>10</v>
      </c>
      <c r="E164" s="1">
        <v>72653</v>
      </c>
      <c r="F164" s="5">
        <v>42279</v>
      </c>
      <c r="G164" s="9">
        <f>VLOOKUP(C164,'[1]Envios  comfe'!$F:$H,2,0)</f>
        <v>42297</v>
      </c>
      <c r="H164" s="7">
        <v>23200</v>
      </c>
      <c r="I164" s="7">
        <v>23200</v>
      </c>
    </row>
    <row r="165" spans="1:9" x14ac:dyDescent="0.25">
      <c r="A165" s="1">
        <v>890320032</v>
      </c>
      <c r="B165" s="1" t="s">
        <v>8</v>
      </c>
      <c r="C165" s="1" t="str">
        <f t="shared" si="2"/>
        <v>CD593930</v>
      </c>
      <c r="D165" s="4" t="s">
        <v>9</v>
      </c>
      <c r="E165" s="1">
        <v>593930</v>
      </c>
      <c r="F165" s="5">
        <v>42279</v>
      </c>
      <c r="G165" s="9">
        <f>VLOOKUP(C165,'[1]Envios  comfe'!$F:$H,2,0)</f>
        <v>42297</v>
      </c>
      <c r="H165" s="7">
        <v>24000</v>
      </c>
      <c r="I165" s="7">
        <v>24000</v>
      </c>
    </row>
    <row r="166" spans="1:9" x14ac:dyDescent="0.25">
      <c r="A166" s="1">
        <v>890320032</v>
      </c>
      <c r="B166" s="1" t="s">
        <v>8</v>
      </c>
      <c r="C166" s="1" t="str">
        <f t="shared" si="2"/>
        <v>CD594073</v>
      </c>
      <c r="D166" s="4" t="s">
        <v>9</v>
      </c>
      <c r="E166" s="1">
        <v>594073</v>
      </c>
      <c r="F166" s="5">
        <v>42279</v>
      </c>
      <c r="G166" s="9">
        <f>VLOOKUP(C166,'[1]Envios  comfe'!$F:$H,2,0)</f>
        <v>42297</v>
      </c>
      <c r="H166" s="7">
        <v>24000</v>
      </c>
      <c r="I166" s="7">
        <v>24000</v>
      </c>
    </row>
    <row r="167" spans="1:9" x14ac:dyDescent="0.25">
      <c r="A167" s="1">
        <v>890320032</v>
      </c>
      <c r="B167" s="1" t="s">
        <v>8</v>
      </c>
      <c r="C167" s="1" t="str">
        <f t="shared" si="2"/>
        <v>CH72664</v>
      </c>
      <c r="D167" s="4" t="s">
        <v>10</v>
      </c>
      <c r="E167" s="1">
        <v>72664</v>
      </c>
      <c r="F167" s="5">
        <v>42280</v>
      </c>
      <c r="G167" s="9">
        <f>VLOOKUP(C167,'[1]Envios  comfe'!$F:$H,2,0)</f>
        <v>42297</v>
      </c>
      <c r="H167" s="7">
        <v>23200</v>
      </c>
      <c r="I167" s="7">
        <v>23200</v>
      </c>
    </row>
    <row r="168" spans="1:9" x14ac:dyDescent="0.25">
      <c r="A168" s="1">
        <v>890320032</v>
      </c>
      <c r="B168" s="1" t="s">
        <v>8</v>
      </c>
      <c r="C168" s="1" t="str">
        <f t="shared" si="2"/>
        <v>CH72725</v>
      </c>
      <c r="D168" s="4" t="s">
        <v>10</v>
      </c>
      <c r="E168" s="1">
        <v>72725</v>
      </c>
      <c r="F168" s="5">
        <v>42282</v>
      </c>
      <c r="G168" s="9">
        <f>VLOOKUP(C168,'[1]Envios  comfe'!$F:$H,2,0)</f>
        <v>42297</v>
      </c>
      <c r="H168" s="7">
        <v>16500</v>
      </c>
      <c r="I168" s="7">
        <v>16500</v>
      </c>
    </row>
    <row r="169" spans="1:9" x14ac:dyDescent="0.25">
      <c r="A169" s="1">
        <v>890320032</v>
      </c>
      <c r="B169" s="1" t="s">
        <v>8</v>
      </c>
      <c r="C169" s="1" t="str">
        <f t="shared" si="2"/>
        <v>CD594693</v>
      </c>
      <c r="D169" s="4" t="s">
        <v>9</v>
      </c>
      <c r="E169" s="1">
        <v>594693</v>
      </c>
      <c r="F169" s="5">
        <v>42282</v>
      </c>
      <c r="G169" s="9">
        <f>VLOOKUP(C169,'[1]Envios  comfe'!$F:$H,2,0)</f>
        <v>42297</v>
      </c>
      <c r="H169" s="7">
        <v>24000</v>
      </c>
      <c r="I169" s="7">
        <v>24000</v>
      </c>
    </row>
    <row r="170" spans="1:9" x14ac:dyDescent="0.25">
      <c r="A170" s="1">
        <v>890320032</v>
      </c>
      <c r="B170" s="1" t="s">
        <v>8</v>
      </c>
      <c r="C170" s="1" t="str">
        <f t="shared" si="2"/>
        <v>CD594865</v>
      </c>
      <c r="D170" s="4" t="s">
        <v>9</v>
      </c>
      <c r="E170" s="1">
        <v>594865</v>
      </c>
      <c r="F170" s="5">
        <v>42282</v>
      </c>
      <c r="G170" s="9">
        <f>VLOOKUP(C170,'[1]Envios  comfe'!$F:$H,2,0)</f>
        <v>42297</v>
      </c>
      <c r="H170" s="7">
        <v>24000</v>
      </c>
      <c r="I170" s="7">
        <v>24000</v>
      </c>
    </row>
    <row r="171" spans="1:9" x14ac:dyDescent="0.25">
      <c r="A171" s="1">
        <v>890320032</v>
      </c>
      <c r="B171" s="1" t="s">
        <v>8</v>
      </c>
      <c r="C171" s="1" t="str">
        <f t="shared" si="2"/>
        <v>CD594793</v>
      </c>
      <c r="D171" s="4" t="s">
        <v>9</v>
      </c>
      <c r="E171" s="1">
        <v>594793</v>
      </c>
      <c r="F171" s="5">
        <v>42282</v>
      </c>
      <c r="G171" s="9">
        <f>VLOOKUP(C171,'[1]Envios  comfe'!$F:$H,2,0)</f>
        <v>42297</v>
      </c>
      <c r="H171" s="7">
        <v>30700</v>
      </c>
      <c r="I171" s="7">
        <v>30700</v>
      </c>
    </row>
    <row r="172" spans="1:9" x14ac:dyDescent="0.25">
      <c r="A172" s="1">
        <v>890320032</v>
      </c>
      <c r="B172" s="1" t="s">
        <v>8</v>
      </c>
      <c r="C172" s="1" t="str">
        <f t="shared" si="2"/>
        <v>CD595430</v>
      </c>
      <c r="D172" s="4" t="s">
        <v>9</v>
      </c>
      <c r="E172" s="1">
        <v>595430</v>
      </c>
      <c r="F172" s="5">
        <v>42283</v>
      </c>
      <c r="G172" s="9">
        <f>VLOOKUP(C172,'[1]Envios  comfe'!$F:$H,2,0)</f>
        <v>42297</v>
      </c>
      <c r="H172" s="7">
        <v>16500</v>
      </c>
      <c r="I172" s="7">
        <v>16500</v>
      </c>
    </row>
    <row r="173" spans="1:9" x14ac:dyDescent="0.25">
      <c r="A173" s="1">
        <v>890320032</v>
      </c>
      <c r="B173" s="1" t="s">
        <v>8</v>
      </c>
      <c r="C173" s="1" t="str">
        <f t="shared" si="2"/>
        <v>CD595486</v>
      </c>
      <c r="D173" s="4" t="s">
        <v>9</v>
      </c>
      <c r="E173" s="1">
        <v>595486</v>
      </c>
      <c r="F173" s="5">
        <v>42283</v>
      </c>
      <c r="G173" s="9">
        <f>VLOOKUP(C173,'[1]Envios  comfe'!$F:$H,2,0)</f>
        <v>42297</v>
      </c>
      <c r="H173" s="7">
        <v>17500</v>
      </c>
      <c r="I173" s="7">
        <v>17500</v>
      </c>
    </row>
    <row r="174" spans="1:9" x14ac:dyDescent="0.25">
      <c r="A174" s="1">
        <v>890320032</v>
      </c>
      <c r="B174" s="1" t="s">
        <v>8</v>
      </c>
      <c r="C174" s="1" t="str">
        <f t="shared" si="2"/>
        <v>CD595320</v>
      </c>
      <c r="D174" s="4" t="s">
        <v>9</v>
      </c>
      <c r="E174" s="1">
        <v>595320</v>
      </c>
      <c r="F174" s="5">
        <v>42283</v>
      </c>
      <c r="G174" s="9">
        <f>VLOOKUP(C174,'[1]Envios  comfe'!$F:$H,2,0)</f>
        <v>42297</v>
      </c>
      <c r="H174" s="7">
        <v>30700</v>
      </c>
      <c r="I174" s="7">
        <v>30700</v>
      </c>
    </row>
    <row r="175" spans="1:9" x14ac:dyDescent="0.25">
      <c r="A175" s="1">
        <v>890320032</v>
      </c>
      <c r="B175" s="1" t="s">
        <v>8</v>
      </c>
      <c r="C175" s="1" t="str">
        <f t="shared" si="2"/>
        <v>CD595326</v>
      </c>
      <c r="D175" s="4" t="s">
        <v>9</v>
      </c>
      <c r="E175" s="1">
        <v>595326</v>
      </c>
      <c r="F175" s="5">
        <v>42283</v>
      </c>
      <c r="G175" s="9">
        <f>VLOOKUP(C175,'[1]Envios  comfe'!$F:$H,2,0)</f>
        <v>42297</v>
      </c>
      <c r="H175" s="7">
        <v>30700</v>
      </c>
      <c r="I175" s="7">
        <v>30700</v>
      </c>
    </row>
    <row r="176" spans="1:9" x14ac:dyDescent="0.25">
      <c r="A176" s="1">
        <v>890320032</v>
      </c>
      <c r="B176" s="1" t="s">
        <v>8</v>
      </c>
      <c r="C176" s="1" t="str">
        <f t="shared" si="2"/>
        <v>CD595336</v>
      </c>
      <c r="D176" s="4" t="s">
        <v>9</v>
      </c>
      <c r="E176" s="1">
        <v>595336</v>
      </c>
      <c r="F176" s="5">
        <v>42283</v>
      </c>
      <c r="G176" s="9">
        <f>VLOOKUP(C176,'[1]Envios  comfe'!$F:$H,2,0)</f>
        <v>42297</v>
      </c>
      <c r="H176" s="7">
        <v>30700</v>
      </c>
      <c r="I176" s="7">
        <v>30700</v>
      </c>
    </row>
    <row r="177" spans="1:9" x14ac:dyDescent="0.25">
      <c r="A177" s="1">
        <v>890320032</v>
      </c>
      <c r="B177" s="1" t="s">
        <v>8</v>
      </c>
      <c r="C177" s="1" t="str">
        <f t="shared" si="2"/>
        <v>CD595447</v>
      </c>
      <c r="D177" s="4" t="s">
        <v>9</v>
      </c>
      <c r="E177" s="1">
        <v>595447</v>
      </c>
      <c r="F177" s="5">
        <v>42283</v>
      </c>
      <c r="G177" s="9">
        <f>VLOOKUP(C177,'[1]Envios  comfe'!$F:$H,2,0)</f>
        <v>42297</v>
      </c>
      <c r="H177" s="7">
        <v>30700</v>
      </c>
      <c r="I177" s="7">
        <v>30700</v>
      </c>
    </row>
    <row r="178" spans="1:9" x14ac:dyDescent="0.25">
      <c r="A178" s="1">
        <v>890320032</v>
      </c>
      <c r="B178" s="1" t="s">
        <v>8</v>
      </c>
      <c r="C178" s="1" t="str">
        <f t="shared" si="2"/>
        <v>CD595479</v>
      </c>
      <c r="D178" s="4" t="s">
        <v>9</v>
      </c>
      <c r="E178" s="1">
        <v>595479</v>
      </c>
      <c r="F178" s="5">
        <v>42283</v>
      </c>
      <c r="G178" s="9">
        <f>VLOOKUP(C178,'[1]Envios  comfe'!$F:$H,2,0)</f>
        <v>42297</v>
      </c>
      <c r="H178" s="7">
        <v>30700</v>
      </c>
      <c r="I178" s="7">
        <v>30700</v>
      </c>
    </row>
    <row r="179" spans="1:9" x14ac:dyDescent="0.25">
      <c r="A179" s="1">
        <v>890320032</v>
      </c>
      <c r="B179" s="1" t="s">
        <v>8</v>
      </c>
      <c r="C179" s="1" t="str">
        <f t="shared" si="2"/>
        <v>CD595548</v>
      </c>
      <c r="D179" s="4" t="s">
        <v>9</v>
      </c>
      <c r="E179" s="1">
        <v>595548</v>
      </c>
      <c r="F179" s="5">
        <v>42283</v>
      </c>
      <c r="G179" s="9">
        <f>VLOOKUP(C179,'[1]Envios  comfe'!$F:$H,2,0)</f>
        <v>42297</v>
      </c>
      <c r="H179" s="7">
        <v>30700</v>
      </c>
      <c r="I179" s="7">
        <v>30700</v>
      </c>
    </row>
    <row r="180" spans="1:9" x14ac:dyDescent="0.25">
      <c r="A180" s="1">
        <v>890320032</v>
      </c>
      <c r="B180" s="1" t="s">
        <v>8</v>
      </c>
      <c r="C180" s="1" t="str">
        <f t="shared" si="2"/>
        <v>CD595035</v>
      </c>
      <c r="D180" s="4" t="s">
        <v>9</v>
      </c>
      <c r="E180" s="1">
        <v>595035</v>
      </c>
      <c r="F180" s="5">
        <v>42283</v>
      </c>
      <c r="G180" s="9">
        <f>VLOOKUP(C180,'[1]Envios  comfe'!$F:$H,2,0)</f>
        <v>42297</v>
      </c>
      <c r="H180" s="7">
        <v>85826</v>
      </c>
      <c r="I180" s="7">
        <v>85826</v>
      </c>
    </row>
    <row r="181" spans="1:9" x14ac:dyDescent="0.25">
      <c r="A181" s="1">
        <v>890320032</v>
      </c>
      <c r="B181" s="1" t="s">
        <v>8</v>
      </c>
      <c r="C181" s="1" t="str">
        <f t="shared" si="2"/>
        <v>CD595583</v>
      </c>
      <c r="D181" s="4" t="s">
        <v>9</v>
      </c>
      <c r="E181" s="1">
        <v>595583</v>
      </c>
      <c r="F181" s="5">
        <v>42284</v>
      </c>
      <c r="G181" s="9">
        <f>VLOOKUP(C181,'[1]Envios  comfe'!$F:$H,2,0)</f>
        <v>42297</v>
      </c>
      <c r="H181" s="7">
        <v>16500</v>
      </c>
      <c r="I181" s="7">
        <v>16500</v>
      </c>
    </row>
    <row r="182" spans="1:9" x14ac:dyDescent="0.25">
      <c r="A182" s="1">
        <v>890320032</v>
      </c>
      <c r="B182" s="1" t="s">
        <v>8</v>
      </c>
      <c r="C182" s="1" t="str">
        <f t="shared" si="2"/>
        <v>CD596063</v>
      </c>
      <c r="D182" s="4" t="s">
        <v>9</v>
      </c>
      <c r="E182" s="1">
        <v>596063</v>
      </c>
      <c r="F182" s="5">
        <v>42284</v>
      </c>
      <c r="G182" s="9">
        <f>VLOOKUP(C182,'[1]Envios  comfe'!$F:$H,2,0)</f>
        <v>42297</v>
      </c>
      <c r="H182" s="7">
        <v>17500</v>
      </c>
      <c r="I182" s="7">
        <v>17500</v>
      </c>
    </row>
    <row r="183" spans="1:9" x14ac:dyDescent="0.25">
      <c r="A183" s="1">
        <v>890320032</v>
      </c>
      <c r="B183" s="1" t="s">
        <v>8</v>
      </c>
      <c r="C183" s="1" t="str">
        <f t="shared" si="2"/>
        <v>CD596127</v>
      </c>
      <c r="D183" s="4" t="s">
        <v>9</v>
      </c>
      <c r="E183" s="1">
        <v>596127</v>
      </c>
      <c r="F183" s="5">
        <v>42284</v>
      </c>
      <c r="G183" s="9">
        <f>VLOOKUP(C183,'[1]Envios  comfe'!$F:$H,2,0)</f>
        <v>42297</v>
      </c>
      <c r="H183" s="7">
        <v>17500</v>
      </c>
      <c r="I183" s="7">
        <v>17500</v>
      </c>
    </row>
    <row r="184" spans="1:9" x14ac:dyDescent="0.25">
      <c r="A184" s="1">
        <v>890320032</v>
      </c>
      <c r="B184" s="1" t="s">
        <v>8</v>
      </c>
      <c r="C184" s="1" t="str">
        <f t="shared" si="2"/>
        <v>CD596133</v>
      </c>
      <c r="D184" s="4" t="s">
        <v>9</v>
      </c>
      <c r="E184" s="1">
        <v>596133</v>
      </c>
      <c r="F184" s="5">
        <v>42284</v>
      </c>
      <c r="G184" s="9">
        <f>VLOOKUP(C184,'[1]Envios  comfe'!$F:$H,2,0)</f>
        <v>42297</v>
      </c>
      <c r="H184" s="7">
        <v>17500</v>
      </c>
      <c r="I184" s="7">
        <v>17500</v>
      </c>
    </row>
    <row r="185" spans="1:9" x14ac:dyDescent="0.25">
      <c r="A185" s="1">
        <v>890320032</v>
      </c>
      <c r="B185" s="1" t="s">
        <v>8</v>
      </c>
      <c r="C185" s="1" t="str">
        <f t="shared" si="2"/>
        <v>CD595609</v>
      </c>
      <c r="D185" s="4" t="s">
        <v>9</v>
      </c>
      <c r="E185" s="1">
        <v>595609</v>
      </c>
      <c r="F185" s="5">
        <v>42284</v>
      </c>
      <c r="G185" s="9">
        <f>VLOOKUP(C185,'[1]Envios  comfe'!$F:$H,2,0)</f>
        <v>42297</v>
      </c>
      <c r="H185" s="7">
        <v>23200</v>
      </c>
      <c r="I185" s="7">
        <v>23200</v>
      </c>
    </row>
    <row r="186" spans="1:9" x14ac:dyDescent="0.25">
      <c r="A186" s="1">
        <v>890320032</v>
      </c>
      <c r="B186" s="1" t="s">
        <v>8</v>
      </c>
      <c r="C186" s="1" t="str">
        <f t="shared" si="2"/>
        <v>CD596165</v>
      </c>
      <c r="D186" s="4" t="s">
        <v>9</v>
      </c>
      <c r="E186" s="1">
        <v>596165</v>
      </c>
      <c r="F186" s="5">
        <v>42284</v>
      </c>
      <c r="G186" s="9">
        <f>VLOOKUP(C186,'[1]Envios  comfe'!$F:$H,2,0)</f>
        <v>42297</v>
      </c>
      <c r="H186" s="7">
        <v>24000</v>
      </c>
      <c r="I186" s="7">
        <v>24000</v>
      </c>
    </row>
    <row r="187" spans="1:9" x14ac:dyDescent="0.25">
      <c r="A187" s="1">
        <v>890320032</v>
      </c>
      <c r="B187" s="1" t="s">
        <v>8</v>
      </c>
      <c r="C187" s="1" t="str">
        <f t="shared" si="2"/>
        <v>CH72768</v>
      </c>
      <c r="D187" s="4" t="s">
        <v>10</v>
      </c>
      <c r="E187" s="1">
        <v>72768</v>
      </c>
      <c r="F187" s="5">
        <v>42284</v>
      </c>
      <c r="G187" s="9">
        <f>VLOOKUP(C187,'[1]Envios  comfe'!$F:$H,2,0)</f>
        <v>42297</v>
      </c>
      <c r="H187" s="7">
        <v>30700</v>
      </c>
      <c r="I187" s="7">
        <v>30700</v>
      </c>
    </row>
    <row r="188" spans="1:9" x14ac:dyDescent="0.25">
      <c r="A188" s="1">
        <v>890320032</v>
      </c>
      <c r="B188" s="1" t="s">
        <v>8</v>
      </c>
      <c r="C188" s="1" t="str">
        <f t="shared" si="2"/>
        <v>CD596144</v>
      </c>
      <c r="D188" s="4" t="s">
        <v>9</v>
      </c>
      <c r="E188" s="1">
        <v>596144</v>
      </c>
      <c r="F188" s="5">
        <v>42284</v>
      </c>
      <c r="G188" s="9">
        <f>VLOOKUP(C188,'[1]Envios  comfe'!$F:$H,2,0)</f>
        <v>42297</v>
      </c>
      <c r="H188" s="7">
        <v>155832</v>
      </c>
      <c r="I188" s="7">
        <v>155832</v>
      </c>
    </row>
    <row r="189" spans="1:9" x14ac:dyDescent="0.25">
      <c r="A189" s="1">
        <v>890320032</v>
      </c>
      <c r="B189" s="1" t="s">
        <v>8</v>
      </c>
      <c r="C189" s="1" t="str">
        <f t="shared" si="2"/>
        <v>CD596659</v>
      </c>
      <c r="D189" s="4" t="s">
        <v>9</v>
      </c>
      <c r="E189" s="1">
        <v>596659</v>
      </c>
      <c r="F189" s="5">
        <v>42285</v>
      </c>
      <c r="G189" s="9">
        <f>VLOOKUP(C189,'[1]Envios  comfe'!$F:$H,2,0)</f>
        <v>42297</v>
      </c>
      <c r="H189" s="7">
        <v>17500</v>
      </c>
      <c r="I189" s="7">
        <v>17500</v>
      </c>
    </row>
    <row r="190" spans="1:9" x14ac:dyDescent="0.25">
      <c r="A190" s="1">
        <v>890320032</v>
      </c>
      <c r="B190" s="1" t="s">
        <v>8</v>
      </c>
      <c r="C190" s="1" t="str">
        <f t="shared" si="2"/>
        <v>CD596630</v>
      </c>
      <c r="D190" s="4" t="s">
        <v>9</v>
      </c>
      <c r="E190" s="1">
        <v>596630</v>
      </c>
      <c r="F190" s="5">
        <v>42285</v>
      </c>
      <c r="G190" s="9">
        <f>VLOOKUP(C190,'[1]Envios  comfe'!$F:$H,2,0)</f>
        <v>42297</v>
      </c>
      <c r="H190" s="7">
        <v>24000</v>
      </c>
      <c r="I190" s="7">
        <v>24000</v>
      </c>
    </row>
    <row r="191" spans="1:9" x14ac:dyDescent="0.25">
      <c r="A191" s="1">
        <v>890320032</v>
      </c>
      <c r="B191" s="1" t="s">
        <v>8</v>
      </c>
      <c r="C191" s="1" t="str">
        <f t="shared" si="2"/>
        <v>CD596634</v>
      </c>
      <c r="D191" s="4" t="s">
        <v>9</v>
      </c>
      <c r="E191" s="1">
        <v>596634</v>
      </c>
      <c r="F191" s="5">
        <v>42285</v>
      </c>
      <c r="G191" s="9">
        <f>VLOOKUP(C191,'[1]Envios  comfe'!$F:$H,2,0)</f>
        <v>42297</v>
      </c>
      <c r="H191" s="7">
        <v>24000</v>
      </c>
      <c r="I191" s="7">
        <v>24000</v>
      </c>
    </row>
    <row r="192" spans="1:9" x14ac:dyDescent="0.25">
      <c r="A192" s="1">
        <v>890320032</v>
      </c>
      <c r="B192" s="1" t="s">
        <v>8</v>
      </c>
      <c r="C192" s="1" t="str">
        <f t="shared" si="2"/>
        <v>CD596341</v>
      </c>
      <c r="D192" s="4" t="s">
        <v>9</v>
      </c>
      <c r="E192" s="1">
        <v>596341</v>
      </c>
      <c r="F192" s="5">
        <v>42285</v>
      </c>
      <c r="G192" s="9">
        <f>VLOOKUP(C192,'[1]Envios  comfe'!$F:$H,2,0)</f>
        <v>42297</v>
      </c>
      <c r="H192" s="7">
        <v>30700</v>
      </c>
      <c r="I192" s="7">
        <v>30700</v>
      </c>
    </row>
    <row r="193" spans="1:9" x14ac:dyDescent="0.25">
      <c r="A193" s="1">
        <v>890320032</v>
      </c>
      <c r="B193" s="1" t="s">
        <v>8</v>
      </c>
      <c r="C193" s="1" t="str">
        <f t="shared" si="2"/>
        <v>CD597113</v>
      </c>
      <c r="D193" s="4" t="s">
        <v>9</v>
      </c>
      <c r="E193" s="1">
        <v>597113</v>
      </c>
      <c r="F193" s="5">
        <v>42286</v>
      </c>
      <c r="G193" s="9">
        <f>VLOOKUP(C193,'[1]Envios  comfe'!$F:$H,2,0)</f>
        <v>42297</v>
      </c>
      <c r="H193" s="7">
        <v>17500</v>
      </c>
      <c r="I193" s="7">
        <v>17500</v>
      </c>
    </row>
    <row r="194" spans="1:9" x14ac:dyDescent="0.25">
      <c r="A194" s="1">
        <v>890320032</v>
      </c>
      <c r="B194" s="1" t="s">
        <v>8</v>
      </c>
      <c r="C194" s="1" t="str">
        <f t="shared" si="2"/>
        <v>CD597135</v>
      </c>
      <c r="D194" s="4" t="s">
        <v>9</v>
      </c>
      <c r="E194" s="1">
        <v>597135</v>
      </c>
      <c r="F194" s="5">
        <v>42286</v>
      </c>
      <c r="G194" s="9">
        <f>VLOOKUP(C194,'[1]Envios  comfe'!$F:$H,2,0)</f>
        <v>42297</v>
      </c>
      <c r="H194" s="7">
        <v>23200</v>
      </c>
      <c r="I194" s="7">
        <v>23200</v>
      </c>
    </row>
    <row r="195" spans="1:9" x14ac:dyDescent="0.25">
      <c r="A195" s="1">
        <v>890320032</v>
      </c>
      <c r="B195" s="1" t="s">
        <v>8</v>
      </c>
      <c r="C195" s="1" t="str">
        <f t="shared" ref="C195:C258" si="3">CONCATENATE(D195,E195)</f>
        <v>CD597016</v>
      </c>
      <c r="D195" s="4" t="s">
        <v>9</v>
      </c>
      <c r="E195" s="1">
        <v>597016</v>
      </c>
      <c r="F195" s="5">
        <v>42286</v>
      </c>
      <c r="G195" s="9">
        <f>VLOOKUP(C195,'[1]Envios  comfe'!$F:$H,2,0)</f>
        <v>42297</v>
      </c>
      <c r="H195" s="7">
        <v>24000</v>
      </c>
      <c r="I195" s="7">
        <v>24000</v>
      </c>
    </row>
    <row r="196" spans="1:9" x14ac:dyDescent="0.25">
      <c r="A196" s="1">
        <v>890320032</v>
      </c>
      <c r="B196" s="1" t="s">
        <v>8</v>
      </c>
      <c r="C196" s="1" t="str">
        <f t="shared" si="3"/>
        <v>CD597024</v>
      </c>
      <c r="D196" s="4" t="s">
        <v>9</v>
      </c>
      <c r="E196" s="1">
        <v>597024</v>
      </c>
      <c r="F196" s="5">
        <v>42286</v>
      </c>
      <c r="G196" s="9">
        <f>VLOOKUP(C196,'[1]Envios  comfe'!$F:$H,2,0)</f>
        <v>42297</v>
      </c>
      <c r="H196" s="7">
        <v>24000</v>
      </c>
      <c r="I196" s="7">
        <v>24000</v>
      </c>
    </row>
    <row r="197" spans="1:9" x14ac:dyDescent="0.25">
      <c r="A197" s="1">
        <v>890320032</v>
      </c>
      <c r="B197" s="1" t="s">
        <v>8</v>
      </c>
      <c r="C197" s="1" t="str">
        <f t="shared" si="3"/>
        <v>CD596787</v>
      </c>
      <c r="D197" s="4" t="s">
        <v>9</v>
      </c>
      <c r="E197" s="1">
        <v>596787</v>
      </c>
      <c r="F197" s="5">
        <v>42286</v>
      </c>
      <c r="G197" s="9">
        <f>VLOOKUP(C197,'[1]Envios  comfe'!$F:$H,2,0)</f>
        <v>42297</v>
      </c>
      <c r="H197" s="7">
        <v>30700</v>
      </c>
      <c r="I197" s="7">
        <v>30700</v>
      </c>
    </row>
    <row r="198" spans="1:9" x14ac:dyDescent="0.25">
      <c r="A198" s="1">
        <v>890320032</v>
      </c>
      <c r="B198" s="1" t="s">
        <v>8</v>
      </c>
      <c r="C198" s="1" t="str">
        <f t="shared" si="3"/>
        <v>CD596914</v>
      </c>
      <c r="D198" s="4" t="s">
        <v>9</v>
      </c>
      <c r="E198" s="1">
        <v>596914</v>
      </c>
      <c r="F198" s="5">
        <v>42286</v>
      </c>
      <c r="G198" s="9">
        <f>VLOOKUP(C198,'[1]Envios  comfe'!$F:$H,2,0)</f>
        <v>42297</v>
      </c>
      <c r="H198" s="7">
        <v>30700</v>
      </c>
      <c r="I198" s="7">
        <v>30700</v>
      </c>
    </row>
    <row r="199" spans="1:9" x14ac:dyDescent="0.25">
      <c r="A199" s="1">
        <v>890320032</v>
      </c>
      <c r="B199" s="1" t="s">
        <v>8</v>
      </c>
      <c r="C199" s="1" t="str">
        <f t="shared" si="3"/>
        <v>CD597905</v>
      </c>
      <c r="D199" s="4" t="s">
        <v>9</v>
      </c>
      <c r="E199" s="1">
        <v>597905</v>
      </c>
      <c r="F199" s="5">
        <v>42290</v>
      </c>
      <c r="G199" s="9">
        <f>VLOOKUP(C199,'[1]Envios  comfe'!$F:$H,2,0)</f>
        <v>42297</v>
      </c>
      <c r="H199" s="7">
        <v>24000</v>
      </c>
      <c r="I199" s="7">
        <v>24000</v>
      </c>
    </row>
    <row r="200" spans="1:9" x14ac:dyDescent="0.25">
      <c r="A200" s="1">
        <v>890320032</v>
      </c>
      <c r="B200" s="1" t="s">
        <v>8</v>
      </c>
      <c r="C200" s="1" t="str">
        <f t="shared" si="3"/>
        <v>CH72845</v>
      </c>
      <c r="D200" s="4" t="s">
        <v>10</v>
      </c>
      <c r="E200" s="1">
        <v>72845</v>
      </c>
      <c r="F200" s="5">
        <v>42290</v>
      </c>
      <c r="G200" s="9">
        <f>VLOOKUP(C200,'[1]Envios  comfe'!$F:$H,2,0)</f>
        <v>42297</v>
      </c>
      <c r="H200" s="7">
        <v>24000</v>
      </c>
      <c r="I200" s="7">
        <v>24000</v>
      </c>
    </row>
    <row r="201" spans="1:9" x14ac:dyDescent="0.25">
      <c r="A201" s="1">
        <v>890320032</v>
      </c>
      <c r="B201" s="1" t="s">
        <v>8</v>
      </c>
      <c r="C201" s="1" t="str">
        <f t="shared" si="3"/>
        <v>CD597996</v>
      </c>
      <c r="D201" s="4" t="s">
        <v>9</v>
      </c>
      <c r="E201" s="1">
        <v>597996</v>
      </c>
      <c r="F201" s="5">
        <v>42290</v>
      </c>
      <c r="G201" s="9">
        <f>VLOOKUP(C201,'[1]Envios  comfe'!$F:$H,2,0)</f>
        <v>42297</v>
      </c>
      <c r="H201" s="7">
        <v>30700</v>
      </c>
      <c r="I201" s="7">
        <v>30700</v>
      </c>
    </row>
    <row r="202" spans="1:9" x14ac:dyDescent="0.25">
      <c r="A202" s="1">
        <v>890320032</v>
      </c>
      <c r="B202" s="1" t="s">
        <v>8</v>
      </c>
      <c r="C202" s="1" t="str">
        <f t="shared" si="3"/>
        <v>CD597959</v>
      </c>
      <c r="D202" s="4" t="s">
        <v>9</v>
      </c>
      <c r="E202" s="1">
        <v>597959</v>
      </c>
      <c r="F202" s="5">
        <v>42290</v>
      </c>
      <c r="G202" s="9">
        <f>VLOOKUP(C202,'[1]Envios  comfe'!$F:$H,2,0)</f>
        <v>42297</v>
      </c>
      <c r="H202" s="7">
        <v>33000</v>
      </c>
      <c r="I202" s="7">
        <v>33000</v>
      </c>
    </row>
    <row r="203" spans="1:9" x14ac:dyDescent="0.25">
      <c r="A203" s="1">
        <v>890320032</v>
      </c>
      <c r="B203" s="1" t="s">
        <v>8</v>
      </c>
      <c r="C203" s="1" t="str">
        <f t="shared" si="3"/>
        <v>CD597972</v>
      </c>
      <c r="D203" s="4" t="s">
        <v>9</v>
      </c>
      <c r="E203" s="1">
        <v>597972</v>
      </c>
      <c r="F203" s="5">
        <v>42290</v>
      </c>
      <c r="G203" s="9">
        <f>VLOOKUP(C203,'[1]Envios  comfe'!$F:$H,2,0)</f>
        <v>42297</v>
      </c>
      <c r="H203" s="7">
        <v>33000</v>
      </c>
      <c r="I203" s="7">
        <v>33000</v>
      </c>
    </row>
    <row r="204" spans="1:9" x14ac:dyDescent="0.25">
      <c r="A204" s="1">
        <v>890320032</v>
      </c>
      <c r="B204" s="1" t="s">
        <v>8</v>
      </c>
      <c r="C204" s="1" t="str">
        <f t="shared" si="3"/>
        <v>CD597658</v>
      </c>
      <c r="D204" s="4" t="s">
        <v>9</v>
      </c>
      <c r="E204" s="1">
        <v>597658</v>
      </c>
      <c r="F204" s="5">
        <v>42290</v>
      </c>
      <c r="G204" s="9">
        <f>VLOOKUP(C204,'[1]Envios  comfe'!$F:$H,2,0)</f>
        <v>42297</v>
      </c>
      <c r="H204" s="7">
        <v>34000</v>
      </c>
      <c r="I204" s="7">
        <v>34000</v>
      </c>
    </row>
    <row r="205" spans="1:9" x14ac:dyDescent="0.25">
      <c r="A205" s="1">
        <v>890320032</v>
      </c>
      <c r="B205" s="1" t="s">
        <v>8</v>
      </c>
      <c r="C205" s="1" t="str">
        <f t="shared" si="3"/>
        <v>CD598563</v>
      </c>
      <c r="D205" s="4" t="s">
        <v>9</v>
      </c>
      <c r="E205" s="1">
        <v>598563</v>
      </c>
      <c r="F205" s="5">
        <v>42291</v>
      </c>
      <c r="G205" s="9">
        <f>VLOOKUP(C205,'[1]Envios  comfe'!$F:$H,2,0)</f>
        <v>42297</v>
      </c>
      <c r="H205" s="7">
        <v>24000</v>
      </c>
      <c r="I205" s="7">
        <v>24000</v>
      </c>
    </row>
    <row r="206" spans="1:9" x14ac:dyDescent="0.25">
      <c r="A206" s="1">
        <v>890320032</v>
      </c>
      <c r="B206" s="1" t="s">
        <v>8</v>
      </c>
      <c r="C206" s="1" t="str">
        <f t="shared" si="3"/>
        <v>CD598632</v>
      </c>
      <c r="D206" s="4" t="s">
        <v>9</v>
      </c>
      <c r="E206" s="1">
        <v>598632</v>
      </c>
      <c r="F206" s="5">
        <v>42291</v>
      </c>
      <c r="G206" s="9">
        <f>VLOOKUP(C206,'[1]Envios  comfe'!$F:$H,2,0)</f>
        <v>42297</v>
      </c>
      <c r="H206" s="7">
        <v>30700</v>
      </c>
      <c r="I206" s="7">
        <v>30700</v>
      </c>
    </row>
    <row r="207" spans="1:9" x14ac:dyDescent="0.25">
      <c r="A207" s="1">
        <v>890320032</v>
      </c>
      <c r="B207" s="1" t="s">
        <v>8</v>
      </c>
      <c r="C207" s="1" t="str">
        <f t="shared" si="3"/>
        <v>CD598637</v>
      </c>
      <c r="D207" s="4" t="s">
        <v>9</v>
      </c>
      <c r="E207" s="1">
        <v>598637</v>
      </c>
      <c r="F207" s="5">
        <v>42291</v>
      </c>
      <c r="G207" s="9">
        <f>VLOOKUP(C207,'[1]Envios  comfe'!$F:$H,2,0)</f>
        <v>42297</v>
      </c>
      <c r="H207" s="7">
        <v>30700</v>
      </c>
      <c r="I207" s="7">
        <v>30700</v>
      </c>
    </row>
    <row r="208" spans="1:9" x14ac:dyDescent="0.25">
      <c r="A208" s="1">
        <v>890320032</v>
      </c>
      <c r="B208" s="1" t="s">
        <v>8</v>
      </c>
      <c r="C208" s="1" t="str">
        <f t="shared" si="3"/>
        <v>CD598794</v>
      </c>
      <c r="D208" s="4" t="s">
        <v>9</v>
      </c>
      <c r="E208" s="1">
        <v>598794</v>
      </c>
      <c r="F208" s="5">
        <v>42292</v>
      </c>
      <c r="G208" s="9">
        <f>VLOOKUP(C208,'[1]Envios  comfe'!$F:$H,2,0)</f>
        <v>42297</v>
      </c>
      <c r="H208" s="7">
        <v>16500</v>
      </c>
      <c r="I208" s="7">
        <v>16500</v>
      </c>
    </row>
    <row r="209" spans="1:9" x14ac:dyDescent="0.25">
      <c r="A209" s="1">
        <v>890320032</v>
      </c>
      <c r="B209" s="1" t="s">
        <v>8</v>
      </c>
      <c r="C209" s="1" t="str">
        <f t="shared" si="3"/>
        <v>CD598903</v>
      </c>
      <c r="D209" s="4" t="s">
        <v>9</v>
      </c>
      <c r="E209" s="1">
        <v>598903</v>
      </c>
      <c r="F209" s="5">
        <v>42292</v>
      </c>
      <c r="G209" s="9">
        <f>VLOOKUP(C209,'[1]Envios  comfe'!$F:$H,2,0)</f>
        <v>42297</v>
      </c>
      <c r="H209" s="7">
        <v>17500</v>
      </c>
      <c r="I209" s="7">
        <v>17500</v>
      </c>
    </row>
    <row r="210" spans="1:9" x14ac:dyDescent="0.25">
      <c r="A210" s="1">
        <v>890320032</v>
      </c>
      <c r="B210" s="1" t="s">
        <v>8</v>
      </c>
      <c r="C210" s="1" t="str">
        <f t="shared" si="3"/>
        <v>CD599068</v>
      </c>
      <c r="D210" s="4" t="s">
        <v>9</v>
      </c>
      <c r="E210" s="1">
        <v>599068</v>
      </c>
      <c r="F210" s="5">
        <v>42292</v>
      </c>
      <c r="G210" s="9">
        <f>VLOOKUP(C210,'[1]Envios  comfe'!$F:$H,2,0)</f>
        <v>42297</v>
      </c>
      <c r="H210" s="7">
        <v>17500</v>
      </c>
      <c r="I210" s="7">
        <v>17500</v>
      </c>
    </row>
    <row r="211" spans="1:9" x14ac:dyDescent="0.25">
      <c r="A211" s="1">
        <v>890320032</v>
      </c>
      <c r="B211" s="1" t="s">
        <v>8</v>
      </c>
      <c r="C211" s="1" t="str">
        <f t="shared" si="3"/>
        <v>CD599077</v>
      </c>
      <c r="D211" s="4" t="s">
        <v>9</v>
      </c>
      <c r="E211" s="1">
        <v>599077</v>
      </c>
      <c r="F211" s="5">
        <v>42292</v>
      </c>
      <c r="G211" s="9">
        <f>VLOOKUP(C211,'[1]Envios  comfe'!$F:$H,2,0)</f>
        <v>42297</v>
      </c>
      <c r="H211" s="7">
        <v>17500</v>
      </c>
      <c r="I211" s="7">
        <v>17500</v>
      </c>
    </row>
    <row r="212" spans="1:9" x14ac:dyDescent="0.25">
      <c r="A212" s="1">
        <v>890320032</v>
      </c>
      <c r="B212" s="1" t="s">
        <v>8</v>
      </c>
      <c r="C212" s="1" t="str">
        <f t="shared" si="3"/>
        <v>CD599040</v>
      </c>
      <c r="D212" s="4" t="s">
        <v>9</v>
      </c>
      <c r="E212" s="1">
        <v>599040</v>
      </c>
      <c r="F212" s="5">
        <v>42292</v>
      </c>
      <c r="G212" s="9">
        <f>VLOOKUP(C212,'[1]Envios  comfe'!$F:$H,2,0)</f>
        <v>42297</v>
      </c>
      <c r="H212" s="7">
        <v>24000</v>
      </c>
      <c r="I212" s="7">
        <v>24000</v>
      </c>
    </row>
    <row r="213" spans="1:9" x14ac:dyDescent="0.25">
      <c r="A213" s="1">
        <v>890320032</v>
      </c>
      <c r="B213" s="1" t="s">
        <v>8</v>
      </c>
      <c r="C213" s="1" t="str">
        <f t="shared" si="3"/>
        <v>CD598785</v>
      </c>
      <c r="D213" s="4" t="s">
        <v>9</v>
      </c>
      <c r="E213" s="1">
        <v>598785</v>
      </c>
      <c r="F213" s="5">
        <v>42292</v>
      </c>
      <c r="G213" s="9">
        <f>VLOOKUP(C213,'[1]Envios  comfe'!$F:$H,2,0)</f>
        <v>42297</v>
      </c>
      <c r="H213" s="7">
        <v>30700</v>
      </c>
      <c r="I213" s="7">
        <v>30700</v>
      </c>
    </row>
    <row r="214" spans="1:9" x14ac:dyDescent="0.25">
      <c r="A214" s="1">
        <v>890320032</v>
      </c>
      <c r="B214" s="1" t="s">
        <v>8</v>
      </c>
      <c r="C214" s="1" t="str">
        <f t="shared" si="3"/>
        <v>CD598987</v>
      </c>
      <c r="D214" s="4" t="s">
        <v>9</v>
      </c>
      <c r="E214" s="1">
        <v>598987</v>
      </c>
      <c r="F214" s="5">
        <v>42292</v>
      </c>
      <c r="G214" s="9">
        <f>VLOOKUP(C214,'[1]Envios  comfe'!$F:$H,2,0)</f>
        <v>42297</v>
      </c>
      <c r="H214" s="7">
        <v>30700</v>
      </c>
      <c r="I214" s="7">
        <v>30700</v>
      </c>
    </row>
    <row r="215" spans="1:9" x14ac:dyDescent="0.25">
      <c r="A215" s="1">
        <v>890320032</v>
      </c>
      <c r="B215" s="1" t="s">
        <v>8</v>
      </c>
      <c r="C215" s="1" t="str">
        <f t="shared" si="3"/>
        <v>CD598989</v>
      </c>
      <c r="D215" s="4" t="s">
        <v>9</v>
      </c>
      <c r="E215" s="1">
        <v>598989</v>
      </c>
      <c r="F215" s="5">
        <v>42292</v>
      </c>
      <c r="G215" s="9">
        <f>VLOOKUP(C215,'[1]Envios  comfe'!$F:$H,2,0)</f>
        <v>42297</v>
      </c>
      <c r="H215" s="7">
        <v>30700</v>
      </c>
      <c r="I215" s="7">
        <v>30700</v>
      </c>
    </row>
    <row r="216" spans="1:9" x14ac:dyDescent="0.25">
      <c r="A216" s="1">
        <v>890320032</v>
      </c>
      <c r="B216" s="1" t="s">
        <v>8</v>
      </c>
      <c r="C216" s="1" t="str">
        <f t="shared" si="3"/>
        <v>CD599645</v>
      </c>
      <c r="D216" s="4" t="s">
        <v>9</v>
      </c>
      <c r="E216" s="1">
        <v>599645</v>
      </c>
      <c r="F216" s="5">
        <v>42293</v>
      </c>
      <c r="G216" s="9">
        <f>VLOOKUP(C216,'[1]Envios  comfe'!$F:$H,2,0)</f>
        <v>42297</v>
      </c>
      <c r="H216" s="7">
        <v>10000</v>
      </c>
      <c r="I216" s="7">
        <v>10000</v>
      </c>
    </row>
    <row r="217" spans="1:9" x14ac:dyDescent="0.25">
      <c r="A217" s="1">
        <v>890320032</v>
      </c>
      <c r="B217" s="1" t="s">
        <v>8</v>
      </c>
      <c r="C217" s="1" t="str">
        <f t="shared" si="3"/>
        <v>CD599343</v>
      </c>
      <c r="D217" s="4" t="s">
        <v>9</v>
      </c>
      <c r="E217" s="1">
        <v>599343</v>
      </c>
      <c r="F217" s="5">
        <v>42293</v>
      </c>
      <c r="G217" s="9">
        <f>VLOOKUP(C217,'[1]Envios  comfe'!$F:$H,2,0)</f>
        <v>42297</v>
      </c>
      <c r="H217" s="7">
        <v>23200</v>
      </c>
      <c r="I217" s="7">
        <v>23200</v>
      </c>
    </row>
    <row r="218" spans="1:9" x14ac:dyDescent="0.25">
      <c r="A218" s="1">
        <v>890320032</v>
      </c>
      <c r="B218" s="1" t="s">
        <v>8</v>
      </c>
      <c r="C218" s="1" t="str">
        <f t="shared" si="3"/>
        <v>CD599462</v>
      </c>
      <c r="D218" s="4" t="s">
        <v>9</v>
      </c>
      <c r="E218" s="1">
        <v>599462</v>
      </c>
      <c r="F218" s="5">
        <v>42293</v>
      </c>
      <c r="G218" s="9">
        <f>VLOOKUP(C218,'[1]Envios  comfe'!$F:$H,2,0)</f>
        <v>42297</v>
      </c>
      <c r="H218" s="7">
        <v>24000</v>
      </c>
      <c r="I218" s="7">
        <v>24000</v>
      </c>
    </row>
    <row r="219" spans="1:9" x14ac:dyDescent="0.25">
      <c r="A219" s="1">
        <v>890320032</v>
      </c>
      <c r="B219" s="1" t="s">
        <v>8</v>
      </c>
      <c r="C219" s="1" t="str">
        <f t="shared" si="3"/>
        <v>CD599506</v>
      </c>
      <c r="D219" s="4" t="s">
        <v>9</v>
      </c>
      <c r="E219" s="1">
        <v>599506</v>
      </c>
      <c r="F219" s="5">
        <v>42293</v>
      </c>
      <c r="G219" s="9">
        <f>VLOOKUP(C219,'[1]Envios  comfe'!$F:$H,2,0)</f>
        <v>42297</v>
      </c>
      <c r="H219" s="7">
        <v>30700</v>
      </c>
      <c r="I219" s="7">
        <v>30700</v>
      </c>
    </row>
    <row r="220" spans="1:9" x14ac:dyDescent="0.25">
      <c r="A220" s="1">
        <v>890320032</v>
      </c>
      <c r="B220" s="1" t="s">
        <v>8</v>
      </c>
      <c r="C220" s="1" t="str">
        <f t="shared" si="3"/>
        <v>CD599510</v>
      </c>
      <c r="D220" s="4" t="s">
        <v>9</v>
      </c>
      <c r="E220" s="1">
        <v>599510</v>
      </c>
      <c r="F220" s="5">
        <v>42293</v>
      </c>
      <c r="G220" s="9">
        <f>VLOOKUP(C220,'[1]Envios  comfe'!$F:$H,2,0)</f>
        <v>42297</v>
      </c>
      <c r="H220" s="7">
        <v>30700</v>
      </c>
      <c r="I220" s="7">
        <v>30700</v>
      </c>
    </row>
    <row r="221" spans="1:9" x14ac:dyDescent="0.25">
      <c r="A221" s="1">
        <v>890320032</v>
      </c>
      <c r="B221" s="1" t="s">
        <v>8</v>
      </c>
      <c r="C221" s="1" t="str">
        <f t="shared" si="3"/>
        <v>CD599729</v>
      </c>
      <c r="D221" s="4" t="s">
        <v>9</v>
      </c>
      <c r="E221" s="1">
        <v>599729</v>
      </c>
      <c r="F221" s="5">
        <v>42293</v>
      </c>
      <c r="G221" s="9">
        <f>VLOOKUP(C221,'[1]Envios  comfe'!$F:$H,2,0)</f>
        <v>42297</v>
      </c>
      <c r="H221" s="7">
        <v>30700</v>
      </c>
      <c r="I221" s="7">
        <v>30700</v>
      </c>
    </row>
    <row r="222" spans="1:9" x14ac:dyDescent="0.25">
      <c r="A222" s="1">
        <v>890320032</v>
      </c>
      <c r="B222" s="1" t="s">
        <v>8</v>
      </c>
      <c r="C222" s="1" t="str">
        <f t="shared" si="3"/>
        <v>CQ68807</v>
      </c>
      <c r="D222" s="4" t="s">
        <v>11</v>
      </c>
      <c r="E222" s="1">
        <v>68807</v>
      </c>
      <c r="F222" s="5">
        <v>42333</v>
      </c>
      <c r="G222" s="9">
        <f>VLOOKUP(C222,'[1]Envios  comfe'!$F:$H,2,0)</f>
        <v>42353</v>
      </c>
      <c r="H222" s="7">
        <v>412000</v>
      </c>
      <c r="I222" s="7">
        <v>412000</v>
      </c>
    </row>
    <row r="223" spans="1:9" x14ac:dyDescent="0.25">
      <c r="A223" s="1">
        <v>890320032</v>
      </c>
      <c r="B223" s="1" t="s">
        <v>8</v>
      </c>
      <c r="C223" s="1" t="str">
        <f t="shared" si="3"/>
        <v>CD619640</v>
      </c>
      <c r="D223" s="4" t="s">
        <v>9</v>
      </c>
      <c r="E223" s="1">
        <v>619640</v>
      </c>
      <c r="F223" s="5">
        <v>42341</v>
      </c>
      <c r="G223" s="9">
        <f>VLOOKUP(C223,'[1]Envios  comfe'!$F:$H,2,0)</f>
        <v>42353</v>
      </c>
      <c r="H223" s="7">
        <v>33660</v>
      </c>
      <c r="I223" s="7">
        <v>14900</v>
      </c>
    </row>
    <row r="224" spans="1:9" x14ac:dyDescent="0.25">
      <c r="A224" s="1">
        <v>890320032</v>
      </c>
      <c r="B224" s="1" t="s">
        <v>8</v>
      </c>
      <c r="C224" s="1" t="str">
        <f t="shared" si="3"/>
        <v>CD679431</v>
      </c>
      <c r="D224" s="4" t="s">
        <v>9</v>
      </c>
      <c r="E224" s="1">
        <v>679431</v>
      </c>
      <c r="F224" s="5">
        <v>42468</v>
      </c>
      <c r="G224" s="9">
        <f>VLOOKUP(C224,'[1]Envios  comfe'!$F:$H,2,0)</f>
        <v>44580</v>
      </c>
      <c r="H224" s="7">
        <v>23000</v>
      </c>
      <c r="I224" s="7">
        <v>11500</v>
      </c>
    </row>
    <row r="225" spans="1:9" x14ac:dyDescent="0.25">
      <c r="A225" s="1">
        <v>890320032</v>
      </c>
      <c r="B225" s="1" t="s">
        <v>8</v>
      </c>
      <c r="C225" s="1" t="str">
        <f t="shared" si="3"/>
        <v>CD704002</v>
      </c>
      <c r="D225" s="4" t="s">
        <v>9</v>
      </c>
      <c r="E225" s="1">
        <v>704002</v>
      </c>
      <c r="F225" s="5">
        <v>42513</v>
      </c>
      <c r="G225" s="9">
        <f>VLOOKUP(C225,'[1]Envios  comfe'!$F:$H,2,0)</f>
        <v>42536</v>
      </c>
      <c r="H225" s="7">
        <v>1608495</v>
      </c>
      <c r="I225" s="7">
        <v>45840</v>
      </c>
    </row>
    <row r="226" spans="1:9" x14ac:dyDescent="0.25">
      <c r="A226" s="1">
        <v>890320032</v>
      </c>
      <c r="B226" s="1" t="s">
        <v>8</v>
      </c>
      <c r="C226" s="1" t="str">
        <f t="shared" si="3"/>
        <v>CD811143</v>
      </c>
      <c r="D226" s="4" t="s">
        <v>9</v>
      </c>
      <c r="E226" s="1">
        <v>811143</v>
      </c>
      <c r="F226" s="5">
        <v>42718</v>
      </c>
      <c r="G226" s="9">
        <f>VLOOKUP(C226,'[1]Envios  comfe'!$F:$H,2,0)</f>
        <v>42724</v>
      </c>
      <c r="H226" s="7">
        <v>1190000</v>
      </c>
      <c r="I226" s="7">
        <v>60970</v>
      </c>
    </row>
    <row r="227" spans="1:9" x14ac:dyDescent="0.25">
      <c r="A227" s="1">
        <v>890320032</v>
      </c>
      <c r="B227" s="1" t="s">
        <v>8</v>
      </c>
      <c r="C227" s="1" t="str">
        <f t="shared" si="3"/>
        <v>CD824113</v>
      </c>
      <c r="D227" s="4" t="s">
        <v>9</v>
      </c>
      <c r="E227" s="1">
        <v>824113</v>
      </c>
      <c r="F227" s="5">
        <v>42751</v>
      </c>
      <c r="G227" s="9">
        <f>VLOOKUP(C227,'[1]Envios  comfe'!$F:$H,2,0)</f>
        <v>42931</v>
      </c>
      <c r="H227" s="7">
        <v>227200</v>
      </c>
      <c r="I227" s="7">
        <v>48080</v>
      </c>
    </row>
    <row r="228" spans="1:9" x14ac:dyDescent="0.25">
      <c r="A228" s="1">
        <v>890320032</v>
      </c>
      <c r="B228" s="1" t="s">
        <v>8</v>
      </c>
      <c r="C228" s="1" t="str">
        <f t="shared" si="3"/>
        <v>CD841244</v>
      </c>
      <c r="D228" s="4" t="s">
        <v>9</v>
      </c>
      <c r="E228" s="1">
        <v>841244</v>
      </c>
      <c r="F228" s="5">
        <v>42783</v>
      </c>
      <c r="G228" s="9">
        <f>VLOOKUP(C228,'[1]Envios  comfe'!$F:$H,2,0)</f>
        <v>42934</v>
      </c>
      <c r="H228" s="7">
        <v>75600</v>
      </c>
      <c r="I228" s="7">
        <v>75600</v>
      </c>
    </row>
    <row r="229" spans="1:9" x14ac:dyDescent="0.25">
      <c r="A229" s="1">
        <v>890320032</v>
      </c>
      <c r="B229" s="1" t="s">
        <v>8</v>
      </c>
      <c r="C229" s="1" t="str">
        <f t="shared" si="3"/>
        <v>CD842219</v>
      </c>
      <c r="D229" s="4" t="s">
        <v>9</v>
      </c>
      <c r="E229" s="1">
        <v>842219</v>
      </c>
      <c r="F229" s="5">
        <v>42786</v>
      </c>
      <c r="G229" s="9">
        <f>VLOOKUP(C229,'[1]Envios  comfe'!$F:$H,2,0)</f>
        <v>42997</v>
      </c>
      <c r="H229" s="7">
        <v>151200</v>
      </c>
      <c r="I229" s="7">
        <v>151200</v>
      </c>
    </row>
    <row r="230" spans="1:9" x14ac:dyDescent="0.25">
      <c r="A230" s="1">
        <v>890320032</v>
      </c>
      <c r="B230" s="1" t="s">
        <v>8</v>
      </c>
      <c r="C230" s="1" t="str">
        <f t="shared" si="3"/>
        <v>CD843171</v>
      </c>
      <c r="D230" s="4" t="s">
        <v>9</v>
      </c>
      <c r="E230" s="1">
        <v>843171</v>
      </c>
      <c r="F230" s="5">
        <v>42788</v>
      </c>
      <c r="G230" s="9">
        <f>VLOOKUP(C230,'[1]Envios  comfe'!$F:$H,2,0)</f>
        <v>42931</v>
      </c>
      <c r="H230" s="7">
        <v>161000</v>
      </c>
      <c r="I230" s="7">
        <v>64400</v>
      </c>
    </row>
    <row r="231" spans="1:9" x14ac:dyDescent="0.25">
      <c r="A231" s="1">
        <v>890320032</v>
      </c>
      <c r="B231" s="1" t="s">
        <v>8</v>
      </c>
      <c r="C231" s="1" t="str">
        <f t="shared" si="3"/>
        <v>CD843388</v>
      </c>
      <c r="D231" s="4" t="s">
        <v>9</v>
      </c>
      <c r="E231" s="1">
        <v>843388</v>
      </c>
      <c r="F231" s="5">
        <v>42788</v>
      </c>
      <c r="G231" s="9">
        <f>VLOOKUP(C231,'[1]Envios  comfe'!$F:$H,2,0)</f>
        <v>42997</v>
      </c>
      <c r="H231" s="7">
        <v>167500</v>
      </c>
      <c r="I231" s="7">
        <v>141600</v>
      </c>
    </row>
    <row r="232" spans="1:9" x14ac:dyDescent="0.25">
      <c r="A232" s="1">
        <v>890320032</v>
      </c>
      <c r="B232" s="1" t="s">
        <v>8</v>
      </c>
      <c r="C232" s="1" t="str">
        <f t="shared" si="3"/>
        <v>CD844897</v>
      </c>
      <c r="D232" s="4" t="s">
        <v>9</v>
      </c>
      <c r="E232" s="1">
        <v>844897</v>
      </c>
      <c r="F232" s="5">
        <v>42790</v>
      </c>
      <c r="G232" s="9">
        <f>VLOOKUP(C232,'[1]Envios  comfe'!$F:$H,2,0)</f>
        <v>42934</v>
      </c>
      <c r="H232" s="7">
        <v>37900</v>
      </c>
      <c r="I232" s="7">
        <v>37900</v>
      </c>
    </row>
    <row r="233" spans="1:9" x14ac:dyDescent="0.25">
      <c r="A233" s="1">
        <v>890320032</v>
      </c>
      <c r="B233" s="1" t="s">
        <v>8</v>
      </c>
      <c r="C233" s="1" t="str">
        <f t="shared" si="3"/>
        <v>CD844913</v>
      </c>
      <c r="D233" s="4" t="s">
        <v>9</v>
      </c>
      <c r="E233" s="1">
        <v>844913</v>
      </c>
      <c r="F233" s="5">
        <v>42790</v>
      </c>
      <c r="G233" s="9">
        <f>VLOOKUP(C233,'[1]Envios  comfe'!$F:$H,2,0)</f>
        <v>42997</v>
      </c>
      <c r="H233" s="7">
        <v>171200</v>
      </c>
      <c r="I233" s="7">
        <v>171200</v>
      </c>
    </row>
    <row r="234" spans="1:9" x14ac:dyDescent="0.25">
      <c r="A234" s="1">
        <v>890320032</v>
      </c>
      <c r="B234" s="1" t="s">
        <v>8</v>
      </c>
      <c r="C234" s="1" t="str">
        <f t="shared" si="3"/>
        <v>CD846077</v>
      </c>
      <c r="D234" s="4" t="s">
        <v>9</v>
      </c>
      <c r="E234" s="1">
        <v>846077</v>
      </c>
      <c r="F234" s="5">
        <v>42793</v>
      </c>
      <c r="G234" s="9">
        <f>VLOOKUP(C234,'[1]Envios  comfe'!$F:$H,2,0)</f>
        <v>42934</v>
      </c>
      <c r="H234" s="7">
        <v>37900</v>
      </c>
      <c r="I234" s="7">
        <v>37900</v>
      </c>
    </row>
    <row r="235" spans="1:9" x14ac:dyDescent="0.25">
      <c r="A235" s="1">
        <v>890320032</v>
      </c>
      <c r="B235" s="1" t="s">
        <v>8</v>
      </c>
      <c r="C235" s="1" t="str">
        <f t="shared" si="3"/>
        <v>CD847978</v>
      </c>
      <c r="D235" s="4" t="s">
        <v>9</v>
      </c>
      <c r="E235" s="1">
        <v>847978</v>
      </c>
      <c r="F235" s="5">
        <v>42796</v>
      </c>
      <c r="G235" s="9">
        <f>VLOOKUP(C235,'[1]Envios  comfe'!$F:$H,2,0)</f>
        <v>42997</v>
      </c>
      <c r="H235" s="7">
        <v>151200</v>
      </c>
      <c r="I235" s="7">
        <v>132300</v>
      </c>
    </row>
    <row r="236" spans="1:9" x14ac:dyDescent="0.25">
      <c r="A236" s="1">
        <v>890320032</v>
      </c>
      <c r="B236" s="1" t="s">
        <v>8</v>
      </c>
      <c r="C236" s="1" t="str">
        <f t="shared" si="3"/>
        <v>CD849710</v>
      </c>
      <c r="D236" s="4" t="s">
        <v>9</v>
      </c>
      <c r="E236" s="1">
        <v>849710</v>
      </c>
      <c r="F236" s="5">
        <v>42801</v>
      </c>
      <c r="G236" s="9">
        <f>VLOOKUP(C236,'[1]Envios  comfe'!$F:$H,2,0)</f>
        <v>42933</v>
      </c>
      <c r="H236" s="7">
        <v>47000</v>
      </c>
      <c r="I236" s="7">
        <v>7990</v>
      </c>
    </row>
    <row r="237" spans="1:9" x14ac:dyDescent="0.25">
      <c r="A237" s="1">
        <v>890320032</v>
      </c>
      <c r="B237" s="1" t="s">
        <v>8</v>
      </c>
      <c r="C237" s="1" t="str">
        <f t="shared" si="3"/>
        <v>CD852361</v>
      </c>
      <c r="D237" s="4" t="s">
        <v>9</v>
      </c>
      <c r="E237" s="1">
        <v>852361</v>
      </c>
      <c r="F237" s="5">
        <v>42804</v>
      </c>
      <c r="G237" s="9">
        <f>VLOOKUP(C237,'[1]Envios  comfe'!$F:$H,2,0)</f>
        <v>42934</v>
      </c>
      <c r="H237" s="7">
        <v>103000</v>
      </c>
      <c r="I237" s="7">
        <v>103000</v>
      </c>
    </row>
    <row r="238" spans="1:9" x14ac:dyDescent="0.25">
      <c r="A238" s="1">
        <v>890320032</v>
      </c>
      <c r="B238" s="1" t="s">
        <v>8</v>
      </c>
      <c r="C238" s="1" t="str">
        <f t="shared" si="3"/>
        <v>CD853147</v>
      </c>
      <c r="D238" s="4" t="s">
        <v>9</v>
      </c>
      <c r="E238" s="1">
        <v>853147</v>
      </c>
      <c r="F238" s="5">
        <v>42807</v>
      </c>
      <c r="G238" s="9">
        <f>VLOOKUP(C238,'[1]Envios  comfe'!$F:$H,2,0)</f>
        <v>42934</v>
      </c>
      <c r="H238" s="7">
        <v>37900</v>
      </c>
      <c r="I238" s="7">
        <v>37900</v>
      </c>
    </row>
    <row r="239" spans="1:9" x14ac:dyDescent="0.25">
      <c r="A239" s="1">
        <v>890320032</v>
      </c>
      <c r="B239" s="1" t="s">
        <v>8</v>
      </c>
      <c r="C239" s="1" t="str">
        <f t="shared" si="3"/>
        <v>CD853731</v>
      </c>
      <c r="D239" s="4" t="s">
        <v>9</v>
      </c>
      <c r="E239" s="1">
        <v>853731</v>
      </c>
      <c r="F239" s="5">
        <v>42808</v>
      </c>
      <c r="G239" s="9">
        <f>VLOOKUP(C239,'[1]Envios  comfe'!$F:$H,2,0)</f>
        <v>42934</v>
      </c>
      <c r="H239" s="7">
        <v>37900</v>
      </c>
      <c r="I239" s="7">
        <v>37900</v>
      </c>
    </row>
    <row r="240" spans="1:9" x14ac:dyDescent="0.25">
      <c r="A240" s="1">
        <v>890320032</v>
      </c>
      <c r="B240" s="1" t="s">
        <v>8</v>
      </c>
      <c r="C240" s="1" t="str">
        <f t="shared" si="3"/>
        <v>CD853811</v>
      </c>
      <c r="D240" s="4" t="s">
        <v>9</v>
      </c>
      <c r="E240" s="1">
        <v>853811</v>
      </c>
      <c r="F240" s="5">
        <v>42808</v>
      </c>
      <c r="G240" s="9">
        <f>VLOOKUP(C240,'[1]Envios  comfe'!$F:$H,2,0)</f>
        <v>42934</v>
      </c>
      <c r="H240" s="7">
        <v>37900</v>
      </c>
      <c r="I240" s="7">
        <v>37900</v>
      </c>
    </row>
    <row r="241" spans="1:9" x14ac:dyDescent="0.25">
      <c r="A241" s="1">
        <v>890320032</v>
      </c>
      <c r="B241" s="1" t="s">
        <v>8</v>
      </c>
      <c r="C241" s="1" t="str">
        <f t="shared" si="3"/>
        <v>CD856938</v>
      </c>
      <c r="D241" s="4" t="s">
        <v>9</v>
      </c>
      <c r="E241" s="1">
        <v>856938</v>
      </c>
      <c r="F241" s="5">
        <v>42816</v>
      </c>
      <c r="G241" s="9">
        <f>VLOOKUP(C241,'[1]Envios  comfe'!$F:$H,2,0)</f>
        <v>42933</v>
      </c>
      <c r="H241" s="7">
        <v>44300</v>
      </c>
      <c r="I241" s="7">
        <v>3571</v>
      </c>
    </row>
    <row r="242" spans="1:9" x14ac:dyDescent="0.25">
      <c r="A242" s="1">
        <v>890320032</v>
      </c>
      <c r="B242" s="1" t="s">
        <v>8</v>
      </c>
      <c r="C242" s="1" t="str">
        <f t="shared" si="3"/>
        <v>CD858199</v>
      </c>
      <c r="D242" s="4" t="s">
        <v>9</v>
      </c>
      <c r="E242" s="1">
        <v>858199</v>
      </c>
      <c r="F242" s="5">
        <v>42818</v>
      </c>
      <c r="G242" s="9">
        <f>VLOOKUP(C242,'[1]Envios  comfe'!$F:$H,2,0)</f>
        <v>42933</v>
      </c>
      <c r="H242" s="7">
        <v>47000</v>
      </c>
      <c r="I242" s="7">
        <v>7990</v>
      </c>
    </row>
    <row r="243" spans="1:9" x14ac:dyDescent="0.25">
      <c r="A243" s="1">
        <v>890320032</v>
      </c>
      <c r="B243" s="1" t="s">
        <v>8</v>
      </c>
      <c r="C243" s="1" t="str">
        <f t="shared" si="3"/>
        <v>CD858022</v>
      </c>
      <c r="D243" s="4" t="s">
        <v>9</v>
      </c>
      <c r="E243" s="1">
        <v>858022</v>
      </c>
      <c r="F243" s="5">
        <v>42818</v>
      </c>
      <c r="G243" s="9">
        <f>VLOOKUP(C243,'[1]Envios  comfe'!$F:$H,2,0)</f>
        <v>42934</v>
      </c>
      <c r="H243" s="7">
        <v>37900</v>
      </c>
      <c r="I243" s="7">
        <v>37900</v>
      </c>
    </row>
    <row r="244" spans="1:9" x14ac:dyDescent="0.25">
      <c r="A244" s="1">
        <v>890320032</v>
      </c>
      <c r="B244" s="1" t="s">
        <v>8</v>
      </c>
      <c r="C244" s="1" t="str">
        <f t="shared" si="3"/>
        <v>CD858835</v>
      </c>
      <c r="D244" s="4" t="s">
        <v>9</v>
      </c>
      <c r="E244" s="1">
        <v>858835</v>
      </c>
      <c r="F244" s="5">
        <v>42819</v>
      </c>
      <c r="G244" s="9">
        <f>VLOOKUP(C244,'[1]Envios  comfe'!$F:$H,2,0)</f>
        <v>43046</v>
      </c>
      <c r="H244" s="7">
        <v>615960</v>
      </c>
      <c r="I244" s="7">
        <v>615960</v>
      </c>
    </row>
    <row r="245" spans="1:9" x14ac:dyDescent="0.25">
      <c r="A245" s="1">
        <v>890320032</v>
      </c>
      <c r="B245" s="1" t="s">
        <v>8</v>
      </c>
      <c r="C245" s="1" t="str">
        <f t="shared" si="3"/>
        <v>CD860051</v>
      </c>
      <c r="D245" s="4" t="s">
        <v>9</v>
      </c>
      <c r="E245" s="1">
        <v>860051</v>
      </c>
      <c r="F245" s="5">
        <v>42822</v>
      </c>
      <c r="G245" s="9">
        <f>VLOOKUP(C245,'[1]Envios  comfe'!$F:$H,2,0)</f>
        <v>42934</v>
      </c>
      <c r="H245" s="7">
        <v>37900</v>
      </c>
      <c r="I245" s="7">
        <v>37900</v>
      </c>
    </row>
    <row r="246" spans="1:9" x14ac:dyDescent="0.25">
      <c r="A246" s="1">
        <v>890320032</v>
      </c>
      <c r="B246" s="1" t="s">
        <v>8</v>
      </c>
      <c r="C246" s="1" t="str">
        <f t="shared" si="3"/>
        <v>CD862287</v>
      </c>
      <c r="D246" s="4" t="s">
        <v>9</v>
      </c>
      <c r="E246" s="1">
        <v>862287</v>
      </c>
      <c r="F246" s="5">
        <v>42826</v>
      </c>
      <c r="G246" s="9">
        <f>VLOOKUP(C246,'[1]Envios  comfe'!$F:$H,2,0)</f>
        <v>42934</v>
      </c>
      <c r="H246" s="7">
        <v>73000</v>
      </c>
      <c r="I246" s="7">
        <v>73000</v>
      </c>
    </row>
    <row r="247" spans="1:9" x14ac:dyDescent="0.25">
      <c r="A247" s="1">
        <v>890320032</v>
      </c>
      <c r="B247" s="1" t="s">
        <v>8</v>
      </c>
      <c r="C247" s="1" t="str">
        <f t="shared" si="3"/>
        <v>CD862555</v>
      </c>
      <c r="D247" s="4" t="s">
        <v>9</v>
      </c>
      <c r="E247" s="1">
        <v>862555</v>
      </c>
      <c r="F247" s="5">
        <v>42828</v>
      </c>
      <c r="G247" s="9">
        <f>VLOOKUP(C247,'[1]Envios  comfe'!$F:$H,2,0)</f>
        <v>42934</v>
      </c>
      <c r="H247" s="7">
        <v>37900</v>
      </c>
      <c r="I247" s="7">
        <v>37900</v>
      </c>
    </row>
    <row r="248" spans="1:9" x14ac:dyDescent="0.25">
      <c r="A248" s="1">
        <v>890320032</v>
      </c>
      <c r="B248" s="1" t="s">
        <v>8</v>
      </c>
      <c r="C248" s="1" t="str">
        <f t="shared" si="3"/>
        <v>CD864194</v>
      </c>
      <c r="D248" s="4" t="s">
        <v>9</v>
      </c>
      <c r="E248" s="1">
        <v>864194</v>
      </c>
      <c r="F248" s="5">
        <v>42830</v>
      </c>
      <c r="G248" s="9">
        <f>VLOOKUP(C248,'[1]Envios  comfe'!$F:$H,2,0)</f>
        <v>42931</v>
      </c>
      <c r="H248" s="7">
        <v>44000</v>
      </c>
      <c r="I248" s="7">
        <v>35640</v>
      </c>
    </row>
    <row r="249" spans="1:9" x14ac:dyDescent="0.25">
      <c r="A249" s="1">
        <v>890320032</v>
      </c>
      <c r="B249" s="1" t="s">
        <v>8</v>
      </c>
      <c r="C249" s="1" t="str">
        <f t="shared" si="3"/>
        <v>CD864722</v>
      </c>
      <c r="D249" s="4" t="s">
        <v>9</v>
      </c>
      <c r="E249" s="1">
        <v>864722</v>
      </c>
      <c r="F249" s="5">
        <v>42831</v>
      </c>
      <c r="G249" s="9">
        <f>VLOOKUP(C249,'[1]Envios  comfe'!$F:$H,2,0)</f>
        <v>42933</v>
      </c>
      <c r="H249" s="7">
        <v>44300</v>
      </c>
      <c r="I249" s="7">
        <v>7577</v>
      </c>
    </row>
    <row r="250" spans="1:9" x14ac:dyDescent="0.25">
      <c r="A250" s="1">
        <v>890320032</v>
      </c>
      <c r="B250" s="1" t="s">
        <v>8</v>
      </c>
      <c r="C250" s="1" t="str">
        <f t="shared" si="3"/>
        <v>CD866208</v>
      </c>
      <c r="D250" s="4" t="s">
        <v>9</v>
      </c>
      <c r="E250" s="1">
        <v>866208</v>
      </c>
      <c r="F250" s="5">
        <v>42835</v>
      </c>
      <c r="G250" s="9">
        <f>VLOOKUP(C250,'[1]Envios  comfe'!$F:$H,2,0)</f>
        <v>42933</v>
      </c>
      <c r="H250" s="7">
        <v>44300</v>
      </c>
      <c r="I250" s="7">
        <v>7577</v>
      </c>
    </row>
    <row r="251" spans="1:9" x14ac:dyDescent="0.25">
      <c r="A251" s="1">
        <v>890320032</v>
      </c>
      <c r="B251" s="1" t="s">
        <v>8</v>
      </c>
      <c r="C251" s="1" t="str">
        <f t="shared" si="3"/>
        <v>CD867451</v>
      </c>
      <c r="D251" s="4" t="s">
        <v>9</v>
      </c>
      <c r="E251" s="1">
        <v>867451</v>
      </c>
      <c r="F251" s="5">
        <v>42837</v>
      </c>
      <c r="G251" s="9">
        <f>VLOOKUP(C251,'[1]Envios  comfe'!$F:$H,2,0)</f>
        <v>42934</v>
      </c>
      <c r="H251" s="7">
        <v>37900</v>
      </c>
      <c r="I251" s="7">
        <v>37900</v>
      </c>
    </row>
    <row r="252" spans="1:9" x14ac:dyDescent="0.25">
      <c r="A252" s="1">
        <v>890320032</v>
      </c>
      <c r="B252" s="1" t="s">
        <v>8</v>
      </c>
      <c r="C252" s="1" t="str">
        <f t="shared" si="3"/>
        <v>CD868136</v>
      </c>
      <c r="D252" s="4" t="s">
        <v>9</v>
      </c>
      <c r="E252" s="1">
        <v>868136</v>
      </c>
      <c r="F252" s="5">
        <v>42842</v>
      </c>
      <c r="G252" s="9">
        <f>VLOOKUP(C252,'[1]Envios  comfe'!$F:$H,2,0)</f>
        <v>42996</v>
      </c>
      <c r="H252" s="7">
        <v>42800</v>
      </c>
      <c r="I252" s="7">
        <v>37900</v>
      </c>
    </row>
    <row r="253" spans="1:9" x14ac:dyDescent="0.25">
      <c r="A253" s="1">
        <v>890320032</v>
      </c>
      <c r="B253" s="1" t="s">
        <v>8</v>
      </c>
      <c r="C253" s="1" t="str">
        <f t="shared" si="3"/>
        <v>CD868188</v>
      </c>
      <c r="D253" s="4" t="s">
        <v>9</v>
      </c>
      <c r="E253" s="1">
        <v>868188</v>
      </c>
      <c r="F253" s="5">
        <v>42842</v>
      </c>
      <c r="G253" s="9">
        <f>VLOOKUP(C253,'[1]Envios  comfe'!$F:$H,2,0)</f>
        <v>42996</v>
      </c>
      <c r="H253" s="7">
        <v>37900</v>
      </c>
      <c r="I253" s="7">
        <v>37900</v>
      </c>
    </row>
    <row r="254" spans="1:9" x14ac:dyDescent="0.25">
      <c r="A254" s="1">
        <v>890320032</v>
      </c>
      <c r="B254" s="1" t="s">
        <v>8</v>
      </c>
      <c r="C254" s="1" t="str">
        <f t="shared" si="3"/>
        <v>CD868183</v>
      </c>
      <c r="D254" s="4" t="s">
        <v>9</v>
      </c>
      <c r="E254" s="1">
        <v>868183</v>
      </c>
      <c r="F254" s="5">
        <v>42842</v>
      </c>
      <c r="G254" s="9">
        <f>VLOOKUP(C254,'[1]Envios  comfe'!$F:$H,2,0)</f>
        <v>42934</v>
      </c>
      <c r="H254" s="7">
        <v>135400</v>
      </c>
      <c r="I254" s="7">
        <v>135400</v>
      </c>
    </row>
    <row r="255" spans="1:9" x14ac:dyDescent="0.25">
      <c r="A255" s="1">
        <v>890320032</v>
      </c>
      <c r="B255" s="1" t="s">
        <v>8</v>
      </c>
      <c r="C255" s="1" t="str">
        <f t="shared" si="3"/>
        <v>CD869581</v>
      </c>
      <c r="D255" s="4" t="s">
        <v>9</v>
      </c>
      <c r="E255" s="1">
        <v>869581</v>
      </c>
      <c r="F255" s="5">
        <v>42844</v>
      </c>
      <c r="G255" s="9">
        <f>VLOOKUP(C255,'[1]Envios  comfe'!$F:$H,2,0)</f>
        <v>42934</v>
      </c>
      <c r="H255" s="7">
        <v>165200</v>
      </c>
      <c r="I255" s="7">
        <v>165200</v>
      </c>
    </row>
    <row r="256" spans="1:9" x14ac:dyDescent="0.25">
      <c r="A256" s="1">
        <v>890320032</v>
      </c>
      <c r="B256" s="1" t="s">
        <v>8</v>
      </c>
      <c r="C256" s="1" t="str">
        <f t="shared" si="3"/>
        <v>CD869997</v>
      </c>
      <c r="D256" s="4" t="s">
        <v>9</v>
      </c>
      <c r="E256" s="1">
        <v>869997</v>
      </c>
      <c r="F256" s="5">
        <v>42845</v>
      </c>
      <c r="G256" s="9">
        <f>VLOOKUP(C256,'[1]Envios  comfe'!$F:$H,2,0)</f>
        <v>42933</v>
      </c>
      <c r="H256" s="7">
        <v>44300</v>
      </c>
      <c r="I256" s="7">
        <v>7577</v>
      </c>
    </row>
    <row r="257" spans="1:9" x14ac:dyDescent="0.25">
      <c r="A257" s="1">
        <v>890320032</v>
      </c>
      <c r="B257" s="1" t="s">
        <v>8</v>
      </c>
      <c r="C257" s="1" t="str">
        <f t="shared" si="3"/>
        <v>CD869669</v>
      </c>
      <c r="D257" s="4" t="s">
        <v>9</v>
      </c>
      <c r="E257" s="1">
        <v>869669</v>
      </c>
      <c r="F257" s="5">
        <v>42845</v>
      </c>
      <c r="G257" s="9">
        <f>VLOOKUP(C257,'[1]Envios  comfe'!$F:$H,2,0)</f>
        <v>42934</v>
      </c>
      <c r="H257" s="7">
        <v>53400</v>
      </c>
      <c r="I257" s="7">
        <v>53400</v>
      </c>
    </row>
    <row r="258" spans="1:9" x14ac:dyDescent="0.25">
      <c r="A258" s="1">
        <v>890320032</v>
      </c>
      <c r="B258" s="1" t="s">
        <v>8</v>
      </c>
      <c r="C258" s="1" t="str">
        <f t="shared" si="3"/>
        <v>CD869667</v>
      </c>
      <c r="D258" s="4" t="s">
        <v>9</v>
      </c>
      <c r="E258" s="1">
        <v>869667</v>
      </c>
      <c r="F258" s="5">
        <v>42845</v>
      </c>
      <c r="G258" s="9">
        <f>VLOOKUP(C258,'[1]Envios  comfe'!$F:$H,2,0)</f>
        <v>42934</v>
      </c>
      <c r="H258" s="7">
        <v>194200</v>
      </c>
      <c r="I258" s="7">
        <v>194200</v>
      </c>
    </row>
    <row r="259" spans="1:9" x14ac:dyDescent="0.25">
      <c r="A259" s="1">
        <v>890320032</v>
      </c>
      <c r="B259" s="1" t="s">
        <v>8</v>
      </c>
      <c r="C259" s="1" t="str">
        <f t="shared" ref="C259:C322" si="4">CONCATENATE(D259,E259)</f>
        <v>CD870590</v>
      </c>
      <c r="D259" s="4" t="s">
        <v>9</v>
      </c>
      <c r="E259" s="1">
        <v>870590</v>
      </c>
      <c r="F259" s="5">
        <v>42846</v>
      </c>
      <c r="G259" s="9">
        <f>VLOOKUP(C259,'[1]Envios  comfe'!$F:$H,2,0)</f>
        <v>42996</v>
      </c>
      <c r="H259" s="7">
        <v>75600</v>
      </c>
      <c r="I259" s="7">
        <v>67306</v>
      </c>
    </row>
    <row r="260" spans="1:9" x14ac:dyDescent="0.25">
      <c r="A260" s="1">
        <v>890320032</v>
      </c>
      <c r="B260" s="1" t="s">
        <v>8</v>
      </c>
      <c r="C260" s="1" t="str">
        <f t="shared" si="4"/>
        <v>CD871890</v>
      </c>
      <c r="D260" s="4" t="s">
        <v>9</v>
      </c>
      <c r="E260" s="1">
        <v>871890</v>
      </c>
      <c r="F260" s="5">
        <v>42850</v>
      </c>
      <c r="G260" s="9">
        <f>VLOOKUP(C260,'[1]Envios  comfe'!$F:$H,2,0)</f>
        <v>42931</v>
      </c>
      <c r="H260" s="7">
        <v>31000</v>
      </c>
      <c r="I260" s="7">
        <v>31000</v>
      </c>
    </row>
    <row r="261" spans="1:9" x14ac:dyDescent="0.25">
      <c r="A261" s="1">
        <v>890320032</v>
      </c>
      <c r="B261" s="1" t="s">
        <v>8</v>
      </c>
      <c r="C261" s="1" t="str">
        <f t="shared" si="4"/>
        <v>CD871894</v>
      </c>
      <c r="D261" s="4" t="s">
        <v>9</v>
      </c>
      <c r="E261" s="1">
        <v>871894</v>
      </c>
      <c r="F261" s="5">
        <v>42850</v>
      </c>
      <c r="G261" s="9">
        <f>VLOOKUP(C261,'[1]Envios  comfe'!$F:$H,2,0)</f>
        <v>42931</v>
      </c>
      <c r="H261" s="7">
        <v>89000</v>
      </c>
      <c r="I261" s="7">
        <v>51620</v>
      </c>
    </row>
    <row r="262" spans="1:9" x14ac:dyDescent="0.25">
      <c r="A262" s="1">
        <v>890320032</v>
      </c>
      <c r="B262" s="1" t="s">
        <v>8</v>
      </c>
      <c r="C262" s="1" t="str">
        <f t="shared" si="4"/>
        <v>CD872086</v>
      </c>
      <c r="D262" s="4" t="s">
        <v>9</v>
      </c>
      <c r="E262" s="1">
        <v>872086</v>
      </c>
      <c r="F262" s="5">
        <v>42851</v>
      </c>
      <c r="G262" s="9">
        <f>VLOOKUP(C262,'[1]Envios  comfe'!$F:$H,2,0)</f>
        <v>42934</v>
      </c>
      <c r="H262" s="7">
        <v>59800</v>
      </c>
      <c r="I262" s="7">
        <v>59800</v>
      </c>
    </row>
    <row r="263" spans="1:9" x14ac:dyDescent="0.25">
      <c r="A263" s="1">
        <v>890320032</v>
      </c>
      <c r="B263" s="1" t="s">
        <v>8</v>
      </c>
      <c r="C263" s="1" t="str">
        <f t="shared" si="4"/>
        <v>CQ75834</v>
      </c>
      <c r="D263" s="4" t="s">
        <v>11</v>
      </c>
      <c r="E263" s="1">
        <v>75834</v>
      </c>
      <c r="F263" s="5">
        <v>42853</v>
      </c>
      <c r="G263" s="9">
        <f>VLOOKUP(C263,'[1]Envios  comfe'!$F:$H,2,0)</f>
        <v>42934</v>
      </c>
      <c r="H263" s="7">
        <v>1556000</v>
      </c>
      <c r="I263" s="7">
        <v>1556000</v>
      </c>
    </row>
    <row r="264" spans="1:9" x14ac:dyDescent="0.25">
      <c r="A264" s="1">
        <v>890320032</v>
      </c>
      <c r="B264" s="1" t="s">
        <v>8</v>
      </c>
      <c r="C264" s="1" t="str">
        <f t="shared" si="4"/>
        <v>CD874704</v>
      </c>
      <c r="D264" s="4" t="s">
        <v>9</v>
      </c>
      <c r="E264" s="1">
        <v>874704</v>
      </c>
      <c r="F264" s="5">
        <v>42857</v>
      </c>
      <c r="G264" s="9">
        <f>VLOOKUP(C264,'[1]Envios  comfe'!$F:$H,2,0)</f>
        <v>42934</v>
      </c>
      <c r="H264" s="7">
        <v>68300</v>
      </c>
      <c r="I264" s="7">
        <v>68300</v>
      </c>
    </row>
    <row r="265" spans="1:9" x14ac:dyDescent="0.25">
      <c r="A265" s="1">
        <v>890320032</v>
      </c>
      <c r="B265" s="1" t="s">
        <v>8</v>
      </c>
      <c r="C265" s="1" t="str">
        <f t="shared" si="4"/>
        <v>CD874709</v>
      </c>
      <c r="D265" s="4" t="s">
        <v>9</v>
      </c>
      <c r="E265" s="1">
        <v>874709</v>
      </c>
      <c r="F265" s="5">
        <v>42857</v>
      </c>
      <c r="G265" s="9">
        <f>VLOOKUP(C265,'[1]Envios  comfe'!$F:$H,2,0)</f>
        <v>42934</v>
      </c>
      <c r="H265" s="7">
        <v>68300</v>
      </c>
      <c r="I265" s="7">
        <v>68300</v>
      </c>
    </row>
    <row r="266" spans="1:9" x14ac:dyDescent="0.25">
      <c r="A266" s="1">
        <v>890320032</v>
      </c>
      <c r="B266" s="1" t="s">
        <v>8</v>
      </c>
      <c r="C266" s="1" t="str">
        <f t="shared" si="4"/>
        <v>CD875571</v>
      </c>
      <c r="D266" s="4" t="s">
        <v>9</v>
      </c>
      <c r="E266" s="1">
        <v>875571</v>
      </c>
      <c r="F266" s="5">
        <v>42859</v>
      </c>
      <c r="G266" s="9">
        <f>VLOOKUP(C266,'[1]Envios  comfe'!$F:$H,2,0)</f>
        <v>42931</v>
      </c>
      <c r="H266" s="7">
        <v>161000</v>
      </c>
      <c r="I266" s="7">
        <v>64400</v>
      </c>
    </row>
    <row r="267" spans="1:9" x14ac:dyDescent="0.25">
      <c r="A267" s="1">
        <v>890320032</v>
      </c>
      <c r="B267" s="1" t="s">
        <v>8</v>
      </c>
      <c r="C267" s="1" t="str">
        <f t="shared" si="4"/>
        <v>CD877096</v>
      </c>
      <c r="D267" s="4" t="s">
        <v>9</v>
      </c>
      <c r="E267" s="1">
        <v>877096</v>
      </c>
      <c r="F267" s="5">
        <v>42863</v>
      </c>
      <c r="G267" s="9">
        <f>VLOOKUP(C267,'[1]Envios  comfe'!$F:$H,2,0)</f>
        <v>42934</v>
      </c>
      <c r="H267" s="7">
        <v>37900</v>
      </c>
      <c r="I267" s="7">
        <v>37900</v>
      </c>
    </row>
    <row r="268" spans="1:9" x14ac:dyDescent="0.25">
      <c r="A268" s="1">
        <v>890320032</v>
      </c>
      <c r="B268" s="1" t="s">
        <v>8</v>
      </c>
      <c r="C268" s="1" t="str">
        <f t="shared" si="4"/>
        <v>CD877819</v>
      </c>
      <c r="D268" s="4" t="s">
        <v>9</v>
      </c>
      <c r="E268" s="1">
        <v>877819</v>
      </c>
      <c r="F268" s="5">
        <v>42864</v>
      </c>
      <c r="G268" s="9">
        <f>VLOOKUP(C268,'[1]Envios  comfe'!$F:$H,2,0)</f>
        <v>42933</v>
      </c>
      <c r="H268" s="7">
        <v>44300</v>
      </c>
      <c r="I268" s="7">
        <v>7577</v>
      </c>
    </row>
    <row r="269" spans="1:9" x14ac:dyDescent="0.25">
      <c r="A269" s="1">
        <v>890320032</v>
      </c>
      <c r="B269" s="1" t="s">
        <v>8</v>
      </c>
      <c r="C269" s="1" t="str">
        <f t="shared" si="4"/>
        <v>CD877763</v>
      </c>
      <c r="D269" s="4" t="s">
        <v>9</v>
      </c>
      <c r="E269" s="1">
        <v>877763</v>
      </c>
      <c r="F269" s="5">
        <v>42864</v>
      </c>
      <c r="G269" s="9">
        <f>VLOOKUP(C269,'[1]Envios  comfe'!$F:$H,2,0)</f>
        <v>42934</v>
      </c>
      <c r="H269" s="7">
        <v>37900</v>
      </c>
      <c r="I269" s="7">
        <v>37900</v>
      </c>
    </row>
    <row r="270" spans="1:9" x14ac:dyDescent="0.25">
      <c r="A270" s="1">
        <v>890320032</v>
      </c>
      <c r="B270" s="1" t="s">
        <v>8</v>
      </c>
      <c r="C270" s="1" t="str">
        <f t="shared" si="4"/>
        <v>CD877766</v>
      </c>
      <c r="D270" s="4" t="s">
        <v>9</v>
      </c>
      <c r="E270" s="1">
        <v>877766</v>
      </c>
      <c r="F270" s="5">
        <v>42864</v>
      </c>
      <c r="G270" s="9">
        <f>VLOOKUP(C270,'[1]Envios  comfe'!$F:$H,2,0)</f>
        <v>42934</v>
      </c>
      <c r="H270" s="7">
        <v>73000</v>
      </c>
      <c r="I270" s="7">
        <v>73000</v>
      </c>
    </row>
    <row r="271" spans="1:9" x14ac:dyDescent="0.25">
      <c r="A271" s="1">
        <v>890320032</v>
      </c>
      <c r="B271" s="1" t="s">
        <v>8</v>
      </c>
      <c r="C271" s="1" t="str">
        <f t="shared" si="4"/>
        <v>CD878186</v>
      </c>
      <c r="D271" s="4" t="s">
        <v>9</v>
      </c>
      <c r="E271" s="1">
        <v>878186</v>
      </c>
      <c r="F271" s="5">
        <v>42865</v>
      </c>
      <c r="G271" s="9">
        <f>VLOOKUP(C271,'[1]Envios  comfe'!$F:$H,2,0)</f>
        <v>42931</v>
      </c>
      <c r="H271" s="7">
        <v>232000</v>
      </c>
      <c r="I271" s="7">
        <v>164720</v>
      </c>
    </row>
    <row r="272" spans="1:9" x14ac:dyDescent="0.25">
      <c r="A272" s="1">
        <v>890320032</v>
      </c>
      <c r="B272" s="1" t="s">
        <v>8</v>
      </c>
      <c r="C272" s="1" t="str">
        <f t="shared" si="4"/>
        <v>CD878220</v>
      </c>
      <c r="D272" s="4" t="s">
        <v>9</v>
      </c>
      <c r="E272" s="1">
        <v>878220</v>
      </c>
      <c r="F272" s="5">
        <v>42865</v>
      </c>
      <c r="G272" s="9">
        <f>VLOOKUP(C272,'[1]Envios  comfe'!$F:$H,2,0)</f>
        <v>42934</v>
      </c>
      <c r="H272" s="7">
        <v>27100</v>
      </c>
      <c r="I272" s="7">
        <v>27100</v>
      </c>
    </row>
    <row r="273" spans="1:9" x14ac:dyDescent="0.25">
      <c r="A273" s="1">
        <v>890320032</v>
      </c>
      <c r="B273" s="1" t="s">
        <v>8</v>
      </c>
      <c r="C273" s="1" t="str">
        <f t="shared" si="4"/>
        <v>CD878347</v>
      </c>
      <c r="D273" s="4" t="s">
        <v>9</v>
      </c>
      <c r="E273" s="1">
        <v>878347</v>
      </c>
      <c r="F273" s="5">
        <v>42865</v>
      </c>
      <c r="G273" s="9">
        <f>VLOOKUP(C273,'[1]Envios  comfe'!$F:$H,2,0)</f>
        <v>42934</v>
      </c>
      <c r="H273" s="7">
        <v>73000</v>
      </c>
      <c r="I273" s="7">
        <v>73000</v>
      </c>
    </row>
    <row r="274" spans="1:9" x14ac:dyDescent="0.25">
      <c r="A274" s="1">
        <v>890320032</v>
      </c>
      <c r="B274" s="1" t="s">
        <v>8</v>
      </c>
      <c r="C274" s="1" t="str">
        <f t="shared" si="4"/>
        <v>CD878548</v>
      </c>
      <c r="D274" s="4" t="s">
        <v>9</v>
      </c>
      <c r="E274" s="1">
        <v>878548</v>
      </c>
      <c r="F274" s="5">
        <v>42865</v>
      </c>
      <c r="G274" s="9">
        <f>VLOOKUP(C274,'[1]Envios  comfe'!$F:$H,2,0)</f>
        <v>42934</v>
      </c>
      <c r="H274" s="7">
        <v>73000</v>
      </c>
      <c r="I274" s="7">
        <v>73000</v>
      </c>
    </row>
    <row r="275" spans="1:9" x14ac:dyDescent="0.25">
      <c r="A275" s="1">
        <v>890320032</v>
      </c>
      <c r="B275" s="1" t="s">
        <v>8</v>
      </c>
      <c r="C275" s="1" t="str">
        <f t="shared" si="4"/>
        <v>CD879127</v>
      </c>
      <c r="D275" s="4" t="s">
        <v>9</v>
      </c>
      <c r="E275" s="1">
        <v>879127</v>
      </c>
      <c r="F275" s="5">
        <v>42866</v>
      </c>
      <c r="G275" s="9">
        <f>VLOOKUP(C275,'[1]Envios  comfe'!$F:$H,2,0)</f>
        <v>42933</v>
      </c>
      <c r="H275" s="7">
        <v>44300</v>
      </c>
      <c r="I275" s="7">
        <v>7577</v>
      </c>
    </row>
    <row r="276" spans="1:9" x14ac:dyDescent="0.25">
      <c r="A276" s="1">
        <v>890320032</v>
      </c>
      <c r="B276" s="1" t="s">
        <v>8</v>
      </c>
      <c r="C276" s="1" t="str">
        <f t="shared" si="4"/>
        <v>CD879157</v>
      </c>
      <c r="D276" s="4" t="s">
        <v>9</v>
      </c>
      <c r="E276" s="1">
        <v>879157</v>
      </c>
      <c r="F276" s="5">
        <v>42866</v>
      </c>
      <c r="G276" s="9">
        <f>VLOOKUP(C276,'[1]Envios  comfe'!$F:$H,2,0)</f>
        <v>42933</v>
      </c>
      <c r="H276" s="7">
        <v>47000</v>
      </c>
      <c r="I276" s="7">
        <v>7990</v>
      </c>
    </row>
    <row r="277" spans="1:9" x14ac:dyDescent="0.25">
      <c r="A277" s="1">
        <v>890320032</v>
      </c>
      <c r="B277" s="1" t="s">
        <v>8</v>
      </c>
      <c r="C277" s="1" t="str">
        <f t="shared" si="4"/>
        <v>CD878767</v>
      </c>
      <c r="D277" s="4" t="s">
        <v>9</v>
      </c>
      <c r="E277" s="1">
        <v>878767</v>
      </c>
      <c r="F277" s="5">
        <v>42866</v>
      </c>
      <c r="G277" s="9">
        <f>VLOOKUP(C277,'[1]Envios  comfe'!$F:$H,2,0)</f>
        <v>42934</v>
      </c>
      <c r="H277" s="7">
        <v>18700</v>
      </c>
      <c r="I277" s="7">
        <v>18700</v>
      </c>
    </row>
    <row r="278" spans="1:9" x14ac:dyDescent="0.25">
      <c r="A278" s="1">
        <v>890320032</v>
      </c>
      <c r="B278" s="1" t="s">
        <v>8</v>
      </c>
      <c r="C278" s="1" t="str">
        <f t="shared" si="4"/>
        <v>CD879788</v>
      </c>
      <c r="D278" s="4" t="s">
        <v>9</v>
      </c>
      <c r="E278" s="1">
        <v>879788</v>
      </c>
      <c r="F278" s="5">
        <v>42867</v>
      </c>
      <c r="G278" s="9">
        <f>VLOOKUP(C278,'[1]Envios  comfe'!$F:$H,2,0)</f>
        <v>42933</v>
      </c>
      <c r="H278" s="7">
        <v>36700</v>
      </c>
      <c r="I278" s="7">
        <v>26848</v>
      </c>
    </row>
    <row r="279" spans="1:9" x14ac:dyDescent="0.25">
      <c r="A279" s="1">
        <v>890320032</v>
      </c>
      <c r="B279" s="1" t="s">
        <v>8</v>
      </c>
      <c r="C279" s="1" t="str">
        <f t="shared" si="4"/>
        <v>CQ76235</v>
      </c>
      <c r="D279" s="4" t="s">
        <v>11</v>
      </c>
      <c r="E279" s="1">
        <v>76235</v>
      </c>
      <c r="F279" s="5">
        <v>42867</v>
      </c>
      <c r="G279" s="9">
        <f>VLOOKUP(C279,'[1]Envios  comfe'!$F:$H,2,0)</f>
        <v>42934</v>
      </c>
      <c r="H279" s="7">
        <v>1556000</v>
      </c>
      <c r="I279" s="7">
        <v>1556000</v>
      </c>
    </row>
    <row r="280" spans="1:9" x14ac:dyDescent="0.25">
      <c r="A280" s="1">
        <v>890320032</v>
      </c>
      <c r="B280" s="1" t="s">
        <v>8</v>
      </c>
      <c r="C280" s="1" t="str">
        <f t="shared" si="4"/>
        <v>CD879359</v>
      </c>
      <c r="D280" s="4" t="s">
        <v>9</v>
      </c>
      <c r="E280" s="1">
        <v>879359</v>
      </c>
      <c r="F280" s="5">
        <v>42867</v>
      </c>
      <c r="G280" s="9">
        <f>VLOOKUP(C280,'[1]Envios  comfe'!$F:$H,2,0)</f>
        <v>42934</v>
      </c>
      <c r="H280" s="7">
        <v>27100</v>
      </c>
      <c r="I280" s="7">
        <v>27100</v>
      </c>
    </row>
    <row r="281" spans="1:9" x14ac:dyDescent="0.25">
      <c r="A281" s="1">
        <v>890320032</v>
      </c>
      <c r="B281" s="1" t="s">
        <v>8</v>
      </c>
      <c r="C281" s="1" t="str">
        <f t="shared" si="4"/>
        <v>CD879502</v>
      </c>
      <c r="D281" s="4" t="s">
        <v>9</v>
      </c>
      <c r="E281" s="1">
        <v>879502</v>
      </c>
      <c r="F281" s="5">
        <v>42867</v>
      </c>
      <c r="G281" s="9">
        <f>VLOOKUP(C281,'[1]Envios  comfe'!$F:$H,2,0)</f>
        <v>42934</v>
      </c>
      <c r="H281" s="7">
        <v>73000</v>
      </c>
      <c r="I281" s="7">
        <v>73000</v>
      </c>
    </row>
    <row r="282" spans="1:9" x14ac:dyDescent="0.25">
      <c r="A282" s="1">
        <v>890320032</v>
      </c>
      <c r="B282" s="1" t="s">
        <v>8</v>
      </c>
      <c r="C282" s="1" t="str">
        <f t="shared" si="4"/>
        <v>CD879955</v>
      </c>
      <c r="D282" s="4" t="s">
        <v>9</v>
      </c>
      <c r="E282" s="1">
        <v>879955</v>
      </c>
      <c r="F282" s="5">
        <v>42868</v>
      </c>
      <c r="G282" s="9">
        <f>VLOOKUP(C282,'[1]Envios  comfe'!$F:$H,2,0)</f>
        <v>42934</v>
      </c>
      <c r="H282" s="7">
        <v>73000</v>
      </c>
      <c r="I282" s="7">
        <v>73000</v>
      </c>
    </row>
    <row r="283" spans="1:9" x14ac:dyDescent="0.25">
      <c r="A283" s="1">
        <v>890320032</v>
      </c>
      <c r="B283" s="1" t="s">
        <v>8</v>
      </c>
      <c r="C283" s="1" t="str">
        <f t="shared" si="4"/>
        <v>CD880505</v>
      </c>
      <c r="D283" s="4" t="s">
        <v>9</v>
      </c>
      <c r="E283" s="1">
        <v>880505</v>
      </c>
      <c r="F283" s="5">
        <v>42870</v>
      </c>
      <c r="G283" s="9">
        <f>VLOOKUP(C283,'[1]Envios  comfe'!$F:$H,2,0)</f>
        <v>42933</v>
      </c>
      <c r="H283" s="7">
        <v>44300</v>
      </c>
      <c r="I283" s="7">
        <v>7577</v>
      </c>
    </row>
    <row r="284" spans="1:9" x14ac:dyDescent="0.25">
      <c r="A284" s="1">
        <v>890320032</v>
      </c>
      <c r="B284" s="1" t="s">
        <v>8</v>
      </c>
      <c r="C284" s="1" t="str">
        <f t="shared" si="4"/>
        <v>CD880157</v>
      </c>
      <c r="D284" s="4" t="s">
        <v>9</v>
      </c>
      <c r="E284" s="1">
        <v>880157</v>
      </c>
      <c r="F284" s="5">
        <v>42870</v>
      </c>
      <c r="G284" s="9">
        <f>VLOOKUP(C284,'[1]Envios  comfe'!$F:$H,2,0)</f>
        <v>42931</v>
      </c>
      <c r="H284" s="7">
        <v>44300</v>
      </c>
      <c r="I284" s="7">
        <v>32354</v>
      </c>
    </row>
    <row r="285" spans="1:9" x14ac:dyDescent="0.25">
      <c r="A285" s="1">
        <v>890320032</v>
      </c>
      <c r="B285" s="1" t="s">
        <v>8</v>
      </c>
      <c r="C285" s="1" t="str">
        <f t="shared" si="4"/>
        <v>CQ76265</v>
      </c>
      <c r="D285" s="4" t="s">
        <v>11</v>
      </c>
      <c r="E285" s="1">
        <v>76265</v>
      </c>
      <c r="F285" s="5">
        <v>42870</v>
      </c>
      <c r="G285" s="9">
        <f>VLOOKUP(C285,'[1]Envios  comfe'!$F:$H,2,0)</f>
        <v>42934</v>
      </c>
      <c r="H285" s="7">
        <v>1556000</v>
      </c>
      <c r="I285" s="7">
        <v>1556000</v>
      </c>
    </row>
    <row r="286" spans="1:9" x14ac:dyDescent="0.25">
      <c r="A286" s="1">
        <v>890320032</v>
      </c>
      <c r="B286" s="1" t="s">
        <v>8</v>
      </c>
      <c r="C286" s="1" t="str">
        <f t="shared" si="4"/>
        <v>CD880189</v>
      </c>
      <c r="D286" s="4" t="s">
        <v>9</v>
      </c>
      <c r="E286" s="1">
        <v>880189</v>
      </c>
      <c r="F286" s="5">
        <v>42870</v>
      </c>
      <c r="G286" s="9">
        <f>VLOOKUP(C286,'[1]Envios  comfe'!$F:$H,2,0)</f>
        <v>42934</v>
      </c>
      <c r="H286" s="7">
        <v>37900</v>
      </c>
      <c r="I286" s="7">
        <v>37900</v>
      </c>
    </row>
    <row r="287" spans="1:9" x14ac:dyDescent="0.25">
      <c r="A287" s="1">
        <v>890320032</v>
      </c>
      <c r="B287" s="1" t="s">
        <v>8</v>
      </c>
      <c r="C287" s="1" t="str">
        <f t="shared" si="4"/>
        <v>CD880518</v>
      </c>
      <c r="D287" s="4" t="s">
        <v>9</v>
      </c>
      <c r="E287" s="1">
        <v>880518</v>
      </c>
      <c r="F287" s="5">
        <v>42870</v>
      </c>
      <c r="G287" s="9">
        <f>VLOOKUP(C287,'[1]Envios  comfe'!$F:$H,2,0)</f>
        <v>42934</v>
      </c>
      <c r="H287" s="7">
        <v>51700</v>
      </c>
      <c r="I287" s="7">
        <v>51700</v>
      </c>
    </row>
    <row r="288" spans="1:9" x14ac:dyDescent="0.25">
      <c r="A288" s="1">
        <v>890320032</v>
      </c>
      <c r="B288" s="1" t="s">
        <v>8</v>
      </c>
      <c r="C288" s="1" t="str">
        <f t="shared" si="4"/>
        <v>CD880891</v>
      </c>
      <c r="D288" s="4" t="s">
        <v>9</v>
      </c>
      <c r="E288" s="1">
        <v>880891</v>
      </c>
      <c r="F288" s="5">
        <v>42871</v>
      </c>
      <c r="G288" s="9">
        <f>VLOOKUP(C288,'[1]Envios  comfe'!$F:$H,2,0)</f>
        <v>42933</v>
      </c>
      <c r="H288" s="7">
        <v>44300</v>
      </c>
      <c r="I288" s="7">
        <v>7577</v>
      </c>
    </row>
    <row r="289" spans="1:9" x14ac:dyDescent="0.25">
      <c r="A289" s="1">
        <v>890320032</v>
      </c>
      <c r="B289" s="1" t="s">
        <v>8</v>
      </c>
      <c r="C289" s="1" t="str">
        <f t="shared" si="4"/>
        <v>CH87104</v>
      </c>
      <c r="D289" s="4" t="s">
        <v>10</v>
      </c>
      <c r="E289" s="1">
        <v>87104</v>
      </c>
      <c r="F289" s="5">
        <v>42871</v>
      </c>
      <c r="G289" s="9">
        <f>VLOOKUP(C289,'[1]Envios  comfe'!$F:$H,2,0)</f>
        <v>42931</v>
      </c>
      <c r="H289" s="7">
        <v>47000</v>
      </c>
      <c r="I289" s="7">
        <v>7990</v>
      </c>
    </row>
    <row r="290" spans="1:9" x14ac:dyDescent="0.25">
      <c r="A290" s="1">
        <v>890320032</v>
      </c>
      <c r="B290" s="1" t="s">
        <v>8</v>
      </c>
      <c r="C290" s="1" t="str">
        <f t="shared" si="4"/>
        <v>CD881027</v>
      </c>
      <c r="D290" s="4" t="s">
        <v>9</v>
      </c>
      <c r="E290" s="1">
        <v>881027</v>
      </c>
      <c r="F290" s="5">
        <v>42871</v>
      </c>
      <c r="G290" s="9">
        <f>VLOOKUP(C290,'[1]Envios  comfe'!$F:$H,2,0)</f>
        <v>43039</v>
      </c>
      <c r="H290" s="7">
        <v>85600</v>
      </c>
      <c r="I290" s="7">
        <v>20783</v>
      </c>
    </row>
    <row r="291" spans="1:9" x14ac:dyDescent="0.25">
      <c r="A291" s="1">
        <v>890320032</v>
      </c>
      <c r="B291" s="1" t="s">
        <v>8</v>
      </c>
      <c r="C291" s="1" t="str">
        <f t="shared" si="4"/>
        <v>CD881185</v>
      </c>
      <c r="D291" s="4" t="s">
        <v>9</v>
      </c>
      <c r="E291" s="1">
        <v>881185</v>
      </c>
      <c r="F291" s="5">
        <v>42871</v>
      </c>
      <c r="G291" s="9">
        <f>VLOOKUP(C291,'[1]Envios  comfe'!$F:$H,2,0)</f>
        <v>42934</v>
      </c>
      <c r="H291" s="7">
        <v>73000</v>
      </c>
      <c r="I291" s="7">
        <v>73000</v>
      </c>
    </row>
    <row r="292" spans="1:9" x14ac:dyDescent="0.25">
      <c r="A292" s="1">
        <v>890320032</v>
      </c>
      <c r="B292" s="1" t="s">
        <v>8</v>
      </c>
      <c r="C292" s="1" t="str">
        <f t="shared" si="4"/>
        <v>CD880985</v>
      </c>
      <c r="D292" s="4" t="s">
        <v>9</v>
      </c>
      <c r="E292" s="1">
        <v>880985</v>
      </c>
      <c r="F292" s="5">
        <v>42871</v>
      </c>
      <c r="G292" s="9">
        <f>VLOOKUP(C292,'[1]Envios  comfe'!$F:$H,2,0)</f>
        <v>42934</v>
      </c>
      <c r="H292" s="7">
        <v>92800</v>
      </c>
      <c r="I292" s="7">
        <v>92800</v>
      </c>
    </row>
    <row r="293" spans="1:9" x14ac:dyDescent="0.25">
      <c r="A293" s="1">
        <v>890320032</v>
      </c>
      <c r="B293" s="1" t="s">
        <v>8</v>
      </c>
      <c r="C293" s="1" t="str">
        <f t="shared" si="4"/>
        <v>CD881349</v>
      </c>
      <c r="D293" s="4" t="s">
        <v>9</v>
      </c>
      <c r="E293" s="1">
        <v>881349</v>
      </c>
      <c r="F293" s="5">
        <v>42872</v>
      </c>
      <c r="G293" s="9">
        <f>VLOOKUP(C293,'[1]Envios  comfe'!$F:$H,2,0)</f>
        <v>42933</v>
      </c>
      <c r="H293" s="7">
        <v>47000</v>
      </c>
      <c r="I293" s="7">
        <v>7990</v>
      </c>
    </row>
    <row r="294" spans="1:9" x14ac:dyDescent="0.25">
      <c r="A294" s="1">
        <v>890320032</v>
      </c>
      <c r="B294" s="1" t="s">
        <v>8</v>
      </c>
      <c r="C294" s="1" t="str">
        <f t="shared" si="4"/>
        <v>CD881539</v>
      </c>
      <c r="D294" s="4" t="s">
        <v>9</v>
      </c>
      <c r="E294" s="1">
        <v>881539</v>
      </c>
      <c r="F294" s="5">
        <v>42872</v>
      </c>
      <c r="G294" s="9">
        <f>VLOOKUP(C294,'[1]Envios  comfe'!$F:$H,2,0)</f>
        <v>42934</v>
      </c>
      <c r="H294" s="7">
        <v>47000</v>
      </c>
      <c r="I294" s="7">
        <v>7990</v>
      </c>
    </row>
    <row r="295" spans="1:9" x14ac:dyDescent="0.25">
      <c r="A295" s="1">
        <v>890320032</v>
      </c>
      <c r="B295" s="1" t="s">
        <v>8</v>
      </c>
      <c r="C295" s="1" t="str">
        <f t="shared" si="4"/>
        <v>CH87117</v>
      </c>
      <c r="D295" s="4" t="s">
        <v>10</v>
      </c>
      <c r="E295" s="1">
        <v>87117</v>
      </c>
      <c r="F295" s="5">
        <v>42872</v>
      </c>
      <c r="G295" s="9">
        <f>VLOOKUP(C295,'[1]Envios  comfe'!$F:$H,2,0)</f>
        <v>42934</v>
      </c>
      <c r="H295" s="7">
        <v>18700</v>
      </c>
      <c r="I295" s="7">
        <v>18700</v>
      </c>
    </row>
    <row r="296" spans="1:9" x14ac:dyDescent="0.25">
      <c r="A296" s="1">
        <v>890320032</v>
      </c>
      <c r="B296" s="1" t="s">
        <v>8</v>
      </c>
      <c r="C296" s="1" t="str">
        <f t="shared" si="4"/>
        <v>CD881677</v>
      </c>
      <c r="D296" s="4" t="s">
        <v>9</v>
      </c>
      <c r="E296" s="1">
        <v>881677</v>
      </c>
      <c r="F296" s="5">
        <v>42872</v>
      </c>
      <c r="G296" s="9">
        <f>VLOOKUP(C296,'[1]Envios  comfe'!$F:$H,2,0)</f>
        <v>42934</v>
      </c>
      <c r="H296" s="7">
        <v>27100</v>
      </c>
      <c r="I296" s="7">
        <v>27100</v>
      </c>
    </row>
    <row r="297" spans="1:9" x14ac:dyDescent="0.25">
      <c r="A297" s="1">
        <v>890320032</v>
      </c>
      <c r="B297" s="1" t="s">
        <v>8</v>
      </c>
      <c r="C297" s="1" t="str">
        <f t="shared" si="4"/>
        <v>CD881488</v>
      </c>
      <c r="D297" s="4" t="s">
        <v>9</v>
      </c>
      <c r="E297" s="1">
        <v>881488</v>
      </c>
      <c r="F297" s="5">
        <v>42872</v>
      </c>
      <c r="G297" s="9">
        <f>VLOOKUP(C297,'[1]Envios  comfe'!$F:$H,2,0)</f>
        <v>42934</v>
      </c>
      <c r="H297" s="7">
        <v>70100</v>
      </c>
      <c r="I297" s="7">
        <v>70100</v>
      </c>
    </row>
    <row r="298" spans="1:9" x14ac:dyDescent="0.25">
      <c r="A298" s="1">
        <v>890320032</v>
      </c>
      <c r="B298" s="1" t="s">
        <v>8</v>
      </c>
      <c r="C298" s="1" t="str">
        <f t="shared" si="4"/>
        <v>CD881845</v>
      </c>
      <c r="D298" s="4" t="s">
        <v>9</v>
      </c>
      <c r="E298" s="1">
        <v>881845</v>
      </c>
      <c r="F298" s="5">
        <v>42872</v>
      </c>
      <c r="G298" s="9">
        <f>VLOOKUP(C298,'[1]Envios  comfe'!$F:$H,2,0)</f>
        <v>42934</v>
      </c>
      <c r="H298" s="7">
        <v>73000</v>
      </c>
      <c r="I298" s="7">
        <v>73000</v>
      </c>
    </row>
    <row r="299" spans="1:9" x14ac:dyDescent="0.25">
      <c r="A299" s="1">
        <v>890320032</v>
      </c>
      <c r="B299" s="1" t="s">
        <v>8</v>
      </c>
      <c r="C299" s="1" t="str">
        <f t="shared" si="4"/>
        <v>CH87166</v>
      </c>
      <c r="D299" s="4" t="s">
        <v>10</v>
      </c>
      <c r="E299" s="1">
        <v>87166</v>
      </c>
      <c r="F299" s="5">
        <v>42873</v>
      </c>
      <c r="G299" s="9">
        <f>VLOOKUP(C299,'[1]Envios  comfe'!$F:$H,2,0)</f>
        <v>42931</v>
      </c>
      <c r="H299" s="7">
        <v>36700</v>
      </c>
      <c r="I299" s="7">
        <v>6413</v>
      </c>
    </row>
    <row r="300" spans="1:9" x14ac:dyDescent="0.25">
      <c r="A300" s="1">
        <v>890320032</v>
      </c>
      <c r="B300" s="1" t="s">
        <v>8</v>
      </c>
      <c r="C300" s="1" t="str">
        <f t="shared" si="4"/>
        <v>CD882157</v>
      </c>
      <c r="D300" s="4" t="s">
        <v>9</v>
      </c>
      <c r="E300" s="1">
        <v>882157</v>
      </c>
      <c r="F300" s="5">
        <v>42873</v>
      </c>
      <c r="G300" s="9">
        <f>VLOOKUP(C300,'[1]Envios  comfe'!$F:$H,2,0)</f>
        <v>42931</v>
      </c>
      <c r="H300" s="7">
        <v>58000</v>
      </c>
      <c r="I300" s="7">
        <v>51040</v>
      </c>
    </row>
    <row r="301" spans="1:9" x14ac:dyDescent="0.25">
      <c r="A301" s="1">
        <v>890320032</v>
      </c>
      <c r="B301" s="1" t="s">
        <v>8</v>
      </c>
      <c r="C301" s="1" t="str">
        <f t="shared" si="4"/>
        <v>CD881883</v>
      </c>
      <c r="D301" s="4" t="s">
        <v>9</v>
      </c>
      <c r="E301" s="1">
        <v>881883</v>
      </c>
      <c r="F301" s="5">
        <v>42873</v>
      </c>
      <c r="G301" s="9">
        <f>VLOOKUP(C301,'[1]Envios  comfe'!$F:$H,2,0)</f>
        <v>42934</v>
      </c>
      <c r="H301" s="7">
        <v>82000</v>
      </c>
      <c r="I301" s="7">
        <v>82000</v>
      </c>
    </row>
    <row r="302" spans="1:9" x14ac:dyDescent="0.25">
      <c r="A302" s="1">
        <v>890320032</v>
      </c>
      <c r="B302" s="1" t="s">
        <v>8</v>
      </c>
      <c r="C302" s="1" t="str">
        <f t="shared" si="4"/>
        <v>CQ76378</v>
      </c>
      <c r="D302" s="4" t="s">
        <v>11</v>
      </c>
      <c r="E302" s="1">
        <v>76378</v>
      </c>
      <c r="F302" s="5">
        <v>42873</v>
      </c>
      <c r="G302" s="9">
        <f>VLOOKUP(C302,'[1]Envios  comfe'!$F:$H,2,0)</f>
        <v>42934</v>
      </c>
      <c r="H302" s="7">
        <v>3642750</v>
      </c>
      <c r="I302" s="7">
        <v>3096338</v>
      </c>
    </row>
    <row r="303" spans="1:9" x14ac:dyDescent="0.25">
      <c r="A303" s="1">
        <v>890320032</v>
      </c>
      <c r="B303" s="1" t="s">
        <v>8</v>
      </c>
      <c r="C303" s="1" t="str">
        <f t="shared" si="4"/>
        <v>CD882127</v>
      </c>
      <c r="D303" s="4" t="s">
        <v>9</v>
      </c>
      <c r="E303" s="1">
        <v>882127</v>
      </c>
      <c r="F303" s="5">
        <v>42873</v>
      </c>
      <c r="G303" s="9">
        <f>VLOOKUP(C303,'[1]Envios  comfe'!$F:$H,2,0)</f>
        <v>42934</v>
      </c>
      <c r="H303" s="7">
        <v>30000</v>
      </c>
      <c r="I303" s="7">
        <v>30000</v>
      </c>
    </row>
    <row r="304" spans="1:9" x14ac:dyDescent="0.25">
      <c r="A304" s="1">
        <v>890320032</v>
      </c>
      <c r="B304" s="1" t="s">
        <v>8</v>
      </c>
      <c r="C304" s="1" t="str">
        <f t="shared" si="4"/>
        <v>CD882418</v>
      </c>
      <c r="D304" s="4" t="s">
        <v>9</v>
      </c>
      <c r="E304" s="1">
        <v>882418</v>
      </c>
      <c r="F304" s="5">
        <v>42873</v>
      </c>
      <c r="G304" s="9">
        <f>VLOOKUP(C304,'[1]Envios  comfe'!$F:$H,2,0)</f>
        <v>42934</v>
      </c>
      <c r="H304" s="7">
        <v>73000</v>
      </c>
      <c r="I304" s="7">
        <v>73000</v>
      </c>
    </row>
    <row r="305" spans="1:9" x14ac:dyDescent="0.25">
      <c r="A305" s="1">
        <v>890320032</v>
      </c>
      <c r="B305" s="1" t="s">
        <v>8</v>
      </c>
      <c r="C305" s="1" t="str">
        <f t="shared" si="4"/>
        <v>CD882450</v>
      </c>
      <c r="D305" s="4" t="s">
        <v>9</v>
      </c>
      <c r="E305" s="1">
        <v>882450</v>
      </c>
      <c r="F305" s="5">
        <v>42873</v>
      </c>
      <c r="G305" s="9">
        <f>VLOOKUP(C305,'[1]Envios  comfe'!$F:$H,2,0)</f>
        <v>42934</v>
      </c>
      <c r="H305" s="7">
        <v>73000</v>
      </c>
      <c r="I305" s="7">
        <v>73000</v>
      </c>
    </row>
    <row r="306" spans="1:9" x14ac:dyDescent="0.25">
      <c r="A306" s="1">
        <v>890320032</v>
      </c>
      <c r="B306" s="1" t="s">
        <v>8</v>
      </c>
      <c r="C306" s="1" t="str">
        <f t="shared" si="4"/>
        <v>CD883100</v>
      </c>
      <c r="D306" s="4" t="s">
        <v>9</v>
      </c>
      <c r="E306" s="1">
        <v>883100</v>
      </c>
      <c r="F306" s="5">
        <v>42874</v>
      </c>
      <c r="G306" s="9">
        <f>VLOOKUP(C306,'[1]Envios  comfe'!$F:$H,2,0)</f>
        <v>42931</v>
      </c>
      <c r="H306" s="7">
        <v>44300</v>
      </c>
      <c r="I306" s="7">
        <v>7577</v>
      </c>
    </row>
    <row r="307" spans="1:9" x14ac:dyDescent="0.25">
      <c r="A307" s="1">
        <v>890320032</v>
      </c>
      <c r="B307" s="1" t="s">
        <v>8</v>
      </c>
      <c r="C307" s="1" t="str">
        <f t="shared" si="4"/>
        <v>CQ76401</v>
      </c>
      <c r="D307" s="4" t="s">
        <v>11</v>
      </c>
      <c r="E307" s="1">
        <v>76401</v>
      </c>
      <c r="F307" s="5">
        <v>42874</v>
      </c>
      <c r="G307" s="9">
        <f>VLOOKUP(C307,'[1]Envios  comfe'!$F:$H,2,0)</f>
        <v>42934</v>
      </c>
      <c r="H307" s="7">
        <v>1556000</v>
      </c>
      <c r="I307" s="7">
        <v>1556000</v>
      </c>
    </row>
    <row r="308" spans="1:9" x14ac:dyDescent="0.25">
      <c r="A308" s="1">
        <v>890320032</v>
      </c>
      <c r="B308" s="1" t="s">
        <v>8</v>
      </c>
      <c r="C308" s="1" t="str">
        <f t="shared" si="4"/>
        <v>CD882717</v>
      </c>
      <c r="D308" s="4" t="s">
        <v>9</v>
      </c>
      <c r="E308" s="1">
        <v>882717</v>
      </c>
      <c r="F308" s="5">
        <v>42874</v>
      </c>
      <c r="G308" s="9">
        <f>VLOOKUP(C308,'[1]Envios  comfe'!$F:$H,2,0)</f>
        <v>42934</v>
      </c>
      <c r="H308" s="7">
        <v>73000</v>
      </c>
      <c r="I308" s="7">
        <v>73000</v>
      </c>
    </row>
    <row r="309" spans="1:9" x14ac:dyDescent="0.25">
      <c r="A309" s="1">
        <v>890320032</v>
      </c>
      <c r="B309" s="1" t="s">
        <v>8</v>
      </c>
      <c r="C309" s="1" t="str">
        <f t="shared" si="4"/>
        <v>CD883355</v>
      </c>
      <c r="D309" s="4" t="s">
        <v>9</v>
      </c>
      <c r="E309" s="1">
        <v>883355</v>
      </c>
      <c r="F309" s="5">
        <v>42875</v>
      </c>
      <c r="G309" s="9">
        <f>VLOOKUP(C309,'[1]Envios  comfe'!$F:$H,2,0)</f>
        <v>42933</v>
      </c>
      <c r="H309" s="7">
        <v>82000</v>
      </c>
      <c r="I309" s="7">
        <v>82000</v>
      </c>
    </row>
    <row r="310" spans="1:9" x14ac:dyDescent="0.25">
      <c r="A310" s="1">
        <v>890320032</v>
      </c>
      <c r="B310" s="1" t="s">
        <v>8</v>
      </c>
      <c r="C310" s="1" t="str">
        <f t="shared" si="4"/>
        <v>CD883342</v>
      </c>
      <c r="D310" s="4" t="s">
        <v>9</v>
      </c>
      <c r="E310" s="1">
        <v>883342</v>
      </c>
      <c r="F310" s="5">
        <v>42875</v>
      </c>
      <c r="G310" s="9">
        <f>VLOOKUP(C310,'[1]Envios  comfe'!$F:$H,2,0)</f>
        <v>42934</v>
      </c>
      <c r="H310" s="7">
        <v>18700</v>
      </c>
      <c r="I310" s="7">
        <v>18700</v>
      </c>
    </row>
    <row r="311" spans="1:9" x14ac:dyDescent="0.25">
      <c r="A311" s="1">
        <v>890320032</v>
      </c>
      <c r="B311" s="1" t="s">
        <v>8</v>
      </c>
      <c r="C311" s="1" t="str">
        <f t="shared" si="4"/>
        <v>CD883319</v>
      </c>
      <c r="D311" s="4" t="s">
        <v>9</v>
      </c>
      <c r="E311" s="1">
        <v>883319</v>
      </c>
      <c r="F311" s="5">
        <v>42875</v>
      </c>
      <c r="G311" s="9">
        <f>VLOOKUP(C311,'[1]Envios  comfe'!$F:$H,2,0)</f>
        <v>42934</v>
      </c>
      <c r="H311" s="7">
        <v>73000</v>
      </c>
      <c r="I311" s="7">
        <v>73000</v>
      </c>
    </row>
    <row r="312" spans="1:9" x14ac:dyDescent="0.25">
      <c r="A312" s="1">
        <v>890320032</v>
      </c>
      <c r="B312" s="1" t="s">
        <v>8</v>
      </c>
      <c r="C312" s="1" t="str">
        <f t="shared" si="4"/>
        <v>CD883324</v>
      </c>
      <c r="D312" s="4" t="s">
        <v>9</v>
      </c>
      <c r="E312" s="1">
        <v>883324</v>
      </c>
      <c r="F312" s="5">
        <v>42875</v>
      </c>
      <c r="G312" s="9">
        <f>VLOOKUP(C312,'[1]Envios  comfe'!$F:$H,2,0)</f>
        <v>42934</v>
      </c>
      <c r="H312" s="7">
        <v>92800</v>
      </c>
      <c r="I312" s="7">
        <v>92800</v>
      </c>
    </row>
    <row r="313" spans="1:9" x14ac:dyDescent="0.25">
      <c r="A313" s="1">
        <v>890320032</v>
      </c>
      <c r="B313" s="1" t="s">
        <v>8</v>
      </c>
      <c r="C313" s="1" t="str">
        <f t="shared" si="4"/>
        <v>CH87244</v>
      </c>
      <c r="D313" s="4" t="s">
        <v>10</v>
      </c>
      <c r="E313" s="1">
        <v>87244</v>
      </c>
      <c r="F313" s="5">
        <v>42877</v>
      </c>
      <c r="G313" s="9">
        <f>VLOOKUP(C313,'[1]Envios  comfe'!$F:$H,2,0)</f>
        <v>42934</v>
      </c>
      <c r="H313" s="7">
        <v>23300</v>
      </c>
      <c r="I313" s="7">
        <v>5634</v>
      </c>
    </row>
    <row r="314" spans="1:9" x14ac:dyDescent="0.25">
      <c r="A314" s="1">
        <v>890320032</v>
      </c>
      <c r="B314" s="1" t="s">
        <v>8</v>
      </c>
      <c r="C314" s="1" t="str">
        <f t="shared" si="4"/>
        <v>CD883436</v>
      </c>
      <c r="D314" s="4" t="s">
        <v>9</v>
      </c>
      <c r="E314" s="1">
        <v>883436</v>
      </c>
      <c r="F314" s="5">
        <v>42877</v>
      </c>
      <c r="G314" s="9">
        <f>VLOOKUP(C314,'[1]Envios  comfe'!$F:$H,2,0)</f>
        <v>42933</v>
      </c>
      <c r="H314" s="7">
        <v>44300</v>
      </c>
      <c r="I314" s="7">
        <v>7577</v>
      </c>
    </row>
    <row r="315" spans="1:9" x14ac:dyDescent="0.25">
      <c r="A315" s="1">
        <v>890320032</v>
      </c>
      <c r="B315" s="1" t="s">
        <v>8</v>
      </c>
      <c r="C315" s="1" t="str">
        <f t="shared" si="4"/>
        <v>CD883585</v>
      </c>
      <c r="D315" s="4" t="s">
        <v>9</v>
      </c>
      <c r="E315" s="1">
        <v>883585</v>
      </c>
      <c r="F315" s="5">
        <v>42877</v>
      </c>
      <c r="G315" s="9">
        <f>VLOOKUP(C315,'[1]Envios  comfe'!$F:$H,2,0)</f>
        <v>42933</v>
      </c>
      <c r="H315" s="7">
        <v>44300</v>
      </c>
      <c r="I315" s="7">
        <v>7577</v>
      </c>
    </row>
    <row r="316" spans="1:9" x14ac:dyDescent="0.25">
      <c r="A316" s="1">
        <v>890320032</v>
      </c>
      <c r="B316" s="1" t="s">
        <v>8</v>
      </c>
      <c r="C316" s="1" t="str">
        <f t="shared" si="4"/>
        <v>CD883638</v>
      </c>
      <c r="D316" s="4" t="s">
        <v>9</v>
      </c>
      <c r="E316" s="1">
        <v>883638</v>
      </c>
      <c r="F316" s="5">
        <v>42877</v>
      </c>
      <c r="G316" s="9">
        <f>VLOOKUP(C316,'[1]Envios  comfe'!$F:$H,2,0)</f>
        <v>42933</v>
      </c>
      <c r="H316" s="7">
        <v>44300</v>
      </c>
      <c r="I316" s="7">
        <v>7577</v>
      </c>
    </row>
    <row r="317" spans="1:9" x14ac:dyDescent="0.25">
      <c r="A317" s="1">
        <v>890320032</v>
      </c>
      <c r="B317" s="1" t="s">
        <v>8</v>
      </c>
      <c r="C317" s="1" t="str">
        <f t="shared" si="4"/>
        <v>CD883901</v>
      </c>
      <c r="D317" s="4" t="s">
        <v>9</v>
      </c>
      <c r="E317" s="1">
        <v>883901</v>
      </c>
      <c r="F317" s="5">
        <v>42877</v>
      </c>
      <c r="G317" s="9">
        <f>VLOOKUP(C317,'[1]Envios  comfe'!$F:$H,2,0)</f>
        <v>42933</v>
      </c>
      <c r="H317" s="7">
        <v>44300</v>
      </c>
      <c r="I317" s="7">
        <v>7577</v>
      </c>
    </row>
    <row r="318" spans="1:9" x14ac:dyDescent="0.25">
      <c r="A318" s="1">
        <v>890320032</v>
      </c>
      <c r="B318" s="1" t="s">
        <v>8</v>
      </c>
      <c r="C318" s="1" t="str">
        <f t="shared" si="4"/>
        <v>CD883420</v>
      </c>
      <c r="D318" s="4" t="s">
        <v>9</v>
      </c>
      <c r="E318" s="1">
        <v>883420</v>
      </c>
      <c r="F318" s="5">
        <v>42877</v>
      </c>
      <c r="G318" s="9">
        <f>VLOOKUP(C318,'[1]Envios  comfe'!$F:$H,2,0)</f>
        <v>42934</v>
      </c>
      <c r="H318" s="7">
        <v>30000</v>
      </c>
      <c r="I318" s="7">
        <v>30000</v>
      </c>
    </row>
    <row r="319" spans="1:9" x14ac:dyDescent="0.25">
      <c r="A319" s="1">
        <v>890320032</v>
      </c>
      <c r="B319" s="1" t="s">
        <v>8</v>
      </c>
      <c r="C319" s="1" t="str">
        <f t="shared" si="4"/>
        <v>CD883770</v>
      </c>
      <c r="D319" s="4" t="s">
        <v>9</v>
      </c>
      <c r="E319" s="1">
        <v>883770</v>
      </c>
      <c r="F319" s="5">
        <v>42877</v>
      </c>
      <c r="G319" s="9">
        <f>VLOOKUP(C319,'[1]Envios  comfe'!$F:$H,2,0)</f>
        <v>42934</v>
      </c>
      <c r="H319" s="7">
        <v>73000</v>
      </c>
      <c r="I319" s="7">
        <v>73000</v>
      </c>
    </row>
    <row r="320" spans="1:9" x14ac:dyDescent="0.25">
      <c r="A320" s="1">
        <v>890320032</v>
      </c>
      <c r="B320" s="1" t="s">
        <v>8</v>
      </c>
      <c r="C320" s="1" t="str">
        <f t="shared" si="4"/>
        <v>CD883953</v>
      </c>
      <c r="D320" s="4" t="s">
        <v>9</v>
      </c>
      <c r="E320" s="1">
        <v>883953</v>
      </c>
      <c r="F320" s="5">
        <v>42877</v>
      </c>
      <c r="G320" s="9">
        <f>VLOOKUP(C320,'[1]Envios  comfe'!$F:$H,2,0)</f>
        <v>42934</v>
      </c>
      <c r="H320" s="7">
        <v>73000</v>
      </c>
      <c r="I320" s="7">
        <v>73000</v>
      </c>
    </row>
    <row r="321" spans="1:9" x14ac:dyDescent="0.25">
      <c r="A321" s="1">
        <v>890320032</v>
      </c>
      <c r="B321" s="1" t="s">
        <v>8</v>
      </c>
      <c r="C321" s="1" t="str">
        <f t="shared" si="4"/>
        <v>CH87283</v>
      </c>
      <c r="D321" s="4" t="s">
        <v>10</v>
      </c>
      <c r="E321" s="1">
        <v>87283</v>
      </c>
      <c r="F321" s="5">
        <v>42878</v>
      </c>
      <c r="G321" s="9">
        <f>VLOOKUP(C321,'[1]Envios  comfe'!$F:$H,2,0)</f>
        <v>42933</v>
      </c>
      <c r="H321" s="7">
        <v>29200</v>
      </c>
      <c r="I321" s="7">
        <v>5265</v>
      </c>
    </row>
    <row r="322" spans="1:9" x14ac:dyDescent="0.25">
      <c r="A322" s="1">
        <v>890320032</v>
      </c>
      <c r="B322" s="1" t="s">
        <v>8</v>
      </c>
      <c r="C322" s="1" t="str">
        <f t="shared" si="4"/>
        <v>CD884084</v>
      </c>
      <c r="D322" s="4" t="s">
        <v>9</v>
      </c>
      <c r="E322" s="1">
        <v>884084</v>
      </c>
      <c r="F322" s="5">
        <v>42878</v>
      </c>
      <c r="G322" s="9">
        <f>VLOOKUP(C322,'[1]Envios  comfe'!$F:$H,2,0)</f>
        <v>42931</v>
      </c>
      <c r="H322" s="7">
        <v>44300</v>
      </c>
      <c r="I322" s="7">
        <v>7577</v>
      </c>
    </row>
    <row r="323" spans="1:9" x14ac:dyDescent="0.25">
      <c r="A323" s="1">
        <v>890320032</v>
      </c>
      <c r="B323" s="1" t="s">
        <v>8</v>
      </c>
      <c r="C323" s="1" t="str">
        <f t="shared" ref="C323:C386" si="5">CONCATENATE(D323,E323)</f>
        <v>CD884098</v>
      </c>
      <c r="D323" s="4" t="s">
        <v>9</v>
      </c>
      <c r="E323" s="1">
        <v>884098</v>
      </c>
      <c r="F323" s="5">
        <v>42878</v>
      </c>
      <c r="G323" s="9">
        <f>VLOOKUP(C323,'[1]Envios  comfe'!$F:$H,2,0)</f>
        <v>42931</v>
      </c>
      <c r="H323" s="7">
        <v>44300</v>
      </c>
      <c r="I323" s="7">
        <v>7577</v>
      </c>
    </row>
    <row r="324" spans="1:9" x14ac:dyDescent="0.25">
      <c r="A324" s="1">
        <v>890320032</v>
      </c>
      <c r="B324" s="1" t="s">
        <v>8</v>
      </c>
      <c r="C324" s="1" t="str">
        <f t="shared" si="5"/>
        <v>CD884121</v>
      </c>
      <c r="D324" s="4" t="s">
        <v>9</v>
      </c>
      <c r="E324" s="1">
        <v>884121</v>
      </c>
      <c r="F324" s="5">
        <v>42878</v>
      </c>
      <c r="G324" s="9">
        <f>VLOOKUP(C324,'[1]Envios  comfe'!$F:$H,2,0)</f>
        <v>42931</v>
      </c>
      <c r="H324" s="7">
        <v>44300</v>
      </c>
      <c r="I324" s="7">
        <v>7577</v>
      </c>
    </row>
    <row r="325" spans="1:9" x14ac:dyDescent="0.25">
      <c r="A325" s="1">
        <v>890320032</v>
      </c>
      <c r="B325" s="1" t="s">
        <v>8</v>
      </c>
      <c r="C325" s="1" t="str">
        <f t="shared" si="5"/>
        <v>CD884263</v>
      </c>
      <c r="D325" s="4" t="s">
        <v>9</v>
      </c>
      <c r="E325" s="1">
        <v>884263</v>
      </c>
      <c r="F325" s="5">
        <v>42878</v>
      </c>
      <c r="G325" s="9">
        <f>VLOOKUP(C325,'[1]Envios  comfe'!$F:$H,2,0)</f>
        <v>42934</v>
      </c>
      <c r="H325" s="7">
        <v>47000</v>
      </c>
      <c r="I325" s="7">
        <v>7990</v>
      </c>
    </row>
    <row r="326" spans="1:9" x14ac:dyDescent="0.25">
      <c r="A326" s="1">
        <v>890320032</v>
      </c>
      <c r="B326" s="1" t="s">
        <v>8</v>
      </c>
      <c r="C326" s="1" t="str">
        <f t="shared" si="5"/>
        <v>CD884483</v>
      </c>
      <c r="D326" s="4" t="s">
        <v>9</v>
      </c>
      <c r="E326" s="1">
        <v>884483</v>
      </c>
      <c r="F326" s="5">
        <v>42878</v>
      </c>
      <c r="G326" s="9">
        <f>VLOOKUP(C326,'[1]Envios  comfe'!$F:$H,2,0)</f>
        <v>42934</v>
      </c>
      <c r="H326" s="7">
        <v>82000</v>
      </c>
      <c r="I326" s="7">
        <v>82000</v>
      </c>
    </row>
    <row r="327" spans="1:9" x14ac:dyDescent="0.25">
      <c r="A327" s="1">
        <v>890320032</v>
      </c>
      <c r="B327" s="1" t="s">
        <v>8</v>
      </c>
      <c r="C327" s="1" t="str">
        <f t="shared" si="5"/>
        <v>CD884490</v>
      </c>
      <c r="D327" s="4" t="s">
        <v>9</v>
      </c>
      <c r="E327" s="1">
        <v>884490</v>
      </c>
      <c r="F327" s="5">
        <v>42878</v>
      </c>
      <c r="G327" s="9">
        <f>VLOOKUP(C327,'[1]Envios  comfe'!$F:$H,2,0)</f>
        <v>42934</v>
      </c>
      <c r="H327" s="7">
        <v>82000</v>
      </c>
      <c r="I327" s="7">
        <v>82000</v>
      </c>
    </row>
    <row r="328" spans="1:9" x14ac:dyDescent="0.25">
      <c r="A328" s="1">
        <v>890320032</v>
      </c>
      <c r="B328" s="1" t="s">
        <v>8</v>
      </c>
      <c r="C328" s="1" t="str">
        <f t="shared" si="5"/>
        <v>CQ76551</v>
      </c>
      <c r="D328" s="4" t="s">
        <v>11</v>
      </c>
      <c r="E328" s="1">
        <v>76551</v>
      </c>
      <c r="F328" s="5">
        <v>42878</v>
      </c>
      <c r="G328" s="9">
        <f>VLOOKUP(C328,'[1]Envios  comfe'!$F:$H,2,0)</f>
        <v>42934</v>
      </c>
      <c r="H328" s="7">
        <v>1556000</v>
      </c>
      <c r="I328" s="7">
        <v>1556000</v>
      </c>
    </row>
    <row r="329" spans="1:9" x14ac:dyDescent="0.25">
      <c r="A329" s="1">
        <v>890320032</v>
      </c>
      <c r="B329" s="1" t="s">
        <v>8</v>
      </c>
      <c r="C329" s="1" t="str">
        <f t="shared" si="5"/>
        <v>CQ76517</v>
      </c>
      <c r="D329" s="4" t="s">
        <v>11</v>
      </c>
      <c r="E329" s="1">
        <v>76517</v>
      </c>
      <c r="F329" s="5">
        <v>42878</v>
      </c>
      <c r="G329" s="9">
        <f>VLOOKUP(C329,'[1]Envios  comfe'!$F:$H,2,0)</f>
        <v>42934</v>
      </c>
      <c r="H329" s="7">
        <v>450000</v>
      </c>
      <c r="I329" s="7">
        <v>450000</v>
      </c>
    </row>
    <row r="330" spans="1:9" x14ac:dyDescent="0.25">
      <c r="A330" s="1">
        <v>890320032</v>
      </c>
      <c r="B330" s="1" t="s">
        <v>8</v>
      </c>
      <c r="C330" s="1" t="str">
        <f t="shared" si="5"/>
        <v>CD884549</v>
      </c>
      <c r="D330" s="4" t="s">
        <v>9</v>
      </c>
      <c r="E330" s="1">
        <v>884549</v>
      </c>
      <c r="F330" s="5">
        <v>42879</v>
      </c>
      <c r="G330" s="9">
        <f>VLOOKUP(C330,'[1]Envios  comfe'!$F:$H,2,0)</f>
        <v>42934</v>
      </c>
      <c r="H330" s="7">
        <v>44300</v>
      </c>
      <c r="I330" s="7">
        <v>7577</v>
      </c>
    </row>
    <row r="331" spans="1:9" x14ac:dyDescent="0.25">
      <c r="A331" s="1">
        <v>890320032</v>
      </c>
      <c r="B331" s="1" t="s">
        <v>8</v>
      </c>
      <c r="C331" s="1" t="str">
        <f t="shared" si="5"/>
        <v>CD884851</v>
      </c>
      <c r="D331" s="4" t="s">
        <v>9</v>
      </c>
      <c r="E331" s="1">
        <v>884851</v>
      </c>
      <c r="F331" s="5">
        <v>42879</v>
      </c>
      <c r="G331" s="9">
        <f>VLOOKUP(C331,'[1]Envios  comfe'!$F:$H,2,0)</f>
        <v>42934</v>
      </c>
      <c r="H331" s="7">
        <v>44300</v>
      </c>
      <c r="I331" s="7">
        <v>7577</v>
      </c>
    </row>
    <row r="332" spans="1:9" x14ac:dyDescent="0.25">
      <c r="A332" s="1">
        <v>890320032</v>
      </c>
      <c r="B332" s="1" t="s">
        <v>8</v>
      </c>
      <c r="C332" s="1" t="str">
        <f t="shared" si="5"/>
        <v>CD884979</v>
      </c>
      <c r="D332" s="4" t="s">
        <v>9</v>
      </c>
      <c r="E332" s="1">
        <v>884979</v>
      </c>
      <c r="F332" s="5">
        <v>42879</v>
      </c>
      <c r="G332" s="9">
        <f>VLOOKUP(C332,'[1]Envios  comfe'!$F:$H,2,0)</f>
        <v>42933</v>
      </c>
      <c r="H332" s="7">
        <v>29200</v>
      </c>
      <c r="I332" s="7">
        <v>21414</v>
      </c>
    </row>
    <row r="333" spans="1:9" x14ac:dyDescent="0.25">
      <c r="A333" s="1">
        <v>890320032</v>
      </c>
      <c r="B333" s="1" t="s">
        <v>8</v>
      </c>
      <c r="C333" s="1" t="str">
        <f t="shared" si="5"/>
        <v>CD884953</v>
      </c>
      <c r="D333" s="4" t="s">
        <v>9</v>
      </c>
      <c r="E333" s="1">
        <v>884953</v>
      </c>
      <c r="F333" s="5">
        <v>42879</v>
      </c>
      <c r="G333" s="9">
        <f>VLOOKUP(C333,'[1]Envios  comfe'!$F:$H,2,0)</f>
        <v>42931</v>
      </c>
      <c r="H333" s="7">
        <v>31000</v>
      </c>
      <c r="I333" s="7">
        <v>31000</v>
      </c>
    </row>
    <row r="334" spans="1:9" x14ac:dyDescent="0.25">
      <c r="A334" s="1">
        <v>890320032</v>
      </c>
      <c r="B334" s="1" t="s">
        <v>8</v>
      </c>
      <c r="C334" s="1" t="str">
        <f t="shared" si="5"/>
        <v>CD885053</v>
      </c>
      <c r="D334" s="4" t="s">
        <v>9</v>
      </c>
      <c r="E334" s="1">
        <v>885053</v>
      </c>
      <c r="F334" s="5">
        <v>42879</v>
      </c>
      <c r="G334" s="9">
        <f>VLOOKUP(C334,'[1]Envios  comfe'!$F:$H,2,0)</f>
        <v>42933</v>
      </c>
      <c r="H334" s="7">
        <v>47000</v>
      </c>
      <c r="I334" s="7">
        <v>47000</v>
      </c>
    </row>
    <row r="335" spans="1:9" x14ac:dyDescent="0.25">
      <c r="A335" s="1">
        <v>890320032</v>
      </c>
      <c r="B335" s="1" t="s">
        <v>8</v>
      </c>
      <c r="C335" s="1" t="str">
        <f t="shared" si="5"/>
        <v>CD885031</v>
      </c>
      <c r="D335" s="4" t="s">
        <v>9</v>
      </c>
      <c r="E335" s="1">
        <v>885031</v>
      </c>
      <c r="F335" s="5">
        <v>42879</v>
      </c>
      <c r="G335" s="9">
        <f>VLOOKUP(C335,'[1]Envios  comfe'!$F:$H,2,0)</f>
        <v>42934</v>
      </c>
      <c r="H335" s="7">
        <v>73000</v>
      </c>
      <c r="I335" s="7">
        <v>73000</v>
      </c>
    </row>
    <row r="336" spans="1:9" x14ac:dyDescent="0.25">
      <c r="A336" s="1">
        <v>890320032</v>
      </c>
      <c r="B336" s="1" t="s">
        <v>8</v>
      </c>
      <c r="C336" s="1" t="str">
        <f t="shared" si="5"/>
        <v>CD885059</v>
      </c>
      <c r="D336" s="4" t="s">
        <v>9</v>
      </c>
      <c r="E336" s="1">
        <v>885059</v>
      </c>
      <c r="F336" s="5">
        <v>42879</v>
      </c>
      <c r="G336" s="9">
        <f>VLOOKUP(C336,'[1]Envios  comfe'!$F:$H,2,0)</f>
        <v>42934</v>
      </c>
      <c r="H336" s="7">
        <v>73000</v>
      </c>
      <c r="I336" s="7">
        <v>73000</v>
      </c>
    </row>
    <row r="337" spans="1:9" x14ac:dyDescent="0.25">
      <c r="A337" s="1">
        <v>890320032</v>
      </c>
      <c r="B337" s="1" t="s">
        <v>8</v>
      </c>
      <c r="C337" s="1" t="str">
        <f t="shared" si="5"/>
        <v>CD884998</v>
      </c>
      <c r="D337" s="4" t="s">
        <v>9</v>
      </c>
      <c r="E337" s="1">
        <v>884998</v>
      </c>
      <c r="F337" s="5">
        <v>42879</v>
      </c>
      <c r="G337" s="9">
        <f>VLOOKUP(C337,'[1]Envios  comfe'!$F:$H,2,0)</f>
        <v>42934</v>
      </c>
      <c r="H337" s="7">
        <v>160600</v>
      </c>
      <c r="I337" s="7">
        <v>160600</v>
      </c>
    </row>
    <row r="338" spans="1:9" x14ac:dyDescent="0.25">
      <c r="A338" s="1">
        <v>890320032</v>
      </c>
      <c r="B338" s="1" t="s">
        <v>8</v>
      </c>
      <c r="C338" s="1" t="str">
        <f t="shared" si="5"/>
        <v>CD885479</v>
      </c>
      <c r="D338" s="4" t="s">
        <v>9</v>
      </c>
      <c r="E338" s="1">
        <v>885479</v>
      </c>
      <c r="F338" s="5">
        <v>42880</v>
      </c>
      <c r="G338" s="9">
        <f>VLOOKUP(C338,'[1]Envios  comfe'!$F:$H,2,0)</f>
        <v>42934</v>
      </c>
      <c r="H338" s="7">
        <v>44300</v>
      </c>
      <c r="I338" s="7">
        <v>7577</v>
      </c>
    </row>
    <row r="339" spans="1:9" x14ac:dyDescent="0.25">
      <c r="A339" s="1">
        <v>890320032</v>
      </c>
      <c r="B339" s="1" t="s">
        <v>8</v>
      </c>
      <c r="C339" s="1" t="str">
        <f t="shared" si="5"/>
        <v>CD885249</v>
      </c>
      <c r="D339" s="4" t="s">
        <v>9</v>
      </c>
      <c r="E339" s="1">
        <v>885249</v>
      </c>
      <c r="F339" s="5">
        <v>42880</v>
      </c>
      <c r="G339" s="9">
        <f>VLOOKUP(C339,'[1]Envios  comfe'!$F:$H,2,0)</f>
        <v>42934</v>
      </c>
      <c r="H339" s="7">
        <v>37900</v>
      </c>
      <c r="I339" s="7">
        <v>37900</v>
      </c>
    </row>
    <row r="340" spans="1:9" x14ac:dyDescent="0.25">
      <c r="A340" s="1">
        <v>890320032</v>
      </c>
      <c r="B340" s="1" t="s">
        <v>8</v>
      </c>
      <c r="C340" s="1" t="str">
        <f t="shared" si="5"/>
        <v>CD885071</v>
      </c>
      <c r="D340" s="4" t="s">
        <v>9</v>
      </c>
      <c r="E340" s="1">
        <v>885071</v>
      </c>
      <c r="F340" s="5">
        <v>42880</v>
      </c>
      <c r="G340" s="9">
        <f>VLOOKUP(C340,'[1]Envios  comfe'!$F:$H,2,0)</f>
        <v>42934</v>
      </c>
      <c r="H340" s="7">
        <v>73000</v>
      </c>
      <c r="I340" s="7">
        <v>73000</v>
      </c>
    </row>
    <row r="341" spans="1:9" x14ac:dyDescent="0.25">
      <c r="A341" s="1">
        <v>890320032</v>
      </c>
      <c r="B341" s="1" t="s">
        <v>8</v>
      </c>
      <c r="C341" s="1" t="str">
        <f t="shared" si="5"/>
        <v>CD885325</v>
      </c>
      <c r="D341" s="4" t="s">
        <v>9</v>
      </c>
      <c r="E341" s="1">
        <v>885325</v>
      </c>
      <c r="F341" s="5">
        <v>42880</v>
      </c>
      <c r="G341" s="9">
        <f>VLOOKUP(C341,'[1]Envios  comfe'!$F:$H,2,0)</f>
        <v>42934</v>
      </c>
      <c r="H341" s="7">
        <v>73000</v>
      </c>
      <c r="I341" s="7">
        <v>73000</v>
      </c>
    </row>
    <row r="342" spans="1:9" x14ac:dyDescent="0.25">
      <c r="A342" s="1">
        <v>890320032</v>
      </c>
      <c r="B342" s="1" t="s">
        <v>8</v>
      </c>
      <c r="C342" s="1" t="str">
        <f t="shared" si="5"/>
        <v>CD885404</v>
      </c>
      <c r="D342" s="4" t="s">
        <v>9</v>
      </c>
      <c r="E342" s="1">
        <v>885404</v>
      </c>
      <c r="F342" s="5">
        <v>42880</v>
      </c>
      <c r="G342" s="9">
        <f>VLOOKUP(C342,'[1]Envios  comfe'!$F:$H,2,0)</f>
        <v>42934</v>
      </c>
      <c r="H342" s="7">
        <v>73000</v>
      </c>
      <c r="I342" s="7">
        <v>73000</v>
      </c>
    </row>
    <row r="343" spans="1:9" x14ac:dyDescent="0.25">
      <c r="A343" s="1">
        <v>890320032</v>
      </c>
      <c r="B343" s="1" t="s">
        <v>8</v>
      </c>
      <c r="C343" s="1" t="str">
        <f t="shared" si="5"/>
        <v>CD885606</v>
      </c>
      <c r="D343" s="4" t="s">
        <v>9</v>
      </c>
      <c r="E343" s="1">
        <v>885606</v>
      </c>
      <c r="F343" s="5">
        <v>42880</v>
      </c>
      <c r="G343" s="9">
        <f>VLOOKUP(C343,'[1]Envios  comfe'!$F:$H,2,0)</f>
        <v>42934</v>
      </c>
      <c r="H343" s="7">
        <v>73000</v>
      </c>
      <c r="I343" s="7">
        <v>73000</v>
      </c>
    </row>
    <row r="344" spans="1:9" x14ac:dyDescent="0.25">
      <c r="A344" s="1">
        <v>890320032</v>
      </c>
      <c r="B344" s="1" t="s">
        <v>8</v>
      </c>
      <c r="C344" s="1" t="str">
        <f t="shared" si="5"/>
        <v>CD885832</v>
      </c>
      <c r="D344" s="4" t="s">
        <v>9</v>
      </c>
      <c r="E344" s="1">
        <v>885832</v>
      </c>
      <c r="F344" s="5">
        <v>42881</v>
      </c>
      <c r="G344" s="9">
        <f>VLOOKUP(C344,'[1]Envios  comfe'!$F:$H,2,0)</f>
        <v>42934</v>
      </c>
      <c r="H344" s="7">
        <v>44300</v>
      </c>
      <c r="I344" s="7">
        <v>7577</v>
      </c>
    </row>
    <row r="345" spans="1:9" x14ac:dyDescent="0.25">
      <c r="A345" s="1">
        <v>890320032</v>
      </c>
      <c r="B345" s="1" t="s">
        <v>8</v>
      </c>
      <c r="C345" s="1" t="str">
        <f t="shared" si="5"/>
        <v>CD885746</v>
      </c>
      <c r="D345" s="4" t="s">
        <v>9</v>
      </c>
      <c r="E345" s="1">
        <v>885746</v>
      </c>
      <c r="F345" s="5">
        <v>42881</v>
      </c>
      <c r="G345" s="9">
        <f>VLOOKUP(C345,'[1]Envios  comfe'!$F:$H,2,0)</f>
        <v>42934</v>
      </c>
      <c r="H345" s="7">
        <v>73000</v>
      </c>
      <c r="I345" s="7">
        <v>73000</v>
      </c>
    </row>
    <row r="346" spans="1:9" x14ac:dyDescent="0.25">
      <c r="A346" s="1">
        <v>890320032</v>
      </c>
      <c r="B346" s="1" t="s">
        <v>8</v>
      </c>
      <c r="C346" s="1" t="str">
        <f t="shared" si="5"/>
        <v>CD885858</v>
      </c>
      <c r="D346" s="4" t="s">
        <v>9</v>
      </c>
      <c r="E346" s="1">
        <v>885858</v>
      </c>
      <c r="F346" s="5">
        <v>42882</v>
      </c>
      <c r="G346" s="9">
        <f>VLOOKUP(C346,'[1]Envios  comfe'!$F:$H,2,0)</f>
        <v>42934</v>
      </c>
      <c r="H346" s="7">
        <v>70700</v>
      </c>
      <c r="I346" s="7">
        <v>70700</v>
      </c>
    </row>
    <row r="347" spans="1:9" x14ac:dyDescent="0.25">
      <c r="A347" s="1">
        <v>890320032</v>
      </c>
      <c r="B347" s="1" t="s">
        <v>8</v>
      </c>
      <c r="C347" s="1" t="str">
        <f t="shared" si="5"/>
        <v>CD885970</v>
      </c>
      <c r="D347" s="4" t="s">
        <v>9</v>
      </c>
      <c r="E347" s="1">
        <v>885970</v>
      </c>
      <c r="F347" s="5">
        <v>42883</v>
      </c>
      <c r="G347" s="9">
        <f>VLOOKUP(C347,'[1]Envios  comfe'!$F:$H,2,0)</f>
        <v>42934</v>
      </c>
      <c r="H347" s="7">
        <v>73000</v>
      </c>
      <c r="I347" s="7">
        <v>73000</v>
      </c>
    </row>
    <row r="348" spans="1:9" x14ac:dyDescent="0.25">
      <c r="A348" s="1">
        <v>890320032</v>
      </c>
      <c r="B348" s="1" t="s">
        <v>8</v>
      </c>
      <c r="C348" s="1" t="str">
        <f t="shared" si="5"/>
        <v>CD886192</v>
      </c>
      <c r="D348" s="4" t="s">
        <v>9</v>
      </c>
      <c r="E348" s="1">
        <v>886192</v>
      </c>
      <c r="F348" s="5">
        <v>42885</v>
      </c>
      <c r="G348" s="9">
        <f>VLOOKUP(C348,'[1]Envios  comfe'!$F:$H,2,0)</f>
        <v>42934</v>
      </c>
      <c r="H348" s="7">
        <v>36700</v>
      </c>
      <c r="I348" s="7">
        <v>26848</v>
      </c>
    </row>
    <row r="349" spans="1:9" x14ac:dyDescent="0.25">
      <c r="A349" s="1">
        <v>890320032</v>
      </c>
      <c r="B349" s="1" t="s">
        <v>8</v>
      </c>
      <c r="C349" s="1" t="str">
        <f t="shared" si="5"/>
        <v>CD886145</v>
      </c>
      <c r="D349" s="4" t="s">
        <v>9</v>
      </c>
      <c r="E349" s="1">
        <v>886145</v>
      </c>
      <c r="F349" s="5">
        <v>42885</v>
      </c>
      <c r="G349" s="9">
        <f>VLOOKUP(C349,'[1]Envios  comfe'!$F:$H,2,0)</f>
        <v>42934</v>
      </c>
      <c r="H349" s="7">
        <v>27100</v>
      </c>
      <c r="I349" s="7">
        <v>27100</v>
      </c>
    </row>
    <row r="350" spans="1:9" x14ac:dyDescent="0.25">
      <c r="A350" s="1">
        <v>890320032</v>
      </c>
      <c r="B350" s="1" t="s">
        <v>8</v>
      </c>
      <c r="C350" s="1" t="str">
        <f t="shared" si="5"/>
        <v>CD886656</v>
      </c>
      <c r="D350" s="4" t="s">
        <v>9</v>
      </c>
      <c r="E350" s="1">
        <v>886656</v>
      </c>
      <c r="F350" s="5">
        <v>42885</v>
      </c>
      <c r="G350" s="9">
        <f>VLOOKUP(C350,'[1]Envios  comfe'!$F:$H,2,0)</f>
        <v>42934</v>
      </c>
      <c r="H350" s="7">
        <v>73000</v>
      </c>
      <c r="I350" s="7">
        <v>73000</v>
      </c>
    </row>
    <row r="351" spans="1:9" x14ac:dyDescent="0.25">
      <c r="A351" s="1">
        <v>890320032</v>
      </c>
      <c r="B351" s="1" t="s">
        <v>8</v>
      </c>
      <c r="C351" s="1" t="str">
        <f t="shared" si="5"/>
        <v>CD886689</v>
      </c>
      <c r="D351" s="4" t="s">
        <v>9</v>
      </c>
      <c r="E351" s="1">
        <v>886689</v>
      </c>
      <c r="F351" s="5">
        <v>42885</v>
      </c>
      <c r="G351" s="9">
        <f>VLOOKUP(C351,'[1]Envios  comfe'!$F:$H,2,0)</f>
        <v>42934</v>
      </c>
      <c r="H351" s="7">
        <v>92800</v>
      </c>
      <c r="I351" s="7">
        <v>92800</v>
      </c>
    </row>
    <row r="352" spans="1:9" x14ac:dyDescent="0.25">
      <c r="A352" s="1">
        <v>890320032</v>
      </c>
      <c r="B352" s="1" t="s">
        <v>8</v>
      </c>
      <c r="C352" s="1" t="str">
        <f t="shared" si="5"/>
        <v>CD887251</v>
      </c>
      <c r="D352" s="4" t="s">
        <v>9</v>
      </c>
      <c r="E352" s="1">
        <v>887251</v>
      </c>
      <c r="F352" s="5">
        <v>42886</v>
      </c>
      <c r="G352" s="9">
        <f>VLOOKUP(C352,'[1]Envios  comfe'!$F:$H,2,0)</f>
        <v>42934</v>
      </c>
      <c r="H352" s="7">
        <v>47000</v>
      </c>
      <c r="I352" s="7">
        <v>7990</v>
      </c>
    </row>
    <row r="353" spans="1:9" x14ac:dyDescent="0.25">
      <c r="A353" s="1">
        <v>890320032</v>
      </c>
      <c r="B353" s="1" t="s">
        <v>8</v>
      </c>
      <c r="C353" s="1" t="str">
        <f t="shared" si="5"/>
        <v>CD887393</v>
      </c>
      <c r="D353" s="4" t="s">
        <v>9</v>
      </c>
      <c r="E353" s="1">
        <v>887393</v>
      </c>
      <c r="F353" s="5">
        <v>42886</v>
      </c>
      <c r="G353" s="9">
        <f>VLOOKUP(C353,'[1]Envios  comfe'!$F:$H,2,0)</f>
        <v>42934</v>
      </c>
      <c r="H353" s="7">
        <v>36700</v>
      </c>
      <c r="I353" s="7">
        <v>26848</v>
      </c>
    </row>
    <row r="354" spans="1:9" x14ac:dyDescent="0.25">
      <c r="A354" s="1">
        <v>890320032</v>
      </c>
      <c r="B354" s="1" t="s">
        <v>8</v>
      </c>
      <c r="C354" s="1" t="str">
        <f t="shared" si="5"/>
        <v>CD887093</v>
      </c>
      <c r="D354" s="4" t="s">
        <v>9</v>
      </c>
      <c r="E354" s="1">
        <v>887093</v>
      </c>
      <c r="F354" s="5">
        <v>42886</v>
      </c>
      <c r="G354" s="9">
        <f>VLOOKUP(C354,'[1]Envios  comfe'!$F:$H,2,0)</f>
        <v>42934</v>
      </c>
      <c r="H354" s="7">
        <v>92800</v>
      </c>
      <c r="I354" s="7">
        <v>92800</v>
      </c>
    </row>
    <row r="355" spans="1:9" x14ac:dyDescent="0.25">
      <c r="A355" s="1">
        <v>890320032</v>
      </c>
      <c r="B355" s="1" t="s">
        <v>8</v>
      </c>
      <c r="C355" s="1" t="str">
        <f t="shared" si="5"/>
        <v>CD887271</v>
      </c>
      <c r="D355" s="4" t="s">
        <v>9</v>
      </c>
      <c r="E355" s="1">
        <v>887271</v>
      </c>
      <c r="F355" s="5">
        <v>42886</v>
      </c>
      <c r="G355" s="9">
        <f>VLOOKUP(C355,'[1]Envios  comfe'!$F:$H,2,0)</f>
        <v>42934</v>
      </c>
      <c r="H355" s="7">
        <v>103000</v>
      </c>
      <c r="I355" s="7">
        <v>103000</v>
      </c>
    </row>
    <row r="356" spans="1:9" x14ac:dyDescent="0.25">
      <c r="A356" s="1">
        <v>890320032</v>
      </c>
      <c r="B356" s="1" t="s">
        <v>8</v>
      </c>
      <c r="C356" s="1" t="str">
        <f t="shared" si="5"/>
        <v>CQ76806</v>
      </c>
      <c r="D356" s="4" t="s">
        <v>11</v>
      </c>
      <c r="E356" s="1">
        <v>76806</v>
      </c>
      <c r="F356" s="5">
        <v>42886</v>
      </c>
      <c r="G356" s="9">
        <f>VLOOKUP(C356,'[1]Envios  comfe'!$F:$H,2,0)</f>
        <v>42934</v>
      </c>
      <c r="H356" s="7">
        <v>2889600</v>
      </c>
      <c r="I356" s="7">
        <v>2889600</v>
      </c>
    </row>
    <row r="357" spans="1:9" x14ac:dyDescent="0.25">
      <c r="A357" s="1">
        <v>890320032</v>
      </c>
      <c r="B357" s="1" t="s">
        <v>8</v>
      </c>
      <c r="C357" s="1" t="str">
        <f t="shared" si="5"/>
        <v>CD887789</v>
      </c>
      <c r="D357" s="4" t="s">
        <v>9</v>
      </c>
      <c r="E357" s="1">
        <v>887789</v>
      </c>
      <c r="F357" s="5">
        <v>42887</v>
      </c>
      <c r="G357" s="9">
        <f>VLOOKUP(C357,'[1]Envios  comfe'!$F:$H,2,0)</f>
        <v>42934</v>
      </c>
      <c r="H357" s="7">
        <v>44300</v>
      </c>
      <c r="I357" s="7">
        <v>7577</v>
      </c>
    </row>
    <row r="358" spans="1:9" x14ac:dyDescent="0.25">
      <c r="A358" s="1">
        <v>890320032</v>
      </c>
      <c r="B358" s="1" t="s">
        <v>8</v>
      </c>
      <c r="C358" s="1" t="str">
        <f t="shared" si="5"/>
        <v>CD887486</v>
      </c>
      <c r="D358" s="4" t="s">
        <v>9</v>
      </c>
      <c r="E358" s="1">
        <v>887486</v>
      </c>
      <c r="F358" s="5">
        <v>42887</v>
      </c>
      <c r="G358" s="9">
        <f>VLOOKUP(C358,'[1]Envios  comfe'!$F:$H,2,0)</f>
        <v>42934</v>
      </c>
      <c r="H358" s="7">
        <v>47000</v>
      </c>
      <c r="I358" s="7">
        <v>7990</v>
      </c>
    </row>
    <row r="359" spans="1:9" x14ac:dyDescent="0.25">
      <c r="A359" s="1">
        <v>890320032</v>
      </c>
      <c r="B359" s="1" t="s">
        <v>8</v>
      </c>
      <c r="C359" s="1" t="str">
        <f t="shared" si="5"/>
        <v>CD887943</v>
      </c>
      <c r="D359" s="4" t="s">
        <v>9</v>
      </c>
      <c r="E359" s="1">
        <v>887943</v>
      </c>
      <c r="F359" s="5">
        <v>42887</v>
      </c>
      <c r="G359" s="9">
        <f>VLOOKUP(C359,'[1]Envios  comfe'!$F:$H,2,0)</f>
        <v>42934</v>
      </c>
      <c r="H359" s="7">
        <v>47000</v>
      </c>
      <c r="I359" s="7">
        <v>7990</v>
      </c>
    </row>
    <row r="360" spans="1:9" x14ac:dyDescent="0.25">
      <c r="A360" s="1">
        <v>890320032</v>
      </c>
      <c r="B360" s="1" t="s">
        <v>8</v>
      </c>
      <c r="C360" s="1" t="str">
        <f t="shared" si="5"/>
        <v>CD887467</v>
      </c>
      <c r="D360" s="4" t="s">
        <v>9</v>
      </c>
      <c r="E360" s="1">
        <v>887467</v>
      </c>
      <c r="F360" s="5">
        <v>42887</v>
      </c>
      <c r="G360" s="9">
        <f>VLOOKUP(C360,'[1]Envios  comfe'!$F:$H,2,0)</f>
        <v>42931</v>
      </c>
      <c r="H360" s="7">
        <v>89000</v>
      </c>
      <c r="I360" s="7">
        <v>51620</v>
      </c>
    </row>
    <row r="361" spans="1:9" x14ac:dyDescent="0.25">
      <c r="A361" s="1">
        <v>890320032</v>
      </c>
      <c r="B361" s="1" t="s">
        <v>8</v>
      </c>
      <c r="C361" s="1" t="str">
        <f t="shared" si="5"/>
        <v>CD887638</v>
      </c>
      <c r="D361" s="4" t="s">
        <v>9</v>
      </c>
      <c r="E361" s="1">
        <v>887638</v>
      </c>
      <c r="F361" s="5">
        <v>42887</v>
      </c>
      <c r="G361" s="9">
        <f>VLOOKUP(C361,'[1]Envios  comfe'!$F:$H,2,0)</f>
        <v>42931</v>
      </c>
      <c r="H361" s="7">
        <v>89000</v>
      </c>
      <c r="I361" s="7">
        <v>51620</v>
      </c>
    </row>
    <row r="362" spans="1:9" x14ac:dyDescent="0.25">
      <c r="A362" s="1">
        <v>890320032</v>
      </c>
      <c r="B362" s="1" t="s">
        <v>8</v>
      </c>
      <c r="C362" s="1" t="str">
        <f t="shared" si="5"/>
        <v>CD888088</v>
      </c>
      <c r="D362" s="4" t="s">
        <v>9</v>
      </c>
      <c r="E362" s="1">
        <v>888088</v>
      </c>
      <c r="F362" s="5">
        <v>42887</v>
      </c>
      <c r="G362" s="9">
        <f>VLOOKUP(C362,'[1]Envios  comfe'!$F:$H,2,0)</f>
        <v>42934</v>
      </c>
      <c r="H362" s="7">
        <v>73000</v>
      </c>
      <c r="I362" s="7">
        <v>73000</v>
      </c>
    </row>
    <row r="363" spans="1:9" x14ac:dyDescent="0.25">
      <c r="A363" s="1">
        <v>890320032</v>
      </c>
      <c r="B363" s="1" t="s">
        <v>8</v>
      </c>
      <c r="C363" s="1" t="str">
        <f t="shared" si="5"/>
        <v>CD888473</v>
      </c>
      <c r="D363" s="4" t="s">
        <v>9</v>
      </c>
      <c r="E363" s="1">
        <v>888473</v>
      </c>
      <c r="F363" s="5">
        <v>42888</v>
      </c>
      <c r="G363" s="9">
        <f>VLOOKUP(C363,'[1]Envios  comfe'!$F:$H,2,0)</f>
        <v>42934</v>
      </c>
      <c r="H363" s="7">
        <v>44300</v>
      </c>
      <c r="I363" s="7">
        <v>7577</v>
      </c>
    </row>
    <row r="364" spans="1:9" x14ac:dyDescent="0.25">
      <c r="A364" s="1">
        <v>890320032</v>
      </c>
      <c r="B364" s="1" t="s">
        <v>8</v>
      </c>
      <c r="C364" s="1" t="str">
        <f t="shared" si="5"/>
        <v>CD888555</v>
      </c>
      <c r="D364" s="4" t="s">
        <v>9</v>
      </c>
      <c r="E364" s="1">
        <v>888555</v>
      </c>
      <c r="F364" s="5">
        <v>42888</v>
      </c>
      <c r="G364" s="9">
        <f>VLOOKUP(C364,'[1]Envios  comfe'!$F:$H,2,0)</f>
        <v>42931</v>
      </c>
      <c r="H364" s="7">
        <v>232000</v>
      </c>
      <c r="I364" s="7">
        <v>164720</v>
      </c>
    </row>
    <row r="365" spans="1:9" x14ac:dyDescent="0.25">
      <c r="A365" s="1">
        <v>890320032</v>
      </c>
      <c r="B365" s="1" t="s">
        <v>8</v>
      </c>
      <c r="C365" s="1" t="str">
        <f t="shared" si="5"/>
        <v>CD888546</v>
      </c>
      <c r="D365" s="4" t="s">
        <v>9</v>
      </c>
      <c r="E365" s="1">
        <v>888546</v>
      </c>
      <c r="F365" s="5">
        <v>42888</v>
      </c>
      <c r="G365" s="9">
        <f>VLOOKUP(C365,'[1]Envios  comfe'!$F:$H,2,0)</f>
        <v>42934</v>
      </c>
      <c r="H365" s="7">
        <v>376000</v>
      </c>
      <c r="I365" s="7">
        <v>376000</v>
      </c>
    </row>
    <row r="366" spans="1:9" x14ac:dyDescent="0.25">
      <c r="A366" s="1">
        <v>890320032</v>
      </c>
      <c r="B366" s="1" t="s">
        <v>8</v>
      </c>
      <c r="C366" s="1" t="str">
        <f t="shared" si="5"/>
        <v>CD888679</v>
      </c>
      <c r="D366" s="4" t="s">
        <v>9</v>
      </c>
      <c r="E366" s="1">
        <v>888679</v>
      </c>
      <c r="F366" s="5">
        <v>42888</v>
      </c>
      <c r="G366" s="9">
        <f>VLOOKUP(C366,'[1]Envios  comfe'!$F:$H,2,0)</f>
        <v>42996</v>
      </c>
      <c r="H366" s="7">
        <v>73000</v>
      </c>
      <c r="I366" s="7">
        <v>73000</v>
      </c>
    </row>
    <row r="367" spans="1:9" x14ac:dyDescent="0.25">
      <c r="A367" s="1">
        <v>890320032</v>
      </c>
      <c r="B367" s="1" t="s">
        <v>8</v>
      </c>
      <c r="C367" s="1" t="str">
        <f t="shared" si="5"/>
        <v>CD888817</v>
      </c>
      <c r="D367" s="4" t="s">
        <v>9</v>
      </c>
      <c r="E367" s="1">
        <v>888817</v>
      </c>
      <c r="F367" s="5">
        <v>42889</v>
      </c>
      <c r="G367" s="9">
        <f>VLOOKUP(C367,'[1]Envios  comfe'!$F:$H,2,0)</f>
        <v>42934</v>
      </c>
      <c r="H367" s="7">
        <v>73000</v>
      </c>
      <c r="I367" s="7">
        <v>73000</v>
      </c>
    </row>
    <row r="368" spans="1:9" x14ac:dyDescent="0.25">
      <c r="A368" s="1">
        <v>890320032</v>
      </c>
      <c r="B368" s="1" t="s">
        <v>8</v>
      </c>
      <c r="C368" s="1" t="str">
        <f t="shared" si="5"/>
        <v>CD888851</v>
      </c>
      <c r="D368" s="4" t="s">
        <v>9</v>
      </c>
      <c r="E368" s="1">
        <v>888851</v>
      </c>
      <c r="F368" s="5">
        <v>42889</v>
      </c>
      <c r="G368" s="9">
        <f>VLOOKUP(C368,'[1]Envios  comfe'!$F:$H,2,0)</f>
        <v>42934</v>
      </c>
      <c r="H368" s="7">
        <v>73000</v>
      </c>
      <c r="I368" s="7">
        <v>73000</v>
      </c>
    </row>
    <row r="369" spans="1:9" x14ac:dyDescent="0.25">
      <c r="A369" s="1">
        <v>890320032</v>
      </c>
      <c r="B369" s="1" t="s">
        <v>8</v>
      </c>
      <c r="C369" s="1" t="str">
        <f t="shared" si="5"/>
        <v>CD888693</v>
      </c>
      <c r="D369" s="4" t="s">
        <v>9</v>
      </c>
      <c r="E369" s="1">
        <v>888693</v>
      </c>
      <c r="F369" s="5">
        <v>42889</v>
      </c>
      <c r="G369" s="9">
        <f>VLOOKUP(C369,'[1]Envios  comfe'!$F:$H,2,0)</f>
        <v>42934</v>
      </c>
      <c r="H369" s="7">
        <v>92800</v>
      </c>
      <c r="I369" s="7">
        <v>92800</v>
      </c>
    </row>
    <row r="370" spans="1:9" x14ac:dyDescent="0.25">
      <c r="A370" s="1">
        <v>890320032</v>
      </c>
      <c r="B370" s="1" t="s">
        <v>8</v>
      </c>
      <c r="C370" s="1" t="str">
        <f t="shared" si="5"/>
        <v>CD888903</v>
      </c>
      <c r="D370" s="4" t="s">
        <v>9</v>
      </c>
      <c r="E370" s="1">
        <v>888903</v>
      </c>
      <c r="F370" s="5">
        <v>42890</v>
      </c>
      <c r="G370" s="9">
        <f>VLOOKUP(C370,'[1]Envios  comfe'!$F:$H,2,0)</f>
        <v>42934</v>
      </c>
      <c r="H370" s="7">
        <v>79300</v>
      </c>
      <c r="I370" s="7">
        <v>79300</v>
      </c>
    </row>
    <row r="371" spans="1:9" x14ac:dyDescent="0.25">
      <c r="A371" s="1">
        <v>890320032</v>
      </c>
      <c r="B371" s="1" t="s">
        <v>8</v>
      </c>
      <c r="C371" s="1" t="str">
        <f t="shared" si="5"/>
        <v>CD888901</v>
      </c>
      <c r="D371" s="4" t="s">
        <v>9</v>
      </c>
      <c r="E371" s="1">
        <v>888901</v>
      </c>
      <c r="F371" s="5">
        <v>42890</v>
      </c>
      <c r="G371" s="9">
        <f>VLOOKUP(C371,'[1]Envios  comfe'!$F:$H,2,0)</f>
        <v>42934</v>
      </c>
      <c r="H371" s="7">
        <v>82000</v>
      </c>
      <c r="I371" s="7">
        <v>82000</v>
      </c>
    </row>
    <row r="372" spans="1:9" x14ac:dyDescent="0.25">
      <c r="A372" s="1">
        <v>890320032</v>
      </c>
      <c r="B372" s="1" t="s">
        <v>8</v>
      </c>
      <c r="C372" s="1" t="str">
        <f t="shared" si="5"/>
        <v>CD888908</v>
      </c>
      <c r="D372" s="4" t="s">
        <v>9</v>
      </c>
      <c r="E372" s="1">
        <v>888908</v>
      </c>
      <c r="F372" s="5">
        <v>42890</v>
      </c>
      <c r="G372" s="9">
        <f>VLOOKUP(C372,'[1]Envios  comfe'!$F:$H,2,0)</f>
        <v>42934</v>
      </c>
      <c r="H372" s="7">
        <v>73000</v>
      </c>
      <c r="I372" s="7">
        <v>73000</v>
      </c>
    </row>
    <row r="373" spans="1:9" x14ac:dyDescent="0.25">
      <c r="A373" s="1">
        <v>890320032</v>
      </c>
      <c r="B373" s="1" t="s">
        <v>8</v>
      </c>
      <c r="C373" s="1" t="str">
        <f t="shared" si="5"/>
        <v>CH87530</v>
      </c>
      <c r="D373" s="4" t="s">
        <v>10</v>
      </c>
      <c r="E373" s="1">
        <v>87530</v>
      </c>
      <c r="F373" s="5">
        <v>42891</v>
      </c>
      <c r="G373" s="9">
        <f>VLOOKUP(C373,'[1]Envios  comfe'!$F:$H,2,0)</f>
        <v>42934</v>
      </c>
      <c r="H373" s="7">
        <v>23300</v>
      </c>
      <c r="I373" s="7">
        <v>5634</v>
      </c>
    </row>
    <row r="374" spans="1:9" x14ac:dyDescent="0.25">
      <c r="A374" s="1">
        <v>890320032</v>
      </c>
      <c r="B374" s="1" t="s">
        <v>8</v>
      </c>
      <c r="C374" s="1" t="str">
        <f t="shared" si="5"/>
        <v>CD888991</v>
      </c>
      <c r="D374" s="4" t="s">
        <v>9</v>
      </c>
      <c r="E374" s="1">
        <v>888991</v>
      </c>
      <c r="F374" s="5">
        <v>42891</v>
      </c>
      <c r="G374" s="9">
        <f>VLOOKUP(C374,'[1]Envios  comfe'!$F:$H,2,0)</f>
        <v>42934</v>
      </c>
      <c r="H374" s="7">
        <v>44300</v>
      </c>
      <c r="I374" s="7">
        <v>7577</v>
      </c>
    </row>
    <row r="375" spans="1:9" x14ac:dyDescent="0.25">
      <c r="A375" s="1">
        <v>890320032</v>
      </c>
      <c r="B375" s="1" t="s">
        <v>8</v>
      </c>
      <c r="C375" s="1" t="str">
        <f t="shared" si="5"/>
        <v>CD889318</v>
      </c>
      <c r="D375" s="4" t="s">
        <v>9</v>
      </c>
      <c r="E375" s="1">
        <v>889318</v>
      </c>
      <c r="F375" s="5">
        <v>42891</v>
      </c>
      <c r="G375" s="9">
        <f>VLOOKUP(C375,'[1]Envios  comfe'!$F:$H,2,0)</f>
        <v>42934</v>
      </c>
      <c r="H375" s="7">
        <v>44300</v>
      </c>
      <c r="I375" s="7">
        <v>7577</v>
      </c>
    </row>
    <row r="376" spans="1:9" x14ac:dyDescent="0.25">
      <c r="A376" s="1">
        <v>890320032</v>
      </c>
      <c r="B376" s="1" t="s">
        <v>8</v>
      </c>
      <c r="C376" s="1" t="str">
        <f t="shared" si="5"/>
        <v>CQ76938</v>
      </c>
      <c r="D376" s="4" t="s">
        <v>11</v>
      </c>
      <c r="E376" s="1">
        <v>76938</v>
      </c>
      <c r="F376" s="5">
        <v>42891</v>
      </c>
      <c r="G376" s="9">
        <f>VLOOKUP(C376,'[1]Envios  comfe'!$F:$H,2,0)</f>
        <v>42934</v>
      </c>
      <c r="H376" s="7">
        <v>215000</v>
      </c>
      <c r="I376" s="7">
        <v>180600</v>
      </c>
    </row>
    <row r="377" spans="1:9" x14ac:dyDescent="0.25">
      <c r="A377" s="1">
        <v>890320032</v>
      </c>
      <c r="B377" s="1" t="s">
        <v>8</v>
      </c>
      <c r="C377" s="1" t="str">
        <f t="shared" si="5"/>
        <v>CD889117</v>
      </c>
      <c r="D377" s="4" t="s">
        <v>9</v>
      </c>
      <c r="E377" s="1">
        <v>889117</v>
      </c>
      <c r="F377" s="5">
        <v>42891</v>
      </c>
      <c r="G377" s="9">
        <f>VLOOKUP(C377,'[1]Envios  comfe'!$F:$H,2,0)</f>
        <v>42934</v>
      </c>
      <c r="H377" s="7">
        <v>73000</v>
      </c>
      <c r="I377" s="7">
        <v>73000</v>
      </c>
    </row>
    <row r="378" spans="1:9" x14ac:dyDescent="0.25">
      <c r="A378" s="1">
        <v>890320032</v>
      </c>
      <c r="B378" s="1" t="s">
        <v>8</v>
      </c>
      <c r="C378" s="1" t="str">
        <f t="shared" si="5"/>
        <v>CD889286</v>
      </c>
      <c r="D378" s="4" t="s">
        <v>9</v>
      </c>
      <c r="E378" s="1">
        <v>889286</v>
      </c>
      <c r="F378" s="5">
        <v>42891</v>
      </c>
      <c r="G378" s="9">
        <f>VLOOKUP(C378,'[1]Envios  comfe'!$F:$H,2,0)</f>
        <v>42934</v>
      </c>
      <c r="H378" s="7">
        <v>73000</v>
      </c>
      <c r="I378" s="7">
        <v>73000</v>
      </c>
    </row>
    <row r="379" spans="1:9" x14ac:dyDescent="0.25">
      <c r="A379" s="1">
        <v>890320032</v>
      </c>
      <c r="B379" s="1" t="s">
        <v>8</v>
      </c>
      <c r="C379" s="1" t="str">
        <f t="shared" si="5"/>
        <v>CD889731</v>
      </c>
      <c r="D379" s="4" t="s">
        <v>9</v>
      </c>
      <c r="E379" s="1">
        <v>889731</v>
      </c>
      <c r="F379" s="5">
        <v>42892</v>
      </c>
      <c r="G379" s="9">
        <f>VLOOKUP(C379,'[1]Envios  comfe'!$F:$H,2,0)</f>
        <v>42934</v>
      </c>
      <c r="H379" s="7">
        <v>44300</v>
      </c>
      <c r="I379" s="7">
        <v>7577</v>
      </c>
    </row>
    <row r="380" spans="1:9" x14ac:dyDescent="0.25">
      <c r="A380" s="1">
        <v>890320032</v>
      </c>
      <c r="B380" s="1" t="s">
        <v>8</v>
      </c>
      <c r="C380" s="1" t="str">
        <f t="shared" si="5"/>
        <v>CD889887</v>
      </c>
      <c r="D380" s="4" t="s">
        <v>9</v>
      </c>
      <c r="E380" s="1">
        <v>889887</v>
      </c>
      <c r="F380" s="5">
        <v>42892</v>
      </c>
      <c r="G380" s="9">
        <f>VLOOKUP(C380,'[1]Envios  comfe'!$F:$H,2,0)</f>
        <v>42934</v>
      </c>
      <c r="H380" s="7">
        <v>44300</v>
      </c>
      <c r="I380" s="7">
        <v>7577</v>
      </c>
    </row>
    <row r="381" spans="1:9" x14ac:dyDescent="0.25">
      <c r="A381" s="1">
        <v>890320032</v>
      </c>
      <c r="B381" s="1" t="s">
        <v>8</v>
      </c>
      <c r="C381" s="1" t="str">
        <f t="shared" si="5"/>
        <v>CD889637</v>
      </c>
      <c r="D381" s="4" t="s">
        <v>9</v>
      </c>
      <c r="E381" s="1">
        <v>889637</v>
      </c>
      <c r="F381" s="5">
        <v>42892</v>
      </c>
      <c r="G381" s="9">
        <f>VLOOKUP(C381,'[1]Envios  comfe'!$F:$H,2,0)</f>
        <v>42934</v>
      </c>
      <c r="H381" s="7">
        <v>47000</v>
      </c>
      <c r="I381" s="7">
        <v>7990</v>
      </c>
    </row>
    <row r="382" spans="1:9" x14ac:dyDescent="0.25">
      <c r="A382" s="1">
        <v>890320032</v>
      </c>
      <c r="B382" s="1" t="s">
        <v>8</v>
      </c>
      <c r="C382" s="1" t="str">
        <f t="shared" si="5"/>
        <v>CQ77062</v>
      </c>
      <c r="D382" s="4" t="s">
        <v>11</v>
      </c>
      <c r="E382" s="1">
        <v>77062</v>
      </c>
      <c r="F382" s="5">
        <v>42893</v>
      </c>
      <c r="G382" s="9">
        <f>VLOOKUP(C382,'[1]Envios  comfe'!$F:$H,2,0)</f>
        <v>42934</v>
      </c>
      <c r="H382" s="7">
        <v>2022000</v>
      </c>
      <c r="I382" s="7">
        <v>2022000</v>
      </c>
    </row>
    <row r="383" spans="1:9" x14ac:dyDescent="0.25">
      <c r="A383" s="1">
        <v>890320032</v>
      </c>
      <c r="B383" s="1" t="s">
        <v>8</v>
      </c>
      <c r="C383" s="1" t="str">
        <f t="shared" si="5"/>
        <v>CD890207</v>
      </c>
      <c r="D383" s="4" t="s">
        <v>9</v>
      </c>
      <c r="E383" s="1">
        <v>890207</v>
      </c>
      <c r="F383" s="5">
        <v>42893</v>
      </c>
      <c r="G383" s="9">
        <f>VLOOKUP(C383,'[1]Envios  comfe'!$F:$H,2,0)</f>
        <v>42934</v>
      </c>
      <c r="H383" s="7">
        <v>73000</v>
      </c>
      <c r="I383" s="7">
        <v>73000</v>
      </c>
    </row>
    <row r="384" spans="1:9" x14ac:dyDescent="0.25">
      <c r="A384" s="1">
        <v>890320032</v>
      </c>
      <c r="B384" s="1" t="s">
        <v>8</v>
      </c>
      <c r="C384" s="1" t="str">
        <f t="shared" si="5"/>
        <v>CD890218</v>
      </c>
      <c r="D384" s="4" t="s">
        <v>9</v>
      </c>
      <c r="E384" s="1">
        <v>890218</v>
      </c>
      <c r="F384" s="5">
        <v>42893</v>
      </c>
      <c r="G384" s="9">
        <f>VLOOKUP(C384,'[1]Envios  comfe'!$F:$H,2,0)</f>
        <v>42934</v>
      </c>
      <c r="H384" s="7">
        <v>73000</v>
      </c>
      <c r="I384" s="7">
        <v>73000</v>
      </c>
    </row>
    <row r="385" spans="1:9" x14ac:dyDescent="0.25">
      <c r="A385" s="1">
        <v>890320032</v>
      </c>
      <c r="B385" s="1" t="s">
        <v>8</v>
      </c>
      <c r="C385" s="1" t="str">
        <f t="shared" si="5"/>
        <v>CD890817</v>
      </c>
      <c r="D385" s="4" t="s">
        <v>9</v>
      </c>
      <c r="E385" s="1">
        <v>890817</v>
      </c>
      <c r="F385" s="5">
        <v>42893</v>
      </c>
      <c r="G385" s="9">
        <f>VLOOKUP(C385,'[1]Envios  comfe'!$F:$H,2,0)</f>
        <v>42934</v>
      </c>
      <c r="H385" s="7">
        <v>92800</v>
      </c>
      <c r="I385" s="7">
        <v>92800</v>
      </c>
    </row>
    <row r="386" spans="1:9" x14ac:dyDescent="0.25">
      <c r="A386" s="1">
        <v>890320032</v>
      </c>
      <c r="B386" s="1" t="s">
        <v>8</v>
      </c>
      <c r="C386" s="1" t="str">
        <f t="shared" si="5"/>
        <v>CD891414</v>
      </c>
      <c r="D386" s="4" t="s">
        <v>9</v>
      </c>
      <c r="E386" s="1">
        <v>891414</v>
      </c>
      <c r="F386" s="5">
        <v>42894</v>
      </c>
      <c r="G386" s="9">
        <f>VLOOKUP(C386,'[1]Envios  comfe'!$F:$H,2,0)</f>
        <v>42931</v>
      </c>
      <c r="H386" s="7">
        <v>44300</v>
      </c>
      <c r="I386" s="7">
        <v>7577</v>
      </c>
    </row>
    <row r="387" spans="1:9" x14ac:dyDescent="0.25">
      <c r="A387" s="1">
        <v>890320032</v>
      </c>
      <c r="B387" s="1" t="s">
        <v>8</v>
      </c>
      <c r="C387" s="1" t="str">
        <f t="shared" ref="C387:C450" si="6">CONCATENATE(D387,E387)</f>
        <v>CD891208</v>
      </c>
      <c r="D387" s="4" t="s">
        <v>9</v>
      </c>
      <c r="E387" s="1">
        <v>891208</v>
      </c>
      <c r="F387" s="5">
        <v>42894</v>
      </c>
      <c r="G387" s="9">
        <f>VLOOKUP(C387,'[1]Envios  comfe'!$F:$H,2,0)</f>
        <v>42934</v>
      </c>
      <c r="H387" s="7">
        <v>73000</v>
      </c>
      <c r="I387" s="7">
        <v>73000</v>
      </c>
    </row>
    <row r="388" spans="1:9" x14ac:dyDescent="0.25">
      <c r="A388" s="1">
        <v>890320032</v>
      </c>
      <c r="B388" s="1" t="s">
        <v>8</v>
      </c>
      <c r="C388" s="1" t="str">
        <f t="shared" si="6"/>
        <v>CD891479</v>
      </c>
      <c r="D388" s="4" t="s">
        <v>9</v>
      </c>
      <c r="E388" s="1">
        <v>891479</v>
      </c>
      <c r="F388" s="5">
        <v>42894</v>
      </c>
      <c r="G388" s="9">
        <f>VLOOKUP(C388,'[1]Envios  comfe'!$F:$H,2,0)</f>
        <v>42934</v>
      </c>
      <c r="H388" s="7">
        <v>73000</v>
      </c>
      <c r="I388" s="7">
        <v>73000</v>
      </c>
    </row>
    <row r="389" spans="1:9" x14ac:dyDescent="0.25">
      <c r="A389" s="1">
        <v>890320032</v>
      </c>
      <c r="B389" s="1" t="s">
        <v>8</v>
      </c>
      <c r="C389" s="1" t="str">
        <f t="shared" si="6"/>
        <v>CD891541</v>
      </c>
      <c r="D389" s="4" t="s">
        <v>9</v>
      </c>
      <c r="E389" s="1">
        <v>891541</v>
      </c>
      <c r="F389" s="5">
        <v>42895</v>
      </c>
      <c r="G389" s="9">
        <f>VLOOKUP(C389,'[1]Envios  comfe'!$F:$H,2,0)</f>
        <v>42934</v>
      </c>
      <c r="H389" s="7">
        <v>44300</v>
      </c>
      <c r="I389" s="7">
        <v>7577</v>
      </c>
    </row>
    <row r="390" spans="1:9" x14ac:dyDescent="0.25">
      <c r="A390" s="1">
        <v>890320032</v>
      </c>
      <c r="B390" s="1" t="s">
        <v>8</v>
      </c>
      <c r="C390" s="1" t="str">
        <f t="shared" si="6"/>
        <v>CD891927</v>
      </c>
      <c r="D390" s="4" t="s">
        <v>9</v>
      </c>
      <c r="E390" s="1">
        <v>891927</v>
      </c>
      <c r="F390" s="5">
        <v>42895</v>
      </c>
      <c r="G390" s="9">
        <f>VLOOKUP(C390,'[1]Envios  comfe'!$F:$H,2,0)</f>
        <v>42931</v>
      </c>
      <c r="H390" s="7">
        <v>44300</v>
      </c>
      <c r="I390" s="7">
        <v>7577</v>
      </c>
    </row>
    <row r="391" spans="1:9" x14ac:dyDescent="0.25">
      <c r="A391" s="1">
        <v>890320032</v>
      </c>
      <c r="B391" s="1" t="s">
        <v>8</v>
      </c>
      <c r="C391" s="1" t="str">
        <f t="shared" si="6"/>
        <v>CD892066</v>
      </c>
      <c r="D391" s="4" t="s">
        <v>9</v>
      </c>
      <c r="E391" s="1">
        <v>892066</v>
      </c>
      <c r="F391" s="5">
        <v>42895</v>
      </c>
      <c r="G391" s="9">
        <f>VLOOKUP(C391,'[1]Envios  comfe'!$F:$H,2,0)</f>
        <v>42934</v>
      </c>
      <c r="H391" s="7">
        <v>44300</v>
      </c>
      <c r="I391" s="7">
        <v>7577</v>
      </c>
    </row>
    <row r="392" spans="1:9" x14ac:dyDescent="0.25">
      <c r="A392" s="1">
        <v>890320032</v>
      </c>
      <c r="B392" s="1" t="s">
        <v>8</v>
      </c>
      <c r="C392" s="1" t="str">
        <f t="shared" si="6"/>
        <v>CD891615</v>
      </c>
      <c r="D392" s="4" t="s">
        <v>9</v>
      </c>
      <c r="E392" s="1">
        <v>891615</v>
      </c>
      <c r="F392" s="5">
        <v>42895</v>
      </c>
      <c r="G392" s="9">
        <f>VLOOKUP(C392,'[1]Envios  comfe'!$F:$H,2,0)</f>
        <v>42934</v>
      </c>
      <c r="H392" s="7">
        <v>47000</v>
      </c>
      <c r="I392" s="7">
        <v>7990</v>
      </c>
    </row>
    <row r="393" spans="1:9" x14ac:dyDescent="0.25">
      <c r="A393" s="1">
        <v>890320032</v>
      </c>
      <c r="B393" s="1" t="s">
        <v>8</v>
      </c>
      <c r="C393" s="1" t="str">
        <f t="shared" si="6"/>
        <v>CD891630</v>
      </c>
      <c r="D393" s="4" t="s">
        <v>9</v>
      </c>
      <c r="E393" s="1">
        <v>891630</v>
      </c>
      <c r="F393" s="5">
        <v>42895</v>
      </c>
      <c r="G393" s="9">
        <f>VLOOKUP(C393,'[1]Envios  comfe'!$F:$H,2,0)</f>
        <v>42934</v>
      </c>
      <c r="H393" s="7">
        <v>47000</v>
      </c>
      <c r="I393" s="7">
        <v>7990</v>
      </c>
    </row>
    <row r="394" spans="1:9" x14ac:dyDescent="0.25">
      <c r="A394" s="1">
        <v>890320032</v>
      </c>
      <c r="B394" s="1" t="s">
        <v>8</v>
      </c>
      <c r="C394" s="1" t="str">
        <f t="shared" si="6"/>
        <v>CD891888</v>
      </c>
      <c r="D394" s="4" t="s">
        <v>9</v>
      </c>
      <c r="E394" s="1">
        <v>891888</v>
      </c>
      <c r="F394" s="5">
        <v>42895</v>
      </c>
      <c r="G394" s="9">
        <f>VLOOKUP(C394,'[1]Envios  comfe'!$F:$H,2,0)</f>
        <v>42934</v>
      </c>
      <c r="H394" s="7">
        <v>47000</v>
      </c>
      <c r="I394" s="7">
        <v>7990</v>
      </c>
    </row>
    <row r="395" spans="1:9" x14ac:dyDescent="0.25">
      <c r="A395" s="1">
        <v>890320032</v>
      </c>
      <c r="B395" s="1" t="s">
        <v>8</v>
      </c>
      <c r="C395" s="1" t="str">
        <f t="shared" si="6"/>
        <v>CD891557</v>
      </c>
      <c r="D395" s="4" t="s">
        <v>9</v>
      </c>
      <c r="E395" s="1">
        <v>891557</v>
      </c>
      <c r="F395" s="5">
        <v>42895</v>
      </c>
      <c r="G395" s="9">
        <f>VLOOKUP(C395,'[1]Envios  comfe'!$F:$H,2,0)</f>
        <v>42934</v>
      </c>
      <c r="H395" s="7">
        <v>70100</v>
      </c>
      <c r="I395" s="7">
        <v>70100</v>
      </c>
    </row>
    <row r="396" spans="1:9" x14ac:dyDescent="0.25">
      <c r="A396" s="1">
        <v>890320032</v>
      </c>
      <c r="B396" s="1" t="s">
        <v>8</v>
      </c>
      <c r="C396" s="1" t="str">
        <f t="shared" si="6"/>
        <v>CD891825</v>
      </c>
      <c r="D396" s="4" t="s">
        <v>9</v>
      </c>
      <c r="E396" s="1">
        <v>891825</v>
      </c>
      <c r="F396" s="5">
        <v>42895</v>
      </c>
      <c r="G396" s="9">
        <f>VLOOKUP(C396,'[1]Envios  comfe'!$F:$H,2,0)</f>
        <v>42934</v>
      </c>
      <c r="H396" s="7">
        <v>73000</v>
      </c>
      <c r="I396" s="7">
        <v>73000</v>
      </c>
    </row>
    <row r="397" spans="1:9" x14ac:dyDescent="0.25">
      <c r="A397" s="1">
        <v>890320032</v>
      </c>
      <c r="B397" s="1" t="s">
        <v>8</v>
      </c>
      <c r="C397" s="1" t="str">
        <f t="shared" si="6"/>
        <v>CD892312</v>
      </c>
      <c r="D397" s="4" t="s">
        <v>9</v>
      </c>
      <c r="E397" s="1">
        <v>892312</v>
      </c>
      <c r="F397" s="5">
        <v>42896</v>
      </c>
      <c r="G397" s="9">
        <f>VLOOKUP(C397,'[1]Envios  comfe'!$F:$H,2,0)</f>
        <v>42934</v>
      </c>
      <c r="H397" s="7">
        <v>71700</v>
      </c>
      <c r="I397" s="7">
        <v>71700</v>
      </c>
    </row>
    <row r="398" spans="1:9" x14ac:dyDescent="0.25">
      <c r="A398" s="1">
        <v>890320032</v>
      </c>
      <c r="B398" s="1" t="s">
        <v>8</v>
      </c>
      <c r="C398" s="1" t="str">
        <f t="shared" si="6"/>
        <v>CD892130</v>
      </c>
      <c r="D398" s="4" t="s">
        <v>9</v>
      </c>
      <c r="E398" s="1">
        <v>892130</v>
      </c>
      <c r="F398" s="5">
        <v>42896</v>
      </c>
      <c r="G398" s="9">
        <f>VLOOKUP(C398,'[1]Envios  comfe'!$F:$H,2,0)</f>
        <v>42934</v>
      </c>
      <c r="H398" s="7">
        <v>73000</v>
      </c>
      <c r="I398" s="7">
        <v>73000</v>
      </c>
    </row>
    <row r="399" spans="1:9" x14ac:dyDescent="0.25">
      <c r="A399" s="1">
        <v>890320032</v>
      </c>
      <c r="B399" s="1" t="s">
        <v>8</v>
      </c>
      <c r="C399" s="1" t="str">
        <f t="shared" si="6"/>
        <v>CD892310</v>
      </c>
      <c r="D399" s="4" t="s">
        <v>9</v>
      </c>
      <c r="E399" s="1">
        <v>892310</v>
      </c>
      <c r="F399" s="5">
        <v>42896</v>
      </c>
      <c r="G399" s="9">
        <f>VLOOKUP(C399,'[1]Envios  comfe'!$F:$H,2,0)</f>
        <v>42934</v>
      </c>
      <c r="H399" s="7">
        <v>73000</v>
      </c>
      <c r="I399" s="7">
        <v>73000</v>
      </c>
    </row>
    <row r="400" spans="1:9" x14ac:dyDescent="0.25">
      <c r="A400" s="1">
        <v>890320032</v>
      </c>
      <c r="B400" s="1" t="s">
        <v>8</v>
      </c>
      <c r="C400" s="1" t="str">
        <f t="shared" si="6"/>
        <v>CD892512</v>
      </c>
      <c r="D400" s="4" t="s">
        <v>9</v>
      </c>
      <c r="E400" s="1">
        <v>892512</v>
      </c>
      <c r="F400" s="5">
        <v>42898</v>
      </c>
      <c r="G400" s="9">
        <f>VLOOKUP(C400,'[1]Envios  comfe'!$F:$H,2,0)</f>
        <v>42931</v>
      </c>
      <c r="H400" s="7">
        <v>44300</v>
      </c>
      <c r="I400" s="7">
        <v>7577</v>
      </c>
    </row>
    <row r="401" spans="1:9" x14ac:dyDescent="0.25">
      <c r="A401" s="1">
        <v>890320032</v>
      </c>
      <c r="B401" s="1" t="s">
        <v>8</v>
      </c>
      <c r="C401" s="1" t="str">
        <f t="shared" si="6"/>
        <v>CD892682</v>
      </c>
      <c r="D401" s="4" t="s">
        <v>9</v>
      </c>
      <c r="E401" s="1">
        <v>892682</v>
      </c>
      <c r="F401" s="5">
        <v>42898</v>
      </c>
      <c r="G401" s="9">
        <f>VLOOKUP(C401,'[1]Envios  comfe'!$F:$H,2,0)</f>
        <v>42934</v>
      </c>
      <c r="H401" s="7">
        <v>44300</v>
      </c>
      <c r="I401" s="7">
        <v>7577</v>
      </c>
    </row>
    <row r="402" spans="1:9" x14ac:dyDescent="0.25">
      <c r="A402" s="1">
        <v>890320032</v>
      </c>
      <c r="B402" s="1" t="s">
        <v>8</v>
      </c>
      <c r="C402" s="1" t="str">
        <f t="shared" si="6"/>
        <v>CD892884</v>
      </c>
      <c r="D402" s="4" t="s">
        <v>9</v>
      </c>
      <c r="E402" s="1">
        <v>892884</v>
      </c>
      <c r="F402" s="5">
        <v>42898</v>
      </c>
      <c r="G402" s="9">
        <f>VLOOKUP(C402,'[1]Envios  comfe'!$F:$H,2,0)</f>
        <v>42934</v>
      </c>
      <c r="H402" s="7">
        <v>44300</v>
      </c>
      <c r="I402" s="7">
        <v>32354</v>
      </c>
    </row>
    <row r="403" spans="1:9" x14ac:dyDescent="0.25">
      <c r="A403" s="1">
        <v>890320032</v>
      </c>
      <c r="B403" s="1" t="s">
        <v>8</v>
      </c>
      <c r="C403" s="1" t="str">
        <f t="shared" si="6"/>
        <v>CD892397</v>
      </c>
      <c r="D403" s="4" t="s">
        <v>9</v>
      </c>
      <c r="E403" s="1">
        <v>892397</v>
      </c>
      <c r="F403" s="5">
        <v>42898</v>
      </c>
      <c r="G403" s="9">
        <f>VLOOKUP(C403,'[1]Envios  comfe'!$F:$H,2,0)</f>
        <v>42931</v>
      </c>
      <c r="H403" s="7">
        <v>89000</v>
      </c>
      <c r="I403" s="7">
        <v>51620</v>
      </c>
    </row>
    <row r="404" spans="1:9" x14ac:dyDescent="0.25">
      <c r="A404" s="1">
        <v>890320032</v>
      </c>
      <c r="B404" s="1" t="s">
        <v>8</v>
      </c>
      <c r="C404" s="1" t="str">
        <f t="shared" si="6"/>
        <v>CH87877</v>
      </c>
      <c r="D404" s="4" t="s">
        <v>10</v>
      </c>
      <c r="E404" s="1">
        <v>87877</v>
      </c>
      <c r="F404" s="5">
        <v>42899</v>
      </c>
      <c r="G404" s="9">
        <f>VLOOKUP(C404,'[1]Envios  comfe'!$F:$H,2,0)</f>
        <v>42931</v>
      </c>
      <c r="H404" s="7">
        <v>29200</v>
      </c>
      <c r="I404" s="7">
        <v>5265</v>
      </c>
    </row>
    <row r="405" spans="1:9" x14ac:dyDescent="0.25">
      <c r="A405" s="1">
        <v>890320032</v>
      </c>
      <c r="B405" s="1" t="s">
        <v>8</v>
      </c>
      <c r="C405" s="1" t="str">
        <f t="shared" si="6"/>
        <v>CD893048</v>
      </c>
      <c r="D405" s="4" t="s">
        <v>9</v>
      </c>
      <c r="E405" s="1">
        <v>893048</v>
      </c>
      <c r="F405" s="5">
        <v>42899</v>
      </c>
      <c r="G405" s="9">
        <f>VLOOKUP(C405,'[1]Envios  comfe'!$F:$H,2,0)</f>
        <v>42934</v>
      </c>
      <c r="H405" s="7">
        <v>44300</v>
      </c>
      <c r="I405" s="7">
        <v>7577</v>
      </c>
    </row>
    <row r="406" spans="1:9" x14ac:dyDescent="0.25">
      <c r="A406" s="1">
        <v>890320032</v>
      </c>
      <c r="B406" s="1" t="s">
        <v>8</v>
      </c>
      <c r="C406" s="1" t="str">
        <f t="shared" si="6"/>
        <v>CD893151</v>
      </c>
      <c r="D406" s="4" t="s">
        <v>9</v>
      </c>
      <c r="E406" s="1">
        <v>893151</v>
      </c>
      <c r="F406" s="5">
        <v>42899</v>
      </c>
      <c r="G406" s="9">
        <f>VLOOKUP(C406,'[1]Envios  comfe'!$F:$H,2,0)</f>
        <v>42934</v>
      </c>
      <c r="H406" s="7">
        <v>44300</v>
      </c>
      <c r="I406" s="7">
        <v>7577</v>
      </c>
    </row>
    <row r="407" spans="1:9" x14ac:dyDescent="0.25">
      <c r="A407" s="1">
        <v>890320032</v>
      </c>
      <c r="B407" s="1" t="s">
        <v>8</v>
      </c>
      <c r="C407" s="1" t="str">
        <f t="shared" si="6"/>
        <v>CD893195</v>
      </c>
      <c r="D407" s="4" t="s">
        <v>9</v>
      </c>
      <c r="E407" s="1">
        <v>893195</v>
      </c>
      <c r="F407" s="5">
        <v>42899</v>
      </c>
      <c r="G407" s="9">
        <f>VLOOKUP(C407,'[1]Envios  comfe'!$F:$H,2,0)</f>
        <v>42934</v>
      </c>
      <c r="H407" s="7">
        <v>44300</v>
      </c>
      <c r="I407" s="7">
        <v>7577</v>
      </c>
    </row>
    <row r="408" spans="1:9" x14ac:dyDescent="0.25">
      <c r="A408" s="1">
        <v>890320032</v>
      </c>
      <c r="B408" s="1" t="s">
        <v>8</v>
      </c>
      <c r="C408" s="1" t="str">
        <f t="shared" si="6"/>
        <v>CD893417</v>
      </c>
      <c r="D408" s="4" t="s">
        <v>9</v>
      </c>
      <c r="E408" s="1">
        <v>893417</v>
      </c>
      <c r="F408" s="5">
        <v>42899</v>
      </c>
      <c r="G408" s="9">
        <f>VLOOKUP(C408,'[1]Envios  comfe'!$F:$H,2,0)</f>
        <v>42931</v>
      </c>
      <c r="H408" s="7">
        <v>44300</v>
      </c>
      <c r="I408" s="7">
        <v>7577</v>
      </c>
    </row>
    <row r="409" spans="1:9" x14ac:dyDescent="0.25">
      <c r="A409" s="1">
        <v>890320032</v>
      </c>
      <c r="B409" s="1" t="s">
        <v>8</v>
      </c>
      <c r="C409" s="1" t="str">
        <f t="shared" si="6"/>
        <v>CD893566</v>
      </c>
      <c r="D409" s="4" t="s">
        <v>9</v>
      </c>
      <c r="E409" s="1">
        <v>893566</v>
      </c>
      <c r="F409" s="5">
        <v>42899</v>
      </c>
      <c r="G409" s="9">
        <f>VLOOKUP(C409,'[1]Envios  comfe'!$F:$H,2,0)</f>
        <v>42931</v>
      </c>
      <c r="H409" s="7">
        <v>44300</v>
      </c>
      <c r="I409" s="7">
        <v>7577</v>
      </c>
    </row>
    <row r="410" spans="1:9" x14ac:dyDescent="0.25">
      <c r="A410" s="1">
        <v>890320032</v>
      </c>
      <c r="B410" s="1" t="s">
        <v>8</v>
      </c>
      <c r="C410" s="1" t="str">
        <f t="shared" si="6"/>
        <v>CD893503</v>
      </c>
      <c r="D410" s="4" t="s">
        <v>9</v>
      </c>
      <c r="E410" s="1">
        <v>893503</v>
      </c>
      <c r="F410" s="5">
        <v>42899</v>
      </c>
      <c r="G410" s="9">
        <f>VLOOKUP(C410,'[1]Envios  comfe'!$F:$H,2,0)</f>
        <v>42934</v>
      </c>
      <c r="H410" s="7">
        <v>17100</v>
      </c>
      <c r="I410" s="7">
        <v>17100</v>
      </c>
    </row>
    <row r="411" spans="1:9" x14ac:dyDescent="0.25">
      <c r="A411" s="1">
        <v>890320032</v>
      </c>
      <c r="B411" s="1" t="s">
        <v>8</v>
      </c>
      <c r="C411" s="1" t="str">
        <f t="shared" si="6"/>
        <v>CD893555</v>
      </c>
      <c r="D411" s="4" t="s">
        <v>9</v>
      </c>
      <c r="E411" s="1">
        <v>893555</v>
      </c>
      <c r="F411" s="5">
        <v>42899</v>
      </c>
      <c r="G411" s="9">
        <f>VLOOKUP(C411,'[1]Envios  comfe'!$F:$H,2,0)</f>
        <v>42934</v>
      </c>
      <c r="H411" s="7">
        <v>12100</v>
      </c>
      <c r="I411" s="7">
        <v>12100</v>
      </c>
    </row>
    <row r="412" spans="1:9" x14ac:dyDescent="0.25">
      <c r="A412" s="1">
        <v>890320032</v>
      </c>
      <c r="B412" s="1" t="s">
        <v>8</v>
      </c>
      <c r="C412" s="1" t="str">
        <f t="shared" si="6"/>
        <v>CD893577</v>
      </c>
      <c r="D412" s="4" t="s">
        <v>9</v>
      </c>
      <c r="E412" s="1">
        <v>893577</v>
      </c>
      <c r="F412" s="5">
        <v>42899</v>
      </c>
      <c r="G412" s="9">
        <f>VLOOKUP(C412,'[1]Envios  comfe'!$F:$H,2,0)</f>
        <v>42934</v>
      </c>
      <c r="H412" s="7">
        <v>73000</v>
      </c>
      <c r="I412" s="7">
        <v>73000</v>
      </c>
    </row>
    <row r="413" spans="1:9" x14ac:dyDescent="0.25">
      <c r="A413" s="1">
        <v>890320032</v>
      </c>
      <c r="B413" s="1" t="s">
        <v>8</v>
      </c>
      <c r="C413" s="1" t="str">
        <f t="shared" si="6"/>
        <v>22123673</v>
      </c>
      <c r="D413" s="4">
        <v>22</v>
      </c>
      <c r="E413" s="1">
        <v>123673</v>
      </c>
      <c r="F413" s="5">
        <v>42899</v>
      </c>
      <c r="G413" s="9">
        <v>42955</v>
      </c>
      <c r="H413" s="7">
        <v>965530</v>
      </c>
      <c r="I413" s="7">
        <v>965530</v>
      </c>
    </row>
    <row r="414" spans="1:9" x14ac:dyDescent="0.25">
      <c r="A414" s="1">
        <v>890320032</v>
      </c>
      <c r="B414" s="1" t="s">
        <v>8</v>
      </c>
      <c r="C414" s="1" t="str">
        <f t="shared" si="6"/>
        <v>CD893854</v>
      </c>
      <c r="D414" s="4" t="s">
        <v>9</v>
      </c>
      <c r="E414" s="1">
        <v>893854</v>
      </c>
      <c r="F414" s="5">
        <v>42900</v>
      </c>
      <c r="G414" s="9">
        <f>VLOOKUP(C414,'[1]Envios  comfe'!$F:$H,2,0)</f>
        <v>42931</v>
      </c>
      <c r="H414" s="7">
        <v>44300</v>
      </c>
      <c r="I414" s="7">
        <v>7577</v>
      </c>
    </row>
    <row r="415" spans="1:9" x14ac:dyDescent="0.25">
      <c r="A415" s="1">
        <v>890320032</v>
      </c>
      <c r="B415" s="1" t="s">
        <v>8</v>
      </c>
      <c r="C415" s="1" t="str">
        <f t="shared" si="6"/>
        <v>CD893635</v>
      </c>
      <c r="D415" s="4" t="s">
        <v>9</v>
      </c>
      <c r="E415" s="1">
        <v>893635</v>
      </c>
      <c r="F415" s="5">
        <v>42900</v>
      </c>
      <c r="G415" s="9">
        <f>VLOOKUP(C415,'[1]Envios  comfe'!$F:$H,2,0)</f>
        <v>42931</v>
      </c>
      <c r="H415" s="7">
        <v>161000</v>
      </c>
      <c r="I415" s="7">
        <v>64400</v>
      </c>
    </row>
    <row r="416" spans="1:9" x14ac:dyDescent="0.25">
      <c r="A416" s="1">
        <v>890320032</v>
      </c>
      <c r="B416" s="1" t="s">
        <v>8</v>
      </c>
      <c r="C416" s="1" t="str">
        <f t="shared" si="6"/>
        <v>CD893925</v>
      </c>
      <c r="D416" s="4" t="s">
        <v>9</v>
      </c>
      <c r="E416" s="1">
        <v>893925</v>
      </c>
      <c r="F416" s="5">
        <v>42900</v>
      </c>
      <c r="G416" s="9">
        <f>VLOOKUP(C416,'[1]Envios  comfe'!$F:$H,2,0)</f>
        <v>42934</v>
      </c>
      <c r="H416" s="7">
        <v>340000</v>
      </c>
      <c r="I416" s="7">
        <v>119000</v>
      </c>
    </row>
    <row r="417" spans="1:9" x14ac:dyDescent="0.25">
      <c r="A417" s="1">
        <v>890320032</v>
      </c>
      <c r="B417" s="1" t="s">
        <v>8</v>
      </c>
      <c r="C417" s="1" t="str">
        <f t="shared" si="6"/>
        <v>CD893881</v>
      </c>
      <c r="D417" s="4" t="s">
        <v>9</v>
      </c>
      <c r="E417" s="1">
        <v>893881</v>
      </c>
      <c r="F417" s="5">
        <v>42900</v>
      </c>
      <c r="G417" s="9">
        <f>VLOOKUP(C417,'[1]Envios  comfe'!$F:$H,2,0)</f>
        <v>42934</v>
      </c>
      <c r="H417" s="7">
        <v>73000</v>
      </c>
      <c r="I417" s="7">
        <v>73000</v>
      </c>
    </row>
    <row r="418" spans="1:9" x14ac:dyDescent="0.25">
      <c r="A418" s="1">
        <v>890320032</v>
      </c>
      <c r="B418" s="1" t="s">
        <v>8</v>
      </c>
      <c r="C418" s="1" t="str">
        <f t="shared" si="6"/>
        <v>CD894398</v>
      </c>
      <c r="D418" s="4" t="s">
        <v>9</v>
      </c>
      <c r="E418" s="1">
        <v>894398</v>
      </c>
      <c r="F418" s="5">
        <v>42901</v>
      </c>
      <c r="G418" s="9">
        <f>VLOOKUP(C418,'[1]Envios  comfe'!$F:$H,2,0)</f>
        <v>42934</v>
      </c>
      <c r="H418" s="7">
        <v>44300</v>
      </c>
      <c r="I418" s="7">
        <v>7577</v>
      </c>
    </row>
    <row r="419" spans="1:9" x14ac:dyDescent="0.25">
      <c r="A419" s="1">
        <v>890320032</v>
      </c>
      <c r="B419" s="1" t="s">
        <v>8</v>
      </c>
      <c r="C419" s="1" t="str">
        <f t="shared" si="6"/>
        <v>CD894556</v>
      </c>
      <c r="D419" s="4" t="s">
        <v>9</v>
      </c>
      <c r="E419" s="1">
        <v>894556</v>
      </c>
      <c r="F419" s="5">
        <v>42901</v>
      </c>
      <c r="G419" s="9">
        <f>VLOOKUP(C419,'[1]Envios  comfe'!$F:$H,2,0)</f>
        <v>42934</v>
      </c>
      <c r="H419" s="7">
        <v>47000</v>
      </c>
      <c r="I419" s="7">
        <v>7990</v>
      </c>
    </row>
    <row r="420" spans="1:9" x14ac:dyDescent="0.25">
      <c r="A420" s="1">
        <v>890320032</v>
      </c>
      <c r="B420" s="1" t="s">
        <v>8</v>
      </c>
      <c r="C420" s="1" t="str">
        <f t="shared" si="6"/>
        <v>CD894625</v>
      </c>
      <c r="D420" s="4" t="s">
        <v>9</v>
      </c>
      <c r="E420" s="1">
        <v>894625</v>
      </c>
      <c r="F420" s="5">
        <v>42901</v>
      </c>
      <c r="G420" s="9">
        <f>VLOOKUP(C420,'[1]Envios  comfe'!$F:$H,2,0)</f>
        <v>42931</v>
      </c>
      <c r="H420" s="7">
        <v>161000</v>
      </c>
      <c r="I420" s="7">
        <v>43470</v>
      </c>
    </row>
    <row r="421" spans="1:9" x14ac:dyDescent="0.25">
      <c r="A421" s="1">
        <v>890320032</v>
      </c>
      <c r="B421" s="1" t="s">
        <v>8</v>
      </c>
      <c r="C421" s="1" t="str">
        <f t="shared" si="6"/>
        <v>CD894244</v>
      </c>
      <c r="D421" s="4" t="s">
        <v>9</v>
      </c>
      <c r="E421" s="1">
        <v>894244</v>
      </c>
      <c r="F421" s="5">
        <v>42901</v>
      </c>
      <c r="G421" s="9">
        <f>VLOOKUP(C421,'[1]Envios  comfe'!$F:$H,2,0)</f>
        <v>42931</v>
      </c>
      <c r="H421" s="7">
        <v>116000</v>
      </c>
      <c r="I421" s="7">
        <v>51040</v>
      </c>
    </row>
    <row r="422" spans="1:9" x14ac:dyDescent="0.25">
      <c r="A422" s="1">
        <v>890320032</v>
      </c>
      <c r="B422" s="1" t="s">
        <v>8</v>
      </c>
      <c r="C422" s="1" t="str">
        <f t="shared" si="6"/>
        <v>CD894742</v>
      </c>
      <c r="D422" s="4" t="s">
        <v>9</v>
      </c>
      <c r="E422" s="1">
        <v>894742</v>
      </c>
      <c r="F422" s="5">
        <v>42901</v>
      </c>
      <c r="G422" s="9">
        <f>VLOOKUP(C422,'[1]Envios  comfe'!$F:$H,2,0)</f>
        <v>42934</v>
      </c>
      <c r="H422" s="7">
        <v>70100</v>
      </c>
      <c r="I422" s="7">
        <v>70100</v>
      </c>
    </row>
    <row r="423" spans="1:9" x14ac:dyDescent="0.25">
      <c r="A423" s="1">
        <v>890320032</v>
      </c>
      <c r="B423" s="1" t="s">
        <v>8</v>
      </c>
      <c r="C423" s="1" t="str">
        <f t="shared" si="6"/>
        <v>CD894667</v>
      </c>
      <c r="D423" s="4" t="s">
        <v>9</v>
      </c>
      <c r="E423" s="1">
        <v>894667</v>
      </c>
      <c r="F423" s="5">
        <v>42901</v>
      </c>
      <c r="G423" s="9">
        <f>VLOOKUP(C423,'[1]Envios  comfe'!$F:$H,2,0)</f>
        <v>42934</v>
      </c>
      <c r="H423" s="7">
        <v>92800</v>
      </c>
      <c r="I423" s="7">
        <v>92800</v>
      </c>
    </row>
    <row r="424" spans="1:9" x14ac:dyDescent="0.25">
      <c r="A424" s="1">
        <v>890320032</v>
      </c>
      <c r="B424" s="1" t="s">
        <v>8</v>
      </c>
      <c r="C424" s="1" t="str">
        <f t="shared" si="6"/>
        <v>CD894836</v>
      </c>
      <c r="D424" s="4" t="s">
        <v>9</v>
      </c>
      <c r="E424" s="1">
        <v>894836</v>
      </c>
      <c r="F424" s="5">
        <v>42902</v>
      </c>
      <c r="G424" s="9">
        <f>VLOOKUP(C424,'[1]Envios  comfe'!$F:$H,2,0)</f>
        <v>42934</v>
      </c>
      <c r="H424" s="7">
        <v>30000</v>
      </c>
      <c r="I424" s="7">
        <v>30000</v>
      </c>
    </row>
    <row r="425" spans="1:9" x14ac:dyDescent="0.25">
      <c r="A425" s="1">
        <v>890320032</v>
      </c>
      <c r="B425" s="1" t="s">
        <v>8</v>
      </c>
      <c r="C425" s="1" t="str">
        <f t="shared" si="6"/>
        <v>CD894808</v>
      </c>
      <c r="D425" s="4" t="s">
        <v>9</v>
      </c>
      <c r="E425" s="1">
        <v>894808</v>
      </c>
      <c r="F425" s="5">
        <v>42902</v>
      </c>
      <c r="G425" s="9">
        <f>VLOOKUP(C425,'[1]Envios  comfe'!$F:$H,2,0)</f>
        <v>42934</v>
      </c>
      <c r="H425" s="7">
        <v>70100</v>
      </c>
      <c r="I425" s="7">
        <v>70100</v>
      </c>
    </row>
    <row r="426" spans="1:9" x14ac:dyDescent="0.25">
      <c r="A426" s="1">
        <v>890320032</v>
      </c>
      <c r="B426" s="1" t="s">
        <v>8</v>
      </c>
      <c r="C426" s="1" t="str">
        <f t="shared" si="6"/>
        <v>CD895301</v>
      </c>
      <c r="D426" s="4" t="s">
        <v>9</v>
      </c>
      <c r="E426" s="1">
        <v>895301</v>
      </c>
      <c r="F426" s="5">
        <v>42903</v>
      </c>
      <c r="G426" s="9">
        <f>VLOOKUP(C426,'[1]Envios  comfe'!$F:$H,2,0)</f>
        <v>42931</v>
      </c>
      <c r="H426" s="7">
        <v>44300</v>
      </c>
      <c r="I426" s="7">
        <v>7577</v>
      </c>
    </row>
    <row r="427" spans="1:9" x14ac:dyDescent="0.25">
      <c r="A427" s="1">
        <v>890320032</v>
      </c>
      <c r="B427" s="1" t="s">
        <v>8</v>
      </c>
      <c r="C427" s="1" t="str">
        <f t="shared" si="6"/>
        <v>CD895459</v>
      </c>
      <c r="D427" s="4" t="s">
        <v>9</v>
      </c>
      <c r="E427" s="1">
        <v>895459</v>
      </c>
      <c r="F427" s="5">
        <v>42905</v>
      </c>
      <c r="G427" s="9">
        <f>VLOOKUP(C427,'[1]Envios  comfe'!$F:$H,2,0)</f>
        <v>42934</v>
      </c>
      <c r="H427" s="7">
        <v>73000</v>
      </c>
      <c r="I427" s="7">
        <v>73000</v>
      </c>
    </row>
    <row r="428" spans="1:9" x14ac:dyDescent="0.25">
      <c r="A428" s="1">
        <v>890320032</v>
      </c>
      <c r="B428" s="1" t="s">
        <v>8</v>
      </c>
      <c r="C428" s="1" t="str">
        <f t="shared" si="6"/>
        <v>CD895476</v>
      </c>
      <c r="D428" s="4" t="s">
        <v>9</v>
      </c>
      <c r="E428" s="1">
        <v>895476</v>
      </c>
      <c r="F428" s="5">
        <v>42905</v>
      </c>
      <c r="G428" s="9">
        <f>VLOOKUP(C428,'[1]Envios  comfe'!$F:$H,2,0)</f>
        <v>42934</v>
      </c>
      <c r="H428" s="7">
        <v>73000</v>
      </c>
      <c r="I428" s="7">
        <v>73000</v>
      </c>
    </row>
    <row r="429" spans="1:9" x14ac:dyDescent="0.25">
      <c r="A429" s="1">
        <v>890320032</v>
      </c>
      <c r="B429" s="1" t="s">
        <v>8</v>
      </c>
      <c r="C429" s="1" t="str">
        <f t="shared" si="6"/>
        <v>CD895528</v>
      </c>
      <c r="D429" s="4" t="s">
        <v>9</v>
      </c>
      <c r="E429" s="1">
        <v>895528</v>
      </c>
      <c r="F429" s="5">
        <v>42906</v>
      </c>
      <c r="G429" s="9">
        <f>VLOOKUP(C429,'[1]Envios  comfe'!$F:$H,2,0)</f>
        <v>42934</v>
      </c>
      <c r="H429" s="7">
        <v>44300</v>
      </c>
      <c r="I429" s="7">
        <v>7577</v>
      </c>
    </row>
    <row r="430" spans="1:9" x14ac:dyDescent="0.25">
      <c r="A430" s="1">
        <v>890320032</v>
      </c>
      <c r="B430" s="1" t="s">
        <v>8</v>
      </c>
      <c r="C430" s="1" t="str">
        <f t="shared" si="6"/>
        <v>CD895580</v>
      </c>
      <c r="D430" s="4" t="s">
        <v>9</v>
      </c>
      <c r="E430" s="1">
        <v>895580</v>
      </c>
      <c r="F430" s="5">
        <v>42906</v>
      </c>
      <c r="G430" s="9">
        <f>VLOOKUP(C430,'[1]Envios  comfe'!$F:$H,2,0)</f>
        <v>42934</v>
      </c>
      <c r="H430" s="7">
        <v>44300</v>
      </c>
      <c r="I430" s="7">
        <v>7577</v>
      </c>
    </row>
    <row r="431" spans="1:9" x14ac:dyDescent="0.25">
      <c r="A431" s="1">
        <v>890320032</v>
      </c>
      <c r="B431" s="1" t="s">
        <v>8</v>
      </c>
      <c r="C431" s="1" t="str">
        <f t="shared" si="6"/>
        <v>CD895665</v>
      </c>
      <c r="D431" s="4" t="s">
        <v>9</v>
      </c>
      <c r="E431" s="1">
        <v>895665</v>
      </c>
      <c r="F431" s="5">
        <v>42906</v>
      </c>
      <c r="G431" s="9">
        <f>VLOOKUP(C431,'[1]Envios  comfe'!$F:$H,2,0)</f>
        <v>42934</v>
      </c>
      <c r="H431" s="7">
        <v>44300</v>
      </c>
      <c r="I431" s="7">
        <v>7577</v>
      </c>
    </row>
    <row r="432" spans="1:9" x14ac:dyDescent="0.25">
      <c r="A432" s="1">
        <v>890320032</v>
      </c>
      <c r="B432" s="1" t="s">
        <v>8</v>
      </c>
      <c r="C432" s="1" t="str">
        <f t="shared" si="6"/>
        <v>CD895619</v>
      </c>
      <c r="D432" s="4" t="s">
        <v>9</v>
      </c>
      <c r="E432" s="1">
        <v>895619</v>
      </c>
      <c r="F432" s="5">
        <v>42906</v>
      </c>
      <c r="G432" s="9">
        <f>VLOOKUP(C432,'[1]Envios  comfe'!$F:$H,2,0)</f>
        <v>42934</v>
      </c>
      <c r="H432" s="7">
        <v>30000</v>
      </c>
      <c r="I432" s="7">
        <v>30000</v>
      </c>
    </row>
    <row r="433" spans="1:9" x14ac:dyDescent="0.25">
      <c r="A433" s="1">
        <v>890320032</v>
      </c>
      <c r="B433" s="1" t="s">
        <v>8</v>
      </c>
      <c r="C433" s="1" t="str">
        <f t="shared" si="6"/>
        <v>CD895593</v>
      </c>
      <c r="D433" s="4" t="s">
        <v>9</v>
      </c>
      <c r="E433" s="1">
        <v>895593</v>
      </c>
      <c r="F433" s="5">
        <v>42906</v>
      </c>
      <c r="G433" s="9">
        <f>VLOOKUP(C433,'[1]Envios  comfe'!$F:$H,2,0)</f>
        <v>42934</v>
      </c>
      <c r="H433" s="7">
        <v>31700</v>
      </c>
      <c r="I433" s="7">
        <v>31700</v>
      </c>
    </row>
    <row r="434" spans="1:9" x14ac:dyDescent="0.25">
      <c r="A434" s="1">
        <v>890320032</v>
      </c>
      <c r="B434" s="1" t="s">
        <v>8</v>
      </c>
      <c r="C434" s="1" t="str">
        <f t="shared" si="6"/>
        <v>CD895596</v>
      </c>
      <c r="D434" s="4" t="s">
        <v>9</v>
      </c>
      <c r="E434" s="1">
        <v>895596</v>
      </c>
      <c r="F434" s="5">
        <v>42906</v>
      </c>
      <c r="G434" s="9">
        <f>VLOOKUP(C434,'[1]Envios  comfe'!$F:$H,2,0)</f>
        <v>42934</v>
      </c>
      <c r="H434" s="7">
        <v>59800</v>
      </c>
      <c r="I434" s="7">
        <v>59800</v>
      </c>
    </row>
    <row r="435" spans="1:9" x14ac:dyDescent="0.25">
      <c r="A435" s="1">
        <v>890320032</v>
      </c>
      <c r="B435" s="1" t="s">
        <v>8</v>
      </c>
      <c r="C435" s="1" t="str">
        <f t="shared" si="6"/>
        <v>CD895785</v>
      </c>
      <c r="D435" s="4" t="s">
        <v>9</v>
      </c>
      <c r="E435" s="1">
        <v>895785</v>
      </c>
      <c r="F435" s="5">
        <v>42906</v>
      </c>
      <c r="G435" s="9">
        <f>VLOOKUP(C435,'[1]Envios  comfe'!$F:$H,2,0)</f>
        <v>42934</v>
      </c>
      <c r="H435" s="7">
        <v>73000</v>
      </c>
      <c r="I435" s="7">
        <v>73000</v>
      </c>
    </row>
    <row r="436" spans="1:9" x14ac:dyDescent="0.25">
      <c r="A436" s="1">
        <v>890320032</v>
      </c>
      <c r="B436" s="1" t="s">
        <v>8</v>
      </c>
      <c r="C436" s="1" t="str">
        <f t="shared" si="6"/>
        <v>CD896725</v>
      </c>
      <c r="D436" s="4" t="s">
        <v>9</v>
      </c>
      <c r="E436" s="1">
        <v>896725</v>
      </c>
      <c r="F436" s="5">
        <v>42907</v>
      </c>
      <c r="G436" s="9">
        <f>VLOOKUP(C436,'[1]Envios  comfe'!$F:$H,2,0)</f>
        <v>42931</v>
      </c>
      <c r="H436" s="7">
        <v>44300</v>
      </c>
      <c r="I436" s="7">
        <v>7577</v>
      </c>
    </row>
    <row r="437" spans="1:9" x14ac:dyDescent="0.25">
      <c r="A437" s="1">
        <v>890320032</v>
      </c>
      <c r="B437" s="1" t="s">
        <v>8</v>
      </c>
      <c r="C437" s="1" t="str">
        <f t="shared" si="6"/>
        <v>CD896689</v>
      </c>
      <c r="D437" s="4" t="s">
        <v>9</v>
      </c>
      <c r="E437" s="1">
        <v>896689</v>
      </c>
      <c r="F437" s="5">
        <v>42907</v>
      </c>
      <c r="G437" s="9">
        <f>VLOOKUP(C437,'[1]Envios  comfe'!$F:$H,2,0)</f>
        <v>42931</v>
      </c>
      <c r="H437" s="7">
        <v>161000</v>
      </c>
      <c r="I437" s="7">
        <v>64400</v>
      </c>
    </row>
    <row r="438" spans="1:9" x14ac:dyDescent="0.25">
      <c r="A438" s="1">
        <v>890320032</v>
      </c>
      <c r="B438" s="1" t="s">
        <v>8</v>
      </c>
      <c r="C438" s="1" t="str">
        <f t="shared" si="6"/>
        <v>CD896816</v>
      </c>
      <c r="D438" s="4" t="s">
        <v>9</v>
      </c>
      <c r="E438" s="1">
        <v>896816</v>
      </c>
      <c r="F438" s="5">
        <v>42907</v>
      </c>
      <c r="G438" s="9">
        <f>VLOOKUP(C438,'[1]Envios  comfe'!$F:$H,2,0)</f>
        <v>42934</v>
      </c>
      <c r="H438" s="7">
        <v>82000</v>
      </c>
      <c r="I438" s="7">
        <v>82000</v>
      </c>
    </row>
    <row r="439" spans="1:9" x14ac:dyDescent="0.25">
      <c r="A439" s="1">
        <v>890320032</v>
      </c>
      <c r="B439" s="1" t="s">
        <v>8</v>
      </c>
      <c r="C439" s="1" t="str">
        <f t="shared" si="6"/>
        <v>CD896268</v>
      </c>
      <c r="D439" s="4" t="s">
        <v>9</v>
      </c>
      <c r="E439" s="1">
        <v>896268</v>
      </c>
      <c r="F439" s="5">
        <v>42907</v>
      </c>
      <c r="G439" s="9">
        <f>VLOOKUP(C439,'[1]Envios  comfe'!$F:$H,2,0)</f>
        <v>42934</v>
      </c>
      <c r="H439" s="7">
        <v>61700</v>
      </c>
      <c r="I439" s="7">
        <v>61700</v>
      </c>
    </row>
    <row r="440" spans="1:9" x14ac:dyDescent="0.25">
      <c r="A440" s="1">
        <v>890320032</v>
      </c>
      <c r="B440" s="1" t="s">
        <v>8</v>
      </c>
      <c r="C440" s="1" t="str">
        <f t="shared" si="6"/>
        <v>CD896501</v>
      </c>
      <c r="D440" s="4" t="s">
        <v>9</v>
      </c>
      <c r="E440" s="1">
        <v>896501</v>
      </c>
      <c r="F440" s="5">
        <v>42907</v>
      </c>
      <c r="G440" s="9">
        <f>VLOOKUP(C440,'[1]Envios  comfe'!$F:$H,2,0)</f>
        <v>42934</v>
      </c>
      <c r="H440" s="7">
        <v>61700</v>
      </c>
      <c r="I440" s="7">
        <v>61700</v>
      </c>
    </row>
    <row r="441" spans="1:9" x14ac:dyDescent="0.25">
      <c r="A441" s="1">
        <v>890320032</v>
      </c>
      <c r="B441" s="1" t="s">
        <v>8</v>
      </c>
      <c r="C441" s="1" t="str">
        <f t="shared" si="6"/>
        <v>CD896582</v>
      </c>
      <c r="D441" s="4" t="s">
        <v>9</v>
      </c>
      <c r="E441" s="1">
        <v>896582</v>
      </c>
      <c r="F441" s="5">
        <v>42907</v>
      </c>
      <c r="G441" s="9">
        <f>VLOOKUP(C441,'[1]Envios  comfe'!$F:$H,2,0)</f>
        <v>42934</v>
      </c>
      <c r="H441" s="7">
        <v>73000</v>
      </c>
      <c r="I441" s="7">
        <v>73000</v>
      </c>
    </row>
    <row r="442" spans="1:9" x14ac:dyDescent="0.25">
      <c r="A442" s="1">
        <v>890320032</v>
      </c>
      <c r="B442" s="1" t="s">
        <v>8</v>
      </c>
      <c r="C442" s="1" t="str">
        <f t="shared" si="6"/>
        <v>CD896441</v>
      </c>
      <c r="D442" s="4" t="s">
        <v>9</v>
      </c>
      <c r="E442" s="1">
        <v>896441</v>
      </c>
      <c r="F442" s="5">
        <v>42907</v>
      </c>
      <c r="G442" s="9">
        <f>VLOOKUP(C442,'[1]Envios  comfe'!$F:$H,2,0)</f>
        <v>42934</v>
      </c>
      <c r="H442" s="7">
        <v>92800</v>
      </c>
      <c r="I442" s="7">
        <v>92800</v>
      </c>
    </row>
    <row r="443" spans="1:9" x14ac:dyDescent="0.25">
      <c r="A443" s="1">
        <v>890320032</v>
      </c>
      <c r="B443" s="1" t="s">
        <v>8</v>
      </c>
      <c r="C443" s="1" t="str">
        <f t="shared" si="6"/>
        <v>CD897346</v>
      </c>
      <c r="D443" s="4" t="s">
        <v>9</v>
      </c>
      <c r="E443" s="1">
        <v>897346</v>
      </c>
      <c r="F443" s="5">
        <v>42908</v>
      </c>
      <c r="G443" s="9">
        <f>VLOOKUP(C443,'[1]Envios  comfe'!$F:$H,2,0)</f>
        <v>42931</v>
      </c>
      <c r="H443" s="7">
        <v>44300</v>
      </c>
      <c r="I443" s="7">
        <v>7577</v>
      </c>
    </row>
    <row r="444" spans="1:9" x14ac:dyDescent="0.25">
      <c r="A444" s="1">
        <v>890320032</v>
      </c>
      <c r="B444" s="1" t="s">
        <v>8</v>
      </c>
      <c r="C444" s="1" t="str">
        <f t="shared" si="6"/>
        <v>CD897255</v>
      </c>
      <c r="D444" s="4" t="s">
        <v>9</v>
      </c>
      <c r="E444" s="1">
        <v>897255</v>
      </c>
      <c r="F444" s="5">
        <v>42908</v>
      </c>
      <c r="G444" s="9">
        <f>VLOOKUP(C444,'[1]Envios  comfe'!$F:$H,2,0)</f>
        <v>42931</v>
      </c>
      <c r="H444" s="7">
        <v>232000</v>
      </c>
      <c r="I444" s="7">
        <v>164720</v>
      </c>
    </row>
    <row r="445" spans="1:9" x14ac:dyDescent="0.25">
      <c r="A445" s="1">
        <v>890320032</v>
      </c>
      <c r="B445" s="1" t="s">
        <v>8</v>
      </c>
      <c r="C445" s="1" t="str">
        <f t="shared" si="6"/>
        <v>CQ77598</v>
      </c>
      <c r="D445" s="4" t="s">
        <v>11</v>
      </c>
      <c r="E445" s="1">
        <v>77598</v>
      </c>
      <c r="F445" s="5">
        <v>42908</v>
      </c>
      <c r="G445" s="9">
        <f>VLOOKUP(C445,'[1]Envios  comfe'!$F:$H,2,0)</f>
        <v>42934</v>
      </c>
      <c r="H445" s="7">
        <v>215000</v>
      </c>
      <c r="I445" s="7">
        <v>180600</v>
      </c>
    </row>
    <row r="446" spans="1:9" x14ac:dyDescent="0.25">
      <c r="A446" s="1">
        <v>890320032</v>
      </c>
      <c r="B446" s="1" t="s">
        <v>8</v>
      </c>
      <c r="C446" s="1" t="str">
        <f t="shared" si="6"/>
        <v>CD897060</v>
      </c>
      <c r="D446" s="4" t="s">
        <v>9</v>
      </c>
      <c r="E446" s="1">
        <v>897060</v>
      </c>
      <c r="F446" s="5">
        <v>42908</v>
      </c>
      <c r="G446" s="9">
        <f>VLOOKUP(C446,'[1]Envios  comfe'!$F:$H,2,0)</f>
        <v>42934</v>
      </c>
      <c r="H446" s="7">
        <v>73000</v>
      </c>
      <c r="I446" s="7">
        <v>73000</v>
      </c>
    </row>
    <row r="447" spans="1:9" x14ac:dyDescent="0.25">
      <c r="A447" s="1">
        <v>890320032</v>
      </c>
      <c r="B447" s="1" t="s">
        <v>8</v>
      </c>
      <c r="C447" s="1" t="str">
        <f t="shared" si="6"/>
        <v>CD897245</v>
      </c>
      <c r="D447" s="4" t="s">
        <v>9</v>
      </c>
      <c r="E447" s="1">
        <v>897245</v>
      </c>
      <c r="F447" s="5">
        <v>42908</v>
      </c>
      <c r="G447" s="9">
        <f>VLOOKUP(C447,'[1]Envios  comfe'!$F:$H,2,0)</f>
        <v>42934</v>
      </c>
      <c r="H447" s="7">
        <v>73000</v>
      </c>
      <c r="I447" s="7">
        <v>73000</v>
      </c>
    </row>
    <row r="448" spans="1:9" x14ac:dyDescent="0.25">
      <c r="A448" s="1">
        <v>890320032</v>
      </c>
      <c r="B448" s="1" t="s">
        <v>8</v>
      </c>
      <c r="C448" s="1" t="str">
        <f t="shared" si="6"/>
        <v>CD897252</v>
      </c>
      <c r="D448" s="4" t="s">
        <v>9</v>
      </c>
      <c r="E448" s="1">
        <v>897252</v>
      </c>
      <c r="F448" s="5">
        <v>42908</v>
      </c>
      <c r="G448" s="9">
        <f>VLOOKUP(C448,'[1]Envios  comfe'!$F:$H,2,0)</f>
        <v>43046</v>
      </c>
      <c r="H448" s="7">
        <v>696000</v>
      </c>
      <c r="I448" s="7">
        <v>696000</v>
      </c>
    </row>
    <row r="449" spans="1:9" x14ac:dyDescent="0.25">
      <c r="A449" s="1">
        <v>890320032</v>
      </c>
      <c r="B449" s="1" t="s">
        <v>8</v>
      </c>
      <c r="C449" s="1" t="str">
        <f t="shared" si="6"/>
        <v>CD897619</v>
      </c>
      <c r="D449" s="4" t="s">
        <v>9</v>
      </c>
      <c r="E449" s="1">
        <v>897619</v>
      </c>
      <c r="F449" s="5">
        <v>42909</v>
      </c>
      <c r="G449" s="9">
        <f>VLOOKUP(C449,'[1]Envios  comfe'!$F:$H,2,0)</f>
        <v>42931</v>
      </c>
      <c r="H449" s="7">
        <v>29200</v>
      </c>
      <c r="I449" s="7">
        <v>5265</v>
      </c>
    </row>
    <row r="450" spans="1:9" x14ac:dyDescent="0.25">
      <c r="A450" s="1">
        <v>890320032</v>
      </c>
      <c r="B450" s="1" t="s">
        <v>8</v>
      </c>
      <c r="C450" s="1" t="str">
        <f t="shared" si="6"/>
        <v>CD897539</v>
      </c>
      <c r="D450" s="4" t="s">
        <v>9</v>
      </c>
      <c r="E450" s="1">
        <v>897539</v>
      </c>
      <c r="F450" s="5">
        <v>42909</v>
      </c>
      <c r="G450" s="9">
        <f>VLOOKUP(C450,'[1]Envios  comfe'!$F:$H,2,0)</f>
        <v>42931</v>
      </c>
      <c r="H450" s="7">
        <v>44300</v>
      </c>
      <c r="I450" s="7">
        <v>7577</v>
      </c>
    </row>
    <row r="451" spans="1:9" x14ac:dyDescent="0.25">
      <c r="A451" s="1">
        <v>890320032</v>
      </c>
      <c r="B451" s="1" t="s">
        <v>8</v>
      </c>
      <c r="C451" s="1" t="str">
        <f t="shared" ref="C451:C514" si="7">CONCATENATE(D451,E451)</f>
        <v>CD897689</v>
      </c>
      <c r="D451" s="4" t="s">
        <v>9</v>
      </c>
      <c r="E451" s="1">
        <v>897689</v>
      </c>
      <c r="F451" s="5">
        <v>42909</v>
      </c>
      <c r="G451" s="9">
        <f>VLOOKUP(C451,'[1]Envios  comfe'!$F:$H,2,0)</f>
        <v>42931</v>
      </c>
      <c r="H451" s="7">
        <v>44300</v>
      </c>
      <c r="I451" s="7">
        <v>7577</v>
      </c>
    </row>
    <row r="452" spans="1:9" x14ac:dyDescent="0.25">
      <c r="A452" s="1">
        <v>890320032</v>
      </c>
      <c r="B452" s="1" t="s">
        <v>8</v>
      </c>
      <c r="C452" s="1" t="str">
        <f t="shared" si="7"/>
        <v>CD897723</v>
      </c>
      <c r="D452" s="4" t="s">
        <v>9</v>
      </c>
      <c r="E452" s="1">
        <v>897723</v>
      </c>
      <c r="F452" s="5">
        <v>42909</v>
      </c>
      <c r="G452" s="9">
        <f>VLOOKUP(C452,'[1]Envios  comfe'!$F:$H,2,0)</f>
        <v>42931</v>
      </c>
      <c r="H452" s="7">
        <v>44300</v>
      </c>
      <c r="I452" s="7">
        <v>7577</v>
      </c>
    </row>
    <row r="453" spans="1:9" x14ac:dyDescent="0.25">
      <c r="A453" s="1">
        <v>890320032</v>
      </c>
      <c r="B453" s="1" t="s">
        <v>8</v>
      </c>
      <c r="C453" s="1" t="str">
        <f t="shared" si="7"/>
        <v>CD897821</v>
      </c>
      <c r="D453" s="4" t="s">
        <v>9</v>
      </c>
      <c r="E453" s="1">
        <v>897821</v>
      </c>
      <c r="F453" s="5">
        <v>42909</v>
      </c>
      <c r="G453" s="9">
        <f>VLOOKUP(C453,'[1]Envios  comfe'!$F:$H,2,0)</f>
        <v>42931</v>
      </c>
      <c r="H453" s="7">
        <v>44300</v>
      </c>
      <c r="I453" s="7">
        <v>7577</v>
      </c>
    </row>
    <row r="454" spans="1:9" x14ac:dyDescent="0.25">
      <c r="A454" s="1">
        <v>890320032</v>
      </c>
      <c r="B454" s="1" t="s">
        <v>8</v>
      </c>
      <c r="C454" s="1" t="str">
        <f t="shared" si="7"/>
        <v>CD897868</v>
      </c>
      <c r="D454" s="4" t="s">
        <v>9</v>
      </c>
      <c r="E454" s="1">
        <v>897868</v>
      </c>
      <c r="F454" s="5">
        <v>42909</v>
      </c>
      <c r="G454" s="9">
        <f>VLOOKUP(C454,'[1]Envios  comfe'!$F:$H,2,0)</f>
        <v>42934</v>
      </c>
      <c r="H454" s="7">
        <v>82000</v>
      </c>
      <c r="I454" s="7">
        <v>82000</v>
      </c>
    </row>
    <row r="455" spans="1:9" x14ac:dyDescent="0.25">
      <c r="A455" s="1">
        <v>890320032</v>
      </c>
      <c r="B455" s="1" t="s">
        <v>8</v>
      </c>
      <c r="C455" s="1" t="str">
        <f t="shared" si="7"/>
        <v>CD897410</v>
      </c>
      <c r="D455" s="4" t="s">
        <v>9</v>
      </c>
      <c r="E455" s="1">
        <v>897410</v>
      </c>
      <c r="F455" s="5">
        <v>42909</v>
      </c>
      <c r="G455" s="9">
        <f>VLOOKUP(C455,'[1]Envios  comfe'!$F:$H,2,0)</f>
        <v>42934</v>
      </c>
      <c r="H455" s="7">
        <v>73000</v>
      </c>
      <c r="I455" s="7">
        <v>73000</v>
      </c>
    </row>
    <row r="456" spans="1:9" x14ac:dyDescent="0.25">
      <c r="A456" s="1">
        <v>890320032</v>
      </c>
      <c r="B456" s="1" t="s">
        <v>8</v>
      </c>
      <c r="C456" s="1" t="str">
        <f t="shared" si="7"/>
        <v>CD897469</v>
      </c>
      <c r="D456" s="4" t="s">
        <v>9</v>
      </c>
      <c r="E456" s="1">
        <v>897469</v>
      </c>
      <c r="F456" s="5">
        <v>42909</v>
      </c>
      <c r="G456" s="9">
        <f>VLOOKUP(C456,'[1]Envios  comfe'!$F:$H,2,0)</f>
        <v>42934</v>
      </c>
      <c r="H456" s="7">
        <v>73000</v>
      </c>
      <c r="I456" s="7">
        <v>73000</v>
      </c>
    </row>
    <row r="457" spans="1:9" x14ac:dyDescent="0.25">
      <c r="A457" s="1">
        <v>890320032</v>
      </c>
      <c r="B457" s="1" t="s">
        <v>8</v>
      </c>
      <c r="C457" s="1" t="str">
        <f t="shared" si="7"/>
        <v>CD897532</v>
      </c>
      <c r="D457" s="4" t="s">
        <v>9</v>
      </c>
      <c r="E457" s="1">
        <v>897532</v>
      </c>
      <c r="F457" s="5">
        <v>42909</v>
      </c>
      <c r="G457" s="9">
        <f>VLOOKUP(C457,'[1]Envios  comfe'!$F:$H,2,0)</f>
        <v>42934</v>
      </c>
      <c r="H457" s="7">
        <v>73000</v>
      </c>
      <c r="I457" s="7">
        <v>73000</v>
      </c>
    </row>
    <row r="458" spans="1:9" x14ac:dyDescent="0.25">
      <c r="A458" s="1">
        <v>890320032</v>
      </c>
      <c r="B458" s="1" t="s">
        <v>8</v>
      </c>
      <c r="C458" s="1" t="str">
        <f t="shared" si="7"/>
        <v>CD898015</v>
      </c>
      <c r="D458" s="4" t="s">
        <v>9</v>
      </c>
      <c r="E458" s="1">
        <v>898015</v>
      </c>
      <c r="F458" s="5">
        <v>42910</v>
      </c>
      <c r="G458" s="9">
        <f>VLOOKUP(C458,'[1]Envios  comfe'!$F:$H,2,0)</f>
        <v>42934</v>
      </c>
      <c r="H458" s="7">
        <v>73000</v>
      </c>
      <c r="I458" s="7">
        <v>73000</v>
      </c>
    </row>
    <row r="459" spans="1:9" x14ac:dyDescent="0.25">
      <c r="A459" s="1">
        <v>890320032</v>
      </c>
      <c r="B459" s="1" t="s">
        <v>8</v>
      </c>
      <c r="C459" s="1" t="str">
        <f t="shared" si="7"/>
        <v>CD898204</v>
      </c>
      <c r="D459" s="4" t="s">
        <v>9</v>
      </c>
      <c r="E459" s="1">
        <v>898204</v>
      </c>
      <c r="F459" s="5">
        <v>42913</v>
      </c>
      <c r="G459" s="9">
        <f>VLOOKUP(C459,'[1]Envios  comfe'!$F:$H,2,0)</f>
        <v>42931</v>
      </c>
      <c r="H459" s="7">
        <v>44300</v>
      </c>
      <c r="I459" s="7">
        <v>7577</v>
      </c>
    </row>
    <row r="460" spans="1:9" x14ac:dyDescent="0.25">
      <c r="A460" s="1">
        <v>890320032</v>
      </c>
      <c r="B460" s="1" t="s">
        <v>8</v>
      </c>
      <c r="C460" s="1" t="str">
        <f t="shared" si="7"/>
        <v>CD898410</v>
      </c>
      <c r="D460" s="4" t="s">
        <v>9</v>
      </c>
      <c r="E460" s="1">
        <v>898410</v>
      </c>
      <c r="F460" s="5">
        <v>42913</v>
      </c>
      <c r="G460" s="9">
        <f>VLOOKUP(C460,'[1]Envios  comfe'!$F:$H,2,0)</f>
        <v>42931</v>
      </c>
      <c r="H460" s="7">
        <v>44300</v>
      </c>
      <c r="I460" s="7">
        <v>7577</v>
      </c>
    </row>
    <row r="461" spans="1:9" x14ac:dyDescent="0.25">
      <c r="A461" s="1">
        <v>890320032</v>
      </c>
      <c r="B461" s="1" t="s">
        <v>8</v>
      </c>
      <c r="C461" s="1" t="str">
        <f t="shared" si="7"/>
        <v>CD898343</v>
      </c>
      <c r="D461" s="4" t="s">
        <v>9</v>
      </c>
      <c r="E461" s="1">
        <v>898343</v>
      </c>
      <c r="F461" s="5">
        <v>42913</v>
      </c>
      <c r="G461" s="9">
        <f>VLOOKUP(C461,'[1]Envios  comfe'!$F:$H,2,0)</f>
        <v>42931</v>
      </c>
      <c r="H461" s="7">
        <v>47000</v>
      </c>
      <c r="I461" s="7">
        <v>7990</v>
      </c>
    </row>
    <row r="462" spans="1:9" x14ac:dyDescent="0.25">
      <c r="A462" s="1">
        <v>890320032</v>
      </c>
      <c r="B462" s="1" t="s">
        <v>8</v>
      </c>
      <c r="C462" s="1" t="str">
        <f t="shared" si="7"/>
        <v>CD898304</v>
      </c>
      <c r="D462" s="4" t="s">
        <v>9</v>
      </c>
      <c r="E462" s="1">
        <v>898304</v>
      </c>
      <c r="F462" s="5">
        <v>42913</v>
      </c>
      <c r="G462" s="9">
        <f>VLOOKUP(C462,'[1]Envios  comfe'!$F:$H,2,0)</f>
        <v>42931</v>
      </c>
      <c r="H462" s="7">
        <v>44300</v>
      </c>
      <c r="I462" s="7">
        <v>32354</v>
      </c>
    </row>
    <row r="463" spans="1:9" x14ac:dyDescent="0.25">
      <c r="A463" s="1">
        <v>890320032</v>
      </c>
      <c r="B463" s="1" t="s">
        <v>8</v>
      </c>
      <c r="C463" s="1" t="str">
        <f t="shared" si="7"/>
        <v>CD898336</v>
      </c>
      <c r="D463" s="4" t="s">
        <v>9</v>
      </c>
      <c r="E463" s="1">
        <v>898336</v>
      </c>
      <c r="F463" s="5">
        <v>42913</v>
      </c>
      <c r="G463" s="9">
        <f>VLOOKUP(C463,'[1]Envios  comfe'!$F:$H,2,0)</f>
        <v>43028</v>
      </c>
      <c r="H463" s="7">
        <v>44300</v>
      </c>
      <c r="I463" s="7">
        <v>44300</v>
      </c>
    </row>
    <row r="464" spans="1:9" x14ac:dyDescent="0.25">
      <c r="A464" s="1">
        <v>890320032</v>
      </c>
      <c r="B464" s="1" t="s">
        <v>8</v>
      </c>
      <c r="C464" s="1" t="str">
        <f t="shared" si="7"/>
        <v>CD898358</v>
      </c>
      <c r="D464" s="4" t="s">
        <v>9</v>
      </c>
      <c r="E464" s="1">
        <v>898358</v>
      </c>
      <c r="F464" s="5">
        <v>42913</v>
      </c>
      <c r="G464" s="9">
        <f>VLOOKUP(C464,'[1]Envios  comfe'!$F:$H,2,0)</f>
        <v>42934</v>
      </c>
      <c r="H464" s="7">
        <v>73000</v>
      </c>
      <c r="I464" s="7">
        <v>73000</v>
      </c>
    </row>
    <row r="465" spans="1:9" x14ac:dyDescent="0.25">
      <c r="A465" s="1">
        <v>890320032</v>
      </c>
      <c r="B465" s="1" t="s">
        <v>8</v>
      </c>
      <c r="C465" s="1" t="str">
        <f t="shared" si="7"/>
        <v>CD898511</v>
      </c>
      <c r="D465" s="4" t="s">
        <v>9</v>
      </c>
      <c r="E465" s="1">
        <v>898511</v>
      </c>
      <c r="F465" s="5">
        <v>42913</v>
      </c>
      <c r="G465" s="9">
        <f>VLOOKUP(C465,'[1]Envios  comfe'!$F:$H,2,0)</f>
        <v>42934</v>
      </c>
      <c r="H465" s="7">
        <v>73000</v>
      </c>
      <c r="I465" s="7">
        <v>73000</v>
      </c>
    </row>
    <row r="466" spans="1:9" x14ac:dyDescent="0.25">
      <c r="A466" s="1">
        <v>890320032</v>
      </c>
      <c r="B466" s="1" t="s">
        <v>8</v>
      </c>
      <c r="C466" s="1" t="str">
        <f t="shared" si="7"/>
        <v>CD898703</v>
      </c>
      <c r="D466" s="4" t="s">
        <v>9</v>
      </c>
      <c r="E466" s="1">
        <v>898703</v>
      </c>
      <c r="F466" s="5">
        <v>42914</v>
      </c>
      <c r="G466" s="9">
        <f>VLOOKUP(C466,'[1]Envios  comfe'!$F:$H,2,0)</f>
        <v>42931</v>
      </c>
      <c r="H466" s="7">
        <v>232000</v>
      </c>
      <c r="I466" s="7">
        <v>164720</v>
      </c>
    </row>
    <row r="467" spans="1:9" x14ac:dyDescent="0.25">
      <c r="A467" s="1">
        <v>890320032</v>
      </c>
      <c r="B467" s="1" t="s">
        <v>8</v>
      </c>
      <c r="C467" s="1" t="str">
        <f t="shared" si="7"/>
        <v>CD898802</v>
      </c>
      <c r="D467" s="4" t="s">
        <v>9</v>
      </c>
      <c r="E467" s="1">
        <v>898802</v>
      </c>
      <c r="F467" s="5">
        <v>42914</v>
      </c>
      <c r="G467" s="9">
        <f>VLOOKUP(C467,'[1]Envios  comfe'!$F:$H,2,0)</f>
        <v>42934</v>
      </c>
      <c r="H467" s="7">
        <v>70100</v>
      </c>
      <c r="I467" s="7">
        <v>70100</v>
      </c>
    </row>
    <row r="468" spans="1:9" x14ac:dyDescent="0.25">
      <c r="A468" s="1">
        <v>890320032</v>
      </c>
      <c r="B468" s="1" t="s">
        <v>8</v>
      </c>
      <c r="C468" s="1" t="str">
        <f t="shared" si="7"/>
        <v>CD900052</v>
      </c>
      <c r="D468" s="4" t="s">
        <v>9</v>
      </c>
      <c r="E468" s="1">
        <v>900052</v>
      </c>
      <c r="F468" s="5">
        <v>42916</v>
      </c>
      <c r="G468" s="9">
        <f>VLOOKUP(C468,'[1]Envios  comfe'!$F:$H,2,0)</f>
        <v>42934</v>
      </c>
      <c r="H468" s="7">
        <v>18700</v>
      </c>
      <c r="I468" s="7">
        <v>18700</v>
      </c>
    </row>
    <row r="469" spans="1:9" x14ac:dyDescent="0.25">
      <c r="A469" s="1">
        <v>890320032</v>
      </c>
      <c r="B469" s="1" t="s">
        <v>8</v>
      </c>
      <c r="C469" s="1" t="str">
        <f t="shared" si="7"/>
        <v>CD900953</v>
      </c>
      <c r="D469" s="4" t="s">
        <v>9</v>
      </c>
      <c r="E469" s="1">
        <v>900953</v>
      </c>
      <c r="F469" s="5">
        <v>42920</v>
      </c>
      <c r="G469" s="9">
        <f>VLOOKUP(C469,'[1]Envios  comfe'!$F:$H,2,0)</f>
        <v>44580</v>
      </c>
      <c r="H469" s="7">
        <v>289000</v>
      </c>
      <c r="I469" s="7">
        <v>289000</v>
      </c>
    </row>
    <row r="470" spans="1:9" x14ac:dyDescent="0.25">
      <c r="A470" s="1">
        <v>890320032</v>
      </c>
      <c r="B470" s="1" t="s">
        <v>8</v>
      </c>
      <c r="C470" s="1" t="str">
        <f t="shared" si="7"/>
        <v>CD901207</v>
      </c>
      <c r="D470" s="4" t="s">
        <v>9</v>
      </c>
      <c r="E470" s="1">
        <v>901207</v>
      </c>
      <c r="F470" s="5">
        <v>42921</v>
      </c>
      <c r="G470" s="9">
        <f>VLOOKUP(C470,'[1]Envios  comfe'!$F:$H,2,0)</f>
        <v>42931</v>
      </c>
      <c r="H470" s="7">
        <v>31000</v>
      </c>
      <c r="I470" s="7">
        <v>31000</v>
      </c>
    </row>
    <row r="471" spans="1:9" x14ac:dyDescent="0.25">
      <c r="A471" s="1">
        <v>890320032</v>
      </c>
      <c r="B471" s="1" t="s">
        <v>8</v>
      </c>
      <c r="C471" s="1" t="str">
        <f t="shared" si="7"/>
        <v>CD901290</v>
      </c>
      <c r="D471" s="4" t="s">
        <v>9</v>
      </c>
      <c r="E471" s="1">
        <v>901290</v>
      </c>
      <c r="F471" s="5">
        <v>42921</v>
      </c>
      <c r="G471" s="9">
        <f>VLOOKUP(C471,'[1]Envios  comfe'!$F:$H,2,0)</f>
        <v>42934</v>
      </c>
      <c r="H471" s="7">
        <v>70100</v>
      </c>
      <c r="I471" s="7">
        <v>70100</v>
      </c>
    </row>
    <row r="472" spans="1:9" x14ac:dyDescent="0.25">
      <c r="A472" s="1">
        <v>890320032</v>
      </c>
      <c r="B472" s="1" t="s">
        <v>8</v>
      </c>
      <c r="C472" s="1" t="str">
        <f t="shared" si="7"/>
        <v>CD902015</v>
      </c>
      <c r="D472" s="4" t="s">
        <v>9</v>
      </c>
      <c r="E472" s="1">
        <v>902015</v>
      </c>
      <c r="F472" s="5">
        <v>42922</v>
      </c>
      <c r="G472" s="9">
        <f>VLOOKUP(C472,'[1]Envios  comfe'!$F:$H,2,0)</f>
        <v>42931</v>
      </c>
      <c r="H472" s="7">
        <v>44000</v>
      </c>
      <c r="I472" s="7">
        <v>35640</v>
      </c>
    </row>
    <row r="473" spans="1:9" x14ac:dyDescent="0.25">
      <c r="A473" s="1">
        <v>890320032</v>
      </c>
      <c r="B473" s="1" t="s">
        <v>8</v>
      </c>
      <c r="C473" s="1" t="str">
        <f t="shared" si="7"/>
        <v>CD901876</v>
      </c>
      <c r="D473" s="4" t="s">
        <v>9</v>
      </c>
      <c r="E473" s="1">
        <v>901876</v>
      </c>
      <c r="F473" s="5">
        <v>42922</v>
      </c>
      <c r="G473" s="9">
        <f>VLOOKUP(C473,'[1]Envios  comfe'!$F:$H,2,0)</f>
        <v>42934</v>
      </c>
      <c r="H473" s="7">
        <v>61700</v>
      </c>
      <c r="I473" s="7">
        <v>61700</v>
      </c>
    </row>
    <row r="474" spans="1:9" x14ac:dyDescent="0.25">
      <c r="A474" s="1">
        <v>890320032</v>
      </c>
      <c r="B474" s="1" t="s">
        <v>8</v>
      </c>
      <c r="C474" s="1" t="str">
        <f t="shared" si="7"/>
        <v>CD902335</v>
      </c>
      <c r="D474" s="4" t="s">
        <v>9</v>
      </c>
      <c r="E474" s="1">
        <v>902335</v>
      </c>
      <c r="F474" s="5">
        <v>42923</v>
      </c>
      <c r="G474" s="9">
        <f>VLOOKUP(C474,'[1]Envios  comfe'!$F:$H,2,0)</f>
        <v>42965</v>
      </c>
      <c r="H474" s="7">
        <v>44300</v>
      </c>
      <c r="I474" s="7">
        <v>7577</v>
      </c>
    </row>
    <row r="475" spans="1:9" x14ac:dyDescent="0.25">
      <c r="A475" s="1">
        <v>890320032</v>
      </c>
      <c r="B475" s="1" t="s">
        <v>8</v>
      </c>
      <c r="C475" s="1" t="str">
        <f t="shared" si="7"/>
        <v>CH88526</v>
      </c>
      <c r="D475" s="4" t="s">
        <v>10</v>
      </c>
      <c r="E475" s="1">
        <v>88526</v>
      </c>
      <c r="F475" s="5">
        <v>42924</v>
      </c>
      <c r="G475" s="9">
        <f>VLOOKUP(C475,'[1]Envios  comfe'!$F:$H,2,0)</f>
        <v>42996</v>
      </c>
      <c r="H475" s="7">
        <v>73000</v>
      </c>
      <c r="I475" s="7">
        <v>73000</v>
      </c>
    </row>
    <row r="476" spans="1:9" x14ac:dyDescent="0.25">
      <c r="A476" s="1">
        <v>890320032</v>
      </c>
      <c r="B476" s="1" t="s">
        <v>8</v>
      </c>
      <c r="C476" s="1" t="str">
        <f t="shared" si="7"/>
        <v>CQ78071</v>
      </c>
      <c r="D476" s="4" t="s">
        <v>11</v>
      </c>
      <c r="E476" s="1">
        <v>78071</v>
      </c>
      <c r="F476" s="5">
        <v>42926</v>
      </c>
      <c r="G476" s="9">
        <f>VLOOKUP(C476,'[1]Envios  comfe'!$F:$H,2,0)</f>
        <v>42998</v>
      </c>
      <c r="H476" s="7">
        <v>1092000</v>
      </c>
      <c r="I476" s="7">
        <v>1092000</v>
      </c>
    </row>
    <row r="477" spans="1:9" x14ac:dyDescent="0.25">
      <c r="A477" s="1">
        <v>890320032</v>
      </c>
      <c r="B477" s="1" t="s">
        <v>8</v>
      </c>
      <c r="C477" s="1" t="str">
        <f t="shared" si="7"/>
        <v>CH88627</v>
      </c>
      <c r="D477" s="4" t="s">
        <v>10</v>
      </c>
      <c r="E477" s="1">
        <v>88627</v>
      </c>
      <c r="F477" s="5">
        <v>42927</v>
      </c>
      <c r="G477" s="9">
        <f>VLOOKUP(C477,'[1]Envios  comfe'!$F:$H,2,0)</f>
        <v>42965</v>
      </c>
      <c r="H477" s="7">
        <v>36700</v>
      </c>
      <c r="I477" s="7">
        <v>6413</v>
      </c>
    </row>
    <row r="478" spans="1:9" x14ac:dyDescent="0.25">
      <c r="A478" s="1">
        <v>890320032</v>
      </c>
      <c r="B478" s="1" t="s">
        <v>8</v>
      </c>
      <c r="C478" s="1" t="str">
        <f t="shared" si="7"/>
        <v>CQ78115</v>
      </c>
      <c r="D478" s="4" t="s">
        <v>11</v>
      </c>
      <c r="E478" s="1">
        <v>78115</v>
      </c>
      <c r="F478" s="5">
        <v>42927</v>
      </c>
      <c r="G478" s="9">
        <f>VLOOKUP(C478,'[1]Envios  comfe'!$F:$H,2,0)</f>
        <v>42989</v>
      </c>
      <c r="H478" s="7">
        <v>1556000</v>
      </c>
      <c r="I478" s="7">
        <v>1556000</v>
      </c>
    </row>
    <row r="479" spans="1:9" x14ac:dyDescent="0.25">
      <c r="A479" s="1">
        <v>890320032</v>
      </c>
      <c r="B479" s="1" t="s">
        <v>8</v>
      </c>
      <c r="C479" s="1" t="str">
        <f t="shared" si="7"/>
        <v>CD904460</v>
      </c>
      <c r="D479" s="4" t="s">
        <v>9</v>
      </c>
      <c r="E479" s="1">
        <v>904460</v>
      </c>
      <c r="F479" s="5">
        <v>42928</v>
      </c>
      <c r="G479" s="9">
        <f>VLOOKUP(C479,'[1]Envios  comfe'!$F:$H,2,0)</f>
        <v>42965</v>
      </c>
      <c r="H479" s="7">
        <v>44300</v>
      </c>
      <c r="I479" s="7">
        <v>7577</v>
      </c>
    </row>
    <row r="480" spans="1:9" x14ac:dyDescent="0.25">
      <c r="A480" s="1">
        <v>890320032</v>
      </c>
      <c r="B480" s="1" t="s">
        <v>8</v>
      </c>
      <c r="C480" s="1" t="str">
        <f t="shared" si="7"/>
        <v>CD904569</v>
      </c>
      <c r="D480" s="4" t="s">
        <v>9</v>
      </c>
      <c r="E480" s="1">
        <v>904569</v>
      </c>
      <c r="F480" s="5">
        <v>42928</v>
      </c>
      <c r="G480" s="9">
        <f>VLOOKUP(C480,'[1]Envios  comfe'!$F:$H,2,0)</f>
        <v>42989</v>
      </c>
      <c r="H480" s="7">
        <v>44300</v>
      </c>
      <c r="I480" s="7">
        <v>7577</v>
      </c>
    </row>
    <row r="481" spans="1:9" x14ac:dyDescent="0.25">
      <c r="A481" s="1">
        <v>890320032</v>
      </c>
      <c r="B481" s="1" t="s">
        <v>8</v>
      </c>
      <c r="C481" s="1" t="str">
        <f t="shared" si="7"/>
        <v>CD904934</v>
      </c>
      <c r="D481" s="4" t="s">
        <v>9</v>
      </c>
      <c r="E481" s="1">
        <v>904934</v>
      </c>
      <c r="F481" s="5">
        <v>42929</v>
      </c>
      <c r="G481" s="9">
        <f>VLOOKUP(C481,'[1]Envios  comfe'!$F:$H,2,0)</f>
        <v>42965</v>
      </c>
      <c r="H481" s="7">
        <v>44300</v>
      </c>
      <c r="I481" s="7">
        <v>7577</v>
      </c>
    </row>
    <row r="482" spans="1:9" x14ac:dyDescent="0.25">
      <c r="A482" s="1">
        <v>890320032</v>
      </c>
      <c r="B482" s="1" t="s">
        <v>8</v>
      </c>
      <c r="C482" s="1" t="str">
        <f t="shared" si="7"/>
        <v>CD905258</v>
      </c>
      <c r="D482" s="4" t="s">
        <v>9</v>
      </c>
      <c r="E482" s="1">
        <v>905258</v>
      </c>
      <c r="F482" s="5">
        <v>42929</v>
      </c>
      <c r="G482" s="9">
        <f>VLOOKUP(C482,'[1]Envios  comfe'!$F:$H,2,0)</f>
        <v>42965</v>
      </c>
      <c r="H482" s="7">
        <v>44300</v>
      </c>
      <c r="I482" s="7">
        <v>7577</v>
      </c>
    </row>
    <row r="483" spans="1:9" x14ac:dyDescent="0.25">
      <c r="A483" s="1">
        <v>890320032</v>
      </c>
      <c r="B483" s="1" t="s">
        <v>8</v>
      </c>
      <c r="C483" s="1" t="str">
        <f t="shared" si="7"/>
        <v>CD905410</v>
      </c>
      <c r="D483" s="4" t="s">
        <v>9</v>
      </c>
      <c r="E483" s="1">
        <v>905410</v>
      </c>
      <c r="F483" s="5">
        <v>42930</v>
      </c>
      <c r="G483" s="9">
        <f>VLOOKUP(C483,'[1]Envios  comfe'!$F:$H,2,0)</f>
        <v>42965</v>
      </c>
      <c r="H483" s="7">
        <v>36700</v>
      </c>
      <c r="I483" s="7">
        <v>26848</v>
      </c>
    </row>
    <row r="484" spans="1:9" x14ac:dyDescent="0.25">
      <c r="A484" s="1">
        <v>890320032</v>
      </c>
      <c r="B484" s="1" t="s">
        <v>8</v>
      </c>
      <c r="C484" s="1" t="str">
        <f t="shared" si="7"/>
        <v>CD905336</v>
      </c>
      <c r="D484" s="4" t="s">
        <v>9</v>
      </c>
      <c r="E484" s="1">
        <v>905336</v>
      </c>
      <c r="F484" s="5">
        <v>42930</v>
      </c>
      <c r="G484" s="9">
        <f>VLOOKUP(C484,'[1]Envios  comfe'!$F:$H,2,0)</f>
        <v>43046</v>
      </c>
      <c r="H484" s="7">
        <v>696000</v>
      </c>
      <c r="I484" s="7">
        <v>696000</v>
      </c>
    </row>
    <row r="485" spans="1:9" x14ac:dyDescent="0.25">
      <c r="A485" s="1">
        <v>890320032</v>
      </c>
      <c r="B485" s="1" t="s">
        <v>8</v>
      </c>
      <c r="C485" s="1" t="str">
        <f t="shared" si="7"/>
        <v>CH88896</v>
      </c>
      <c r="D485" s="4" t="s">
        <v>10</v>
      </c>
      <c r="E485" s="1">
        <v>88896</v>
      </c>
      <c r="F485" s="5">
        <v>42934</v>
      </c>
      <c r="G485" s="9">
        <f>VLOOKUP(C485,'[1]Envios  comfe'!$F:$H,2,0)</f>
        <v>42965</v>
      </c>
      <c r="H485" s="7">
        <v>23300</v>
      </c>
      <c r="I485" s="7">
        <v>5634</v>
      </c>
    </row>
    <row r="486" spans="1:9" x14ac:dyDescent="0.25">
      <c r="A486" s="1">
        <v>890320032</v>
      </c>
      <c r="B486" s="1" t="s">
        <v>8</v>
      </c>
      <c r="C486" s="1" t="str">
        <f t="shared" si="7"/>
        <v>CH88918</v>
      </c>
      <c r="D486" s="4" t="s">
        <v>10</v>
      </c>
      <c r="E486" s="1">
        <v>88918</v>
      </c>
      <c r="F486" s="5">
        <v>42935</v>
      </c>
      <c r="G486" s="9">
        <f>VLOOKUP(C486,'[1]Envios  comfe'!$F:$H,2,0)</f>
        <v>42965</v>
      </c>
      <c r="H486" s="7">
        <v>44300</v>
      </c>
      <c r="I486" s="7">
        <v>7577</v>
      </c>
    </row>
    <row r="487" spans="1:9" x14ac:dyDescent="0.25">
      <c r="A487" s="1">
        <v>890320032</v>
      </c>
      <c r="B487" s="1" t="s">
        <v>8</v>
      </c>
      <c r="C487" s="1" t="str">
        <f t="shared" si="7"/>
        <v>CD909129</v>
      </c>
      <c r="D487" s="4" t="s">
        <v>9</v>
      </c>
      <c r="E487" s="1">
        <v>909129</v>
      </c>
      <c r="F487" s="5">
        <v>42940</v>
      </c>
      <c r="G487" s="9">
        <f>VLOOKUP(C487,'[1]Envios  comfe'!$F:$H,2,0)</f>
        <v>42965</v>
      </c>
      <c r="H487" s="7">
        <v>29200</v>
      </c>
      <c r="I487" s="7">
        <v>5265</v>
      </c>
    </row>
    <row r="488" spans="1:9" x14ac:dyDescent="0.25">
      <c r="A488" s="1">
        <v>890320032</v>
      </c>
      <c r="B488" s="1" t="s">
        <v>8</v>
      </c>
      <c r="C488" s="1" t="str">
        <f t="shared" si="7"/>
        <v>CD908702</v>
      </c>
      <c r="D488" s="4" t="s">
        <v>9</v>
      </c>
      <c r="E488" s="1">
        <v>908702</v>
      </c>
      <c r="F488" s="5">
        <v>42940</v>
      </c>
      <c r="G488" s="9">
        <f>VLOOKUP(C488,'[1]Envios  comfe'!$F:$H,2,0)</f>
        <v>42965</v>
      </c>
      <c r="H488" s="7">
        <v>36700</v>
      </c>
      <c r="I488" s="7">
        <v>6413</v>
      </c>
    </row>
    <row r="489" spans="1:9" x14ac:dyDescent="0.25">
      <c r="A489" s="1">
        <v>890320032</v>
      </c>
      <c r="B489" s="1" t="s">
        <v>8</v>
      </c>
      <c r="C489" s="1" t="str">
        <f t="shared" si="7"/>
        <v>CD908989</v>
      </c>
      <c r="D489" s="4" t="s">
        <v>9</v>
      </c>
      <c r="E489" s="1">
        <v>908989</v>
      </c>
      <c r="F489" s="5">
        <v>42940</v>
      </c>
      <c r="G489" s="9">
        <f>VLOOKUP(C489,'[1]Envios  comfe'!$F:$H,2,0)</f>
        <v>42965</v>
      </c>
      <c r="H489" s="7">
        <v>36700</v>
      </c>
      <c r="I489" s="7">
        <v>6413</v>
      </c>
    </row>
    <row r="490" spans="1:9" x14ac:dyDescent="0.25">
      <c r="A490" s="1">
        <v>890320032</v>
      </c>
      <c r="B490" s="1" t="s">
        <v>8</v>
      </c>
      <c r="C490" s="1" t="str">
        <f t="shared" si="7"/>
        <v>CD908840</v>
      </c>
      <c r="D490" s="4" t="s">
        <v>9</v>
      </c>
      <c r="E490" s="1">
        <v>908840</v>
      </c>
      <c r="F490" s="5">
        <v>42940</v>
      </c>
      <c r="G490" s="9">
        <f>VLOOKUP(C490,'[1]Envios  comfe'!$F:$H,2,0)</f>
        <v>42965</v>
      </c>
      <c r="H490" s="7">
        <v>44300</v>
      </c>
      <c r="I490" s="7">
        <v>7577</v>
      </c>
    </row>
    <row r="491" spans="1:9" x14ac:dyDescent="0.25">
      <c r="A491" s="1">
        <v>890320032</v>
      </c>
      <c r="B491" s="1" t="s">
        <v>8</v>
      </c>
      <c r="C491" s="1" t="str">
        <f t="shared" si="7"/>
        <v>CD908792</v>
      </c>
      <c r="D491" s="4" t="s">
        <v>9</v>
      </c>
      <c r="E491" s="1">
        <v>908792</v>
      </c>
      <c r="F491" s="5">
        <v>42940</v>
      </c>
      <c r="G491" s="9">
        <f>VLOOKUP(C491,'[1]Envios  comfe'!$F:$H,2,0)</f>
        <v>42965</v>
      </c>
      <c r="H491" s="7">
        <v>36700</v>
      </c>
      <c r="I491" s="7">
        <v>36700</v>
      </c>
    </row>
    <row r="492" spans="1:9" x14ac:dyDescent="0.25">
      <c r="A492" s="1">
        <v>890320032</v>
      </c>
      <c r="B492" s="1" t="s">
        <v>8</v>
      </c>
      <c r="C492" s="1" t="str">
        <f t="shared" si="7"/>
        <v>CH89109</v>
      </c>
      <c r="D492" s="4" t="s">
        <v>10</v>
      </c>
      <c r="E492" s="1">
        <v>89109</v>
      </c>
      <c r="F492" s="5">
        <v>42941</v>
      </c>
      <c r="G492" s="9">
        <f>VLOOKUP(C492,'[1]Envios  comfe'!$F:$H,2,0)</f>
        <v>42965</v>
      </c>
      <c r="H492" s="7">
        <v>23300</v>
      </c>
      <c r="I492" s="7">
        <v>5634</v>
      </c>
    </row>
    <row r="493" spans="1:9" x14ac:dyDescent="0.25">
      <c r="A493" s="1">
        <v>890320032</v>
      </c>
      <c r="B493" s="1" t="s">
        <v>8</v>
      </c>
      <c r="C493" s="1" t="str">
        <f t="shared" si="7"/>
        <v>CD909748</v>
      </c>
      <c r="D493" s="4" t="s">
        <v>9</v>
      </c>
      <c r="E493" s="1">
        <v>909748</v>
      </c>
      <c r="F493" s="5">
        <v>42941</v>
      </c>
      <c r="G493" s="9">
        <f>VLOOKUP(C493,'[1]Envios  comfe'!$F:$H,2,0)</f>
        <v>42965</v>
      </c>
      <c r="H493" s="7">
        <v>116000</v>
      </c>
      <c r="I493" s="7">
        <v>51040</v>
      </c>
    </row>
    <row r="494" spans="1:9" x14ac:dyDescent="0.25">
      <c r="A494" s="1">
        <v>890320032</v>
      </c>
      <c r="B494" s="1" t="s">
        <v>8</v>
      </c>
      <c r="C494" s="1" t="str">
        <f t="shared" si="7"/>
        <v>CQ78508</v>
      </c>
      <c r="D494" s="4" t="s">
        <v>11</v>
      </c>
      <c r="E494" s="1">
        <v>78508</v>
      </c>
      <c r="F494" s="5">
        <v>42941</v>
      </c>
      <c r="G494" s="9">
        <f>VLOOKUP(C494,'[1]Envios  comfe'!$F:$H,2,0)</f>
        <v>42998</v>
      </c>
      <c r="H494" s="7">
        <v>752104</v>
      </c>
      <c r="I494" s="7">
        <v>752104</v>
      </c>
    </row>
    <row r="495" spans="1:9" x14ac:dyDescent="0.25">
      <c r="A495" s="1">
        <v>890320032</v>
      </c>
      <c r="B495" s="1" t="s">
        <v>8</v>
      </c>
      <c r="C495" s="1" t="str">
        <f t="shared" si="7"/>
        <v>CQ78477</v>
      </c>
      <c r="D495" s="4" t="s">
        <v>11</v>
      </c>
      <c r="E495" s="1">
        <v>78477</v>
      </c>
      <c r="F495" s="5">
        <v>42941</v>
      </c>
      <c r="G495" s="9">
        <f>VLOOKUP(C495,'[1]Envios  comfe'!$F:$H,2,0)</f>
        <v>42998</v>
      </c>
      <c r="H495" s="7">
        <v>1011000</v>
      </c>
      <c r="I495" s="7">
        <v>1011000</v>
      </c>
    </row>
    <row r="496" spans="1:9" x14ac:dyDescent="0.25">
      <c r="A496" s="1">
        <v>890320032</v>
      </c>
      <c r="B496" s="1" t="s">
        <v>8</v>
      </c>
      <c r="C496" s="1" t="str">
        <f t="shared" si="7"/>
        <v>CQ78507</v>
      </c>
      <c r="D496" s="4" t="s">
        <v>11</v>
      </c>
      <c r="E496" s="1">
        <v>78507</v>
      </c>
      <c r="F496" s="5">
        <v>42941</v>
      </c>
      <c r="G496" s="9">
        <f>VLOOKUP(C496,'[1]Envios  comfe'!$F:$H,2,0)</f>
        <v>43040</v>
      </c>
      <c r="H496" s="7">
        <v>2932125</v>
      </c>
      <c r="I496" s="7">
        <v>2932125</v>
      </c>
    </row>
    <row r="497" spans="1:9" x14ac:dyDescent="0.25">
      <c r="A497" s="1">
        <v>890320032</v>
      </c>
      <c r="B497" s="1" t="s">
        <v>8</v>
      </c>
      <c r="C497" s="1" t="str">
        <f t="shared" si="7"/>
        <v>CH89170</v>
      </c>
      <c r="D497" s="4" t="s">
        <v>10</v>
      </c>
      <c r="E497" s="1">
        <v>89170</v>
      </c>
      <c r="F497" s="5">
        <v>42942</v>
      </c>
      <c r="G497" s="9">
        <f>VLOOKUP(C497,'[1]Envios  comfe'!$F:$H,2,0)</f>
        <v>42965</v>
      </c>
      <c r="H497" s="7">
        <v>23300</v>
      </c>
      <c r="I497" s="7">
        <v>5634</v>
      </c>
    </row>
    <row r="498" spans="1:9" x14ac:dyDescent="0.25">
      <c r="A498" s="1">
        <v>890320032</v>
      </c>
      <c r="B498" s="1" t="s">
        <v>8</v>
      </c>
      <c r="C498" s="1" t="str">
        <f t="shared" si="7"/>
        <v>CH89156</v>
      </c>
      <c r="D498" s="4" t="s">
        <v>10</v>
      </c>
      <c r="E498" s="1">
        <v>89156</v>
      </c>
      <c r="F498" s="5">
        <v>42942</v>
      </c>
      <c r="G498" s="9">
        <f>VLOOKUP(C498,'[1]Envios  comfe'!$F:$H,2,0)</f>
        <v>42996</v>
      </c>
      <c r="H498" s="7">
        <v>18700</v>
      </c>
      <c r="I498" s="7">
        <v>18700</v>
      </c>
    </row>
    <row r="499" spans="1:9" x14ac:dyDescent="0.25">
      <c r="A499" s="1">
        <v>890320032</v>
      </c>
      <c r="B499" s="1" t="s">
        <v>8</v>
      </c>
      <c r="C499" s="1" t="str">
        <f t="shared" si="7"/>
        <v>CQ78677</v>
      </c>
      <c r="D499" s="4" t="s">
        <v>11</v>
      </c>
      <c r="E499" s="1">
        <v>78677</v>
      </c>
      <c r="F499" s="5">
        <v>42950</v>
      </c>
      <c r="G499" s="9">
        <f>VLOOKUP(C499,'[1]Envios  comfe'!$F:$H,2,0)</f>
        <v>42998</v>
      </c>
      <c r="H499" s="7">
        <v>1017000</v>
      </c>
      <c r="I499" s="7">
        <v>889252</v>
      </c>
    </row>
    <row r="500" spans="1:9" x14ac:dyDescent="0.25">
      <c r="A500" s="1">
        <v>890320032</v>
      </c>
      <c r="B500" s="1" t="s">
        <v>8</v>
      </c>
      <c r="C500" s="1" t="str">
        <f t="shared" si="7"/>
        <v>CD914376</v>
      </c>
      <c r="D500" s="4" t="s">
        <v>9</v>
      </c>
      <c r="E500" s="1">
        <v>914376</v>
      </c>
      <c r="F500" s="5">
        <v>42951</v>
      </c>
      <c r="G500" s="9">
        <f>VLOOKUP(C500,'[1]Envios  comfe'!$F:$H,2,0)</f>
        <v>42965</v>
      </c>
      <c r="H500" s="7">
        <v>116000</v>
      </c>
      <c r="I500" s="7">
        <v>51040</v>
      </c>
    </row>
    <row r="501" spans="1:9" x14ac:dyDescent="0.25">
      <c r="A501" s="1">
        <v>890320032</v>
      </c>
      <c r="B501" s="1" t="s">
        <v>8</v>
      </c>
      <c r="C501" s="1" t="str">
        <f t="shared" si="7"/>
        <v>CD914739</v>
      </c>
      <c r="D501" s="4" t="s">
        <v>9</v>
      </c>
      <c r="E501" s="1">
        <v>914739</v>
      </c>
      <c r="F501" s="5">
        <v>42955</v>
      </c>
      <c r="G501" s="9">
        <f>VLOOKUP(C501,'[1]Envios  comfe'!$F:$H,2,0)</f>
        <v>42965</v>
      </c>
      <c r="H501" s="7">
        <v>23300</v>
      </c>
      <c r="I501" s="7">
        <v>5634</v>
      </c>
    </row>
    <row r="502" spans="1:9" x14ac:dyDescent="0.25">
      <c r="A502" s="1">
        <v>890320032</v>
      </c>
      <c r="B502" s="1" t="s">
        <v>8</v>
      </c>
      <c r="C502" s="1" t="str">
        <f t="shared" si="7"/>
        <v>CH89574</v>
      </c>
      <c r="D502" s="4" t="s">
        <v>10</v>
      </c>
      <c r="E502" s="1">
        <v>89574</v>
      </c>
      <c r="F502" s="5">
        <v>42955</v>
      </c>
      <c r="G502" s="9">
        <f>VLOOKUP(C502,'[1]Envios  comfe'!$F:$H,2,0)</f>
        <v>42965</v>
      </c>
      <c r="H502" s="7">
        <v>23300</v>
      </c>
      <c r="I502" s="7">
        <v>5634</v>
      </c>
    </row>
    <row r="503" spans="1:9" x14ac:dyDescent="0.25">
      <c r="A503" s="1">
        <v>890320032</v>
      </c>
      <c r="B503" s="1" t="s">
        <v>8</v>
      </c>
      <c r="C503" s="1" t="str">
        <f t="shared" si="7"/>
        <v>CD914944</v>
      </c>
      <c r="D503" s="4" t="s">
        <v>9</v>
      </c>
      <c r="E503" s="1">
        <v>914944</v>
      </c>
      <c r="F503" s="5">
        <v>42955</v>
      </c>
      <c r="G503" s="9">
        <f>VLOOKUP(C503,'[1]Envios  comfe'!$F:$H,2,0)</f>
        <v>42965</v>
      </c>
      <c r="H503" s="7">
        <v>36700</v>
      </c>
      <c r="I503" s="7">
        <v>6413</v>
      </c>
    </row>
    <row r="504" spans="1:9" x14ac:dyDescent="0.25">
      <c r="A504" s="1">
        <v>890320032</v>
      </c>
      <c r="B504" s="1" t="s">
        <v>8</v>
      </c>
      <c r="C504" s="1" t="str">
        <f t="shared" si="7"/>
        <v>CD914994</v>
      </c>
      <c r="D504" s="4" t="s">
        <v>9</v>
      </c>
      <c r="E504" s="1">
        <v>914994</v>
      </c>
      <c r="F504" s="5">
        <v>42955</v>
      </c>
      <c r="G504" s="9">
        <f>VLOOKUP(C504,'[1]Envios  comfe'!$F:$H,2,0)</f>
        <v>42965</v>
      </c>
      <c r="H504" s="7">
        <v>36700</v>
      </c>
      <c r="I504" s="7">
        <v>6413</v>
      </c>
    </row>
    <row r="505" spans="1:9" x14ac:dyDescent="0.25">
      <c r="A505" s="1">
        <v>890320032</v>
      </c>
      <c r="B505" s="1" t="s">
        <v>8</v>
      </c>
      <c r="C505" s="1" t="str">
        <f t="shared" si="7"/>
        <v>CD914789</v>
      </c>
      <c r="D505" s="4" t="s">
        <v>9</v>
      </c>
      <c r="E505" s="1">
        <v>914789</v>
      </c>
      <c r="F505" s="5">
        <v>42955</v>
      </c>
      <c r="G505" s="9">
        <f>VLOOKUP(C505,'[1]Envios  comfe'!$F:$H,2,0)</f>
        <v>42965</v>
      </c>
      <c r="H505" s="7">
        <v>44300</v>
      </c>
      <c r="I505" s="7">
        <v>7577</v>
      </c>
    </row>
    <row r="506" spans="1:9" x14ac:dyDescent="0.25">
      <c r="A506" s="1">
        <v>890320032</v>
      </c>
      <c r="B506" s="1" t="s">
        <v>8</v>
      </c>
      <c r="C506" s="1" t="str">
        <f t="shared" si="7"/>
        <v>CD915084</v>
      </c>
      <c r="D506" s="4" t="s">
        <v>9</v>
      </c>
      <c r="E506" s="1">
        <v>915084</v>
      </c>
      <c r="F506" s="5">
        <v>42955</v>
      </c>
      <c r="G506" s="9">
        <f>VLOOKUP(C506,'[1]Envios  comfe'!$F:$H,2,0)</f>
        <v>42965</v>
      </c>
      <c r="H506" s="7">
        <v>44300</v>
      </c>
      <c r="I506" s="7">
        <v>7577</v>
      </c>
    </row>
    <row r="507" spans="1:9" x14ac:dyDescent="0.25">
      <c r="A507" s="1">
        <v>890320032</v>
      </c>
      <c r="B507" s="1" t="s">
        <v>8</v>
      </c>
      <c r="C507" s="1" t="str">
        <f t="shared" si="7"/>
        <v>CH89582</v>
      </c>
      <c r="D507" s="4" t="s">
        <v>10</v>
      </c>
      <c r="E507" s="1">
        <v>89582</v>
      </c>
      <c r="F507" s="5">
        <v>42956</v>
      </c>
      <c r="G507" s="9">
        <f>VLOOKUP(C507,'[1]Envios  comfe'!$F:$H,2,0)</f>
        <v>42996</v>
      </c>
      <c r="H507" s="7">
        <v>18700</v>
      </c>
      <c r="I507" s="7">
        <v>18700</v>
      </c>
    </row>
    <row r="508" spans="1:9" x14ac:dyDescent="0.25">
      <c r="A508" s="1">
        <v>890320032</v>
      </c>
      <c r="B508" s="1" t="s">
        <v>8</v>
      </c>
      <c r="C508" s="1" t="str">
        <f t="shared" si="7"/>
        <v>CQ78832</v>
      </c>
      <c r="D508" s="4" t="s">
        <v>11</v>
      </c>
      <c r="E508" s="1">
        <v>78832</v>
      </c>
      <c r="F508" s="5">
        <v>42958</v>
      </c>
      <c r="G508" s="9">
        <f>VLOOKUP(C508,'[1]Envios  comfe'!$F:$H,2,0)</f>
        <v>42989</v>
      </c>
      <c r="H508" s="7">
        <v>1508000</v>
      </c>
      <c r="I508" s="7">
        <v>1508000</v>
      </c>
    </row>
    <row r="509" spans="1:9" x14ac:dyDescent="0.25">
      <c r="A509" s="1">
        <v>890320032</v>
      </c>
      <c r="B509" s="1" t="s">
        <v>8</v>
      </c>
      <c r="C509" s="1" t="str">
        <f t="shared" si="7"/>
        <v>CD918008</v>
      </c>
      <c r="D509" s="4" t="s">
        <v>9</v>
      </c>
      <c r="E509" s="1">
        <v>918008</v>
      </c>
      <c r="F509" s="5">
        <v>42962</v>
      </c>
      <c r="G509" s="9">
        <f>VLOOKUP(C509,'[1]Envios  comfe'!$F:$H,2,0)</f>
        <v>42989</v>
      </c>
      <c r="H509" s="7">
        <v>36700</v>
      </c>
      <c r="I509" s="7">
        <v>6413</v>
      </c>
    </row>
    <row r="510" spans="1:9" x14ac:dyDescent="0.25">
      <c r="A510" s="1">
        <v>890320032</v>
      </c>
      <c r="B510" s="1" t="s">
        <v>8</v>
      </c>
      <c r="C510" s="1" t="str">
        <f t="shared" si="7"/>
        <v>CD918105</v>
      </c>
      <c r="D510" s="4" t="s">
        <v>9</v>
      </c>
      <c r="E510" s="1">
        <v>918105</v>
      </c>
      <c r="F510" s="5">
        <v>42963</v>
      </c>
      <c r="G510" s="9">
        <f>VLOOKUP(C510,'[1]Envios  comfe'!$F:$H,2,0)</f>
        <v>42989</v>
      </c>
      <c r="H510" s="7">
        <v>23300</v>
      </c>
      <c r="I510" s="7">
        <v>5634</v>
      </c>
    </row>
    <row r="511" spans="1:9" x14ac:dyDescent="0.25">
      <c r="A511" s="1">
        <v>890320032</v>
      </c>
      <c r="B511" s="1" t="s">
        <v>8</v>
      </c>
      <c r="C511" s="1" t="str">
        <f t="shared" si="7"/>
        <v>CD918226</v>
      </c>
      <c r="D511" s="4" t="s">
        <v>9</v>
      </c>
      <c r="E511" s="1">
        <v>918226</v>
      </c>
      <c r="F511" s="5">
        <v>42963</v>
      </c>
      <c r="G511" s="9">
        <f>VLOOKUP(C511,'[1]Envios  comfe'!$F:$H,2,0)</f>
        <v>42989</v>
      </c>
      <c r="H511" s="7">
        <v>23300</v>
      </c>
      <c r="I511" s="7">
        <v>5634</v>
      </c>
    </row>
    <row r="512" spans="1:9" x14ac:dyDescent="0.25">
      <c r="A512" s="1">
        <v>890320032</v>
      </c>
      <c r="B512" s="1" t="s">
        <v>8</v>
      </c>
      <c r="C512" s="1" t="str">
        <f t="shared" si="7"/>
        <v>CD918428</v>
      </c>
      <c r="D512" s="4" t="s">
        <v>9</v>
      </c>
      <c r="E512" s="1">
        <v>918428</v>
      </c>
      <c r="F512" s="5">
        <v>42963</v>
      </c>
      <c r="G512" s="9">
        <f>VLOOKUP(C512,'[1]Envios  comfe'!$F:$H,2,0)</f>
        <v>42996</v>
      </c>
      <c r="H512" s="7">
        <v>161000</v>
      </c>
      <c r="I512" s="7">
        <v>64400</v>
      </c>
    </row>
    <row r="513" spans="1:9" x14ac:dyDescent="0.25">
      <c r="A513" s="1">
        <v>890320032</v>
      </c>
      <c r="B513" s="1" t="s">
        <v>8</v>
      </c>
      <c r="C513" s="1" t="str">
        <f t="shared" si="7"/>
        <v>CD918228</v>
      </c>
      <c r="D513" s="4" t="s">
        <v>9</v>
      </c>
      <c r="E513" s="1">
        <v>918228</v>
      </c>
      <c r="F513" s="5">
        <v>42963</v>
      </c>
      <c r="G513" s="9">
        <f>VLOOKUP(C513,'[1]Envios  comfe'!$F:$H,2,0)</f>
        <v>42996</v>
      </c>
      <c r="H513" s="7">
        <v>35400</v>
      </c>
      <c r="I513" s="7">
        <v>35400</v>
      </c>
    </row>
    <row r="514" spans="1:9" x14ac:dyDescent="0.25">
      <c r="A514" s="1">
        <v>890320032</v>
      </c>
      <c r="B514" s="1" t="s">
        <v>8</v>
      </c>
      <c r="C514" s="1" t="str">
        <f t="shared" si="7"/>
        <v>CH89937</v>
      </c>
      <c r="D514" s="4" t="s">
        <v>10</v>
      </c>
      <c r="E514" s="1">
        <v>89937</v>
      </c>
      <c r="F514" s="5">
        <v>42964</v>
      </c>
      <c r="G514" s="9">
        <f>VLOOKUP(C514,'[1]Envios  comfe'!$F:$H,2,0)</f>
        <v>42989</v>
      </c>
      <c r="H514" s="7">
        <v>36700</v>
      </c>
      <c r="I514" s="7">
        <v>6413</v>
      </c>
    </row>
    <row r="515" spans="1:9" x14ac:dyDescent="0.25">
      <c r="A515" s="1">
        <v>890320032</v>
      </c>
      <c r="B515" s="1" t="s">
        <v>8</v>
      </c>
      <c r="C515" s="1" t="str">
        <f t="shared" ref="C515:C578" si="8">CONCATENATE(D515,E515)</f>
        <v>CH89947</v>
      </c>
      <c r="D515" s="4" t="s">
        <v>10</v>
      </c>
      <c r="E515" s="1">
        <v>89947</v>
      </c>
      <c r="F515" s="5">
        <v>42964</v>
      </c>
      <c r="G515" s="9">
        <f>VLOOKUP(C515,'[1]Envios  comfe'!$F:$H,2,0)</f>
        <v>42989</v>
      </c>
      <c r="H515" s="7">
        <v>36700</v>
      </c>
      <c r="I515" s="7">
        <v>6413</v>
      </c>
    </row>
    <row r="516" spans="1:9" x14ac:dyDescent="0.25">
      <c r="A516" s="1">
        <v>890320032</v>
      </c>
      <c r="B516" s="1" t="s">
        <v>8</v>
      </c>
      <c r="C516" s="1" t="str">
        <f t="shared" si="8"/>
        <v>CD918702</v>
      </c>
      <c r="D516" s="4" t="s">
        <v>9</v>
      </c>
      <c r="E516" s="1">
        <v>918702</v>
      </c>
      <c r="F516" s="5">
        <v>42964</v>
      </c>
      <c r="G516" s="9">
        <f>VLOOKUP(C516,'[1]Envios  comfe'!$F:$H,2,0)</f>
        <v>42989</v>
      </c>
      <c r="H516" s="7">
        <v>44300</v>
      </c>
      <c r="I516" s="7">
        <v>7577</v>
      </c>
    </row>
    <row r="517" spans="1:9" x14ac:dyDescent="0.25">
      <c r="A517" s="1">
        <v>890320032</v>
      </c>
      <c r="B517" s="1" t="s">
        <v>8</v>
      </c>
      <c r="C517" s="1" t="str">
        <f t="shared" si="8"/>
        <v>CD919019</v>
      </c>
      <c r="D517" s="4" t="s">
        <v>9</v>
      </c>
      <c r="E517" s="1">
        <v>919019</v>
      </c>
      <c r="F517" s="5">
        <v>42964</v>
      </c>
      <c r="G517" s="9">
        <f>VLOOKUP(C517,'[1]Envios  comfe'!$F:$H,2,0)</f>
        <v>42989</v>
      </c>
      <c r="H517" s="7">
        <v>44300</v>
      </c>
      <c r="I517" s="7">
        <v>7577</v>
      </c>
    </row>
    <row r="518" spans="1:9" x14ac:dyDescent="0.25">
      <c r="A518" s="1">
        <v>890320032</v>
      </c>
      <c r="B518" s="1" t="s">
        <v>8</v>
      </c>
      <c r="C518" s="1" t="str">
        <f t="shared" si="8"/>
        <v>CH89958</v>
      </c>
      <c r="D518" s="4" t="s">
        <v>10</v>
      </c>
      <c r="E518" s="1">
        <v>89958</v>
      </c>
      <c r="F518" s="5">
        <v>42964</v>
      </c>
      <c r="G518" s="9">
        <f>VLOOKUP(C518,'[1]Envios  comfe'!$F:$H,2,0)</f>
        <v>42989</v>
      </c>
      <c r="H518" s="7">
        <v>44300</v>
      </c>
      <c r="I518" s="7">
        <v>7577</v>
      </c>
    </row>
    <row r="519" spans="1:9" x14ac:dyDescent="0.25">
      <c r="A519" s="1">
        <v>890320032</v>
      </c>
      <c r="B519" s="1" t="s">
        <v>8</v>
      </c>
      <c r="C519" s="1" t="str">
        <f t="shared" si="8"/>
        <v>CD919445</v>
      </c>
      <c r="D519" s="4" t="s">
        <v>9</v>
      </c>
      <c r="E519" s="1">
        <v>919445</v>
      </c>
      <c r="F519" s="5">
        <v>42965</v>
      </c>
      <c r="G519" s="9">
        <f>VLOOKUP(C519,'[1]Envios  comfe'!$F:$H,2,0)</f>
        <v>42989</v>
      </c>
      <c r="H519" s="7">
        <v>44300</v>
      </c>
      <c r="I519" s="7">
        <v>7577</v>
      </c>
    </row>
    <row r="520" spans="1:9" x14ac:dyDescent="0.25">
      <c r="A520" s="1">
        <v>890320032</v>
      </c>
      <c r="B520" s="1" t="s">
        <v>8</v>
      </c>
      <c r="C520" s="1" t="str">
        <f t="shared" si="8"/>
        <v>CD919217</v>
      </c>
      <c r="D520" s="4" t="s">
        <v>9</v>
      </c>
      <c r="E520" s="1">
        <v>919217</v>
      </c>
      <c r="F520" s="5">
        <v>42965</v>
      </c>
      <c r="G520" s="9">
        <f>VLOOKUP(C520,'[1]Envios  comfe'!$F:$H,2,0)</f>
        <v>42989</v>
      </c>
      <c r="H520" s="7">
        <v>47000</v>
      </c>
      <c r="I520" s="7">
        <v>7990</v>
      </c>
    </row>
    <row r="521" spans="1:9" x14ac:dyDescent="0.25">
      <c r="A521" s="1">
        <v>890320032</v>
      </c>
      <c r="B521" s="1" t="s">
        <v>8</v>
      </c>
      <c r="C521" s="1" t="str">
        <f t="shared" si="8"/>
        <v>CD919572</v>
      </c>
      <c r="D521" s="4" t="s">
        <v>9</v>
      </c>
      <c r="E521" s="1">
        <v>919572</v>
      </c>
      <c r="F521" s="5">
        <v>42965</v>
      </c>
      <c r="G521" s="9">
        <f>VLOOKUP(C521,'[1]Envios  comfe'!$F:$H,2,0)</f>
        <v>42989</v>
      </c>
      <c r="H521" s="7">
        <v>29200</v>
      </c>
      <c r="I521" s="7">
        <v>21414</v>
      </c>
    </row>
    <row r="522" spans="1:9" x14ac:dyDescent="0.25">
      <c r="A522" s="1">
        <v>890320032</v>
      </c>
      <c r="B522" s="1" t="s">
        <v>8</v>
      </c>
      <c r="C522" s="1" t="str">
        <f t="shared" si="8"/>
        <v>CD919332</v>
      </c>
      <c r="D522" s="4" t="s">
        <v>9</v>
      </c>
      <c r="E522" s="1">
        <v>919332</v>
      </c>
      <c r="F522" s="5">
        <v>42965</v>
      </c>
      <c r="G522" s="9">
        <f>VLOOKUP(C522,'[1]Envios  comfe'!$F:$H,2,0)</f>
        <v>42996</v>
      </c>
      <c r="H522" s="7">
        <v>161000</v>
      </c>
      <c r="I522" s="7">
        <v>64400</v>
      </c>
    </row>
    <row r="523" spans="1:9" x14ac:dyDescent="0.25">
      <c r="A523" s="1">
        <v>890320032</v>
      </c>
      <c r="B523" s="1" t="s">
        <v>8</v>
      </c>
      <c r="C523" s="1" t="str">
        <f t="shared" si="8"/>
        <v>CD919298</v>
      </c>
      <c r="D523" s="4" t="s">
        <v>9</v>
      </c>
      <c r="E523" s="1">
        <v>919298</v>
      </c>
      <c r="F523" s="5">
        <v>42965</v>
      </c>
      <c r="G523" s="9">
        <f>VLOOKUP(C523,'[1]Envios  comfe'!$F:$H,2,0)</f>
        <v>42996</v>
      </c>
      <c r="H523" s="7">
        <v>27100</v>
      </c>
      <c r="I523" s="7">
        <v>27100</v>
      </c>
    </row>
    <row r="524" spans="1:9" x14ac:dyDescent="0.25">
      <c r="A524" s="1">
        <v>890320032</v>
      </c>
      <c r="B524" s="1" t="s">
        <v>8</v>
      </c>
      <c r="C524" s="1" t="str">
        <f t="shared" si="8"/>
        <v>CD919465</v>
      </c>
      <c r="D524" s="4" t="s">
        <v>9</v>
      </c>
      <c r="E524" s="1">
        <v>919465</v>
      </c>
      <c r="F524" s="5">
        <v>42965</v>
      </c>
      <c r="G524" s="9">
        <f>VLOOKUP(C524,'[1]Envios  comfe'!$F:$H,2,0)</f>
        <v>42996</v>
      </c>
      <c r="H524" s="7">
        <v>27100</v>
      </c>
      <c r="I524" s="7">
        <v>27100</v>
      </c>
    </row>
    <row r="525" spans="1:9" x14ac:dyDescent="0.25">
      <c r="A525" s="1">
        <v>890320032</v>
      </c>
      <c r="B525" s="1" t="s">
        <v>8</v>
      </c>
      <c r="C525" s="1" t="str">
        <f t="shared" si="8"/>
        <v>CD919244</v>
      </c>
      <c r="D525" s="4" t="s">
        <v>9</v>
      </c>
      <c r="E525" s="1">
        <v>919244</v>
      </c>
      <c r="F525" s="5">
        <v>42965</v>
      </c>
      <c r="G525" s="9">
        <f>VLOOKUP(C525,'[1]Envios  comfe'!$F:$H,2,0)</f>
        <v>42996</v>
      </c>
      <c r="H525" s="7">
        <v>42800</v>
      </c>
      <c r="I525" s="7">
        <v>42800</v>
      </c>
    </row>
    <row r="526" spans="1:9" x14ac:dyDescent="0.25">
      <c r="A526" s="1">
        <v>890320032</v>
      </c>
      <c r="B526" s="1" t="s">
        <v>8</v>
      </c>
      <c r="C526" s="1" t="str">
        <f t="shared" si="8"/>
        <v>CD919295</v>
      </c>
      <c r="D526" s="4" t="s">
        <v>9</v>
      </c>
      <c r="E526" s="1">
        <v>919295</v>
      </c>
      <c r="F526" s="5">
        <v>42965</v>
      </c>
      <c r="G526" s="9">
        <f>VLOOKUP(C526,'[1]Envios  comfe'!$F:$H,2,0)</f>
        <v>42996</v>
      </c>
      <c r="H526" s="7">
        <v>73000</v>
      </c>
      <c r="I526" s="7">
        <v>73000</v>
      </c>
    </row>
    <row r="527" spans="1:9" x14ac:dyDescent="0.25">
      <c r="A527" s="1">
        <v>890320032</v>
      </c>
      <c r="B527" s="1" t="s">
        <v>8</v>
      </c>
      <c r="C527" s="1" t="str">
        <f t="shared" si="8"/>
        <v>CD919501</v>
      </c>
      <c r="D527" s="4" t="s">
        <v>9</v>
      </c>
      <c r="E527" s="1">
        <v>919501</v>
      </c>
      <c r="F527" s="5">
        <v>42965</v>
      </c>
      <c r="G527" s="9">
        <f>VLOOKUP(C527,'[1]Envios  comfe'!$F:$H,2,0)</f>
        <v>42996</v>
      </c>
      <c r="H527" s="7">
        <v>73000</v>
      </c>
      <c r="I527" s="7">
        <v>73000</v>
      </c>
    </row>
    <row r="528" spans="1:9" x14ac:dyDescent="0.25">
      <c r="A528" s="1">
        <v>890320032</v>
      </c>
      <c r="B528" s="1" t="s">
        <v>8</v>
      </c>
      <c r="C528" s="1" t="str">
        <f t="shared" si="8"/>
        <v>CD919760</v>
      </c>
      <c r="D528" s="4" t="s">
        <v>9</v>
      </c>
      <c r="E528" s="1">
        <v>919760</v>
      </c>
      <c r="F528" s="5">
        <v>42966</v>
      </c>
      <c r="G528" s="9">
        <f>VLOOKUP(C528,'[1]Envios  comfe'!$F:$H,2,0)</f>
        <v>42996</v>
      </c>
      <c r="H528" s="7">
        <v>73000</v>
      </c>
      <c r="I528" s="7">
        <v>73000</v>
      </c>
    </row>
    <row r="529" spans="1:9" x14ac:dyDescent="0.25">
      <c r="A529" s="1">
        <v>890320032</v>
      </c>
      <c r="B529" s="1" t="s">
        <v>8</v>
      </c>
      <c r="C529" s="1" t="str">
        <f t="shared" si="8"/>
        <v>CD919761</v>
      </c>
      <c r="D529" s="4" t="s">
        <v>9</v>
      </c>
      <c r="E529" s="1">
        <v>919761</v>
      </c>
      <c r="F529" s="5">
        <v>42966</v>
      </c>
      <c r="G529" s="9">
        <f>VLOOKUP(C529,'[1]Envios  comfe'!$F:$H,2,0)</f>
        <v>42996</v>
      </c>
      <c r="H529" s="7">
        <v>73000</v>
      </c>
      <c r="I529" s="7">
        <v>73000</v>
      </c>
    </row>
    <row r="530" spans="1:9" x14ac:dyDescent="0.25">
      <c r="A530" s="1">
        <v>890320032</v>
      </c>
      <c r="B530" s="1" t="s">
        <v>8</v>
      </c>
      <c r="C530" s="1" t="str">
        <f t="shared" si="8"/>
        <v>CD919716</v>
      </c>
      <c r="D530" s="4" t="s">
        <v>9</v>
      </c>
      <c r="E530" s="1">
        <v>919716</v>
      </c>
      <c r="F530" s="5">
        <v>42966</v>
      </c>
      <c r="G530" s="9">
        <f>VLOOKUP(C530,'[1]Envios  comfe'!$F:$H,2,0)</f>
        <v>42996</v>
      </c>
      <c r="H530" s="7">
        <v>92800</v>
      </c>
      <c r="I530" s="7">
        <v>92800</v>
      </c>
    </row>
    <row r="531" spans="1:9" x14ac:dyDescent="0.25">
      <c r="A531" s="1">
        <v>890320032</v>
      </c>
      <c r="B531" s="1" t="s">
        <v>8</v>
      </c>
      <c r="C531" s="1" t="str">
        <f t="shared" si="8"/>
        <v>CD920099</v>
      </c>
      <c r="D531" s="4" t="s">
        <v>9</v>
      </c>
      <c r="E531" s="1">
        <v>920099</v>
      </c>
      <c r="F531" s="5">
        <v>42969</v>
      </c>
      <c r="G531" s="9">
        <f>VLOOKUP(C531,'[1]Envios  comfe'!$F:$H,2,0)</f>
        <v>42989</v>
      </c>
      <c r="H531" s="7">
        <v>47000</v>
      </c>
      <c r="I531" s="7">
        <v>7990</v>
      </c>
    </row>
    <row r="532" spans="1:9" x14ac:dyDescent="0.25">
      <c r="A532" s="1">
        <v>890320032</v>
      </c>
      <c r="B532" s="1" t="s">
        <v>8</v>
      </c>
      <c r="C532" s="1" t="str">
        <f t="shared" si="8"/>
        <v>CD920113</v>
      </c>
      <c r="D532" s="4" t="s">
        <v>9</v>
      </c>
      <c r="E532" s="1">
        <v>920113</v>
      </c>
      <c r="F532" s="5">
        <v>42969</v>
      </c>
      <c r="G532" s="9">
        <f>VLOOKUP(C532,'[1]Envios  comfe'!$F:$H,2,0)</f>
        <v>42989</v>
      </c>
      <c r="H532" s="7">
        <v>47000</v>
      </c>
      <c r="I532" s="7">
        <v>7990</v>
      </c>
    </row>
    <row r="533" spans="1:9" x14ac:dyDescent="0.25">
      <c r="A533" s="1">
        <v>890320032</v>
      </c>
      <c r="B533" s="1" t="s">
        <v>8</v>
      </c>
      <c r="C533" s="1" t="str">
        <f t="shared" si="8"/>
        <v>CD920456</v>
      </c>
      <c r="D533" s="4" t="s">
        <v>9</v>
      </c>
      <c r="E533" s="1">
        <v>920456</v>
      </c>
      <c r="F533" s="5">
        <v>42969</v>
      </c>
      <c r="G533" s="9">
        <f>VLOOKUP(C533,'[1]Envios  comfe'!$F:$H,2,0)</f>
        <v>42989</v>
      </c>
      <c r="H533" s="7">
        <v>47000</v>
      </c>
      <c r="I533" s="7">
        <v>7990</v>
      </c>
    </row>
    <row r="534" spans="1:9" x14ac:dyDescent="0.25">
      <c r="A534" s="1">
        <v>890320032</v>
      </c>
      <c r="B534" s="1" t="s">
        <v>8</v>
      </c>
      <c r="C534" s="1" t="str">
        <f t="shared" si="8"/>
        <v>CD920403</v>
      </c>
      <c r="D534" s="4" t="s">
        <v>9</v>
      </c>
      <c r="E534" s="1">
        <v>920403</v>
      </c>
      <c r="F534" s="5">
        <v>42969</v>
      </c>
      <c r="G534" s="9">
        <f>VLOOKUP(C534,'[1]Envios  comfe'!$F:$H,2,0)</f>
        <v>42996</v>
      </c>
      <c r="H534" s="7">
        <v>116000</v>
      </c>
      <c r="I534" s="7">
        <v>51040</v>
      </c>
    </row>
    <row r="535" spans="1:9" x14ac:dyDescent="0.25">
      <c r="A535" s="1">
        <v>890320032</v>
      </c>
      <c r="B535" s="1" t="s">
        <v>8</v>
      </c>
      <c r="C535" s="1" t="str">
        <f t="shared" si="8"/>
        <v>CD919943</v>
      </c>
      <c r="D535" s="4" t="s">
        <v>9</v>
      </c>
      <c r="E535" s="1">
        <v>919943</v>
      </c>
      <c r="F535" s="5">
        <v>42969</v>
      </c>
      <c r="G535" s="9">
        <f>VLOOKUP(C535,'[1]Envios  comfe'!$F:$H,2,0)</f>
        <v>42996</v>
      </c>
      <c r="H535" s="7">
        <v>220600</v>
      </c>
      <c r="I535" s="7">
        <v>156694</v>
      </c>
    </row>
    <row r="536" spans="1:9" x14ac:dyDescent="0.25">
      <c r="A536" s="1">
        <v>890320032</v>
      </c>
      <c r="B536" s="1" t="s">
        <v>8</v>
      </c>
      <c r="C536" s="1" t="str">
        <f t="shared" si="8"/>
        <v>CD920435</v>
      </c>
      <c r="D536" s="4" t="s">
        <v>9</v>
      </c>
      <c r="E536" s="1">
        <v>920435</v>
      </c>
      <c r="F536" s="5">
        <v>42969</v>
      </c>
      <c r="G536" s="9">
        <f>VLOOKUP(C536,'[1]Envios  comfe'!$F:$H,2,0)</f>
        <v>42996</v>
      </c>
      <c r="H536" s="7">
        <v>73000</v>
      </c>
      <c r="I536" s="7">
        <v>73000</v>
      </c>
    </row>
    <row r="537" spans="1:9" x14ac:dyDescent="0.25">
      <c r="A537" s="1">
        <v>890320032</v>
      </c>
      <c r="B537" s="1" t="s">
        <v>8</v>
      </c>
      <c r="C537" s="1" t="str">
        <f t="shared" si="8"/>
        <v>CD920715</v>
      </c>
      <c r="D537" s="4" t="s">
        <v>9</v>
      </c>
      <c r="E537" s="1">
        <v>920715</v>
      </c>
      <c r="F537" s="5">
        <v>42970</v>
      </c>
      <c r="G537" s="9">
        <f>VLOOKUP(C537,'[1]Envios  comfe'!$F:$H,2,0)</f>
        <v>42996</v>
      </c>
      <c r="H537" s="7">
        <v>73000</v>
      </c>
      <c r="I537" s="7">
        <v>73000</v>
      </c>
    </row>
    <row r="538" spans="1:9" x14ac:dyDescent="0.25">
      <c r="A538" s="1">
        <v>890320032</v>
      </c>
      <c r="B538" s="1" t="s">
        <v>8</v>
      </c>
      <c r="C538" s="1" t="str">
        <f t="shared" si="8"/>
        <v>CD921397</v>
      </c>
      <c r="D538" s="4" t="s">
        <v>9</v>
      </c>
      <c r="E538" s="1">
        <v>921397</v>
      </c>
      <c r="F538" s="5">
        <v>42971</v>
      </c>
      <c r="G538" s="9">
        <f>VLOOKUP(C538,'[1]Envios  comfe'!$F:$H,2,0)</f>
        <v>42989</v>
      </c>
      <c r="H538" s="7">
        <v>44300</v>
      </c>
      <c r="I538" s="7">
        <v>7577</v>
      </c>
    </row>
    <row r="539" spans="1:9" x14ac:dyDescent="0.25">
      <c r="A539" s="1">
        <v>890320032</v>
      </c>
      <c r="B539" s="1" t="s">
        <v>8</v>
      </c>
      <c r="C539" s="1" t="str">
        <f t="shared" si="8"/>
        <v>CD921488</v>
      </c>
      <c r="D539" s="4" t="s">
        <v>9</v>
      </c>
      <c r="E539" s="1">
        <v>921488</v>
      </c>
      <c r="F539" s="5">
        <v>42971</v>
      </c>
      <c r="G539" s="9">
        <f>VLOOKUP(C539,'[1]Envios  comfe'!$F:$H,2,0)</f>
        <v>42989</v>
      </c>
      <c r="H539" s="7">
        <v>29200</v>
      </c>
      <c r="I539" s="7">
        <v>21414</v>
      </c>
    </row>
    <row r="540" spans="1:9" x14ac:dyDescent="0.25">
      <c r="A540" s="1">
        <v>890320032</v>
      </c>
      <c r="B540" s="1" t="s">
        <v>8</v>
      </c>
      <c r="C540" s="1" t="str">
        <f t="shared" si="8"/>
        <v>CD921724</v>
      </c>
      <c r="D540" s="4" t="s">
        <v>9</v>
      </c>
      <c r="E540" s="1">
        <v>921724</v>
      </c>
      <c r="F540" s="5">
        <v>42972</v>
      </c>
      <c r="G540" s="9">
        <f>VLOOKUP(C540,'[1]Envios  comfe'!$F:$H,2,0)</f>
        <v>42989</v>
      </c>
      <c r="H540" s="7">
        <v>44300</v>
      </c>
      <c r="I540" s="7">
        <v>7577</v>
      </c>
    </row>
    <row r="541" spans="1:9" x14ac:dyDescent="0.25">
      <c r="A541" s="1">
        <v>890320032</v>
      </c>
      <c r="B541" s="1" t="s">
        <v>8</v>
      </c>
      <c r="C541" s="1" t="str">
        <f t="shared" si="8"/>
        <v>CD921784</v>
      </c>
      <c r="D541" s="4" t="s">
        <v>9</v>
      </c>
      <c r="E541" s="1">
        <v>921784</v>
      </c>
      <c r="F541" s="5">
        <v>42972</v>
      </c>
      <c r="G541" s="9">
        <f>VLOOKUP(C541,'[1]Envios  comfe'!$F:$H,2,0)</f>
        <v>42989</v>
      </c>
      <c r="H541" s="7">
        <v>44300</v>
      </c>
      <c r="I541" s="7">
        <v>7577</v>
      </c>
    </row>
    <row r="542" spans="1:9" x14ac:dyDescent="0.25">
      <c r="A542" s="1">
        <v>890320032</v>
      </c>
      <c r="B542" s="1" t="s">
        <v>8</v>
      </c>
      <c r="C542" s="1" t="str">
        <f t="shared" si="8"/>
        <v>CD921815</v>
      </c>
      <c r="D542" s="4" t="s">
        <v>9</v>
      </c>
      <c r="E542" s="1">
        <v>921815</v>
      </c>
      <c r="F542" s="5">
        <v>42972</v>
      </c>
      <c r="G542" s="9">
        <f>VLOOKUP(C542,'[1]Envios  comfe'!$F:$H,2,0)</f>
        <v>42989</v>
      </c>
      <c r="H542" s="7">
        <v>44300</v>
      </c>
      <c r="I542" s="7">
        <v>7577</v>
      </c>
    </row>
    <row r="543" spans="1:9" x14ac:dyDescent="0.25">
      <c r="A543" s="1">
        <v>890320032</v>
      </c>
      <c r="B543" s="1" t="s">
        <v>8</v>
      </c>
      <c r="C543" s="1" t="str">
        <f t="shared" si="8"/>
        <v>CD921961</v>
      </c>
      <c r="D543" s="4" t="s">
        <v>9</v>
      </c>
      <c r="E543" s="1">
        <v>921961</v>
      </c>
      <c r="F543" s="5">
        <v>42972</v>
      </c>
      <c r="G543" s="9">
        <f>VLOOKUP(C543,'[1]Envios  comfe'!$F:$H,2,0)</f>
        <v>42989</v>
      </c>
      <c r="H543" s="7">
        <v>44300</v>
      </c>
      <c r="I543" s="7">
        <v>7577</v>
      </c>
    </row>
    <row r="544" spans="1:9" x14ac:dyDescent="0.25">
      <c r="A544" s="1">
        <v>890320032</v>
      </c>
      <c r="B544" s="1" t="s">
        <v>8</v>
      </c>
      <c r="C544" s="1" t="str">
        <f t="shared" si="8"/>
        <v>CD921945</v>
      </c>
      <c r="D544" s="4" t="s">
        <v>9</v>
      </c>
      <c r="E544" s="1">
        <v>921945</v>
      </c>
      <c r="F544" s="5">
        <v>42972</v>
      </c>
      <c r="G544" s="9">
        <f>VLOOKUP(C544,'[1]Envios  comfe'!$F:$H,2,0)</f>
        <v>42989</v>
      </c>
      <c r="H544" s="7">
        <v>47000</v>
      </c>
      <c r="I544" s="7">
        <v>7990</v>
      </c>
    </row>
    <row r="545" spans="1:9" x14ac:dyDescent="0.25">
      <c r="A545" s="1">
        <v>890320032</v>
      </c>
      <c r="B545" s="1" t="s">
        <v>8</v>
      </c>
      <c r="C545" s="1" t="str">
        <f t="shared" si="8"/>
        <v>CQ79284</v>
      </c>
      <c r="D545" s="4" t="s">
        <v>11</v>
      </c>
      <c r="E545" s="1">
        <v>79284</v>
      </c>
      <c r="F545" s="5">
        <v>42972</v>
      </c>
      <c r="G545" s="9">
        <f>VLOOKUP(C545,'[1]Envios  comfe'!$F:$H,2,0)</f>
        <v>42989</v>
      </c>
      <c r="H545" s="7">
        <v>441000</v>
      </c>
      <c r="I545" s="7">
        <v>410130</v>
      </c>
    </row>
    <row r="546" spans="1:9" x14ac:dyDescent="0.25">
      <c r="A546" s="1">
        <v>890320032</v>
      </c>
      <c r="B546" s="1" t="s">
        <v>8</v>
      </c>
      <c r="C546" s="1" t="str">
        <f t="shared" si="8"/>
        <v>CQ79242</v>
      </c>
      <c r="D546" s="4" t="s">
        <v>11</v>
      </c>
      <c r="E546" s="1">
        <v>79242</v>
      </c>
      <c r="F546" s="5">
        <v>42972</v>
      </c>
      <c r="G546" s="9">
        <f>VLOOKUP(C546,'[1]Envios  comfe'!$F:$H,2,0)</f>
        <v>42989</v>
      </c>
      <c r="H546" s="7">
        <v>1556000</v>
      </c>
      <c r="I546" s="7">
        <v>1556000</v>
      </c>
    </row>
    <row r="547" spans="1:9" x14ac:dyDescent="0.25">
      <c r="A547" s="1">
        <v>890320032</v>
      </c>
      <c r="B547" s="1" t="s">
        <v>8</v>
      </c>
      <c r="C547" s="1" t="str">
        <f t="shared" si="8"/>
        <v>CD922480</v>
      </c>
      <c r="D547" s="4" t="s">
        <v>9</v>
      </c>
      <c r="E547" s="1">
        <v>922480</v>
      </c>
      <c r="F547" s="5">
        <v>42975</v>
      </c>
      <c r="G547" s="9">
        <f>VLOOKUP(C547,'[1]Envios  comfe'!$F:$H,2,0)</f>
        <v>42989</v>
      </c>
      <c r="H547" s="7">
        <v>44300</v>
      </c>
      <c r="I547" s="7">
        <v>7577</v>
      </c>
    </row>
    <row r="548" spans="1:9" x14ac:dyDescent="0.25">
      <c r="A548" s="1">
        <v>890320032</v>
      </c>
      <c r="B548" s="1" t="s">
        <v>8</v>
      </c>
      <c r="C548" s="1" t="str">
        <f t="shared" si="8"/>
        <v>CD922495</v>
      </c>
      <c r="D548" s="4" t="s">
        <v>9</v>
      </c>
      <c r="E548" s="1">
        <v>922495</v>
      </c>
      <c r="F548" s="5">
        <v>42975</v>
      </c>
      <c r="G548" s="9">
        <f>VLOOKUP(C548,'[1]Envios  comfe'!$F:$H,2,0)</f>
        <v>42989</v>
      </c>
      <c r="H548" s="7">
        <v>44300</v>
      </c>
      <c r="I548" s="7">
        <v>7577</v>
      </c>
    </row>
    <row r="549" spans="1:9" x14ac:dyDescent="0.25">
      <c r="A549" s="1">
        <v>890320032</v>
      </c>
      <c r="B549" s="1" t="s">
        <v>8</v>
      </c>
      <c r="C549" s="1" t="str">
        <f t="shared" si="8"/>
        <v>CD922691</v>
      </c>
      <c r="D549" s="4" t="s">
        <v>9</v>
      </c>
      <c r="E549" s="1">
        <v>922691</v>
      </c>
      <c r="F549" s="5">
        <v>42975</v>
      </c>
      <c r="G549" s="9">
        <f>VLOOKUP(C549,'[1]Envios  comfe'!$F:$H,2,0)</f>
        <v>42989</v>
      </c>
      <c r="H549" s="7">
        <v>44300</v>
      </c>
      <c r="I549" s="7">
        <v>7577</v>
      </c>
    </row>
    <row r="550" spans="1:9" x14ac:dyDescent="0.25">
      <c r="A550" s="1">
        <v>890320032</v>
      </c>
      <c r="B550" s="1" t="s">
        <v>8</v>
      </c>
      <c r="C550" s="1" t="str">
        <f t="shared" si="8"/>
        <v>CD922730</v>
      </c>
      <c r="D550" s="4" t="s">
        <v>9</v>
      </c>
      <c r="E550" s="1">
        <v>922730</v>
      </c>
      <c r="F550" s="5">
        <v>42975</v>
      </c>
      <c r="G550" s="9">
        <f>VLOOKUP(C550,'[1]Envios  comfe'!$F:$H,2,0)</f>
        <v>42989</v>
      </c>
      <c r="H550" s="7">
        <v>47000</v>
      </c>
      <c r="I550" s="7">
        <v>7990</v>
      </c>
    </row>
    <row r="551" spans="1:9" x14ac:dyDescent="0.25">
      <c r="A551" s="1">
        <v>890320032</v>
      </c>
      <c r="B551" s="1" t="s">
        <v>8</v>
      </c>
      <c r="C551" s="1" t="str">
        <f t="shared" si="8"/>
        <v>CD922766</v>
      </c>
      <c r="D551" s="4" t="s">
        <v>9</v>
      </c>
      <c r="E551" s="1">
        <v>922766</v>
      </c>
      <c r="F551" s="5">
        <v>42975</v>
      </c>
      <c r="G551" s="9">
        <f>VLOOKUP(C551,'[1]Envios  comfe'!$F:$H,2,0)</f>
        <v>42989</v>
      </c>
      <c r="H551" s="7">
        <v>29200</v>
      </c>
      <c r="I551" s="7">
        <v>21414</v>
      </c>
    </row>
    <row r="552" spans="1:9" x14ac:dyDescent="0.25">
      <c r="A552" s="1">
        <v>890320032</v>
      </c>
      <c r="B552" s="1" t="s">
        <v>8</v>
      </c>
      <c r="C552" s="1" t="str">
        <f t="shared" si="8"/>
        <v>CD922776</v>
      </c>
      <c r="D552" s="4" t="s">
        <v>9</v>
      </c>
      <c r="E552" s="1">
        <v>922776</v>
      </c>
      <c r="F552" s="5">
        <v>42975</v>
      </c>
      <c r="G552" s="9">
        <f>VLOOKUP(C552,'[1]Envios  comfe'!$F:$H,2,0)</f>
        <v>42989</v>
      </c>
      <c r="H552" s="7">
        <v>36700</v>
      </c>
      <c r="I552" s="7">
        <v>26848</v>
      </c>
    </row>
    <row r="553" spans="1:9" x14ac:dyDescent="0.25">
      <c r="A553" s="1">
        <v>890320032</v>
      </c>
      <c r="B553" s="1" t="s">
        <v>8</v>
      </c>
      <c r="C553" s="1" t="str">
        <f t="shared" si="8"/>
        <v>CD923081</v>
      </c>
      <c r="D553" s="4" t="s">
        <v>9</v>
      </c>
      <c r="E553" s="1">
        <v>923081</v>
      </c>
      <c r="F553" s="5">
        <v>42976</v>
      </c>
      <c r="G553" s="9">
        <f>VLOOKUP(C553,'[1]Envios  comfe'!$F:$H,2,0)</f>
        <v>42989</v>
      </c>
      <c r="H553" s="7">
        <v>44300</v>
      </c>
      <c r="I553" s="7">
        <v>7577</v>
      </c>
    </row>
    <row r="554" spans="1:9" x14ac:dyDescent="0.25">
      <c r="A554" s="1">
        <v>890320032</v>
      </c>
      <c r="B554" s="1" t="s">
        <v>8</v>
      </c>
      <c r="C554" s="1" t="str">
        <f t="shared" si="8"/>
        <v>CD923158</v>
      </c>
      <c r="D554" s="4" t="s">
        <v>9</v>
      </c>
      <c r="E554" s="1">
        <v>923158</v>
      </c>
      <c r="F554" s="5">
        <v>42976</v>
      </c>
      <c r="G554" s="9">
        <f>VLOOKUP(C554,'[1]Envios  comfe'!$F:$H,2,0)</f>
        <v>42989</v>
      </c>
      <c r="H554" s="7">
        <v>44300</v>
      </c>
      <c r="I554" s="7">
        <v>7577</v>
      </c>
    </row>
    <row r="555" spans="1:9" x14ac:dyDescent="0.25">
      <c r="A555" s="1">
        <v>890320032</v>
      </c>
      <c r="B555" s="1" t="s">
        <v>8</v>
      </c>
      <c r="C555" s="1" t="str">
        <f t="shared" si="8"/>
        <v>CD923197</v>
      </c>
      <c r="D555" s="4" t="s">
        <v>9</v>
      </c>
      <c r="E555" s="1">
        <v>923197</v>
      </c>
      <c r="F555" s="5">
        <v>42976</v>
      </c>
      <c r="G555" s="9">
        <f>VLOOKUP(C555,'[1]Envios  comfe'!$F:$H,2,0)</f>
        <v>42989</v>
      </c>
      <c r="H555" s="7">
        <v>44300</v>
      </c>
      <c r="I555" s="7">
        <v>7577</v>
      </c>
    </row>
    <row r="556" spans="1:9" x14ac:dyDescent="0.25">
      <c r="A556" s="1">
        <v>890320032</v>
      </c>
      <c r="B556" s="1" t="s">
        <v>8</v>
      </c>
      <c r="C556" s="1" t="str">
        <f t="shared" si="8"/>
        <v>CD923302</v>
      </c>
      <c r="D556" s="4" t="s">
        <v>9</v>
      </c>
      <c r="E556" s="1">
        <v>923302</v>
      </c>
      <c r="F556" s="5">
        <v>42976</v>
      </c>
      <c r="G556" s="9">
        <f>VLOOKUP(C556,'[1]Envios  comfe'!$F:$H,2,0)</f>
        <v>42989</v>
      </c>
      <c r="H556" s="7">
        <v>44300</v>
      </c>
      <c r="I556" s="7">
        <v>32354</v>
      </c>
    </row>
    <row r="557" spans="1:9" x14ac:dyDescent="0.25">
      <c r="A557" s="1">
        <v>890320032</v>
      </c>
      <c r="B557" s="1" t="s">
        <v>8</v>
      </c>
      <c r="C557" s="1" t="str">
        <f t="shared" si="8"/>
        <v>CD923994</v>
      </c>
      <c r="D557" s="4" t="s">
        <v>9</v>
      </c>
      <c r="E557" s="1">
        <v>923994</v>
      </c>
      <c r="F557" s="5">
        <v>42977</v>
      </c>
      <c r="G557" s="9">
        <f>VLOOKUP(C557,'[1]Envios  comfe'!$F:$H,2,0)</f>
        <v>42989</v>
      </c>
      <c r="H557" s="7">
        <v>47000</v>
      </c>
      <c r="I557" s="7">
        <v>7990</v>
      </c>
    </row>
    <row r="558" spans="1:9" x14ac:dyDescent="0.25">
      <c r="A558" s="1">
        <v>890320032</v>
      </c>
      <c r="B558" s="1" t="s">
        <v>8</v>
      </c>
      <c r="C558" s="1" t="str">
        <f t="shared" si="8"/>
        <v>CH90442</v>
      </c>
      <c r="D558" s="4" t="s">
        <v>10</v>
      </c>
      <c r="E558" s="1">
        <v>90442</v>
      </c>
      <c r="F558" s="5">
        <v>42980</v>
      </c>
      <c r="G558" s="9">
        <f>VLOOKUP(C558,'[1]Envios  comfe'!$F:$H,2,0)</f>
        <v>42989</v>
      </c>
      <c r="H558" s="7">
        <v>23300</v>
      </c>
      <c r="I558" s="7">
        <v>5634</v>
      </c>
    </row>
    <row r="559" spans="1:9" x14ac:dyDescent="0.25">
      <c r="A559" s="1">
        <v>890320032</v>
      </c>
      <c r="B559" s="1" t="s">
        <v>8</v>
      </c>
      <c r="C559" s="1" t="str">
        <f t="shared" si="8"/>
        <v>CD925355</v>
      </c>
      <c r="D559" s="4" t="s">
        <v>9</v>
      </c>
      <c r="E559" s="1">
        <v>925355</v>
      </c>
      <c r="F559" s="5">
        <v>42980</v>
      </c>
      <c r="G559" s="9">
        <f>VLOOKUP(C559,'[1]Envios  comfe'!$F:$H,2,0)</f>
        <v>43046</v>
      </c>
      <c r="H559" s="7">
        <v>696000</v>
      </c>
      <c r="I559" s="7">
        <v>696000</v>
      </c>
    </row>
    <row r="560" spans="1:9" x14ac:dyDescent="0.25">
      <c r="A560" s="1">
        <v>890320032</v>
      </c>
      <c r="B560" s="1" t="s">
        <v>8</v>
      </c>
      <c r="C560" s="1" t="str">
        <f t="shared" si="8"/>
        <v>CH90472</v>
      </c>
      <c r="D560" s="4" t="s">
        <v>10</v>
      </c>
      <c r="E560" s="1">
        <v>90472</v>
      </c>
      <c r="F560" s="5">
        <v>42982</v>
      </c>
      <c r="G560" s="9">
        <f>VLOOKUP(C560,'[1]Envios  comfe'!$F:$H,2,0)</f>
        <v>42989</v>
      </c>
      <c r="H560" s="7">
        <v>23300</v>
      </c>
      <c r="I560" s="7">
        <v>5634</v>
      </c>
    </row>
    <row r="561" spans="1:9" x14ac:dyDescent="0.25">
      <c r="A561" s="1">
        <v>890320032</v>
      </c>
      <c r="B561" s="1" t="s">
        <v>8</v>
      </c>
      <c r="C561" s="1" t="str">
        <f t="shared" si="8"/>
        <v>CD925924</v>
      </c>
      <c r="D561" s="4" t="s">
        <v>9</v>
      </c>
      <c r="E561" s="1">
        <v>925924</v>
      </c>
      <c r="F561" s="5">
        <v>42982</v>
      </c>
      <c r="G561" s="9">
        <f>VLOOKUP(C561,'[1]Envios  comfe'!$F:$H,2,0)</f>
        <v>42989</v>
      </c>
      <c r="H561" s="7">
        <v>29200</v>
      </c>
      <c r="I561" s="7">
        <v>21414</v>
      </c>
    </row>
    <row r="562" spans="1:9" x14ac:dyDescent="0.25">
      <c r="A562" s="1">
        <v>890320032</v>
      </c>
      <c r="B562" s="1" t="s">
        <v>8</v>
      </c>
      <c r="C562" s="1" t="str">
        <f t="shared" si="8"/>
        <v>CD925901</v>
      </c>
      <c r="D562" s="4" t="s">
        <v>9</v>
      </c>
      <c r="E562" s="1">
        <v>925901</v>
      </c>
      <c r="F562" s="5">
        <v>42982</v>
      </c>
      <c r="G562" s="9">
        <f>VLOOKUP(C562,'[1]Envios  comfe'!$F:$H,2,0)</f>
        <v>42989</v>
      </c>
      <c r="H562" s="7">
        <v>44300</v>
      </c>
      <c r="I562" s="7">
        <v>32354</v>
      </c>
    </row>
    <row r="563" spans="1:9" x14ac:dyDescent="0.25">
      <c r="A563" s="1">
        <v>890320032</v>
      </c>
      <c r="B563" s="1" t="s">
        <v>8</v>
      </c>
      <c r="C563" s="1" t="str">
        <f t="shared" si="8"/>
        <v>CD926515</v>
      </c>
      <c r="D563" s="4" t="s">
        <v>9</v>
      </c>
      <c r="E563" s="1">
        <v>926515</v>
      </c>
      <c r="F563" s="5">
        <v>42983</v>
      </c>
      <c r="G563" s="9">
        <f>VLOOKUP(C563,'[1]Envios  comfe'!$F:$H,2,0)</f>
        <v>42989</v>
      </c>
      <c r="H563" s="7">
        <v>44300</v>
      </c>
      <c r="I563" s="7">
        <v>7577</v>
      </c>
    </row>
    <row r="564" spans="1:9" x14ac:dyDescent="0.25">
      <c r="A564" s="1">
        <v>890320032</v>
      </c>
      <c r="B564" s="1" t="s">
        <v>8</v>
      </c>
      <c r="C564" s="1" t="str">
        <f t="shared" si="8"/>
        <v>CH90566</v>
      </c>
      <c r="D564" s="4" t="s">
        <v>10</v>
      </c>
      <c r="E564" s="1">
        <v>90566</v>
      </c>
      <c r="F564" s="5">
        <v>42984</v>
      </c>
      <c r="G564" s="9">
        <f>VLOOKUP(C564,'[1]Envios  comfe'!$F:$H,2,0)</f>
        <v>42989</v>
      </c>
      <c r="H564" s="7">
        <v>36700</v>
      </c>
      <c r="I564" s="7">
        <v>6413</v>
      </c>
    </row>
    <row r="565" spans="1:9" x14ac:dyDescent="0.25">
      <c r="A565" s="1">
        <v>890320032</v>
      </c>
      <c r="B565" s="1" t="s">
        <v>8</v>
      </c>
      <c r="C565" s="1" t="str">
        <f t="shared" si="8"/>
        <v>CD926985</v>
      </c>
      <c r="D565" s="4" t="s">
        <v>9</v>
      </c>
      <c r="E565" s="1">
        <v>926985</v>
      </c>
      <c r="F565" s="5">
        <v>42984</v>
      </c>
      <c r="G565" s="9">
        <f>VLOOKUP(C565,'[1]Envios  comfe'!$F:$H,2,0)</f>
        <v>42996</v>
      </c>
      <c r="H565" s="7">
        <v>44300</v>
      </c>
      <c r="I565" s="7">
        <v>7577</v>
      </c>
    </row>
    <row r="566" spans="1:9" x14ac:dyDescent="0.25">
      <c r="A566" s="1">
        <v>890320032</v>
      </c>
      <c r="B566" s="1" t="s">
        <v>8</v>
      </c>
      <c r="C566" s="1" t="str">
        <f t="shared" si="8"/>
        <v>CD926996</v>
      </c>
      <c r="D566" s="4" t="s">
        <v>9</v>
      </c>
      <c r="E566" s="1">
        <v>926996</v>
      </c>
      <c r="F566" s="5">
        <v>42984</v>
      </c>
      <c r="G566" s="9">
        <f>VLOOKUP(C566,'[1]Envios  comfe'!$F:$H,2,0)</f>
        <v>42996</v>
      </c>
      <c r="H566" s="7">
        <v>44300</v>
      </c>
      <c r="I566" s="7">
        <v>7577</v>
      </c>
    </row>
    <row r="567" spans="1:9" x14ac:dyDescent="0.25">
      <c r="A567" s="1">
        <v>890320032</v>
      </c>
      <c r="B567" s="1" t="s">
        <v>8</v>
      </c>
      <c r="C567" s="1" t="str">
        <f t="shared" si="8"/>
        <v>CQ79616</v>
      </c>
      <c r="D567" s="4" t="s">
        <v>11</v>
      </c>
      <c r="E567" s="1">
        <v>79616</v>
      </c>
      <c r="F567" s="5">
        <v>42984</v>
      </c>
      <c r="G567" s="9">
        <f>VLOOKUP(C567,'[1]Envios  comfe'!$F:$H,2,0)</f>
        <v>42989</v>
      </c>
      <c r="H567" s="7">
        <v>1508000</v>
      </c>
      <c r="I567" s="7">
        <v>1508000</v>
      </c>
    </row>
    <row r="568" spans="1:9" x14ac:dyDescent="0.25">
      <c r="A568" s="1">
        <v>890320032</v>
      </c>
      <c r="B568" s="1" t="s">
        <v>8</v>
      </c>
      <c r="C568" s="1" t="str">
        <f t="shared" si="8"/>
        <v>CD928038</v>
      </c>
      <c r="D568" s="4" t="s">
        <v>9</v>
      </c>
      <c r="E568" s="1">
        <v>928038</v>
      </c>
      <c r="F568" s="5">
        <v>42986</v>
      </c>
      <c r="G568" s="9">
        <f>VLOOKUP(C568,'[1]Envios  comfe'!$F:$H,2,0)</f>
        <v>42996</v>
      </c>
      <c r="H568" s="7">
        <v>73000</v>
      </c>
      <c r="I568" s="7">
        <v>73000</v>
      </c>
    </row>
    <row r="569" spans="1:9" x14ac:dyDescent="0.25">
      <c r="A569" s="1">
        <v>890320032</v>
      </c>
      <c r="B569" s="1" t="s">
        <v>8</v>
      </c>
      <c r="C569" s="1" t="str">
        <f t="shared" si="8"/>
        <v>CD928043</v>
      </c>
      <c r="D569" s="4" t="s">
        <v>9</v>
      </c>
      <c r="E569" s="1">
        <v>928043</v>
      </c>
      <c r="F569" s="5">
        <v>42986</v>
      </c>
      <c r="G569" s="9">
        <f>VLOOKUP(C569,'[1]Envios  comfe'!$F:$H,2,0)</f>
        <v>42996</v>
      </c>
      <c r="H569" s="7">
        <v>73000</v>
      </c>
      <c r="I569" s="7">
        <v>73000</v>
      </c>
    </row>
    <row r="570" spans="1:9" x14ac:dyDescent="0.25">
      <c r="A570" s="1">
        <v>890320032</v>
      </c>
      <c r="B570" s="1" t="s">
        <v>8</v>
      </c>
      <c r="C570" s="1" t="str">
        <f t="shared" si="8"/>
        <v>CD929010</v>
      </c>
      <c r="D570" s="4" t="s">
        <v>9</v>
      </c>
      <c r="E570" s="1">
        <v>929010</v>
      </c>
      <c r="F570" s="5">
        <v>42989</v>
      </c>
      <c r="G570" s="9">
        <f>VLOOKUP(C570,'[1]Envios  comfe'!$F:$H,2,0)</f>
        <v>42996</v>
      </c>
      <c r="H570" s="7">
        <v>44300</v>
      </c>
      <c r="I570" s="7">
        <v>7577</v>
      </c>
    </row>
    <row r="571" spans="1:9" x14ac:dyDescent="0.25">
      <c r="A571" s="1">
        <v>890320032</v>
      </c>
      <c r="B571" s="1" t="s">
        <v>8</v>
      </c>
      <c r="C571" s="1" t="str">
        <f t="shared" si="8"/>
        <v>CD928926</v>
      </c>
      <c r="D571" s="4" t="s">
        <v>9</v>
      </c>
      <c r="E571" s="1">
        <v>928926</v>
      </c>
      <c r="F571" s="5">
        <v>42989</v>
      </c>
      <c r="G571" s="9">
        <f>VLOOKUP(C571,'[1]Envios  comfe'!$F:$H,2,0)</f>
        <v>42996</v>
      </c>
      <c r="H571" s="7">
        <v>79300</v>
      </c>
      <c r="I571" s="7">
        <v>79300</v>
      </c>
    </row>
    <row r="572" spans="1:9" x14ac:dyDescent="0.25">
      <c r="A572" s="1">
        <v>890320032</v>
      </c>
      <c r="B572" s="1" t="s">
        <v>8</v>
      </c>
      <c r="C572" s="1" t="str">
        <f t="shared" si="8"/>
        <v>CD929627</v>
      </c>
      <c r="D572" s="4" t="s">
        <v>9</v>
      </c>
      <c r="E572" s="1">
        <v>929627</v>
      </c>
      <c r="F572" s="5">
        <v>42990</v>
      </c>
      <c r="G572" s="9">
        <f>VLOOKUP(C572,'[1]Envios  comfe'!$F:$H,2,0)</f>
        <v>42996</v>
      </c>
      <c r="H572" s="7">
        <v>47000</v>
      </c>
      <c r="I572" s="7">
        <v>7990</v>
      </c>
    </row>
    <row r="573" spans="1:9" x14ac:dyDescent="0.25">
      <c r="A573" s="1">
        <v>890320032</v>
      </c>
      <c r="B573" s="1" t="s">
        <v>8</v>
      </c>
      <c r="C573" s="1" t="str">
        <f t="shared" si="8"/>
        <v>CD929091</v>
      </c>
      <c r="D573" s="4" t="s">
        <v>9</v>
      </c>
      <c r="E573" s="1">
        <v>929091</v>
      </c>
      <c r="F573" s="5">
        <v>42990</v>
      </c>
      <c r="G573" s="9">
        <f>VLOOKUP(C573,'[1]Envios  comfe'!$F:$H,2,0)</f>
        <v>42996</v>
      </c>
      <c r="H573" s="7">
        <v>92800</v>
      </c>
      <c r="I573" s="7">
        <v>92800</v>
      </c>
    </row>
    <row r="574" spans="1:9" x14ac:dyDescent="0.25">
      <c r="A574" s="1">
        <v>890320032</v>
      </c>
      <c r="B574" s="1" t="s">
        <v>8</v>
      </c>
      <c r="C574" s="1" t="str">
        <f t="shared" si="8"/>
        <v>CD930179</v>
      </c>
      <c r="D574" s="4" t="s">
        <v>9</v>
      </c>
      <c r="E574" s="1">
        <v>930179</v>
      </c>
      <c r="F574" s="5">
        <v>42991</v>
      </c>
      <c r="G574" s="9">
        <f>VLOOKUP(C574,'[1]Envios  comfe'!$F:$H,2,0)</f>
        <v>42996</v>
      </c>
      <c r="H574" s="7">
        <v>44300</v>
      </c>
      <c r="I574" s="7">
        <v>7577</v>
      </c>
    </row>
    <row r="575" spans="1:9" x14ac:dyDescent="0.25">
      <c r="A575" s="1">
        <v>890320032</v>
      </c>
      <c r="B575" s="1" t="s">
        <v>8</v>
      </c>
      <c r="C575" s="1" t="str">
        <f t="shared" si="8"/>
        <v>CD932676</v>
      </c>
      <c r="D575" s="4" t="s">
        <v>9</v>
      </c>
      <c r="E575" s="1">
        <v>932676</v>
      </c>
      <c r="F575" s="5">
        <v>42998</v>
      </c>
      <c r="G575" s="9">
        <f>VLOOKUP(C575,'[1]Envios  comfe'!$F:$H,2,0)</f>
        <v>43028</v>
      </c>
      <c r="H575" s="7">
        <v>59800</v>
      </c>
      <c r="I575" s="7">
        <v>59800</v>
      </c>
    </row>
    <row r="576" spans="1:9" x14ac:dyDescent="0.25">
      <c r="A576" s="1">
        <v>890320032</v>
      </c>
      <c r="B576" s="1" t="s">
        <v>8</v>
      </c>
      <c r="C576" s="1" t="str">
        <f t="shared" si="8"/>
        <v>CD951534</v>
      </c>
      <c r="D576" s="4" t="s">
        <v>9</v>
      </c>
      <c r="E576" s="1">
        <v>951534</v>
      </c>
      <c r="F576" s="5">
        <v>43043</v>
      </c>
      <c r="G576" s="9">
        <f>VLOOKUP(C576,'[1]Envios  comfe'!$F:$H,2,0)</f>
        <v>43059</v>
      </c>
      <c r="H576" s="7">
        <v>59800</v>
      </c>
      <c r="I576" s="7">
        <v>59800</v>
      </c>
    </row>
    <row r="577" spans="1:9" x14ac:dyDescent="0.25">
      <c r="A577" s="1">
        <v>890320032</v>
      </c>
      <c r="B577" s="1" t="s">
        <v>8</v>
      </c>
      <c r="C577" s="1" t="str">
        <f t="shared" si="8"/>
        <v>CD961820</v>
      </c>
      <c r="D577" s="4" t="s">
        <v>9</v>
      </c>
      <c r="E577" s="1">
        <v>961820</v>
      </c>
      <c r="F577" s="5">
        <v>43073</v>
      </c>
      <c r="G577" s="9">
        <f>VLOOKUP(C577,'[1]Envios  comfe'!$F:$H,2,0)</f>
        <v>43088</v>
      </c>
      <c r="H577" s="7">
        <v>80000</v>
      </c>
      <c r="I577" s="7">
        <v>80000</v>
      </c>
    </row>
    <row r="578" spans="1:9" x14ac:dyDescent="0.25">
      <c r="A578" s="1">
        <v>890320032</v>
      </c>
      <c r="B578" s="1" t="s">
        <v>8</v>
      </c>
      <c r="C578" s="1" t="str">
        <f t="shared" si="8"/>
        <v>CD970651</v>
      </c>
      <c r="D578" s="4" t="s">
        <v>9</v>
      </c>
      <c r="E578" s="1">
        <v>970651</v>
      </c>
      <c r="F578" s="5">
        <v>43101</v>
      </c>
      <c r="G578" s="9">
        <f>VLOOKUP(C578,'[1]Envios  comfe'!$F:$H,2,0)</f>
        <v>43119</v>
      </c>
      <c r="H578" s="7">
        <v>55578</v>
      </c>
      <c r="I578" s="7">
        <v>55578</v>
      </c>
    </row>
    <row r="579" spans="1:9" x14ac:dyDescent="0.25">
      <c r="A579" s="1">
        <v>890320032</v>
      </c>
      <c r="B579" s="1" t="s">
        <v>8</v>
      </c>
      <c r="C579" s="1" t="str">
        <f t="shared" ref="C579:C642" si="9">CONCATENATE(D579,E579)</f>
        <v>CD977399</v>
      </c>
      <c r="D579" s="4" t="s">
        <v>9</v>
      </c>
      <c r="E579" s="1">
        <v>977399</v>
      </c>
      <c r="F579" s="5">
        <v>43123</v>
      </c>
      <c r="G579" s="9">
        <f>VLOOKUP(C579,'[1]Envios  comfe'!$F:$H,2,0)</f>
        <v>43237</v>
      </c>
      <c r="H579" s="7">
        <v>79600</v>
      </c>
      <c r="I579" s="7">
        <v>79600</v>
      </c>
    </row>
    <row r="580" spans="1:9" x14ac:dyDescent="0.25">
      <c r="A580" s="1">
        <v>890320032</v>
      </c>
      <c r="B580" s="1" t="s">
        <v>8</v>
      </c>
      <c r="C580" s="1" t="str">
        <f t="shared" si="9"/>
        <v>CD979593</v>
      </c>
      <c r="D580" s="4" t="s">
        <v>9</v>
      </c>
      <c r="E580" s="1">
        <v>979593</v>
      </c>
      <c r="F580" s="5">
        <v>43129</v>
      </c>
      <c r="G580" s="9">
        <f>VLOOKUP(C580,'[1]Envios  comfe'!$F:$H,2,0)</f>
        <v>43237</v>
      </c>
      <c r="H580" s="7">
        <v>90000</v>
      </c>
      <c r="I580" s="7">
        <v>90000</v>
      </c>
    </row>
    <row r="581" spans="1:9" x14ac:dyDescent="0.25">
      <c r="A581" s="1">
        <v>890320032</v>
      </c>
      <c r="B581" s="1" t="s">
        <v>8</v>
      </c>
      <c r="C581" s="1" t="str">
        <f t="shared" si="9"/>
        <v>CD984886</v>
      </c>
      <c r="D581" s="4" t="s">
        <v>9</v>
      </c>
      <c r="E581" s="1">
        <v>984886</v>
      </c>
      <c r="F581" s="5">
        <v>43143</v>
      </c>
      <c r="G581" s="9">
        <f>VLOOKUP(C581,'[1]Envios  comfe'!$F:$H,2,0)</f>
        <v>43235</v>
      </c>
      <c r="H581" s="7">
        <v>79600</v>
      </c>
      <c r="I581" s="7">
        <v>79600</v>
      </c>
    </row>
    <row r="582" spans="1:9" x14ac:dyDescent="0.25">
      <c r="A582" s="1">
        <v>890320032</v>
      </c>
      <c r="B582" s="1" t="s">
        <v>8</v>
      </c>
      <c r="C582" s="1" t="str">
        <f t="shared" si="9"/>
        <v>CD985151</v>
      </c>
      <c r="D582" s="4" t="s">
        <v>9</v>
      </c>
      <c r="E582" s="1">
        <v>985151</v>
      </c>
      <c r="F582" s="5">
        <v>43144</v>
      </c>
      <c r="G582" s="9">
        <f>VLOOKUP(C582,'[1]Envios  comfe'!$F:$H,2,0)</f>
        <v>43235</v>
      </c>
      <c r="H582" s="7">
        <v>79600</v>
      </c>
      <c r="I582" s="7">
        <v>79600</v>
      </c>
    </row>
    <row r="583" spans="1:9" x14ac:dyDescent="0.25">
      <c r="A583" s="1">
        <v>890320032</v>
      </c>
      <c r="B583" s="1" t="s">
        <v>8</v>
      </c>
      <c r="C583" s="1" t="str">
        <f t="shared" si="9"/>
        <v>CD986070</v>
      </c>
      <c r="D583" s="4" t="s">
        <v>9</v>
      </c>
      <c r="E583" s="1">
        <v>986070</v>
      </c>
      <c r="F583" s="5">
        <v>43146</v>
      </c>
      <c r="G583" s="9">
        <f>VLOOKUP(C583,'[1]Envios  comfe'!$F:$H,2,0)</f>
        <v>43179</v>
      </c>
      <c r="H583" s="7">
        <v>56100</v>
      </c>
      <c r="I583" s="7">
        <v>56100</v>
      </c>
    </row>
    <row r="584" spans="1:9" x14ac:dyDescent="0.25">
      <c r="A584" s="1">
        <v>890320032</v>
      </c>
      <c r="B584" s="1" t="s">
        <v>8</v>
      </c>
      <c r="C584" s="1" t="str">
        <f t="shared" si="9"/>
        <v>CD987195</v>
      </c>
      <c r="D584" s="4" t="s">
        <v>9</v>
      </c>
      <c r="E584" s="1">
        <v>987195</v>
      </c>
      <c r="F584" s="5">
        <v>43150</v>
      </c>
      <c r="G584" s="9">
        <f>VLOOKUP(C584,'[1]Envios  comfe'!$F:$H,2,0)</f>
        <v>43179</v>
      </c>
      <c r="H584" s="7">
        <v>35000</v>
      </c>
      <c r="I584" s="7">
        <v>35000</v>
      </c>
    </row>
    <row r="585" spans="1:9" x14ac:dyDescent="0.25">
      <c r="A585" s="1">
        <v>890320032</v>
      </c>
      <c r="B585" s="1" t="s">
        <v>8</v>
      </c>
      <c r="C585" s="1" t="str">
        <f t="shared" si="9"/>
        <v>CD987725</v>
      </c>
      <c r="D585" s="4" t="s">
        <v>9</v>
      </c>
      <c r="E585" s="1">
        <v>987725</v>
      </c>
      <c r="F585" s="5">
        <v>43151</v>
      </c>
      <c r="G585" s="9">
        <f>VLOOKUP(C585,'[1]Envios  comfe'!$F:$H,2,0)</f>
        <v>43179</v>
      </c>
      <c r="H585" s="7">
        <v>225144</v>
      </c>
      <c r="I585" s="7">
        <v>225144</v>
      </c>
    </row>
    <row r="586" spans="1:9" x14ac:dyDescent="0.25">
      <c r="A586" s="1">
        <v>890320032</v>
      </c>
      <c r="B586" s="1" t="s">
        <v>8</v>
      </c>
      <c r="C586" s="1" t="str">
        <f t="shared" si="9"/>
        <v>CD988093</v>
      </c>
      <c r="D586" s="4" t="s">
        <v>9</v>
      </c>
      <c r="E586" s="1">
        <v>988093</v>
      </c>
      <c r="F586" s="5">
        <v>43152</v>
      </c>
      <c r="G586" s="9">
        <f>VLOOKUP(C586,'[1]Envios  comfe'!$F:$H,2,0)</f>
        <v>43179</v>
      </c>
      <c r="H586" s="7">
        <v>68200</v>
      </c>
      <c r="I586" s="7">
        <v>68200</v>
      </c>
    </row>
    <row r="587" spans="1:9" x14ac:dyDescent="0.25">
      <c r="A587" s="1">
        <v>890320032</v>
      </c>
      <c r="B587" s="1" t="s">
        <v>8</v>
      </c>
      <c r="C587" s="1" t="str">
        <f t="shared" si="9"/>
        <v>CD988321</v>
      </c>
      <c r="D587" s="4" t="s">
        <v>9</v>
      </c>
      <c r="E587" s="1">
        <v>988321</v>
      </c>
      <c r="F587" s="5">
        <v>43152</v>
      </c>
      <c r="G587" s="9">
        <f>VLOOKUP(C587,'[1]Envios  comfe'!$F:$H,2,0)</f>
        <v>43179</v>
      </c>
      <c r="H587" s="7">
        <v>42800</v>
      </c>
      <c r="I587" s="7">
        <v>42800</v>
      </c>
    </row>
    <row r="588" spans="1:9" x14ac:dyDescent="0.25">
      <c r="A588" s="1">
        <v>890320032</v>
      </c>
      <c r="B588" s="1" t="s">
        <v>8</v>
      </c>
      <c r="C588" s="1" t="str">
        <f t="shared" si="9"/>
        <v>CD989023</v>
      </c>
      <c r="D588" s="4" t="s">
        <v>9</v>
      </c>
      <c r="E588" s="1">
        <v>989023</v>
      </c>
      <c r="F588" s="5">
        <v>43153</v>
      </c>
      <c r="G588" s="9">
        <f>VLOOKUP(C588,'[1]Envios  comfe'!$F:$H,2,0)</f>
        <v>43166</v>
      </c>
      <c r="H588" s="7">
        <v>44100</v>
      </c>
      <c r="I588" s="7">
        <v>44100</v>
      </c>
    </row>
    <row r="589" spans="1:9" x14ac:dyDescent="0.25">
      <c r="A589" s="1">
        <v>890320032</v>
      </c>
      <c r="B589" s="1" t="s">
        <v>8</v>
      </c>
      <c r="C589" s="1" t="str">
        <f t="shared" si="9"/>
        <v>CD988671</v>
      </c>
      <c r="D589" s="4" t="s">
        <v>9</v>
      </c>
      <c r="E589" s="1">
        <v>988671</v>
      </c>
      <c r="F589" s="5">
        <v>43153</v>
      </c>
      <c r="G589" s="9">
        <f>VLOOKUP(C589,'[1]Envios  comfe'!$F:$H,2,0)</f>
        <v>43166</v>
      </c>
      <c r="H589" s="7">
        <v>55000</v>
      </c>
      <c r="I589" s="7">
        <v>55000</v>
      </c>
    </row>
    <row r="590" spans="1:9" x14ac:dyDescent="0.25">
      <c r="A590" s="1">
        <v>890320032</v>
      </c>
      <c r="B590" s="1" t="s">
        <v>8</v>
      </c>
      <c r="C590" s="1" t="str">
        <f t="shared" si="9"/>
        <v>CD989559</v>
      </c>
      <c r="D590" s="4" t="s">
        <v>9</v>
      </c>
      <c r="E590" s="1">
        <v>989559</v>
      </c>
      <c r="F590" s="5">
        <v>43154</v>
      </c>
      <c r="G590" s="9">
        <f>VLOOKUP(C590,'[1]Envios  comfe'!$F:$H,2,0)</f>
        <v>43179</v>
      </c>
      <c r="H590" s="7">
        <v>86000</v>
      </c>
      <c r="I590" s="7">
        <v>86000</v>
      </c>
    </row>
    <row r="591" spans="1:9" x14ac:dyDescent="0.25">
      <c r="A591" s="1">
        <v>890320032</v>
      </c>
      <c r="B591" s="1" t="s">
        <v>8</v>
      </c>
      <c r="C591" s="1" t="str">
        <f t="shared" si="9"/>
        <v>CD989702</v>
      </c>
      <c r="D591" s="4" t="s">
        <v>9</v>
      </c>
      <c r="E591" s="1">
        <v>989702</v>
      </c>
      <c r="F591" s="5">
        <v>43156</v>
      </c>
      <c r="G591" s="9">
        <f>VLOOKUP(C591,'[1]Envios  comfe'!$F:$H,2,0)</f>
        <v>43179</v>
      </c>
      <c r="H591" s="7">
        <v>86000</v>
      </c>
      <c r="I591" s="7">
        <v>86000</v>
      </c>
    </row>
    <row r="592" spans="1:9" x14ac:dyDescent="0.25">
      <c r="A592" s="1">
        <v>890320032</v>
      </c>
      <c r="B592" s="1" t="s">
        <v>8</v>
      </c>
      <c r="C592" s="1" t="str">
        <f t="shared" si="9"/>
        <v>CD991262</v>
      </c>
      <c r="D592" s="4" t="s">
        <v>9</v>
      </c>
      <c r="E592" s="1">
        <v>991262</v>
      </c>
      <c r="F592" s="5">
        <v>43160</v>
      </c>
      <c r="G592" s="9">
        <f>VLOOKUP(C592,'[1]Envios  comfe'!$F:$H,2,0)</f>
        <v>43179</v>
      </c>
      <c r="H592" s="7">
        <v>78000</v>
      </c>
      <c r="I592" s="7">
        <v>78000</v>
      </c>
    </row>
    <row r="593" spans="1:9" x14ac:dyDescent="0.25">
      <c r="A593" s="1">
        <v>890320032</v>
      </c>
      <c r="B593" s="1" t="s">
        <v>8</v>
      </c>
      <c r="C593" s="1" t="str">
        <f t="shared" si="9"/>
        <v>CD991569</v>
      </c>
      <c r="D593" s="4" t="s">
        <v>9</v>
      </c>
      <c r="E593" s="1">
        <v>991569</v>
      </c>
      <c r="F593" s="5">
        <v>43161</v>
      </c>
      <c r="G593" s="9">
        <f>VLOOKUP(C593,'[1]Envios  comfe'!$F:$H,2,0)</f>
        <v>43179</v>
      </c>
      <c r="H593" s="7">
        <v>80000</v>
      </c>
      <c r="I593" s="7">
        <v>80000</v>
      </c>
    </row>
    <row r="594" spans="1:9" x14ac:dyDescent="0.25">
      <c r="A594" s="1">
        <v>890320032</v>
      </c>
      <c r="B594" s="1" t="s">
        <v>8</v>
      </c>
      <c r="C594" s="1" t="str">
        <f t="shared" si="9"/>
        <v>CD992107</v>
      </c>
      <c r="D594" s="4" t="s">
        <v>9</v>
      </c>
      <c r="E594" s="1">
        <v>992107</v>
      </c>
      <c r="F594" s="5">
        <v>43162</v>
      </c>
      <c r="G594" s="9">
        <f>VLOOKUP(C594,'[1]Envios  comfe'!$F:$H,2,0)</f>
        <v>43179</v>
      </c>
      <c r="H594" s="7">
        <v>80000</v>
      </c>
      <c r="I594" s="7">
        <v>80000</v>
      </c>
    </row>
    <row r="595" spans="1:9" x14ac:dyDescent="0.25">
      <c r="A595" s="1">
        <v>890320032</v>
      </c>
      <c r="B595" s="1" t="s">
        <v>8</v>
      </c>
      <c r="C595" s="1" t="str">
        <f t="shared" si="9"/>
        <v>CD992122</v>
      </c>
      <c r="D595" s="4" t="s">
        <v>9</v>
      </c>
      <c r="E595" s="1">
        <v>992122</v>
      </c>
      <c r="F595" s="5">
        <v>43163</v>
      </c>
      <c r="G595" s="9">
        <f>VLOOKUP(C595,'[1]Envios  comfe'!$F:$H,2,0)</f>
        <v>43166</v>
      </c>
      <c r="H595" s="7">
        <v>83100</v>
      </c>
      <c r="I595" s="7">
        <v>83100</v>
      </c>
    </row>
    <row r="596" spans="1:9" x14ac:dyDescent="0.25">
      <c r="A596" s="1">
        <v>890320032</v>
      </c>
      <c r="B596" s="1" t="s">
        <v>8</v>
      </c>
      <c r="C596" s="1" t="str">
        <f t="shared" si="9"/>
        <v>CD992892</v>
      </c>
      <c r="D596" s="4" t="s">
        <v>9</v>
      </c>
      <c r="E596" s="1">
        <v>992892</v>
      </c>
      <c r="F596" s="5">
        <v>43165</v>
      </c>
      <c r="G596" s="9">
        <f>VLOOKUP(C596,'[1]Envios  comfe'!$F:$H,2,0)</f>
        <v>43179</v>
      </c>
      <c r="H596" s="7">
        <v>100800</v>
      </c>
      <c r="I596" s="7">
        <v>100800</v>
      </c>
    </row>
    <row r="597" spans="1:9" x14ac:dyDescent="0.25">
      <c r="A597" s="1">
        <v>890320032</v>
      </c>
      <c r="B597" s="1" t="s">
        <v>8</v>
      </c>
      <c r="C597" s="1" t="str">
        <f t="shared" si="9"/>
        <v>CD994463</v>
      </c>
      <c r="D597" s="4" t="s">
        <v>9</v>
      </c>
      <c r="E597" s="1">
        <v>994463</v>
      </c>
      <c r="F597" s="5">
        <v>43168</v>
      </c>
      <c r="G597" s="9">
        <f>VLOOKUP(C597,'[1]Envios  comfe'!$F:$H,2,0)</f>
        <v>43179</v>
      </c>
      <c r="H597" s="7">
        <v>21600</v>
      </c>
      <c r="I597" s="7">
        <v>21600</v>
      </c>
    </row>
    <row r="598" spans="1:9" x14ac:dyDescent="0.25">
      <c r="A598" s="1">
        <v>890320032</v>
      </c>
      <c r="B598" s="1" t="s">
        <v>8</v>
      </c>
      <c r="C598" s="1" t="str">
        <f t="shared" si="9"/>
        <v>CD994725</v>
      </c>
      <c r="D598" s="4" t="s">
        <v>9</v>
      </c>
      <c r="E598" s="1">
        <v>994725</v>
      </c>
      <c r="F598" s="5">
        <v>43169</v>
      </c>
      <c r="G598" s="9">
        <f>VLOOKUP(C598,'[1]Envios  comfe'!$F:$H,2,0)</f>
        <v>43179</v>
      </c>
      <c r="H598" s="7">
        <v>80000</v>
      </c>
      <c r="I598" s="7">
        <v>80000</v>
      </c>
    </row>
    <row r="599" spans="1:9" x14ac:dyDescent="0.25">
      <c r="A599" s="1">
        <v>890320032</v>
      </c>
      <c r="B599" s="1" t="s">
        <v>8</v>
      </c>
      <c r="C599" s="1" t="str">
        <f t="shared" si="9"/>
        <v>CD995448</v>
      </c>
      <c r="D599" s="4" t="s">
        <v>9</v>
      </c>
      <c r="E599" s="1">
        <v>995448</v>
      </c>
      <c r="F599" s="5">
        <v>43172</v>
      </c>
      <c r="G599" s="9">
        <f>VLOOKUP(C599,'[1]Envios  comfe'!$F:$H,2,0)</f>
        <v>43179</v>
      </c>
      <c r="H599" s="7">
        <v>395000</v>
      </c>
      <c r="I599" s="7">
        <v>395000</v>
      </c>
    </row>
    <row r="600" spans="1:9" x14ac:dyDescent="0.25">
      <c r="A600" s="1">
        <v>890320032</v>
      </c>
      <c r="B600" s="1" t="s">
        <v>8</v>
      </c>
      <c r="C600" s="1" t="str">
        <f t="shared" si="9"/>
        <v>CD1003062</v>
      </c>
      <c r="D600" s="4" t="s">
        <v>9</v>
      </c>
      <c r="E600" s="1">
        <v>1003062</v>
      </c>
      <c r="F600" s="5">
        <v>43196</v>
      </c>
      <c r="G600" s="9">
        <f>VLOOKUP(C600,'[1]Envios  comfe'!$F:$H,2,0)</f>
        <v>43237</v>
      </c>
      <c r="H600" s="7">
        <v>268600</v>
      </c>
      <c r="I600" s="7">
        <v>268600</v>
      </c>
    </row>
    <row r="601" spans="1:9" x14ac:dyDescent="0.25">
      <c r="A601" s="1">
        <v>890320032</v>
      </c>
      <c r="B601" s="1" t="s">
        <v>8</v>
      </c>
      <c r="C601" s="1" t="str">
        <f t="shared" si="9"/>
        <v>CD1003569</v>
      </c>
      <c r="D601" s="4" t="s">
        <v>9</v>
      </c>
      <c r="E601" s="1">
        <v>1003569</v>
      </c>
      <c r="F601" s="5">
        <v>43199</v>
      </c>
      <c r="G601" s="9">
        <f>VLOOKUP(C601,'[1]Envios  comfe'!$F:$H,2,0)</f>
        <v>43237</v>
      </c>
      <c r="H601" s="7">
        <v>152300</v>
      </c>
      <c r="I601" s="7">
        <v>152300</v>
      </c>
    </row>
    <row r="602" spans="1:9" x14ac:dyDescent="0.25">
      <c r="A602" s="1">
        <v>890320032</v>
      </c>
      <c r="B602" s="1" t="s">
        <v>8</v>
      </c>
      <c r="C602" s="1" t="str">
        <f t="shared" si="9"/>
        <v>CD1005892</v>
      </c>
      <c r="D602" s="4" t="s">
        <v>9</v>
      </c>
      <c r="E602" s="1">
        <v>1005892</v>
      </c>
      <c r="F602" s="5">
        <v>43203</v>
      </c>
      <c r="G602" s="9">
        <f>VLOOKUP(C602,'[1]Envios  comfe'!$F:$H,2,0)</f>
        <v>43237</v>
      </c>
      <c r="H602" s="7">
        <v>32000</v>
      </c>
      <c r="I602" s="7">
        <v>32000</v>
      </c>
    </row>
    <row r="603" spans="1:9" x14ac:dyDescent="0.25">
      <c r="A603" s="1">
        <v>890320032</v>
      </c>
      <c r="B603" s="1" t="s">
        <v>8</v>
      </c>
      <c r="C603" s="1" t="str">
        <f t="shared" si="9"/>
        <v>CD1005993</v>
      </c>
      <c r="D603" s="4" t="s">
        <v>9</v>
      </c>
      <c r="E603" s="1">
        <v>1005993</v>
      </c>
      <c r="F603" s="5">
        <v>43204</v>
      </c>
      <c r="G603" s="9">
        <f>VLOOKUP(C603,'[1]Envios  comfe'!$F:$H,2,0)</f>
        <v>43237</v>
      </c>
      <c r="H603" s="7">
        <v>152300</v>
      </c>
      <c r="I603" s="7">
        <v>152300</v>
      </c>
    </row>
    <row r="604" spans="1:9" x14ac:dyDescent="0.25">
      <c r="A604" s="1">
        <v>890320032</v>
      </c>
      <c r="B604" s="1" t="s">
        <v>8</v>
      </c>
      <c r="C604" s="1" t="str">
        <f t="shared" si="9"/>
        <v>CD1007669</v>
      </c>
      <c r="D604" s="4" t="s">
        <v>9</v>
      </c>
      <c r="E604" s="1">
        <v>1007669</v>
      </c>
      <c r="F604" s="5">
        <v>43209</v>
      </c>
      <c r="G604" s="9">
        <f>VLOOKUP(C604,'[1]Envios  comfe'!$F:$H,2,0)</f>
        <v>43237</v>
      </c>
      <c r="H604" s="7">
        <v>23000</v>
      </c>
      <c r="I604" s="7">
        <v>23000</v>
      </c>
    </row>
    <row r="605" spans="1:9" x14ac:dyDescent="0.25">
      <c r="A605" s="1">
        <v>890320032</v>
      </c>
      <c r="B605" s="1" t="s">
        <v>8</v>
      </c>
      <c r="C605" s="1" t="str">
        <f t="shared" si="9"/>
        <v>CD1008835</v>
      </c>
      <c r="D605" s="4" t="s">
        <v>9</v>
      </c>
      <c r="E605" s="1">
        <v>1008835</v>
      </c>
      <c r="F605" s="5">
        <v>43213</v>
      </c>
      <c r="G605" s="9">
        <f>VLOOKUP(C605,'[1]Envios  comfe'!$F:$H,2,0)</f>
        <v>43222</v>
      </c>
      <c r="H605" s="7">
        <v>100800</v>
      </c>
      <c r="I605" s="7">
        <v>100800</v>
      </c>
    </row>
    <row r="606" spans="1:9" x14ac:dyDescent="0.25">
      <c r="A606" s="1">
        <v>890320032</v>
      </c>
      <c r="B606" s="1" t="s">
        <v>8</v>
      </c>
      <c r="C606" s="1" t="str">
        <f t="shared" si="9"/>
        <v>CD1009971</v>
      </c>
      <c r="D606" s="4" t="s">
        <v>9</v>
      </c>
      <c r="E606" s="1">
        <v>1009971</v>
      </c>
      <c r="F606" s="5">
        <v>43215</v>
      </c>
      <c r="G606" s="9">
        <f>VLOOKUP(C606,'[1]Envios  comfe'!$F:$H,2,0)</f>
        <v>43237</v>
      </c>
      <c r="H606" s="7">
        <v>37600</v>
      </c>
      <c r="I606" s="7">
        <v>37600</v>
      </c>
    </row>
    <row r="607" spans="1:9" x14ac:dyDescent="0.25">
      <c r="A607" s="1">
        <v>890320032</v>
      </c>
      <c r="B607" s="1" t="s">
        <v>8</v>
      </c>
      <c r="C607" s="1" t="str">
        <f t="shared" si="9"/>
        <v>CD1010102</v>
      </c>
      <c r="D607" s="4" t="s">
        <v>9</v>
      </c>
      <c r="E607" s="1">
        <v>1010102</v>
      </c>
      <c r="F607" s="5">
        <v>43215</v>
      </c>
      <c r="G607" s="9">
        <f>VLOOKUP(C607,'[1]Envios  comfe'!$F:$H,2,0)</f>
        <v>43237</v>
      </c>
      <c r="H607" s="7">
        <v>40200</v>
      </c>
      <c r="I607" s="7">
        <v>40200</v>
      </c>
    </row>
    <row r="608" spans="1:9" x14ac:dyDescent="0.25">
      <c r="A608" s="1">
        <v>890320032</v>
      </c>
      <c r="B608" s="1" t="s">
        <v>8</v>
      </c>
      <c r="C608" s="1" t="str">
        <f t="shared" si="9"/>
        <v>CD1010378</v>
      </c>
      <c r="D608" s="4" t="s">
        <v>9</v>
      </c>
      <c r="E608" s="1">
        <v>1010378</v>
      </c>
      <c r="F608" s="5">
        <v>43216</v>
      </c>
      <c r="G608" s="9">
        <f>VLOOKUP(C608,'[1]Envios  comfe'!$F:$H,2,0)</f>
        <v>43237</v>
      </c>
      <c r="H608" s="7">
        <v>33300</v>
      </c>
      <c r="I608" s="7">
        <v>33300</v>
      </c>
    </row>
    <row r="609" spans="1:9" x14ac:dyDescent="0.25">
      <c r="A609" s="1">
        <v>890320032</v>
      </c>
      <c r="B609" s="1" t="s">
        <v>8</v>
      </c>
      <c r="C609" s="1" t="str">
        <f t="shared" si="9"/>
        <v>CD1011036</v>
      </c>
      <c r="D609" s="4" t="s">
        <v>9</v>
      </c>
      <c r="E609" s="1">
        <v>1011036</v>
      </c>
      <c r="F609" s="5">
        <v>43217</v>
      </c>
      <c r="G609" s="9">
        <f>VLOOKUP(C609,'[1]Envios  comfe'!$F:$H,2,0)</f>
        <v>43237</v>
      </c>
      <c r="H609" s="7">
        <v>35000</v>
      </c>
      <c r="I609" s="7">
        <v>35000</v>
      </c>
    </row>
    <row r="610" spans="1:9" x14ac:dyDescent="0.25">
      <c r="A610" s="1">
        <v>890320032</v>
      </c>
      <c r="B610" s="1" t="s">
        <v>8</v>
      </c>
      <c r="C610" s="1" t="str">
        <f t="shared" si="9"/>
        <v>CD1012786</v>
      </c>
      <c r="D610" s="4" t="s">
        <v>9</v>
      </c>
      <c r="E610" s="1">
        <v>1012786</v>
      </c>
      <c r="F610" s="5">
        <v>43223</v>
      </c>
      <c r="G610" s="9">
        <f>VLOOKUP(C610,'[1]Envios  comfe'!$F:$H,2,0)</f>
        <v>43230</v>
      </c>
      <c r="H610" s="7">
        <v>24100</v>
      </c>
      <c r="I610" s="7">
        <v>24100</v>
      </c>
    </row>
    <row r="611" spans="1:9" x14ac:dyDescent="0.25">
      <c r="A611" s="1">
        <v>890320032</v>
      </c>
      <c r="B611" s="1" t="s">
        <v>8</v>
      </c>
      <c r="C611" s="1" t="str">
        <f t="shared" si="9"/>
        <v>CD1012792</v>
      </c>
      <c r="D611" s="4" t="s">
        <v>9</v>
      </c>
      <c r="E611" s="1">
        <v>1012792</v>
      </c>
      <c r="F611" s="5">
        <v>43223</v>
      </c>
      <c r="G611" s="9">
        <f>VLOOKUP(C611,'[1]Envios  comfe'!$F:$H,2,0)</f>
        <v>43230</v>
      </c>
      <c r="H611" s="7">
        <v>24100</v>
      </c>
      <c r="I611" s="7">
        <v>24100</v>
      </c>
    </row>
    <row r="612" spans="1:9" x14ac:dyDescent="0.25">
      <c r="A612" s="1">
        <v>890320032</v>
      </c>
      <c r="B612" s="1" t="s">
        <v>8</v>
      </c>
      <c r="C612" s="1" t="str">
        <f t="shared" si="9"/>
        <v>CD1012991</v>
      </c>
      <c r="D612" s="4" t="s">
        <v>9</v>
      </c>
      <c r="E612" s="1">
        <v>1012991</v>
      </c>
      <c r="F612" s="5">
        <v>43223</v>
      </c>
      <c r="G612" s="9">
        <f>VLOOKUP(C612,'[1]Envios  comfe'!$F:$H,2,0)</f>
        <v>43230</v>
      </c>
      <c r="H612" s="7">
        <v>24100</v>
      </c>
      <c r="I612" s="7">
        <v>24100</v>
      </c>
    </row>
    <row r="613" spans="1:9" x14ac:dyDescent="0.25">
      <c r="A613" s="1">
        <v>890320032</v>
      </c>
      <c r="B613" s="1" t="s">
        <v>8</v>
      </c>
      <c r="C613" s="1" t="str">
        <f t="shared" si="9"/>
        <v>CD1012969</v>
      </c>
      <c r="D613" s="4" t="s">
        <v>9</v>
      </c>
      <c r="E613" s="1">
        <v>1012969</v>
      </c>
      <c r="F613" s="5">
        <v>43223</v>
      </c>
      <c r="G613" s="9">
        <f>VLOOKUP(C613,'[1]Envios  comfe'!$F:$H,2,0)</f>
        <v>43230</v>
      </c>
      <c r="H613" s="7">
        <v>44100</v>
      </c>
      <c r="I613" s="7">
        <v>44100</v>
      </c>
    </row>
    <row r="614" spans="1:9" x14ac:dyDescent="0.25">
      <c r="A614" s="1">
        <v>890320032</v>
      </c>
      <c r="B614" s="1" t="s">
        <v>8</v>
      </c>
      <c r="C614" s="1" t="str">
        <f t="shared" si="9"/>
        <v>CD1012994</v>
      </c>
      <c r="D614" s="4" t="s">
        <v>9</v>
      </c>
      <c r="E614" s="1">
        <v>1012994</v>
      </c>
      <c r="F614" s="5">
        <v>43223</v>
      </c>
      <c r="G614" s="9">
        <f>VLOOKUP(C614,'[1]Envios  comfe'!$F:$H,2,0)</f>
        <v>43230</v>
      </c>
      <c r="H614" s="7">
        <v>44100</v>
      </c>
      <c r="I614" s="7">
        <v>44100</v>
      </c>
    </row>
    <row r="615" spans="1:9" x14ac:dyDescent="0.25">
      <c r="A615" s="1">
        <v>890320032</v>
      </c>
      <c r="B615" s="1" t="s">
        <v>8</v>
      </c>
      <c r="C615" s="1" t="str">
        <f t="shared" si="9"/>
        <v>CD1012815</v>
      </c>
      <c r="D615" s="4" t="s">
        <v>9</v>
      </c>
      <c r="E615" s="1">
        <v>1012815</v>
      </c>
      <c r="F615" s="5">
        <v>43223</v>
      </c>
      <c r="G615" s="9">
        <f>VLOOKUP(C615,'[1]Envios  comfe'!$F:$H,2,0)</f>
        <v>43230</v>
      </c>
      <c r="H615" s="7">
        <v>52100</v>
      </c>
      <c r="I615" s="7">
        <v>52100</v>
      </c>
    </row>
    <row r="616" spans="1:9" x14ac:dyDescent="0.25">
      <c r="A616" s="1">
        <v>890320032</v>
      </c>
      <c r="B616" s="1" t="s">
        <v>8</v>
      </c>
      <c r="C616" s="1" t="str">
        <f t="shared" si="9"/>
        <v>CD1012756</v>
      </c>
      <c r="D616" s="4" t="s">
        <v>9</v>
      </c>
      <c r="E616" s="1">
        <v>1012756</v>
      </c>
      <c r="F616" s="5">
        <v>43223</v>
      </c>
      <c r="G616" s="9">
        <f>VLOOKUP(C616,'[1]Envios  comfe'!$F:$H,2,0)</f>
        <v>43230</v>
      </c>
      <c r="H616" s="7">
        <v>122000</v>
      </c>
      <c r="I616" s="7">
        <v>122000</v>
      </c>
    </row>
    <row r="617" spans="1:9" x14ac:dyDescent="0.25">
      <c r="A617" s="1">
        <v>890320032</v>
      </c>
      <c r="B617" s="1" t="s">
        <v>8</v>
      </c>
      <c r="C617" s="1" t="str">
        <f t="shared" si="9"/>
        <v>CD1013497</v>
      </c>
      <c r="D617" s="4" t="s">
        <v>9</v>
      </c>
      <c r="E617" s="1">
        <v>1013497</v>
      </c>
      <c r="F617" s="5">
        <v>43224</v>
      </c>
      <c r="G617" s="9">
        <f>VLOOKUP(C617,'[1]Envios  comfe'!$F:$H,2,0)</f>
        <v>43230</v>
      </c>
      <c r="H617" s="7">
        <v>8100</v>
      </c>
      <c r="I617" s="7">
        <v>8100</v>
      </c>
    </row>
    <row r="618" spans="1:9" x14ac:dyDescent="0.25">
      <c r="A618" s="1">
        <v>890320032</v>
      </c>
      <c r="B618" s="1" t="s">
        <v>8</v>
      </c>
      <c r="C618" s="1" t="str">
        <f t="shared" si="9"/>
        <v>CD1013567</v>
      </c>
      <c r="D618" s="4" t="s">
        <v>9</v>
      </c>
      <c r="E618" s="1">
        <v>1013567</v>
      </c>
      <c r="F618" s="5">
        <v>43224</v>
      </c>
      <c r="G618" s="9">
        <f>VLOOKUP(C618,'[1]Envios  comfe'!$F:$H,2,0)</f>
        <v>43230</v>
      </c>
      <c r="H618" s="7">
        <v>44100</v>
      </c>
      <c r="I618" s="7">
        <v>44100</v>
      </c>
    </row>
    <row r="619" spans="1:9" x14ac:dyDescent="0.25">
      <c r="A619" s="1">
        <v>890320032</v>
      </c>
      <c r="B619" s="1" t="s">
        <v>8</v>
      </c>
      <c r="C619" s="1" t="str">
        <f t="shared" si="9"/>
        <v>CD1013650</v>
      </c>
      <c r="D619" s="4" t="s">
        <v>9</v>
      </c>
      <c r="E619" s="1">
        <v>1013650</v>
      </c>
      <c r="F619" s="5">
        <v>43225</v>
      </c>
      <c r="G619" s="9">
        <f>VLOOKUP(C619,'[1]Envios  comfe'!$F:$H,2,0)</f>
        <v>43230</v>
      </c>
      <c r="H619" s="7">
        <v>44100</v>
      </c>
      <c r="I619" s="7">
        <v>44100</v>
      </c>
    </row>
    <row r="620" spans="1:9" x14ac:dyDescent="0.25">
      <c r="A620" s="1">
        <v>890320032</v>
      </c>
      <c r="B620" s="1" t="s">
        <v>8</v>
      </c>
      <c r="C620" s="1" t="str">
        <f t="shared" si="9"/>
        <v>CD1013683</v>
      </c>
      <c r="D620" s="4" t="s">
        <v>9</v>
      </c>
      <c r="E620" s="1">
        <v>1013683</v>
      </c>
      <c r="F620" s="5">
        <v>43225</v>
      </c>
      <c r="G620" s="9">
        <f>VLOOKUP(C620,'[1]Envios  comfe'!$F:$H,2,0)</f>
        <v>43230</v>
      </c>
      <c r="H620" s="7">
        <v>55000</v>
      </c>
      <c r="I620" s="7">
        <v>55000</v>
      </c>
    </row>
    <row r="621" spans="1:9" x14ac:dyDescent="0.25">
      <c r="A621" s="1">
        <v>890320032</v>
      </c>
      <c r="B621" s="1" t="s">
        <v>8</v>
      </c>
      <c r="C621" s="1" t="str">
        <f t="shared" si="9"/>
        <v>CD1013698</v>
      </c>
      <c r="D621" s="4" t="s">
        <v>9</v>
      </c>
      <c r="E621" s="1">
        <v>1013698</v>
      </c>
      <c r="F621" s="5">
        <v>43225</v>
      </c>
      <c r="G621" s="9">
        <f>VLOOKUP(C621,'[1]Envios  comfe'!$F:$H,2,0)</f>
        <v>43230</v>
      </c>
      <c r="H621" s="7">
        <v>55000</v>
      </c>
      <c r="I621" s="7">
        <v>55000</v>
      </c>
    </row>
    <row r="622" spans="1:9" x14ac:dyDescent="0.25">
      <c r="A622" s="1">
        <v>890320032</v>
      </c>
      <c r="B622" s="1" t="s">
        <v>8</v>
      </c>
      <c r="C622" s="1" t="str">
        <f t="shared" si="9"/>
        <v>CD1013946</v>
      </c>
      <c r="D622" s="4" t="s">
        <v>9</v>
      </c>
      <c r="E622" s="1">
        <v>1013946</v>
      </c>
      <c r="F622" s="5">
        <v>43227</v>
      </c>
      <c r="G622" s="9">
        <f>VLOOKUP(C622,'[1]Envios  comfe'!$F:$H,2,0)</f>
        <v>43230</v>
      </c>
      <c r="H622" s="7">
        <v>8200</v>
      </c>
      <c r="I622" s="7">
        <v>8200</v>
      </c>
    </row>
    <row r="623" spans="1:9" x14ac:dyDescent="0.25">
      <c r="A623" s="1">
        <v>890320032</v>
      </c>
      <c r="B623" s="1" t="s">
        <v>8</v>
      </c>
      <c r="C623" s="1" t="str">
        <f t="shared" si="9"/>
        <v>CD1014002</v>
      </c>
      <c r="D623" s="4" t="s">
        <v>9</v>
      </c>
      <c r="E623" s="1">
        <v>1014002</v>
      </c>
      <c r="F623" s="5">
        <v>43227</v>
      </c>
      <c r="G623" s="9">
        <f>VLOOKUP(C623,'[1]Envios  comfe'!$F:$H,2,0)</f>
        <v>43230</v>
      </c>
      <c r="H623" s="7">
        <v>44100</v>
      </c>
      <c r="I623" s="7">
        <v>44100</v>
      </c>
    </row>
    <row r="624" spans="1:9" x14ac:dyDescent="0.25">
      <c r="A624" s="1">
        <v>890320032</v>
      </c>
      <c r="B624" s="1" t="s">
        <v>8</v>
      </c>
      <c r="C624" s="1" t="str">
        <f t="shared" si="9"/>
        <v>CD1013951</v>
      </c>
      <c r="D624" s="4" t="s">
        <v>9</v>
      </c>
      <c r="E624" s="1">
        <v>1013951</v>
      </c>
      <c r="F624" s="5">
        <v>43227</v>
      </c>
      <c r="G624" s="9">
        <f>VLOOKUP(C624,'[1]Envios  comfe'!$F:$H,2,0)</f>
        <v>43230</v>
      </c>
      <c r="H624" s="7">
        <v>55000</v>
      </c>
      <c r="I624" s="7">
        <v>55000</v>
      </c>
    </row>
    <row r="625" spans="1:9" x14ac:dyDescent="0.25">
      <c r="A625" s="1">
        <v>890320032</v>
      </c>
      <c r="B625" s="1" t="s">
        <v>8</v>
      </c>
      <c r="C625" s="1" t="str">
        <f t="shared" si="9"/>
        <v>CD1014016</v>
      </c>
      <c r="D625" s="4" t="s">
        <v>9</v>
      </c>
      <c r="E625" s="1">
        <v>1014016</v>
      </c>
      <c r="F625" s="5">
        <v>43227</v>
      </c>
      <c r="G625" s="9">
        <f>VLOOKUP(C625,'[1]Envios  comfe'!$F:$H,2,0)</f>
        <v>43230</v>
      </c>
      <c r="H625" s="7">
        <v>625000</v>
      </c>
      <c r="I625" s="7">
        <v>625000</v>
      </c>
    </row>
    <row r="626" spans="1:9" x14ac:dyDescent="0.25">
      <c r="A626" s="1">
        <v>890320032</v>
      </c>
      <c r="B626" s="1" t="s">
        <v>8</v>
      </c>
      <c r="C626" s="1" t="str">
        <f t="shared" si="9"/>
        <v>CD1014545</v>
      </c>
      <c r="D626" s="4" t="s">
        <v>9</v>
      </c>
      <c r="E626" s="1">
        <v>1014545</v>
      </c>
      <c r="F626" s="5">
        <v>43228</v>
      </c>
      <c r="G626" s="9">
        <f>VLOOKUP(C626,'[1]Envios  comfe'!$F:$H,2,0)</f>
        <v>43237</v>
      </c>
      <c r="H626" s="7">
        <v>8100</v>
      </c>
      <c r="I626" s="7">
        <v>8100</v>
      </c>
    </row>
    <row r="627" spans="1:9" x14ac:dyDescent="0.25">
      <c r="A627" s="1">
        <v>890320032</v>
      </c>
      <c r="B627" s="1" t="s">
        <v>8</v>
      </c>
      <c r="C627" s="1" t="str">
        <f t="shared" si="9"/>
        <v>CD1014550</v>
      </c>
      <c r="D627" s="4" t="s">
        <v>9</v>
      </c>
      <c r="E627" s="1">
        <v>1014550</v>
      </c>
      <c r="F627" s="5">
        <v>43228</v>
      </c>
      <c r="G627" s="9">
        <f>VLOOKUP(C627,'[1]Envios  comfe'!$F:$H,2,0)</f>
        <v>43237</v>
      </c>
      <c r="H627" s="7">
        <v>24100</v>
      </c>
      <c r="I627" s="7">
        <v>24100</v>
      </c>
    </row>
    <row r="628" spans="1:9" x14ac:dyDescent="0.25">
      <c r="A628" s="1">
        <v>890320032</v>
      </c>
      <c r="B628" s="1" t="s">
        <v>8</v>
      </c>
      <c r="C628" s="1" t="str">
        <f t="shared" si="9"/>
        <v>CD1014811</v>
      </c>
      <c r="D628" s="4" t="s">
        <v>9</v>
      </c>
      <c r="E628" s="1">
        <v>1014811</v>
      </c>
      <c r="F628" s="5">
        <v>43228</v>
      </c>
      <c r="G628" s="9">
        <f>VLOOKUP(C628,'[1]Envios  comfe'!$F:$H,2,0)</f>
        <v>43237</v>
      </c>
      <c r="H628" s="7">
        <v>52100</v>
      </c>
      <c r="I628" s="7">
        <v>52100</v>
      </c>
    </row>
    <row r="629" spans="1:9" x14ac:dyDescent="0.25">
      <c r="A629" s="1">
        <v>890320032</v>
      </c>
      <c r="B629" s="1" t="s">
        <v>8</v>
      </c>
      <c r="C629" s="1" t="str">
        <f t="shared" si="9"/>
        <v>CD1014400</v>
      </c>
      <c r="D629" s="4" t="s">
        <v>9</v>
      </c>
      <c r="E629" s="1">
        <v>1014400</v>
      </c>
      <c r="F629" s="5">
        <v>43228</v>
      </c>
      <c r="G629" s="9">
        <f>VLOOKUP(C629,'[1]Envios  comfe'!$F:$H,2,0)</f>
        <v>43237</v>
      </c>
      <c r="H629" s="7">
        <v>35000</v>
      </c>
      <c r="I629" s="7">
        <v>35000</v>
      </c>
    </row>
    <row r="630" spans="1:9" x14ac:dyDescent="0.25">
      <c r="A630" s="1">
        <v>890320032</v>
      </c>
      <c r="B630" s="1" t="s">
        <v>8</v>
      </c>
      <c r="C630" s="1" t="str">
        <f t="shared" si="9"/>
        <v>CD1015735</v>
      </c>
      <c r="D630" s="4" t="s">
        <v>9</v>
      </c>
      <c r="E630" s="1">
        <v>1015735</v>
      </c>
      <c r="F630" s="5">
        <v>43230</v>
      </c>
      <c r="G630" s="9">
        <f>VLOOKUP(C630,'[1]Envios  comfe'!$F:$H,2,0)</f>
        <v>43237</v>
      </c>
      <c r="H630" s="7">
        <v>44100</v>
      </c>
      <c r="I630" s="7">
        <v>44100</v>
      </c>
    </row>
    <row r="631" spans="1:9" x14ac:dyDescent="0.25">
      <c r="A631" s="1">
        <v>890320032</v>
      </c>
      <c r="B631" s="1" t="s">
        <v>8</v>
      </c>
      <c r="C631" s="1" t="str">
        <f t="shared" si="9"/>
        <v>CD1015772</v>
      </c>
      <c r="D631" s="4" t="s">
        <v>9</v>
      </c>
      <c r="E631" s="1">
        <v>1015772</v>
      </c>
      <c r="F631" s="5">
        <v>43230</v>
      </c>
      <c r="G631" s="9">
        <f>VLOOKUP(C631,'[1]Envios  comfe'!$F:$H,2,0)</f>
        <v>43237</v>
      </c>
      <c r="H631" s="7">
        <v>55000</v>
      </c>
      <c r="I631" s="7">
        <v>55000</v>
      </c>
    </row>
    <row r="632" spans="1:9" x14ac:dyDescent="0.25">
      <c r="A632" s="1">
        <v>890320032</v>
      </c>
      <c r="B632" s="1" t="s">
        <v>8</v>
      </c>
      <c r="C632" s="1" t="str">
        <f t="shared" si="9"/>
        <v>CD1015976</v>
      </c>
      <c r="D632" s="4" t="s">
        <v>9</v>
      </c>
      <c r="E632" s="1">
        <v>1015976</v>
      </c>
      <c r="F632" s="5">
        <v>43231</v>
      </c>
      <c r="G632" s="9">
        <f>VLOOKUP(C632,'[1]Envios  comfe'!$F:$H,2,0)</f>
        <v>43237</v>
      </c>
      <c r="H632" s="7">
        <v>16100</v>
      </c>
      <c r="I632" s="7">
        <v>16100</v>
      </c>
    </row>
    <row r="633" spans="1:9" x14ac:dyDescent="0.25">
      <c r="A633" s="1">
        <v>890320032</v>
      </c>
      <c r="B633" s="1" t="s">
        <v>8</v>
      </c>
      <c r="C633" s="1" t="str">
        <f t="shared" si="9"/>
        <v>CD1016089</v>
      </c>
      <c r="D633" s="4" t="s">
        <v>9</v>
      </c>
      <c r="E633" s="1">
        <v>1016089</v>
      </c>
      <c r="F633" s="5">
        <v>43231</v>
      </c>
      <c r="G633" s="9">
        <f>VLOOKUP(C633,'[1]Envios  comfe'!$F:$H,2,0)</f>
        <v>43237</v>
      </c>
      <c r="H633" s="7">
        <v>52100</v>
      </c>
      <c r="I633" s="7">
        <v>52100</v>
      </c>
    </row>
    <row r="634" spans="1:9" x14ac:dyDescent="0.25">
      <c r="A634" s="1">
        <v>890320032</v>
      </c>
      <c r="B634" s="1" t="s">
        <v>8</v>
      </c>
      <c r="C634" s="1" t="str">
        <f t="shared" si="9"/>
        <v>CD1016118</v>
      </c>
      <c r="D634" s="4" t="s">
        <v>9</v>
      </c>
      <c r="E634" s="1">
        <v>1016118</v>
      </c>
      <c r="F634" s="5">
        <v>43231</v>
      </c>
      <c r="G634" s="9">
        <f>VLOOKUP(C634,'[1]Envios  comfe'!$F:$H,2,0)</f>
        <v>43237</v>
      </c>
      <c r="H634" s="7">
        <v>52100</v>
      </c>
      <c r="I634" s="7">
        <v>52100</v>
      </c>
    </row>
    <row r="635" spans="1:9" x14ac:dyDescent="0.25">
      <c r="A635" s="1">
        <v>890320032</v>
      </c>
      <c r="B635" s="1" t="s">
        <v>8</v>
      </c>
      <c r="C635" s="1" t="str">
        <f t="shared" si="9"/>
        <v>CD1016903</v>
      </c>
      <c r="D635" s="4" t="s">
        <v>9</v>
      </c>
      <c r="E635" s="1">
        <v>1016903</v>
      </c>
      <c r="F635" s="5">
        <v>43235</v>
      </c>
      <c r="G635" s="9">
        <f>VLOOKUP(C635,'[1]Envios  comfe'!$F:$H,2,0)</f>
        <v>43257</v>
      </c>
      <c r="H635" s="7">
        <v>36100</v>
      </c>
      <c r="I635" s="7">
        <v>31200</v>
      </c>
    </row>
    <row r="636" spans="1:9" x14ac:dyDescent="0.25">
      <c r="A636" s="1">
        <v>890320032</v>
      </c>
      <c r="B636" s="1" t="s">
        <v>8</v>
      </c>
      <c r="C636" s="1" t="str">
        <f t="shared" si="9"/>
        <v>CD1016874</v>
      </c>
      <c r="D636" s="4" t="s">
        <v>9</v>
      </c>
      <c r="E636" s="1">
        <v>1016874</v>
      </c>
      <c r="F636" s="5">
        <v>43235</v>
      </c>
      <c r="G636" s="9">
        <f>VLOOKUP(C636,'[1]Envios  comfe'!$F:$H,2,0)</f>
        <v>43257</v>
      </c>
      <c r="H636" s="7">
        <v>82300</v>
      </c>
      <c r="I636" s="7">
        <v>37254</v>
      </c>
    </row>
    <row r="637" spans="1:9" x14ac:dyDescent="0.25">
      <c r="A637" s="1">
        <v>890320032</v>
      </c>
      <c r="B637" s="1" t="s">
        <v>8</v>
      </c>
      <c r="C637" s="1" t="str">
        <f t="shared" si="9"/>
        <v>CD1016583</v>
      </c>
      <c r="D637" s="4" t="s">
        <v>9</v>
      </c>
      <c r="E637" s="1">
        <v>1016583</v>
      </c>
      <c r="F637" s="5">
        <v>43235</v>
      </c>
      <c r="G637" s="9">
        <f>VLOOKUP(C637,'[1]Envios  comfe'!$F:$H,2,0)</f>
        <v>43257</v>
      </c>
      <c r="H637" s="7">
        <v>44100</v>
      </c>
      <c r="I637" s="7">
        <v>38080</v>
      </c>
    </row>
    <row r="638" spans="1:9" x14ac:dyDescent="0.25">
      <c r="A638" s="1">
        <v>890320032</v>
      </c>
      <c r="B638" s="1" t="s">
        <v>8</v>
      </c>
      <c r="C638" s="1" t="str">
        <f t="shared" si="9"/>
        <v>CD1016883</v>
      </c>
      <c r="D638" s="4" t="s">
        <v>9</v>
      </c>
      <c r="E638" s="1">
        <v>1016883</v>
      </c>
      <c r="F638" s="5">
        <v>43235</v>
      </c>
      <c r="G638" s="9">
        <f>VLOOKUP(C638,'[1]Envios  comfe'!$F:$H,2,0)</f>
        <v>43257</v>
      </c>
      <c r="H638" s="7">
        <v>44100</v>
      </c>
      <c r="I638" s="7">
        <v>38080</v>
      </c>
    </row>
    <row r="639" spans="1:9" x14ac:dyDescent="0.25">
      <c r="A639" s="1">
        <v>890320032</v>
      </c>
      <c r="B639" s="1" t="s">
        <v>8</v>
      </c>
      <c r="C639" s="1" t="str">
        <f t="shared" si="9"/>
        <v>CD1016965</v>
      </c>
      <c r="D639" s="4" t="s">
        <v>9</v>
      </c>
      <c r="E639" s="1">
        <v>1016965</v>
      </c>
      <c r="F639" s="5">
        <v>43235</v>
      </c>
      <c r="G639" s="9">
        <f>VLOOKUP(C639,'[1]Envios  comfe'!$F:$H,2,0)</f>
        <v>43257</v>
      </c>
      <c r="H639" s="7">
        <v>44100</v>
      </c>
      <c r="I639" s="7">
        <v>38080</v>
      </c>
    </row>
    <row r="640" spans="1:9" x14ac:dyDescent="0.25">
      <c r="A640" s="1">
        <v>890320032</v>
      </c>
      <c r="B640" s="1" t="s">
        <v>8</v>
      </c>
      <c r="C640" s="1" t="str">
        <f t="shared" si="9"/>
        <v>CD1016831</v>
      </c>
      <c r="D640" s="4" t="s">
        <v>9</v>
      </c>
      <c r="E640" s="1">
        <v>1016831</v>
      </c>
      <c r="F640" s="5">
        <v>43235</v>
      </c>
      <c r="G640" s="9">
        <f>VLOOKUP(C640,'[1]Envios  comfe'!$F:$H,2,0)</f>
        <v>43257</v>
      </c>
      <c r="H640" s="7">
        <v>52100</v>
      </c>
      <c r="I640" s="7">
        <v>44960</v>
      </c>
    </row>
    <row r="641" spans="1:9" x14ac:dyDescent="0.25">
      <c r="A641" s="1">
        <v>890320032</v>
      </c>
      <c r="B641" s="1" t="s">
        <v>8</v>
      </c>
      <c r="C641" s="1" t="str">
        <f t="shared" si="9"/>
        <v>CD1016858</v>
      </c>
      <c r="D641" s="4" t="s">
        <v>9</v>
      </c>
      <c r="E641" s="1">
        <v>1016858</v>
      </c>
      <c r="F641" s="5">
        <v>43235</v>
      </c>
      <c r="G641" s="9">
        <f>VLOOKUP(C641,'[1]Envios  comfe'!$F:$H,2,0)</f>
        <v>43257</v>
      </c>
      <c r="H641" s="7">
        <v>52100</v>
      </c>
      <c r="I641" s="7">
        <v>44960</v>
      </c>
    </row>
    <row r="642" spans="1:9" x14ac:dyDescent="0.25">
      <c r="A642" s="1">
        <v>890320032</v>
      </c>
      <c r="B642" s="1" t="s">
        <v>8</v>
      </c>
      <c r="C642" s="1" t="str">
        <f t="shared" si="9"/>
        <v>CD1016865</v>
      </c>
      <c r="D642" s="4" t="s">
        <v>9</v>
      </c>
      <c r="E642" s="1">
        <v>1016865</v>
      </c>
      <c r="F642" s="5">
        <v>43235</v>
      </c>
      <c r="G642" s="9">
        <f>VLOOKUP(C642,'[1]Envios  comfe'!$F:$H,2,0)</f>
        <v>43257</v>
      </c>
      <c r="H642" s="7">
        <v>122000</v>
      </c>
      <c r="I642" s="7">
        <v>71785</v>
      </c>
    </row>
    <row r="643" spans="1:9" x14ac:dyDescent="0.25">
      <c r="A643" s="1">
        <v>890320032</v>
      </c>
      <c r="B643" s="1" t="s">
        <v>8</v>
      </c>
      <c r="C643" s="1" t="str">
        <f t="shared" ref="C643:C706" si="10">CONCATENATE(D643,E643)</f>
        <v>CD1017284</v>
      </c>
      <c r="D643" s="4" t="s">
        <v>9</v>
      </c>
      <c r="E643" s="1">
        <v>1017284</v>
      </c>
      <c r="F643" s="5">
        <v>43236</v>
      </c>
      <c r="G643" s="9">
        <f>VLOOKUP(C643,'[1]Envios  comfe'!$F:$H,2,0)</f>
        <v>43257</v>
      </c>
      <c r="H643" s="7">
        <v>36100</v>
      </c>
      <c r="I643" s="7">
        <v>31200</v>
      </c>
    </row>
    <row r="644" spans="1:9" x14ac:dyDescent="0.25">
      <c r="A644" s="1">
        <v>890320032</v>
      </c>
      <c r="B644" s="1" t="s">
        <v>8</v>
      </c>
      <c r="C644" s="1" t="str">
        <f t="shared" si="10"/>
        <v>CD1017452</v>
      </c>
      <c r="D644" s="4" t="s">
        <v>9</v>
      </c>
      <c r="E644" s="1">
        <v>1017452</v>
      </c>
      <c r="F644" s="5">
        <v>43236</v>
      </c>
      <c r="G644" s="9">
        <f>VLOOKUP(C644,'[1]Envios  comfe'!$F:$H,2,0)</f>
        <v>43257</v>
      </c>
      <c r="H644" s="7">
        <v>44100</v>
      </c>
      <c r="I644" s="7">
        <v>38080</v>
      </c>
    </row>
    <row r="645" spans="1:9" x14ac:dyDescent="0.25">
      <c r="A645" s="1">
        <v>890320032</v>
      </c>
      <c r="B645" s="1" t="s">
        <v>8</v>
      </c>
      <c r="C645" s="1" t="str">
        <f t="shared" si="10"/>
        <v>CD1017545</v>
      </c>
      <c r="D645" s="4" t="s">
        <v>9</v>
      </c>
      <c r="E645" s="1">
        <v>1017545</v>
      </c>
      <c r="F645" s="5">
        <v>43236</v>
      </c>
      <c r="G645" s="9">
        <f>VLOOKUP(C645,'[1]Envios  comfe'!$F:$H,2,0)</f>
        <v>43257</v>
      </c>
      <c r="H645" s="7">
        <v>52100</v>
      </c>
      <c r="I645" s="7">
        <v>44960</v>
      </c>
    </row>
    <row r="646" spans="1:9" x14ac:dyDescent="0.25">
      <c r="A646" s="1">
        <v>890320032</v>
      </c>
      <c r="B646" s="1" t="s">
        <v>8</v>
      </c>
      <c r="C646" s="1" t="str">
        <f t="shared" si="10"/>
        <v>CD1017573</v>
      </c>
      <c r="D646" s="4" t="s">
        <v>9</v>
      </c>
      <c r="E646" s="1">
        <v>1017573</v>
      </c>
      <c r="F646" s="5">
        <v>43236</v>
      </c>
      <c r="G646" s="9">
        <f>VLOOKUP(C646,'[1]Envios  comfe'!$F:$H,2,0)</f>
        <v>43257</v>
      </c>
      <c r="H646" s="7">
        <v>52100</v>
      </c>
      <c r="I646" s="7">
        <v>44960</v>
      </c>
    </row>
    <row r="647" spans="1:9" x14ac:dyDescent="0.25">
      <c r="A647" s="1">
        <v>890320032</v>
      </c>
      <c r="B647" s="1" t="s">
        <v>8</v>
      </c>
      <c r="C647" s="1" t="str">
        <f t="shared" si="10"/>
        <v>CQ86420</v>
      </c>
      <c r="D647" s="4" t="s">
        <v>11</v>
      </c>
      <c r="E647" s="1">
        <v>86420</v>
      </c>
      <c r="F647" s="5">
        <v>43236</v>
      </c>
      <c r="G647" s="9">
        <f>VLOOKUP(C647,'[1]Envios  comfe'!$F:$H,2,0)</f>
        <v>43257</v>
      </c>
      <c r="H647" s="7">
        <v>1607295</v>
      </c>
      <c r="I647" s="7">
        <v>425933</v>
      </c>
    </row>
    <row r="648" spans="1:9" x14ac:dyDescent="0.25">
      <c r="A648" s="1">
        <v>890320032</v>
      </c>
      <c r="B648" s="1" t="s">
        <v>8</v>
      </c>
      <c r="C648" s="1" t="str">
        <f t="shared" si="10"/>
        <v>CD1017643</v>
      </c>
      <c r="D648" s="4" t="s">
        <v>9</v>
      </c>
      <c r="E648" s="1">
        <v>1017643</v>
      </c>
      <c r="F648" s="5">
        <v>43237</v>
      </c>
      <c r="G648" s="9">
        <f>VLOOKUP(C648,'[1]Envios  comfe'!$F:$H,2,0)</f>
        <v>43257</v>
      </c>
      <c r="H648" s="7">
        <v>24100</v>
      </c>
      <c r="I648" s="7">
        <v>18681</v>
      </c>
    </row>
    <row r="649" spans="1:9" x14ac:dyDescent="0.25">
      <c r="A649" s="1">
        <v>890320032</v>
      </c>
      <c r="B649" s="1" t="s">
        <v>8</v>
      </c>
      <c r="C649" s="1" t="str">
        <f t="shared" si="10"/>
        <v>CD1018024</v>
      </c>
      <c r="D649" s="4" t="s">
        <v>9</v>
      </c>
      <c r="E649" s="1">
        <v>1018024</v>
      </c>
      <c r="F649" s="5">
        <v>43237</v>
      </c>
      <c r="G649" s="9">
        <f>VLOOKUP(C649,'[1]Envios  comfe'!$F:$H,2,0)</f>
        <v>43257</v>
      </c>
      <c r="H649" s="7">
        <v>24100</v>
      </c>
      <c r="I649" s="7">
        <v>18681</v>
      </c>
    </row>
    <row r="650" spans="1:9" x14ac:dyDescent="0.25">
      <c r="A650" s="1">
        <v>890320032</v>
      </c>
      <c r="B650" s="1" t="s">
        <v>8</v>
      </c>
      <c r="C650" s="1" t="str">
        <f t="shared" si="10"/>
        <v>CD1018050</v>
      </c>
      <c r="D650" s="4" t="s">
        <v>9</v>
      </c>
      <c r="E650" s="1">
        <v>1018050</v>
      </c>
      <c r="F650" s="5">
        <v>43237</v>
      </c>
      <c r="G650" s="9">
        <f>VLOOKUP(C650,'[1]Envios  comfe'!$F:$H,2,0)</f>
        <v>43257</v>
      </c>
      <c r="H650" s="7">
        <v>44100</v>
      </c>
      <c r="I650" s="7">
        <v>38080</v>
      </c>
    </row>
    <row r="651" spans="1:9" x14ac:dyDescent="0.25">
      <c r="A651" s="1">
        <v>890320032</v>
      </c>
      <c r="B651" s="1" t="s">
        <v>8</v>
      </c>
      <c r="C651" s="1" t="str">
        <f t="shared" si="10"/>
        <v>CD1018087</v>
      </c>
      <c r="D651" s="4" t="s">
        <v>9</v>
      </c>
      <c r="E651" s="1">
        <v>1018087</v>
      </c>
      <c r="F651" s="5">
        <v>43237</v>
      </c>
      <c r="G651" s="9">
        <f>VLOOKUP(C651,'[1]Envios  comfe'!$F:$H,2,0)</f>
        <v>43257</v>
      </c>
      <c r="H651" s="7">
        <v>44100</v>
      </c>
      <c r="I651" s="7">
        <v>38080</v>
      </c>
    </row>
    <row r="652" spans="1:9" x14ac:dyDescent="0.25">
      <c r="A652" s="1">
        <v>890320032</v>
      </c>
      <c r="B652" s="1" t="s">
        <v>8</v>
      </c>
      <c r="C652" s="1" t="str">
        <f t="shared" si="10"/>
        <v>CD1018611</v>
      </c>
      <c r="D652" s="4" t="s">
        <v>9</v>
      </c>
      <c r="E652" s="1">
        <v>1018611</v>
      </c>
      <c r="F652" s="5">
        <v>43239</v>
      </c>
      <c r="G652" s="9">
        <f>VLOOKUP(C652,'[1]Envios  comfe'!$F:$H,2,0)</f>
        <v>43257</v>
      </c>
      <c r="H652" s="7">
        <v>52100</v>
      </c>
      <c r="I652" s="7">
        <v>44960</v>
      </c>
    </row>
    <row r="653" spans="1:9" x14ac:dyDescent="0.25">
      <c r="A653" s="1">
        <v>890320032</v>
      </c>
      <c r="B653" s="1" t="s">
        <v>8</v>
      </c>
      <c r="C653" s="1" t="str">
        <f t="shared" si="10"/>
        <v>CD1018672</v>
      </c>
      <c r="D653" s="4" t="s">
        <v>9</v>
      </c>
      <c r="E653" s="1">
        <v>1018672</v>
      </c>
      <c r="F653" s="5">
        <v>43239</v>
      </c>
      <c r="G653" s="9">
        <f>VLOOKUP(C653,'[1]Envios  comfe'!$F:$H,2,0)</f>
        <v>43257</v>
      </c>
      <c r="H653" s="7">
        <v>52100</v>
      </c>
      <c r="I653" s="7">
        <v>44960</v>
      </c>
    </row>
    <row r="654" spans="1:9" x14ac:dyDescent="0.25">
      <c r="A654" s="1">
        <v>890320032</v>
      </c>
      <c r="B654" s="1" t="s">
        <v>8</v>
      </c>
      <c r="C654" s="1" t="str">
        <f t="shared" si="10"/>
        <v>CD1019126</v>
      </c>
      <c r="D654" s="4" t="s">
        <v>9</v>
      </c>
      <c r="E654" s="1">
        <v>1019126</v>
      </c>
      <c r="F654" s="5">
        <v>43241</v>
      </c>
      <c r="G654" s="9">
        <f>VLOOKUP(C654,'[1]Envios  comfe'!$F:$H,2,0)</f>
        <v>43257</v>
      </c>
      <c r="H654" s="7">
        <v>16100</v>
      </c>
      <c r="I654" s="7">
        <v>12521</v>
      </c>
    </row>
    <row r="655" spans="1:9" x14ac:dyDescent="0.25">
      <c r="A655" s="1">
        <v>890320032</v>
      </c>
      <c r="B655" s="1" t="s">
        <v>8</v>
      </c>
      <c r="C655" s="1" t="str">
        <f t="shared" si="10"/>
        <v>CD1019004</v>
      </c>
      <c r="D655" s="4" t="s">
        <v>9</v>
      </c>
      <c r="E655" s="1">
        <v>1019004</v>
      </c>
      <c r="F655" s="5">
        <v>43241</v>
      </c>
      <c r="G655" s="9">
        <f>VLOOKUP(C655,'[1]Envios  comfe'!$F:$H,2,0)</f>
        <v>43257</v>
      </c>
      <c r="H655" s="7">
        <v>36100</v>
      </c>
      <c r="I655" s="7">
        <v>31200</v>
      </c>
    </row>
    <row r="656" spans="1:9" x14ac:dyDescent="0.25">
      <c r="A656" s="1">
        <v>890320032</v>
      </c>
      <c r="B656" s="1" t="s">
        <v>8</v>
      </c>
      <c r="C656" s="1" t="str">
        <f t="shared" si="10"/>
        <v>CD1019236</v>
      </c>
      <c r="D656" s="4" t="s">
        <v>9</v>
      </c>
      <c r="E656" s="1">
        <v>1019236</v>
      </c>
      <c r="F656" s="5">
        <v>43241</v>
      </c>
      <c r="G656" s="9">
        <f>VLOOKUP(C656,'[1]Envios  comfe'!$F:$H,2,0)</f>
        <v>43257</v>
      </c>
      <c r="H656" s="7">
        <v>36100</v>
      </c>
      <c r="I656" s="7">
        <v>31200</v>
      </c>
    </row>
    <row r="657" spans="1:9" x14ac:dyDescent="0.25">
      <c r="A657" s="1">
        <v>890320032</v>
      </c>
      <c r="B657" s="1" t="s">
        <v>8</v>
      </c>
      <c r="C657" s="1" t="str">
        <f t="shared" si="10"/>
        <v>CD1019115</v>
      </c>
      <c r="D657" s="4" t="s">
        <v>9</v>
      </c>
      <c r="E657" s="1">
        <v>1019115</v>
      </c>
      <c r="F657" s="5">
        <v>43241</v>
      </c>
      <c r="G657" s="9">
        <f>VLOOKUP(C657,'[1]Envios  comfe'!$F:$H,2,0)</f>
        <v>43257</v>
      </c>
      <c r="H657" s="7">
        <v>55000</v>
      </c>
      <c r="I657" s="7">
        <v>47454</v>
      </c>
    </row>
    <row r="658" spans="1:9" x14ac:dyDescent="0.25">
      <c r="A658" s="1">
        <v>890320032</v>
      </c>
      <c r="B658" s="1" t="s">
        <v>8</v>
      </c>
      <c r="C658" s="1" t="str">
        <f t="shared" si="10"/>
        <v>CD1019128</v>
      </c>
      <c r="D658" s="4" t="s">
        <v>9</v>
      </c>
      <c r="E658" s="1">
        <v>1019128</v>
      </c>
      <c r="F658" s="5">
        <v>43241</v>
      </c>
      <c r="G658" s="9">
        <f>VLOOKUP(C658,'[1]Envios  comfe'!$F:$H,2,0)</f>
        <v>43257</v>
      </c>
      <c r="H658" s="7">
        <v>55000</v>
      </c>
      <c r="I658" s="7">
        <v>47454</v>
      </c>
    </row>
    <row r="659" spans="1:9" x14ac:dyDescent="0.25">
      <c r="A659" s="1">
        <v>890320032</v>
      </c>
      <c r="B659" s="1" t="s">
        <v>8</v>
      </c>
      <c r="C659" s="1" t="str">
        <f t="shared" si="10"/>
        <v>CD1019674</v>
      </c>
      <c r="D659" s="4" t="s">
        <v>9</v>
      </c>
      <c r="E659" s="1">
        <v>1019674</v>
      </c>
      <c r="F659" s="5">
        <v>43242</v>
      </c>
      <c r="G659" s="9">
        <f>VLOOKUP(C659,'[1]Envios  comfe'!$F:$H,2,0)</f>
        <v>43257</v>
      </c>
      <c r="H659" s="7">
        <v>36100</v>
      </c>
      <c r="I659" s="7">
        <v>31200</v>
      </c>
    </row>
    <row r="660" spans="1:9" x14ac:dyDescent="0.25">
      <c r="A660" s="1">
        <v>890320032</v>
      </c>
      <c r="B660" s="1" t="s">
        <v>8</v>
      </c>
      <c r="C660" s="1" t="str">
        <f t="shared" si="10"/>
        <v>CD1019649</v>
      </c>
      <c r="D660" s="4" t="s">
        <v>9</v>
      </c>
      <c r="E660" s="1">
        <v>1019649</v>
      </c>
      <c r="F660" s="5">
        <v>43242</v>
      </c>
      <c r="G660" s="9">
        <f>VLOOKUP(C660,'[1]Envios  comfe'!$F:$H,2,0)</f>
        <v>43257</v>
      </c>
      <c r="H660" s="7">
        <v>44100</v>
      </c>
      <c r="I660" s="7">
        <v>38080</v>
      </c>
    </row>
    <row r="661" spans="1:9" x14ac:dyDescent="0.25">
      <c r="A661" s="1">
        <v>890320032</v>
      </c>
      <c r="B661" s="1" t="s">
        <v>8</v>
      </c>
      <c r="C661" s="1" t="str">
        <f t="shared" si="10"/>
        <v>CD1019653</v>
      </c>
      <c r="D661" s="4" t="s">
        <v>9</v>
      </c>
      <c r="E661" s="1">
        <v>1019653</v>
      </c>
      <c r="F661" s="5">
        <v>43242</v>
      </c>
      <c r="G661" s="9">
        <f>VLOOKUP(C661,'[1]Envios  comfe'!$F:$H,2,0)</f>
        <v>43257</v>
      </c>
      <c r="H661" s="7">
        <v>52100</v>
      </c>
      <c r="I661" s="7">
        <v>44960</v>
      </c>
    </row>
    <row r="662" spans="1:9" x14ac:dyDescent="0.25">
      <c r="A662" s="1">
        <v>890320032</v>
      </c>
      <c r="B662" s="1" t="s">
        <v>8</v>
      </c>
      <c r="C662" s="1" t="str">
        <f t="shared" si="10"/>
        <v>CD1019716</v>
      </c>
      <c r="D662" s="4" t="s">
        <v>9</v>
      </c>
      <c r="E662" s="1">
        <v>1019716</v>
      </c>
      <c r="F662" s="5">
        <v>43242</v>
      </c>
      <c r="G662" s="9">
        <f>VLOOKUP(C662,'[1]Envios  comfe'!$F:$H,2,0)</f>
        <v>43257</v>
      </c>
      <c r="H662" s="7">
        <v>52100</v>
      </c>
      <c r="I662" s="7">
        <v>44960</v>
      </c>
    </row>
    <row r="663" spans="1:9" x14ac:dyDescent="0.25">
      <c r="A663" s="1">
        <v>890320032</v>
      </c>
      <c r="B663" s="1" t="s">
        <v>8</v>
      </c>
      <c r="C663" s="1" t="str">
        <f t="shared" si="10"/>
        <v>CD1020091</v>
      </c>
      <c r="D663" s="4" t="s">
        <v>9</v>
      </c>
      <c r="E663" s="1">
        <v>1020091</v>
      </c>
      <c r="F663" s="5">
        <v>43243</v>
      </c>
      <c r="G663" s="9">
        <f>VLOOKUP(C663,'[1]Envios  comfe'!$F:$H,2,0)</f>
        <v>43257</v>
      </c>
      <c r="H663" s="7">
        <v>76000</v>
      </c>
      <c r="I663" s="7">
        <v>17161</v>
      </c>
    </row>
    <row r="664" spans="1:9" x14ac:dyDescent="0.25">
      <c r="A664" s="1">
        <v>890320032</v>
      </c>
      <c r="B664" s="1" t="s">
        <v>8</v>
      </c>
      <c r="C664" s="1" t="str">
        <f t="shared" si="10"/>
        <v>CD1020099</v>
      </c>
      <c r="D664" s="4" t="s">
        <v>9</v>
      </c>
      <c r="E664" s="1">
        <v>1020099</v>
      </c>
      <c r="F664" s="5">
        <v>43243</v>
      </c>
      <c r="G664" s="9">
        <f>VLOOKUP(C664,'[1]Envios  comfe'!$F:$H,2,0)</f>
        <v>43257</v>
      </c>
      <c r="H664" s="7">
        <v>36100</v>
      </c>
      <c r="I664" s="7">
        <v>31200</v>
      </c>
    </row>
    <row r="665" spans="1:9" x14ac:dyDescent="0.25">
      <c r="A665" s="1">
        <v>890320032</v>
      </c>
      <c r="B665" s="1" t="s">
        <v>8</v>
      </c>
      <c r="C665" s="1" t="str">
        <f t="shared" si="10"/>
        <v>CD1020112</v>
      </c>
      <c r="D665" s="4" t="s">
        <v>9</v>
      </c>
      <c r="E665" s="1">
        <v>1020112</v>
      </c>
      <c r="F665" s="5">
        <v>43243</v>
      </c>
      <c r="G665" s="9">
        <f>VLOOKUP(C665,'[1]Envios  comfe'!$F:$H,2,0)</f>
        <v>43257</v>
      </c>
      <c r="H665" s="7">
        <v>36100</v>
      </c>
      <c r="I665" s="7">
        <v>31200</v>
      </c>
    </row>
    <row r="666" spans="1:9" x14ac:dyDescent="0.25">
      <c r="A666" s="1">
        <v>890320032</v>
      </c>
      <c r="B666" s="1" t="s">
        <v>8</v>
      </c>
      <c r="C666" s="1" t="str">
        <f t="shared" si="10"/>
        <v>CD1020354</v>
      </c>
      <c r="D666" s="4" t="s">
        <v>9</v>
      </c>
      <c r="E666" s="1">
        <v>1020354</v>
      </c>
      <c r="F666" s="5">
        <v>43243</v>
      </c>
      <c r="G666" s="9">
        <f>VLOOKUP(C666,'[1]Envios  comfe'!$F:$H,2,0)</f>
        <v>43257</v>
      </c>
      <c r="H666" s="7">
        <v>36100</v>
      </c>
      <c r="I666" s="7">
        <v>31200</v>
      </c>
    </row>
    <row r="667" spans="1:9" x14ac:dyDescent="0.25">
      <c r="A667" s="1">
        <v>890320032</v>
      </c>
      <c r="B667" s="1" t="s">
        <v>8</v>
      </c>
      <c r="C667" s="1" t="str">
        <f t="shared" si="10"/>
        <v>CD1019996</v>
      </c>
      <c r="D667" s="4" t="s">
        <v>9</v>
      </c>
      <c r="E667" s="1">
        <v>1019996</v>
      </c>
      <c r="F667" s="5">
        <v>43243</v>
      </c>
      <c r="G667" s="9">
        <f>VLOOKUP(C667,'[1]Envios  comfe'!$F:$H,2,0)</f>
        <v>43257</v>
      </c>
      <c r="H667" s="7">
        <v>44100</v>
      </c>
      <c r="I667" s="7">
        <v>38080</v>
      </c>
    </row>
    <row r="668" spans="1:9" x14ac:dyDescent="0.25">
      <c r="A668" s="1">
        <v>890320032</v>
      </c>
      <c r="B668" s="1" t="s">
        <v>8</v>
      </c>
      <c r="C668" s="1" t="str">
        <f t="shared" si="10"/>
        <v>CD1020103</v>
      </c>
      <c r="D668" s="4" t="s">
        <v>9</v>
      </c>
      <c r="E668" s="1">
        <v>1020103</v>
      </c>
      <c r="F668" s="5">
        <v>43243</v>
      </c>
      <c r="G668" s="9">
        <f>VLOOKUP(C668,'[1]Envios  comfe'!$F:$H,2,0)</f>
        <v>43257</v>
      </c>
      <c r="H668" s="7">
        <v>52100</v>
      </c>
      <c r="I668" s="7">
        <v>44960</v>
      </c>
    </row>
    <row r="669" spans="1:9" x14ac:dyDescent="0.25">
      <c r="A669" s="1">
        <v>890320032</v>
      </c>
      <c r="B669" s="1" t="s">
        <v>8</v>
      </c>
      <c r="C669" s="1" t="str">
        <f t="shared" si="10"/>
        <v>CD1020092</v>
      </c>
      <c r="D669" s="4" t="s">
        <v>9</v>
      </c>
      <c r="E669" s="1">
        <v>1020092</v>
      </c>
      <c r="F669" s="5">
        <v>43243</v>
      </c>
      <c r="G669" s="9">
        <f>VLOOKUP(C669,'[1]Envios  comfe'!$F:$H,2,0)</f>
        <v>43257</v>
      </c>
      <c r="H669" s="7">
        <v>169000</v>
      </c>
      <c r="I669" s="7">
        <v>104408</v>
      </c>
    </row>
    <row r="670" spans="1:9" x14ac:dyDescent="0.25">
      <c r="A670" s="1">
        <v>890320032</v>
      </c>
      <c r="B670" s="1" t="s">
        <v>8</v>
      </c>
      <c r="C670" s="1" t="str">
        <f t="shared" si="10"/>
        <v>CD1020802</v>
      </c>
      <c r="D670" s="4" t="s">
        <v>9</v>
      </c>
      <c r="E670" s="1">
        <v>1020802</v>
      </c>
      <c r="F670" s="5">
        <v>43244</v>
      </c>
      <c r="G670" s="9">
        <f>VLOOKUP(C670,'[1]Envios  comfe'!$F:$H,2,0)</f>
        <v>43257</v>
      </c>
      <c r="H670" s="7">
        <v>16100</v>
      </c>
      <c r="I670" s="7">
        <v>12521</v>
      </c>
    </row>
    <row r="671" spans="1:9" x14ac:dyDescent="0.25">
      <c r="A671" s="1">
        <v>890320032</v>
      </c>
      <c r="B671" s="1" t="s">
        <v>8</v>
      </c>
      <c r="C671" s="1" t="str">
        <f t="shared" si="10"/>
        <v>CD1020740</v>
      </c>
      <c r="D671" s="4" t="s">
        <v>9</v>
      </c>
      <c r="E671" s="1">
        <v>1020740</v>
      </c>
      <c r="F671" s="5">
        <v>43244</v>
      </c>
      <c r="G671" s="9">
        <f>VLOOKUP(C671,'[1]Envios  comfe'!$F:$H,2,0)</f>
        <v>43257</v>
      </c>
      <c r="H671" s="7">
        <v>24100</v>
      </c>
      <c r="I671" s="7">
        <v>18681</v>
      </c>
    </row>
    <row r="672" spans="1:9" x14ac:dyDescent="0.25">
      <c r="A672" s="1">
        <v>890320032</v>
      </c>
      <c r="B672" s="1" t="s">
        <v>8</v>
      </c>
      <c r="C672" s="1" t="str">
        <f t="shared" si="10"/>
        <v>CD1020855</v>
      </c>
      <c r="D672" s="4" t="s">
        <v>9</v>
      </c>
      <c r="E672" s="1">
        <v>1020855</v>
      </c>
      <c r="F672" s="5">
        <v>43244</v>
      </c>
      <c r="G672" s="9">
        <f>VLOOKUP(C672,'[1]Envios  comfe'!$F:$H,2,0)</f>
        <v>43257</v>
      </c>
      <c r="H672" s="7">
        <v>36100</v>
      </c>
      <c r="I672" s="7">
        <v>31200</v>
      </c>
    </row>
    <row r="673" spans="1:9" x14ac:dyDescent="0.25">
      <c r="A673" s="1">
        <v>890320032</v>
      </c>
      <c r="B673" s="1" t="s">
        <v>8</v>
      </c>
      <c r="C673" s="1" t="str">
        <f t="shared" si="10"/>
        <v>CD1020670</v>
      </c>
      <c r="D673" s="4" t="s">
        <v>9</v>
      </c>
      <c r="E673" s="1">
        <v>1020670</v>
      </c>
      <c r="F673" s="5">
        <v>43244</v>
      </c>
      <c r="G673" s="9">
        <f>VLOOKUP(C673,'[1]Envios  comfe'!$F:$H,2,0)</f>
        <v>43257</v>
      </c>
      <c r="H673" s="7">
        <v>52100</v>
      </c>
      <c r="I673" s="7">
        <v>44960</v>
      </c>
    </row>
    <row r="674" spans="1:9" x14ac:dyDescent="0.25">
      <c r="A674" s="1">
        <v>890320032</v>
      </c>
      <c r="B674" s="1" t="s">
        <v>8</v>
      </c>
      <c r="C674" s="1" t="str">
        <f t="shared" si="10"/>
        <v>CD1020441</v>
      </c>
      <c r="D674" s="4" t="s">
        <v>9</v>
      </c>
      <c r="E674" s="1">
        <v>1020441</v>
      </c>
      <c r="F674" s="5">
        <v>43244</v>
      </c>
      <c r="G674" s="9">
        <f>VLOOKUP(C674,'[1]Envios  comfe'!$F:$H,2,0)</f>
        <v>43257</v>
      </c>
      <c r="H674" s="7">
        <v>169000</v>
      </c>
      <c r="I674" s="7">
        <v>104408</v>
      </c>
    </row>
    <row r="675" spans="1:9" x14ac:dyDescent="0.25">
      <c r="A675" s="1">
        <v>890320032</v>
      </c>
      <c r="B675" s="1" t="s">
        <v>8</v>
      </c>
      <c r="C675" s="1" t="str">
        <f t="shared" si="10"/>
        <v>CD1020930</v>
      </c>
      <c r="D675" s="4" t="s">
        <v>9</v>
      </c>
      <c r="E675" s="1">
        <v>1020930</v>
      </c>
      <c r="F675" s="5">
        <v>43245</v>
      </c>
      <c r="G675" s="9">
        <f>VLOOKUP(C675,'[1]Envios  comfe'!$F:$H,2,0)</f>
        <v>43257</v>
      </c>
      <c r="H675" s="7">
        <v>36100</v>
      </c>
      <c r="I675" s="7">
        <v>31200</v>
      </c>
    </row>
    <row r="676" spans="1:9" x14ac:dyDescent="0.25">
      <c r="A676" s="1">
        <v>890320032</v>
      </c>
      <c r="B676" s="1" t="s">
        <v>8</v>
      </c>
      <c r="C676" s="1" t="str">
        <f t="shared" si="10"/>
        <v>CD1021194</v>
      </c>
      <c r="D676" s="4" t="s">
        <v>9</v>
      </c>
      <c r="E676" s="1">
        <v>1021194</v>
      </c>
      <c r="F676" s="5">
        <v>43245</v>
      </c>
      <c r="G676" s="9">
        <f>VLOOKUP(C676,'[1]Envios  comfe'!$F:$H,2,0)</f>
        <v>43257</v>
      </c>
      <c r="H676" s="7">
        <v>36100</v>
      </c>
      <c r="I676" s="7">
        <v>31200</v>
      </c>
    </row>
    <row r="677" spans="1:9" x14ac:dyDescent="0.25">
      <c r="A677" s="1">
        <v>890320032</v>
      </c>
      <c r="B677" s="1" t="s">
        <v>8</v>
      </c>
      <c r="C677" s="1" t="str">
        <f t="shared" si="10"/>
        <v>CD1021232</v>
      </c>
      <c r="D677" s="4" t="s">
        <v>9</v>
      </c>
      <c r="E677" s="1">
        <v>1021232</v>
      </c>
      <c r="F677" s="5">
        <v>43245</v>
      </c>
      <c r="G677" s="9">
        <f>VLOOKUP(C677,'[1]Envios  comfe'!$F:$H,2,0)</f>
        <v>43257</v>
      </c>
      <c r="H677" s="7">
        <v>36100</v>
      </c>
      <c r="I677" s="7">
        <v>31200</v>
      </c>
    </row>
    <row r="678" spans="1:9" x14ac:dyDescent="0.25">
      <c r="A678" s="1">
        <v>890320032</v>
      </c>
      <c r="B678" s="1" t="s">
        <v>8</v>
      </c>
      <c r="C678" s="1" t="str">
        <f t="shared" si="10"/>
        <v>CD1021131</v>
      </c>
      <c r="D678" s="4" t="s">
        <v>9</v>
      </c>
      <c r="E678" s="1">
        <v>1021131</v>
      </c>
      <c r="F678" s="5">
        <v>43245</v>
      </c>
      <c r="G678" s="9">
        <f>VLOOKUP(C678,'[1]Envios  comfe'!$F:$H,2,0)</f>
        <v>43257</v>
      </c>
      <c r="H678" s="7">
        <v>44100</v>
      </c>
      <c r="I678" s="7">
        <v>38080</v>
      </c>
    </row>
    <row r="679" spans="1:9" x14ac:dyDescent="0.25">
      <c r="A679" s="1">
        <v>890320032</v>
      </c>
      <c r="B679" s="1" t="s">
        <v>8</v>
      </c>
      <c r="C679" s="1" t="str">
        <f t="shared" si="10"/>
        <v>CD1021150</v>
      </c>
      <c r="D679" s="4" t="s">
        <v>9</v>
      </c>
      <c r="E679" s="1">
        <v>1021150</v>
      </c>
      <c r="F679" s="5">
        <v>43245</v>
      </c>
      <c r="G679" s="9">
        <f>VLOOKUP(C679,'[1]Envios  comfe'!$F:$H,2,0)</f>
        <v>43257</v>
      </c>
      <c r="H679" s="7">
        <v>52100</v>
      </c>
      <c r="I679" s="7">
        <v>44960</v>
      </c>
    </row>
    <row r="680" spans="1:9" x14ac:dyDescent="0.25">
      <c r="A680" s="1">
        <v>890320032</v>
      </c>
      <c r="B680" s="1" t="s">
        <v>8</v>
      </c>
      <c r="C680" s="1" t="str">
        <f t="shared" si="10"/>
        <v>CD1021364</v>
      </c>
      <c r="D680" s="4" t="s">
        <v>9</v>
      </c>
      <c r="E680" s="1">
        <v>1021364</v>
      </c>
      <c r="F680" s="5">
        <v>43246</v>
      </c>
      <c r="G680" s="9">
        <f>VLOOKUP(C680,'[1]Envios  comfe'!$F:$H,2,0)</f>
        <v>43257</v>
      </c>
      <c r="H680" s="7">
        <v>27000</v>
      </c>
      <c r="I680" s="7">
        <v>20914</v>
      </c>
    </row>
    <row r="681" spans="1:9" x14ac:dyDescent="0.25">
      <c r="A681" s="1">
        <v>890320032</v>
      </c>
      <c r="B681" s="1" t="s">
        <v>8</v>
      </c>
      <c r="C681" s="1" t="str">
        <f t="shared" si="10"/>
        <v>CD1021399</v>
      </c>
      <c r="D681" s="4" t="s">
        <v>9</v>
      </c>
      <c r="E681" s="1">
        <v>1021399</v>
      </c>
      <c r="F681" s="5">
        <v>43246</v>
      </c>
      <c r="G681" s="9">
        <f>VLOOKUP(C681,'[1]Envios  comfe'!$F:$H,2,0)</f>
        <v>43257</v>
      </c>
      <c r="H681" s="7">
        <v>169000</v>
      </c>
      <c r="I681" s="7">
        <v>104408</v>
      </c>
    </row>
    <row r="682" spans="1:9" x14ac:dyDescent="0.25">
      <c r="A682" s="1">
        <v>890320032</v>
      </c>
      <c r="B682" s="1" t="s">
        <v>8</v>
      </c>
      <c r="C682" s="1" t="str">
        <f t="shared" si="10"/>
        <v>CD1021872</v>
      </c>
      <c r="D682" s="4" t="s">
        <v>9</v>
      </c>
      <c r="E682" s="1">
        <v>1021872</v>
      </c>
      <c r="F682" s="5">
        <v>43248</v>
      </c>
      <c r="G682" s="9">
        <f>VLOOKUP(C682,'[1]Envios  comfe'!$F:$H,2,0)</f>
        <v>43257</v>
      </c>
      <c r="H682" s="7">
        <v>52100</v>
      </c>
      <c r="I682" s="7">
        <v>44960</v>
      </c>
    </row>
    <row r="683" spans="1:9" x14ac:dyDescent="0.25">
      <c r="A683" s="1">
        <v>890320032</v>
      </c>
      <c r="B683" s="1" t="s">
        <v>8</v>
      </c>
      <c r="C683" s="1" t="str">
        <f t="shared" si="10"/>
        <v>CD1021940</v>
      </c>
      <c r="D683" s="4" t="s">
        <v>9</v>
      </c>
      <c r="E683" s="1">
        <v>1021940</v>
      </c>
      <c r="F683" s="5">
        <v>43248</v>
      </c>
      <c r="G683" s="9">
        <f>VLOOKUP(C683,'[1]Envios  comfe'!$F:$H,2,0)</f>
        <v>43257</v>
      </c>
      <c r="H683" s="7">
        <v>52100</v>
      </c>
      <c r="I683" s="7">
        <v>44960</v>
      </c>
    </row>
    <row r="684" spans="1:9" x14ac:dyDescent="0.25">
      <c r="A684" s="1">
        <v>890320032</v>
      </c>
      <c r="B684" s="1" t="s">
        <v>8</v>
      </c>
      <c r="C684" s="1" t="str">
        <f t="shared" si="10"/>
        <v>CD1021962</v>
      </c>
      <c r="D684" s="4" t="s">
        <v>9</v>
      </c>
      <c r="E684" s="1">
        <v>1021962</v>
      </c>
      <c r="F684" s="5">
        <v>43248</v>
      </c>
      <c r="G684" s="9">
        <f>VLOOKUP(C684,'[1]Envios  comfe'!$F:$H,2,0)</f>
        <v>43257</v>
      </c>
      <c r="H684" s="7">
        <v>52100</v>
      </c>
      <c r="I684" s="7">
        <v>44960</v>
      </c>
    </row>
    <row r="685" spans="1:9" x14ac:dyDescent="0.25">
      <c r="A685" s="1">
        <v>890320032</v>
      </c>
      <c r="B685" s="1" t="s">
        <v>8</v>
      </c>
      <c r="C685" s="1" t="str">
        <f t="shared" si="10"/>
        <v>CD1022047</v>
      </c>
      <c r="D685" s="4" t="s">
        <v>9</v>
      </c>
      <c r="E685" s="1">
        <v>1022047</v>
      </c>
      <c r="F685" s="5">
        <v>43248</v>
      </c>
      <c r="G685" s="9">
        <f>VLOOKUP(C685,'[1]Envios  comfe'!$F:$H,2,0)</f>
        <v>43257</v>
      </c>
      <c r="H685" s="7">
        <v>52100</v>
      </c>
      <c r="I685" s="7">
        <v>44960</v>
      </c>
    </row>
    <row r="686" spans="1:9" x14ac:dyDescent="0.25">
      <c r="A686" s="1">
        <v>890320032</v>
      </c>
      <c r="B686" s="1" t="s">
        <v>8</v>
      </c>
      <c r="C686" s="1" t="str">
        <f t="shared" si="10"/>
        <v>CD1022063</v>
      </c>
      <c r="D686" s="4" t="s">
        <v>9</v>
      </c>
      <c r="E686" s="1">
        <v>1022063</v>
      </c>
      <c r="F686" s="5">
        <v>43248</v>
      </c>
      <c r="G686" s="9">
        <f>VLOOKUP(C686,'[1]Envios  comfe'!$F:$H,2,0)</f>
        <v>43257</v>
      </c>
      <c r="H686" s="7">
        <v>52100</v>
      </c>
      <c r="I686" s="7">
        <v>44960</v>
      </c>
    </row>
    <row r="687" spans="1:9" x14ac:dyDescent="0.25">
      <c r="A687" s="1">
        <v>890320032</v>
      </c>
      <c r="B687" s="1" t="s">
        <v>8</v>
      </c>
      <c r="C687" s="1" t="str">
        <f t="shared" si="10"/>
        <v>CD1022122</v>
      </c>
      <c r="D687" s="4" t="s">
        <v>9</v>
      </c>
      <c r="E687" s="1">
        <v>1022122</v>
      </c>
      <c r="F687" s="5">
        <v>43248</v>
      </c>
      <c r="G687" s="9">
        <f>VLOOKUP(C687,'[1]Envios  comfe'!$F:$H,2,0)</f>
        <v>43257</v>
      </c>
      <c r="H687" s="7">
        <v>52100</v>
      </c>
      <c r="I687" s="7">
        <v>44960</v>
      </c>
    </row>
    <row r="688" spans="1:9" x14ac:dyDescent="0.25">
      <c r="A688" s="1">
        <v>890320032</v>
      </c>
      <c r="B688" s="1" t="s">
        <v>8</v>
      </c>
      <c r="C688" s="1" t="str">
        <f t="shared" si="10"/>
        <v>CD1022130</v>
      </c>
      <c r="D688" s="4" t="s">
        <v>9</v>
      </c>
      <c r="E688" s="1">
        <v>1022130</v>
      </c>
      <c r="F688" s="5">
        <v>43248</v>
      </c>
      <c r="G688" s="9">
        <f>VLOOKUP(C688,'[1]Envios  comfe'!$F:$H,2,0)</f>
        <v>43257</v>
      </c>
      <c r="H688" s="7">
        <v>52100</v>
      </c>
      <c r="I688" s="7">
        <v>44960</v>
      </c>
    </row>
    <row r="689" spans="1:9" x14ac:dyDescent="0.25">
      <c r="A689" s="1">
        <v>890320032</v>
      </c>
      <c r="B689" s="1" t="s">
        <v>8</v>
      </c>
      <c r="C689" s="1" t="str">
        <f t="shared" si="10"/>
        <v>CD1022142</v>
      </c>
      <c r="D689" s="4" t="s">
        <v>9</v>
      </c>
      <c r="E689" s="1">
        <v>1022142</v>
      </c>
      <c r="F689" s="5">
        <v>43248</v>
      </c>
      <c r="G689" s="9">
        <f>VLOOKUP(C689,'[1]Envios  comfe'!$F:$H,2,0)</f>
        <v>43257</v>
      </c>
      <c r="H689" s="7">
        <v>52100</v>
      </c>
      <c r="I689" s="7">
        <v>44960</v>
      </c>
    </row>
    <row r="690" spans="1:9" x14ac:dyDescent="0.25">
      <c r="A690" s="1">
        <v>890320032</v>
      </c>
      <c r="B690" s="1" t="s">
        <v>8</v>
      </c>
      <c r="C690" s="1" t="str">
        <f t="shared" si="10"/>
        <v>CD1022145</v>
      </c>
      <c r="D690" s="4" t="s">
        <v>9</v>
      </c>
      <c r="E690" s="1">
        <v>1022145</v>
      </c>
      <c r="F690" s="5">
        <v>43248</v>
      </c>
      <c r="G690" s="9">
        <f>VLOOKUP(C690,'[1]Envios  comfe'!$F:$H,2,0)</f>
        <v>43257</v>
      </c>
      <c r="H690" s="7">
        <v>52100</v>
      </c>
      <c r="I690" s="7">
        <v>44960</v>
      </c>
    </row>
    <row r="691" spans="1:9" x14ac:dyDescent="0.25">
      <c r="A691" s="1">
        <v>890320032</v>
      </c>
      <c r="B691" s="1" t="s">
        <v>8</v>
      </c>
      <c r="C691" s="1" t="str">
        <f t="shared" si="10"/>
        <v>CD1022150</v>
      </c>
      <c r="D691" s="4" t="s">
        <v>9</v>
      </c>
      <c r="E691" s="1">
        <v>1022150</v>
      </c>
      <c r="F691" s="5">
        <v>43248</v>
      </c>
      <c r="G691" s="9">
        <f>VLOOKUP(C691,'[1]Envios  comfe'!$F:$H,2,0)</f>
        <v>43257</v>
      </c>
      <c r="H691" s="7">
        <v>52100</v>
      </c>
      <c r="I691" s="7">
        <v>44960</v>
      </c>
    </row>
    <row r="692" spans="1:9" x14ac:dyDescent="0.25">
      <c r="A692" s="1">
        <v>890320032</v>
      </c>
      <c r="B692" s="1" t="s">
        <v>8</v>
      </c>
      <c r="C692" s="1" t="str">
        <f t="shared" si="10"/>
        <v>CD1022152</v>
      </c>
      <c r="D692" s="4" t="s">
        <v>9</v>
      </c>
      <c r="E692" s="1">
        <v>1022152</v>
      </c>
      <c r="F692" s="5">
        <v>43248</v>
      </c>
      <c r="G692" s="9">
        <f>VLOOKUP(C692,'[1]Envios  comfe'!$F:$H,2,0)</f>
        <v>43257</v>
      </c>
      <c r="H692" s="7">
        <v>52100</v>
      </c>
      <c r="I692" s="7">
        <v>44960</v>
      </c>
    </row>
    <row r="693" spans="1:9" x14ac:dyDescent="0.25">
      <c r="A693" s="1">
        <v>890320032</v>
      </c>
      <c r="B693" s="1" t="s">
        <v>8</v>
      </c>
      <c r="C693" s="1" t="str">
        <f t="shared" si="10"/>
        <v>CD1022156</v>
      </c>
      <c r="D693" s="4" t="s">
        <v>9</v>
      </c>
      <c r="E693" s="1">
        <v>1022156</v>
      </c>
      <c r="F693" s="5">
        <v>43248</v>
      </c>
      <c r="G693" s="9">
        <f>VLOOKUP(C693,'[1]Envios  comfe'!$F:$H,2,0)</f>
        <v>43257</v>
      </c>
      <c r="H693" s="7">
        <v>52100</v>
      </c>
      <c r="I693" s="7">
        <v>44960</v>
      </c>
    </row>
    <row r="694" spans="1:9" x14ac:dyDescent="0.25">
      <c r="A694" s="1">
        <v>890320032</v>
      </c>
      <c r="B694" s="1" t="s">
        <v>8</v>
      </c>
      <c r="C694" s="1" t="str">
        <f t="shared" si="10"/>
        <v>CD1022159</v>
      </c>
      <c r="D694" s="4" t="s">
        <v>9</v>
      </c>
      <c r="E694" s="1">
        <v>1022159</v>
      </c>
      <c r="F694" s="5">
        <v>43248</v>
      </c>
      <c r="G694" s="9">
        <f>VLOOKUP(C694,'[1]Envios  comfe'!$F:$H,2,0)</f>
        <v>43257</v>
      </c>
      <c r="H694" s="7">
        <v>55000</v>
      </c>
      <c r="I694" s="7">
        <v>47454</v>
      </c>
    </row>
    <row r="695" spans="1:9" x14ac:dyDescent="0.25">
      <c r="A695" s="1">
        <v>890320032</v>
      </c>
      <c r="B695" s="1" t="s">
        <v>8</v>
      </c>
      <c r="C695" s="1" t="str">
        <f t="shared" si="10"/>
        <v>CD1022162</v>
      </c>
      <c r="D695" s="4" t="s">
        <v>9</v>
      </c>
      <c r="E695" s="1">
        <v>1022162</v>
      </c>
      <c r="F695" s="5">
        <v>43248</v>
      </c>
      <c r="G695" s="9">
        <f>VLOOKUP(C695,'[1]Envios  comfe'!$F:$H,2,0)</f>
        <v>43257</v>
      </c>
      <c r="H695" s="7">
        <v>55000</v>
      </c>
      <c r="I695" s="7">
        <v>47454</v>
      </c>
    </row>
    <row r="696" spans="1:9" x14ac:dyDescent="0.25">
      <c r="A696" s="1">
        <v>890320032</v>
      </c>
      <c r="B696" s="1" t="s">
        <v>8</v>
      </c>
      <c r="C696" s="1" t="str">
        <f t="shared" si="10"/>
        <v>CD1022053</v>
      </c>
      <c r="D696" s="4" t="s">
        <v>9</v>
      </c>
      <c r="E696" s="1">
        <v>1022053</v>
      </c>
      <c r="F696" s="5">
        <v>43248</v>
      </c>
      <c r="G696" s="9">
        <f>VLOOKUP(C696,'[1]Envios  comfe'!$F:$H,2,0)</f>
        <v>43257</v>
      </c>
      <c r="H696" s="7">
        <v>60100</v>
      </c>
      <c r="I696" s="7">
        <v>54216</v>
      </c>
    </row>
    <row r="697" spans="1:9" x14ac:dyDescent="0.25">
      <c r="A697" s="1">
        <v>890320032</v>
      </c>
      <c r="B697" s="1" t="s">
        <v>8</v>
      </c>
      <c r="C697" s="1" t="str">
        <f t="shared" si="10"/>
        <v>CD1022349</v>
      </c>
      <c r="D697" s="4" t="s">
        <v>9</v>
      </c>
      <c r="E697" s="1">
        <v>1022349</v>
      </c>
      <c r="F697" s="5">
        <v>43249</v>
      </c>
      <c r="G697" s="9">
        <f>VLOOKUP(C697,'[1]Envios  comfe'!$F:$H,2,0)</f>
        <v>43257</v>
      </c>
      <c r="H697" s="7">
        <v>8100</v>
      </c>
      <c r="I697" s="7">
        <v>8100</v>
      </c>
    </row>
    <row r="698" spans="1:9" x14ac:dyDescent="0.25">
      <c r="A698" s="1">
        <v>890320032</v>
      </c>
      <c r="B698" s="1" t="s">
        <v>8</v>
      </c>
      <c r="C698" s="1" t="str">
        <f t="shared" si="10"/>
        <v>CD1022499</v>
      </c>
      <c r="D698" s="4" t="s">
        <v>9</v>
      </c>
      <c r="E698" s="1">
        <v>1022499</v>
      </c>
      <c r="F698" s="5">
        <v>43249</v>
      </c>
      <c r="G698" s="9">
        <f>VLOOKUP(C698,'[1]Envios  comfe'!$F:$H,2,0)</f>
        <v>43257</v>
      </c>
      <c r="H698" s="7">
        <v>33000</v>
      </c>
      <c r="I698" s="7">
        <v>29443</v>
      </c>
    </row>
    <row r="699" spans="1:9" x14ac:dyDescent="0.25">
      <c r="A699" s="1">
        <v>890320032</v>
      </c>
      <c r="B699" s="1" t="s">
        <v>8</v>
      </c>
      <c r="C699" s="1" t="str">
        <f t="shared" si="10"/>
        <v>CD1022218</v>
      </c>
      <c r="D699" s="4" t="s">
        <v>9</v>
      </c>
      <c r="E699" s="1">
        <v>1022218</v>
      </c>
      <c r="F699" s="5">
        <v>43249</v>
      </c>
      <c r="G699" s="9">
        <f>VLOOKUP(C699,'[1]Envios  comfe'!$F:$H,2,0)</f>
        <v>43257</v>
      </c>
      <c r="H699" s="7">
        <v>36100</v>
      </c>
      <c r="I699" s="7">
        <v>36100</v>
      </c>
    </row>
    <row r="700" spans="1:9" x14ac:dyDescent="0.25">
      <c r="A700" s="1">
        <v>890320032</v>
      </c>
      <c r="B700" s="1" t="s">
        <v>8</v>
      </c>
      <c r="C700" s="1" t="str">
        <f t="shared" si="10"/>
        <v>CD1022307</v>
      </c>
      <c r="D700" s="4" t="s">
        <v>9</v>
      </c>
      <c r="E700" s="1">
        <v>1022307</v>
      </c>
      <c r="F700" s="5">
        <v>43249</v>
      </c>
      <c r="G700" s="9">
        <f>VLOOKUP(C700,'[1]Envios  comfe'!$F:$H,2,0)</f>
        <v>43257</v>
      </c>
      <c r="H700" s="7">
        <v>55000</v>
      </c>
      <c r="I700" s="7">
        <v>47454</v>
      </c>
    </row>
    <row r="701" spans="1:9" x14ac:dyDescent="0.25">
      <c r="A701" s="1">
        <v>890320032</v>
      </c>
      <c r="B701" s="1" t="s">
        <v>8</v>
      </c>
      <c r="C701" s="1" t="str">
        <f t="shared" si="10"/>
        <v>CD1022925</v>
      </c>
      <c r="D701" s="4" t="s">
        <v>9</v>
      </c>
      <c r="E701" s="1">
        <v>1022925</v>
      </c>
      <c r="F701" s="5">
        <v>43250</v>
      </c>
      <c r="G701" s="9">
        <f>VLOOKUP(C701,'[1]Envios  comfe'!$F:$H,2,0)</f>
        <v>43257</v>
      </c>
      <c r="H701" s="7">
        <v>8100</v>
      </c>
      <c r="I701" s="7">
        <v>8100</v>
      </c>
    </row>
    <row r="702" spans="1:9" x14ac:dyDescent="0.25">
      <c r="A702" s="1">
        <v>890320032</v>
      </c>
      <c r="B702" s="1" t="s">
        <v>8</v>
      </c>
      <c r="C702" s="1" t="str">
        <f t="shared" si="10"/>
        <v>CD1022998</v>
      </c>
      <c r="D702" s="4" t="s">
        <v>9</v>
      </c>
      <c r="E702" s="1">
        <v>1022998</v>
      </c>
      <c r="F702" s="5">
        <v>43250</v>
      </c>
      <c r="G702" s="9">
        <f>VLOOKUP(C702,'[1]Envios  comfe'!$F:$H,2,0)</f>
        <v>43257</v>
      </c>
      <c r="H702" s="7">
        <v>16100</v>
      </c>
      <c r="I702" s="7">
        <v>12521</v>
      </c>
    </row>
    <row r="703" spans="1:9" x14ac:dyDescent="0.25">
      <c r="A703" s="1">
        <v>890320032</v>
      </c>
      <c r="B703" s="1" t="s">
        <v>8</v>
      </c>
      <c r="C703" s="1" t="str">
        <f t="shared" si="10"/>
        <v>CD1022851</v>
      </c>
      <c r="D703" s="4" t="s">
        <v>9</v>
      </c>
      <c r="E703" s="1">
        <v>1022851</v>
      </c>
      <c r="F703" s="5">
        <v>43250</v>
      </c>
      <c r="G703" s="9">
        <f>VLOOKUP(C703,'[1]Envios  comfe'!$F:$H,2,0)</f>
        <v>43257</v>
      </c>
      <c r="H703" s="7">
        <v>44100</v>
      </c>
      <c r="I703" s="7">
        <v>38080</v>
      </c>
    </row>
    <row r="704" spans="1:9" x14ac:dyDescent="0.25">
      <c r="A704" s="1">
        <v>890320032</v>
      </c>
      <c r="B704" s="1" t="s">
        <v>8</v>
      </c>
      <c r="C704" s="1" t="str">
        <f t="shared" si="10"/>
        <v>CD1023137</v>
      </c>
      <c r="D704" s="4" t="s">
        <v>9</v>
      </c>
      <c r="E704" s="1">
        <v>1023137</v>
      </c>
      <c r="F704" s="5">
        <v>43250</v>
      </c>
      <c r="G704" s="9">
        <f>VLOOKUP(C704,'[1]Envios  comfe'!$F:$H,2,0)</f>
        <v>43257</v>
      </c>
      <c r="H704" s="7">
        <v>52100</v>
      </c>
      <c r="I704" s="7">
        <v>44960</v>
      </c>
    </row>
    <row r="705" spans="1:9" x14ac:dyDescent="0.25">
      <c r="A705" s="1">
        <v>890320032</v>
      </c>
      <c r="B705" s="1" t="s">
        <v>8</v>
      </c>
      <c r="C705" s="1" t="str">
        <f t="shared" si="10"/>
        <v>CD1023624</v>
      </c>
      <c r="D705" s="4" t="s">
        <v>9</v>
      </c>
      <c r="E705" s="1">
        <v>1023624</v>
      </c>
      <c r="F705" s="5">
        <v>43251</v>
      </c>
      <c r="G705" s="9">
        <f>VLOOKUP(C705,'[1]Envios  comfe'!$F:$H,2,0)</f>
        <v>43257</v>
      </c>
      <c r="H705" s="7">
        <v>36100</v>
      </c>
      <c r="I705" s="7">
        <v>31200</v>
      </c>
    </row>
    <row r="706" spans="1:9" x14ac:dyDescent="0.25">
      <c r="A706" s="1">
        <v>890320032</v>
      </c>
      <c r="B706" s="1" t="s">
        <v>8</v>
      </c>
      <c r="C706" s="1" t="str">
        <f t="shared" si="10"/>
        <v>CD1023654</v>
      </c>
      <c r="D706" s="4" t="s">
        <v>9</v>
      </c>
      <c r="E706" s="1">
        <v>1023654</v>
      </c>
      <c r="F706" s="5">
        <v>43251</v>
      </c>
      <c r="G706" s="9">
        <f>VLOOKUP(C706,'[1]Envios  comfe'!$F:$H,2,0)</f>
        <v>43257</v>
      </c>
      <c r="H706" s="7">
        <v>32000</v>
      </c>
      <c r="I706" s="7">
        <v>32000</v>
      </c>
    </row>
    <row r="707" spans="1:9" x14ac:dyDescent="0.25">
      <c r="A707" s="1">
        <v>890320032</v>
      </c>
      <c r="B707" s="1" t="s">
        <v>8</v>
      </c>
      <c r="C707" s="1" t="str">
        <f t="shared" ref="C707:C770" si="11">CONCATENATE(D707,E707)</f>
        <v>CD1023381</v>
      </c>
      <c r="D707" s="4" t="s">
        <v>9</v>
      </c>
      <c r="E707" s="1">
        <v>1023381</v>
      </c>
      <c r="F707" s="5">
        <v>43251</v>
      </c>
      <c r="G707" s="9">
        <f>VLOOKUP(C707,'[1]Envios  comfe'!$F:$H,2,0)</f>
        <v>43257</v>
      </c>
      <c r="H707" s="7">
        <v>52100</v>
      </c>
      <c r="I707" s="7">
        <v>44960</v>
      </c>
    </row>
    <row r="708" spans="1:9" x14ac:dyDescent="0.25">
      <c r="A708" s="1">
        <v>890320032</v>
      </c>
      <c r="B708" s="1" t="s">
        <v>8</v>
      </c>
      <c r="C708" s="1" t="str">
        <f t="shared" si="11"/>
        <v>CD1023704</v>
      </c>
      <c r="D708" s="4" t="s">
        <v>9</v>
      </c>
      <c r="E708" s="1">
        <v>1023704</v>
      </c>
      <c r="F708" s="5">
        <v>43251</v>
      </c>
      <c r="G708" s="9">
        <f>VLOOKUP(C708,'[1]Envios  comfe'!$F:$H,2,0)</f>
        <v>43257</v>
      </c>
      <c r="H708" s="7">
        <v>52100</v>
      </c>
      <c r="I708" s="7">
        <v>44960</v>
      </c>
    </row>
    <row r="709" spans="1:9" x14ac:dyDescent="0.25">
      <c r="A709" s="1">
        <v>890320032</v>
      </c>
      <c r="B709" s="1" t="s">
        <v>8</v>
      </c>
      <c r="C709" s="1" t="str">
        <f t="shared" si="11"/>
        <v>CD1023638</v>
      </c>
      <c r="D709" s="4" t="s">
        <v>9</v>
      </c>
      <c r="E709" s="1">
        <v>1023638</v>
      </c>
      <c r="F709" s="5">
        <v>43251</v>
      </c>
      <c r="G709" s="9">
        <f>VLOOKUP(C709,'[1]Envios  comfe'!$F:$H,2,0)</f>
        <v>43257</v>
      </c>
      <c r="H709" s="7">
        <v>55000</v>
      </c>
      <c r="I709" s="7">
        <v>47454</v>
      </c>
    </row>
    <row r="710" spans="1:9" x14ac:dyDescent="0.25">
      <c r="A710" s="1">
        <v>890320032</v>
      </c>
      <c r="B710" s="1" t="s">
        <v>8</v>
      </c>
      <c r="C710" s="1" t="str">
        <f t="shared" si="11"/>
        <v>CD1023904</v>
      </c>
      <c r="D710" s="4" t="s">
        <v>9</v>
      </c>
      <c r="E710" s="1">
        <v>1023904</v>
      </c>
      <c r="F710" s="5">
        <v>43252</v>
      </c>
      <c r="G710" s="9">
        <f>VLOOKUP(C710,'[1]Envios  comfe'!$F:$H,2,0)</f>
        <v>43257</v>
      </c>
      <c r="H710" s="7">
        <v>44100</v>
      </c>
      <c r="I710" s="7">
        <v>38080</v>
      </c>
    </row>
    <row r="711" spans="1:9" x14ac:dyDescent="0.25">
      <c r="A711" s="1">
        <v>890320032</v>
      </c>
      <c r="B711" s="1" t="s">
        <v>8</v>
      </c>
      <c r="C711" s="1" t="str">
        <f t="shared" si="11"/>
        <v>CD1023730</v>
      </c>
      <c r="D711" s="4" t="s">
        <v>9</v>
      </c>
      <c r="E711" s="1">
        <v>1023730</v>
      </c>
      <c r="F711" s="5">
        <v>43252</v>
      </c>
      <c r="G711" s="9">
        <f>VLOOKUP(C711,'[1]Envios  comfe'!$F:$H,2,0)</f>
        <v>43257</v>
      </c>
      <c r="H711" s="7">
        <v>169000</v>
      </c>
      <c r="I711" s="7">
        <v>104408</v>
      </c>
    </row>
    <row r="712" spans="1:9" x14ac:dyDescent="0.25">
      <c r="A712" s="1">
        <v>890320032</v>
      </c>
      <c r="B712" s="1" t="s">
        <v>8</v>
      </c>
      <c r="C712" s="1" t="str">
        <f t="shared" si="11"/>
        <v>CD1024600</v>
      </c>
      <c r="D712" s="4" t="s">
        <v>9</v>
      </c>
      <c r="E712" s="1">
        <v>1024600</v>
      </c>
      <c r="F712" s="5">
        <v>43256</v>
      </c>
      <c r="G712" s="9">
        <f>VLOOKUP(C712,'[1]Envios  comfe'!$F:$H,2,0)</f>
        <v>43271</v>
      </c>
      <c r="H712" s="7">
        <v>84100</v>
      </c>
      <c r="I712" s="7">
        <v>41100</v>
      </c>
    </row>
    <row r="713" spans="1:9" x14ac:dyDescent="0.25">
      <c r="A713" s="1">
        <v>890320032</v>
      </c>
      <c r="B713" s="1" t="s">
        <v>8</v>
      </c>
      <c r="C713" s="1" t="str">
        <f t="shared" si="11"/>
        <v>CD1052278</v>
      </c>
      <c r="D713" s="4" t="s">
        <v>9</v>
      </c>
      <c r="E713" s="1">
        <v>1052278</v>
      </c>
      <c r="F713" s="5">
        <v>43333</v>
      </c>
      <c r="G713" s="9">
        <f>VLOOKUP(C713,'[1]Envios  comfe'!$F:$H,2,0)</f>
        <v>43360</v>
      </c>
      <c r="H713" s="7">
        <v>52100</v>
      </c>
      <c r="I713" s="7">
        <v>957</v>
      </c>
    </row>
    <row r="714" spans="1:9" x14ac:dyDescent="0.25">
      <c r="A714" s="1">
        <v>890320032</v>
      </c>
      <c r="B714" s="1" t="s">
        <v>8</v>
      </c>
      <c r="C714" s="1" t="str">
        <f t="shared" si="11"/>
        <v>CQ90045</v>
      </c>
      <c r="D714" s="4" t="s">
        <v>11</v>
      </c>
      <c r="E714" s="1">
        <v>90045</v>
      </c>
      <c r="F714" s="5">
        <v>43347</v>
      </c>
      <c r="G714" s="9">
        <f>VLOOKUP(C714,'[1]Envios  comfe'!$F:$H,2,0)</f>
        <v>43392</v>
      </c>
      <c r="H714" s="7">
        <v>2730028</v>
      </c>
      <c r="I714" s="7">
        <v>12742</v>
      </c>
    </row>
    <row r="715" spans="1:9" x14ac:dyDescent="0.25">
      <c r="A715" s="1">
        <v>890320032</v>
      </c>
      <c r="B715" s="1" t="s">
        <v>8</v>
      </c>
      <c r="C715" s="1" t="str">
        <f t="shared" si="11"/>
        <v>CD1061568</v>
      </c>
      <c r="D715" s="4" t="s">
        <v>9</v>
      </c>
      <c r="E715" s="1">
        <v>1061568</v>
      </c>
      <c r="F715" s="5">
        <v>43357</v>
      </c>
      <c r="G715" s="9">
        <f>VLOOKUP(C715,'[1]Envios  comfe'!$F:$H,2,0)</f>
        <v>43370</v>
      </c>
      <c r="H715" s="7">
        <v>1250000</v>
      </c>
      <c r="I715" s="7">
        <v>6135</v>
      </c>
    </row>
    <row r="716" spans="1:9" x14ac:dyDescent="0.25">
      <c r="A716" s="1">
        <v>890320032</v>
      </c>
      <c r="B716" s="1" t="s">
        <v>8</v>
      </c>
      <c r="C716" s="1" t="str">
        <f t="shared" si="11"/>
        <v>CD1061561</v>
      </c>
      <c r="D716" s="4" t="s">
        <v>9</v>
      </c>
      <c r="E716" s="1">
        <v>1061561</v>
      </c>
      <c r="F716" s="5">
        <v>43357</v>
      </c>
      <c r="G716" s="9">
        <f>VLOOKUP(C716,'[1]Envios  comfe'!$F:$H,2,0)</f>
        <v>43370</v>
      </c>
      <c r="H716" s="7">
        <v>625000</v>
      </c>
      <c r="I716" s="7">
        <v>8335</v>
      </c>
    </row>
    <row r="717" spans="1:9" x14ac:dyDescent="0.25">
      <c r="A717" s="1">
        <v>890320032</v>
      </c>
      <c r="B717" s="1" t="s">
        <v>8</v>
      </c>
      <c r="C717" s="1" t="str">
        <f t="shared" si="11"/>
        <v>CQ90525</v>
      </c>
      <c r="D717" s="4" t="s">
        <v>11</v>
      </c>
      <c r="E717" s="1">
        <v>90525</v>
      </c>
      <c r="F717" s="5">
        <v>43363</v>
      </c>
      <c r="G717" s="9">
        <f>VLOOKUP(C717,'[1]Envios  comfe'!$F:$H,2,0)</f>
        <v>43370</v>
      </c>
      <c r="H717" s="7">
        <v>2036000</v>
      </c>
      <c r="I717" s="7">
        <v>20368</v>
      </c>
    </row>
    <row r="718" spans="1:9" x14ac:dyDescent="0.25">
      <c r="A718" s="1">
        <v>890320032</v>
      </c>
      <c r="B718" s="1" t="s">
        <v>8</v>
      </c>
      <c r="C718" s="1" t="str">
        <f t="shared" si="11"/>
        <v>CD1243807</v>
      </c>
      <c r="D718" s="4" t="s">
        <v>9</v>
      </c>
      <c r="E718" s="1">
        <v>1243807</v>
      </c>
      <c r="F718" s="5">
        <v>43872</v>
      </c>
      <c r="G718" s="9">
        <f>VLOOKUP(C718,'[1]Envios  comfe'!$F:$H,2,0)</f>
        <v>43875</v>
      </c>
      <c r="H718" s="7">
        <v>80000</v>
      </c>
      <c r="I718" s="7">
        <v>80000</v>
      </c>
    </row>
    <row r="719" spans="1:9" x14ac:dyDescent="0.25">
      <c r="A719" s="1">
        <v>890320032</v>
      </c>
      <c r="B719" s="1" t="s">
        <v>8</v>
      </c>
      <c r="C719" s="1" t="str">
        <f t="shared" si="11"/>
        <v>CD1244566</v>
      </c>
      <c r="D719" s="4" t="s">
        <v>9</v>
      </c>
      <c r="E719" s="1">
        <v>1244566</v>
      </c>
      <c r="F719" s="5">
        <v>43874</v>
      </c>
      <c r="G719" s="9">
        <f>VLOOKUP(C719,'[1]Envios  comfe'!$F:$H,2,0)</f>
        <v>43901</v>
      </c>
      <c r="H719" s="7">
        <v>81600</v>
      </c>
      <c r="I719" s="7">
        <v>45684</v>
      </c>
    </row>
    <row r="720" spans="1:9" x14ac:dyDescent="0.25">
      <c r="A720" s="1">
        <v>890320032</v>
      </c>
      <c r="B720" s="1" t="s">
        <v>8</v>
      </c>
      <c r="C720" s="1" t="str">
        <f t="shared" si="11"/>
        <v>CD1245729</v>
      </c>
      <c r="D720" s="4" t="s">
        <v>9</v>
      </c>
      <c r="E720" s="1">
        <v>1245729</v>
      </c>
      <c r="F720" s="5">
        <v>43878</v>
      </c>
      <c r="G720" s="9">
        <f>VLOOKUP(C720,'[1]Envios  comfe'!$F:$H,2,0)</f>
        <v>44056</v>
      </c>
      <c r="H720" s="7">
        <v>90000</v>
      </c>
      <c r="I720" s="7">
        <v>90000</v>
      </c>
    </row>
    <row r="721" spans="1:9" x14ac:dyDescent="0.25">
      <c r="A721" s="1">
        <v>890320032</v>
      </c>
      <c r="B721" s="1" t="s">
        <v>8</v>
      </c>
      <c r="C721" s="1" t="str">
        <f t="shared" si="11"/>
        <v>CD1252921</v>
      </c>
      <c r="D721" s="4" t="s">
        <v>9</v>
      </c>
      <c r="E721" s="1">
        <v>1252921</v>
      </c>
      <c r="F721" s="5">
        <v>43896</v>
      </c>
      <c r="G721" s="9">
        <f>VLOOKUP(C721,'[1]Envios  comfe'!$F:$H,2,0)</f>
        <v>43959</v>
      </c>
      <c r="H721" s="7">
        <v>194000</v>
      </c>
      <c r="I721" s="7">
        <v>3220</v>
      </c>
    </row>
    <row r="722" spans="1:9" x14ac:dyDescent="0.25">
      <c r="A722" s="1">
        <v>890320032</v>
      </c>
      <c r="B722" s="1" t="s">
        <v>8</v>
      </c>
      <c r="C722" s="1" t="str">
        <f t="shared" si="11"/>
        <v>22137422</v>
      </c>
      <c r="D722" s="4">
        <v>22</v>
      </c>
      <c r="E722" s="1">
        <v>137422</v>
      </c>
      <c r="F722" s="5">
        <v>43901</v>
      </c>
      <c r="G722" s="9">
        <v>43901</v>
      </c>
      <c r="H722" s="7">
        <v>79600</v>
      </c>
      <c r="I722" s="7">
        <v>79600</v>
      </c>
    </row>
    <row r="723" spans="1:9" x14ac:dyDescent="0.25">
      <c r="A723" s="1">
        <v>890320032</v>
      </c>
      <c r="B723" s="1" t="s">
        <v>8</v>
      </c>
      <c r="C723" s="1" t="str">
        <f t="shared" si="11"/>
        <v>CQ105977</v>
      </c>
      <c r="D723" s="4" t="s">
        <v>11</v>
      </c>
      <c r="E723" s="1">
        <v>105977</v>
      </c>
      <c r="F723" s="5">
        <v>43903</v>
      </c>
      <c r="G723" s="9">
        <f>VLOOKUP(C723,'[1]Envios  comfe'!$F:$H,2,0)</f>
        <v>43929</v>
      </c>
      <c r="H723" s="7">
        <v>463000</v>
      </c>
      <c r="I723" s="7">
        <v>9260</v>
      </c>
    </row>
    <row r="724" spans="1:9" x14ac:dyDescent="0.25">
      <c r="A724" s="1">
        <v>890320032</v>
      </c>
      <c r="B724" s="1" t="s">
        <v>8</v>
      </c>
      <c r="C724" s="1" t="str">
        <f t="shared" si="11"/>
        <v>CD1258316</v>
      </c>
      <c r="D724" s="4" t="s">
        <v>9</v>
      </c>
      <c r="E724" s="1">
        <v>1258316</v>
      </c>
      <c r="F724" s="5">
        <v>43942</v>
      </c>
      <c r="G724" s="9">
        <f>VLOOKUP(C724,'[1]Envios  comfe'!$F:$H,2,0)</f>
        <v>43959</v>
      </c>
      <c r="H724" s="7">
        <v>169000</v>
      </c>
      <c r="I724" s="7">
        <v>2062</v>
      </c>
    </row>
    <row r="725" spans="1:9" x14ac:dyDescent="0.25">
      <c r="A725" s="1">
        <v>890320032</v>
      </c>
      <c r="B725" s="1" t="s">
        <v>8</v>
      </c>
      <c r="C725" s="1" t="str">
        <f t="shared" si="11"/>
        <v>CD1258982</v>
      </c>
      <c r="D725" s="4" t="s">
        <v>9</v>
      </c>
      <c r="E725" s="1">
        <v>1258982</v>
      </c>
      <c r="F725" s="5">
        <v>43949</v>
      </c>
      <c r="G725" s="9">
        <f>VLOOKUP(C725,'[1]Envios  comfe'!$F:$H,2,0)</f>
        <v>43959</v>
      </c>
      <c r="H725" s="7">
        <v>157600</v>
      </c>
      <c r="I725" s="7">
        <v>2062</v>
      </c>
    </row>
    <row r="726" spans="1:9" x14ac:dyDescent="0.25">
      <c r="A726" s="1">
        <v>890320032</v>
      </c>
      <c r="B726" s="1" t="s">
        <v>8</v>
      </c>
      <c r="C726" s="1" t="str">
        <f t="shared" si="11"/>
        <v>CD1259146</v>
      </c>
      <c r="D726" s="4" t="s">
        <v>9</v>
      </c>
      <c r="E726" s="1">
        <v>1259146</v>
      </c>
      <c r="F726" s="5">
        <v>43950</v>
      </c>
      <c r="G726" s="9">
        <f>VLOOKUP(C726,'[1]Envios  comfe'!$F:$H,2,0)</f>
        <v>43959</v>
      </c>
      <c r="H726" s="7">
        <v>169000</v>
      </c>
      <c r="I726" s="7">
        <v>2062</v>
      </c>
    </row>
    <row r="727" spans="1:9" x14ac:dyDescent="0.25">
      <c r="A727" s="1">
        <v>890320032</v>
      </c>
      <c r="B727" s="1" t="s">
        <v>8</v>
      </c>
      <c r="C727" s="1" t="str">
        <f t="shared" si="11"/>
        <v>CD1259602</v>
      </c>
      <c r="D727" s="4" t="s">
        <v>9</v>
      </c>
      <c r="E727" s="1">
        <v>1259602</v>
      </c>
      <c r="F727" s="5">
        <v>43953</v>
      </c>
      <c r="G727" s="9">
        <f>VLOOKUP(C727,'[1]Envios  comfe'!$F:$H,2,0)</f>
        <v>43959</v>
      </c>
      <c r="H727" s="7">
        <v>51700</v>
      </c>
      <c r="I727" s="7">
        <v>51700</v>
      </c>
    </row>
    <row r="728" spans="1:9" x14ac:dyDescent="0.25">
      <c r="A728" s="1">
        <v>890320032</v>
      </c>
      <c r="B728" s="1" t="s">
        <v>8</v>
      </c>
      <c r="C728" s="1" t="str">
        <f t="shared" si="11"/>
        <v>CQ106166</v>
      </c>
      <c r="D728" s="4" t="s">
        <v>11</v>
      </c>
      <c r="E728" s="1">
        <v>106166</v>
      </c>
      <c r="F728" s="5">
        <v>43955</v>
      </c>
      <c r="G728" s="9">
        <f>VLOOKUP(C728,'[1]Envios  comfe'!$F:$H,2,0)</f>
        <v>43959</v>
      </c>
      <c r="H728" s="7">
        <v>3996750</v>
      </c>
      <c r="I728" s="7">
        <v>31263</v>
      </c>
    </row>
    <row r="729" spans="1:9" x14ac:dyDescent="0.25">
      <c r="A729" s="1">
        <v>890320032</v>
      </c>
      <c r="B729" s="1" t="s">
        <v>8</v>
      </c>
      <c r="C729" s="1" t="str">
        <f t="shared" si="11"/>
        <v>CQ106751</v>
      </c>
      <c r="D729" s="4" t="s">
        <v>11</v>
      </c>
      <c r="E729" s="1">
        <v>106751</v>
      </c>
      <c r="F729" s="5">
        <v>43994</v>
      </c>
      <c r="G729" s="9">
        <f>VLOOKUP(C729,'[1]Envios  comfe'!$F:$H,2,0)</f>
        <v>44019</v>
      </c>
      <c r="H729" s="7">
        <v>226000</v>
      </c>
      <c r="I729" s="7">
        <v>226000</v>
      </c>
    </row>
    <row r="730" spans="1:9" x14ac:dyDescent="0.25">
      <c r="A730" s="1">
        <v>890320032</v>
      </c>
      <c r="B730" s="1" t="s">
        <v>8</v>
      </c>
      <c r="C730" s="1" t="str">
        <f t="shared" si="11"/>
        <v>CD1360713</v>
      </c>
      <c r="D730" s="4" t="s">
        <v>9</v>
      </c>
      <c r="E730" s="1">
        <v>1360713</v>
      </c>
      <c r="F730" s="5">
        <v>44104</v>
      </c>
      <c r="G730" s="9">
        <f>VLOOKUP(C730,'[1]Envios  comfe'!$F:$H,2,0)</f>
        <v>44580</v>
      </c>
      <c r="H730" s="7">
        <v>51700</v>
      </c>
      <c r="I730" s="7">
        <v>51700</v>
      </c>
    </row>
    <row r="731" spans="1:9" x14ac:dyDescent="0.25">
      <c r="A731" s="1">
        <v>890320032</v>
      </c>
      <c r="B731" s="1" t="s">
        <v>8</v>
      </c>
      <c r="C731" s="1" t="str">
        <f t="shared" si="11"/>
        <v>CD1365734</v>
      </c>
      <c r="D731" s="4" t="s">
        <v>9</v>
      </c>
      <c r="E731" s="1">
        <v>1365734</v>
      </c>
      <c r="F731" s="5">
        <v>44121</v>
      </c>
      <c r="G731" s="9">
        <f>VLOOKUP(C731,'[1]Envios  comfe'!$F:$H,2,0)</f>
        <v>44148</v>
      </c>
      <c r="H731" s="7">
        <v>51700</v>
      </c>
      <c r="I731" s="7">
        <v>51700</v>
      </c>
    </row>
    <row r="732" spans="1:9" x14ac:dyDescent="0.25">
      <c r="A732" s="1">
        <v>890320032</v>
      </c>
      <c r="B732" s="1" t="s">
        <v>8</v>
      </c>
      <c r="C732" s="1" t="str">
        <f t="shared" si="11"/>
        <v>CD1369455</v>
      </c>
      <c r="D732" s="4" t="s">
        <v>9</v>
      </c>
      <c r="E732" s="1">
        <v>1369455</v>
      </c>
      <c r="F732" s="5">
        <v>44133</v>
      </c>
      <c r="G732" s="9">
        <f>VLOOKUP(C732,'[1]Envios  comfe'!$F:$H,2,0)</f>
        <v>44148</v>
      </c>
      <c r="H732" s="7">
        <v>59700</v>
      </c>
      <c r="I732" s="7">
        <v>3300</v>
      </c>
    </row>
    <row r="733" spans="1:9" x14ac:dyDescent="0.25">
      <c r="A733" s="1">
        <v>890320032</v>
      </c>
      <c r="B733" s="1" t="s">
        <v>8</v>
      </c>
      <c r="C733" s="1" t="str">
        <f t="shared" si="11"/>
        <v>CD1369308</v>
      </c>
      <c r="D733" s="4" t="s">
        <v>9</v>
      </c>
      <c r="E733" s="1">
        <v>1369308</v>
      </c>
      <c r="F733" s="5">
        <v>44133</v>
      </c>
      <c r="G733" s="9">
        <f>VLOOKUP(C733,'[1]Envios  comfe'!$F:$H,2,0)</f>
        <v>44211</v>
      </c>
      <c r="H733" s="7">
        <v>303500</v>
      </c>
      <c r="I733" s="7">
        <v>303500</v>
      </c>
    </row>
    <row r="734" spans="1:9" x14ac:dyDescent="0.25">
      <c r="A734" s="1">
        <v>890320032</v>
      </c>
      <c r="B734" s="1" t="s">
        <v>8</v>
      </c>
      <c r="C734" s="1" t="str">
        <f t="shared" si="11"/>
        <v>CD1391668</v>
      </c>
      <c r="D734" s="4" t="s">
        <v>9</v>
      </c>
      <c r="E734" s="1">
        <v>1391668</v>
      </c>
      <c r="F734" s="5">
        <v>44221</v>
      </c>
      <c r="G734" s="9">
        <f>VLOOKUP(C734,'[1]Envios  comfe'!$F:$H,2,0)</f>
        <v>44239</v>
      </c>
      <c r="H734" s="7">
        <v>55000</v>
      </c>
      <c r="I734" s="7">
        <v>7700</v>
      </c>
    </row>
    <row r="735" spans="1:9" x14ac:dyDescent="0.25">
      <c r="A735" s="1">
        <v>890320032</v>
      </c>
      <c r="B735" s="1" t="s">
        <v>8</v>
      </c>
      <c r="C735" s="1" t="str">
        <f t="shared" si="11"/>
        <v>CD1392854</v>
      </c>
      <c r="D735" s="4" t="s">
        <v>9</v>
      </c>
      <c r="E735" s="1">
        <v>1392854</v>
      </c>
      <c r="F735" s="5">
        <v>44224</v>
      </c>
      <c r="G735" s="9">
        <f>VLOOKUP(C735,'[1]Envios  comfe'!$F:$H,2,0)</f>
        <v>44265</v>
      </c>
      <c r="H735" s="7">
        <v>23600</v>
      </c>
      <c r="I735" s="7">
        <v>16756</v>
      </c>
    </row>
    <row r="736" spans="1:9" x14ac:dyDescent="0.25">
      <c r="A736" s="1">
        <v>890320032</v>
      </c>
      <c r="B736" s="1" t="s">
        <v>8</v>
      </c>
      <c r="C736" s="1" t="str">
        <f t="shared" si="11"/>
        <v>CD1396739</v>
      </c>
      <c r="D736" s="4" t="s">
        <v>9</v>
      </c>
      <c r="E736" s="1">
        <v>1396739</v>
      </c>
      <c r="F736" s="5">
        <v>44237</v>
      </c>
      <c r="G736" s="9">
        <f>VLOOKUP(C736,'[1]Envios  comfe'!$F:$H,2,0)</f>
        <v>44239</v>
      </c>
      <c r="H736" s="7">
        <v>51600</v>
      </c>
      <c r="I736" s="7">
        <v>7224</v>
      </c>
    </row>
    <row r="737" spans="1:9" x14ac:dyDescent="0.25">
      <c r="A737" s="1">
        <v>890320032</v>
      </c>
      <c r="B737" s="1" t="s">
        <v>8</v>
      </c>
      <c r="C737" s="1" t="str">
        <f t="shared" si="11"/>
        <v>CD1397601</v>
      </c>
      <c r="D737" s="4" t="s">
        <v>9</v>
      </c>
      <c r="E737" s="1">
        <v>1397601</v>
      </c>
      <c r="F737" s="5">
        <v>44239</v>
      </c>
      <c r="G737" s="9">
        <f>VLOOKUP(C737,'[1]Envios  comfe'!$F:$H,2,0)</f>
        <v>44239</v>
      </c>
      <c r="H737" s="7">
        <v>55000</v>
      </c>
      <c r="I737" s="7">
        <v>14850</v>
      </c>
    </row>
    <row r="738" spans="1:9" x14ac:dyDescent="0.25">
      <c r="A738" s="1">
        <v>890320032</v>
      </c>
      <c r="B738" s="1" t="s">
        <v>8</v>
      </c>
      <c r="C738" s="1" t="str">
        <f t="shared" si="11"/>
        <v>CD1399831</v>
      </c>
      <c r="D738" s="4" t="s">
        <v>9</v>
      </c>
      <c r="E738" s="1">
        <v>1399831</v>
      </c>
      <c r="F738" s="5">
        <v>44249</v>
      </c>
      <c r="G738" s="9">
        <f>VLOOKUP(C738,'[1]Envios  comfe'!$F:$H,2,0)</f>
        <v>44265</v>
      </c>
      <c r="H738" s="7">
        <v>33100</v>
      </c>
      <c r="I738" s="7">
        <v>27050</v>
      </c>
    </row>
    <row r="739" spans="1:9" x14ac:dyDescent="0.25">
      <c r="A739" s="1">
        <v>890320032</v>
      </c>
      <c r="B739" s="1" t="s">
        <v>8</v>
      </c>
      <c r="C739" s="1" t="str">
        <f t="shared" si="11"/>
        <v>CD1400149</v>
      </c>
      <c r="D739" s="4" t="s">
        <v>9</v>
      </c>
      <c r="E739" s="1">
        <v>1400149</v>
      </c>
      <c r="F739" s="5">
        <v>44249</v>
      </c>
      <c r="G739" s="9">
        <f>VLOOKUP(C739,'[1]Envios  comfe'!$F:$H,2,0)</f>
        <v>44265</v>
      </c>
      <c r="H739" s="7">
        <v>93000</v>
      </c>
      <c r="I739" s="7">
        <v>93000</v>
      </c>
    </row>
    <row r="740" spans="1:9" x14ac:dyDescent="0.25">
      <c r="A740" s="1">
        <v>890320032</v>
      </c>
      <c r="B740" s="1" t="s">
        <v>8</v>
      </c>
      <c r="C740" s="1" t="str">
        <f t="shared" si="11"/>
        <v>CD1400147</v>
      </c>
      <c r="D740" s="4" t="s">
        <v>9</v>
      </c>
      <c r="E740" s="1">
        <v>1400147</v>
      </c>
      <c r="F740" s="5">
        <v>44249</v>
      </c>
      <c r="G740" s="9">
        <f>VLOOKUP(C740,'[1]Envios  comfe'!$F:$H,2,0)</f>
        <v>44265</v>
      </c>
      <c r="H740" s="7">
        <v>169000</v>
      </c>
      <c r="I740" s="7">
        <v>169000</v>
      </c>
    </row>
    <row r="741" spans="1:9" x14ac:dyDescent="0.25">
      <c r="A741" s="1">
        <v>890320032</v>
      </c>
      <c r="B741" s="1" t="s">
        <v>8</v>
      </c>
      <c r="C741" s="1" t="str">
        <f t="shared" si="11"/>
        <v>CD1400150</v>
      </c>
      <c r="D741" s="4" t="s">
        <v>9</v>
      </c>
      <c r="E741" s="1">
        <v>1400150</v>
      </c>
      <c r="F741" s="5">
        <v>44249</v>
      </c>
      <c r="G741" s="9">
        <f>VLOOKUP(C741,'[1]Envios  comfe'!$F:$H,2,0)</f>
        <v>44265</v>
      </c>
      <c r="H741" s="7">
        <v>389000</v>
      </c>
      <c r="I741" s="7">
        <v>389000</v>
      </c>
    </row>
    <row r="742" spans="1:9" x14ac:dyDescent="0.25">
      <c r="A742" s="1">
        <v>890320032</v>
      </c>
      <c r="B742" s="1" t="s">
        <v>8</v>
      </c>
      <c r="C742" s="1" t="str">
        <f t="shared" si="11"/>
        <v>CD1400070</v>
      </c>
      <c r="D742" s="4" t="s">
        <v>9</v>
      </c>
      <c r="E742" s="1">
        <v>1400070</v>
      </c>
      <c r="F742" s="5">
        <v>44249</v>
      </c>
      <c r="G742" s="9">
        <f>VLOOKUP(C742,'[1]Envios  comfe'!$F:$H,2,0)</f>
        <v>44265</v>
      </c>
      <c r="H742" s="7">
        <v>303500</v>
      </c>
      <c r="I742" s="7">
        <v>303500</v>
      </c>
    </row>
    <row r="743" spans="1:9" x14ac:dyDescent="0.25">
      <c r="A743" s="1">
        <v>890320032</v>
      </c>
      <c r="B743" s="1" t="s">
        <v>8</v>
      </c>
      <c r="C743" s="1" t="str">
        <f t="shared" si="11"/>
        <v>CD1402101</v>
      </c>
      <c r="D743" s="4" t="s">
        <v>9</v>
      </c>
      <c r="E743" s="1">
        <v>1402101</v>
      </c>
      <c r="F743" s="5">
        <v>44252</v>
      </c>
      <c r="G743" s="9">
        <f>VLOOKUP(C743,'[1]Envios  comfe'!$F:$H,2,0)</f>
        <v>44265</v>
      </c>
      <c r="H743" s="7">
        <v>23600</v>
      </c>
      <c r="I743" s="7">
        <v>18172</v>
      </c>
    </row>
    <row r="744" spans="1:9" x14ac:dyDescent="0.25">
      <c r="A744" s="1">
        <v>890320032</v>
      </c>
      <c r="B744" s="1" t="s">
        <v>8</v>
      </c>
      <c r="C744" s="1" t="str">
        <f t="shared" si="11"/>
        <v>CD1403709</v>
      </c>
      <c r="D744" s="4" t="s">
        <v>9</v>
      </c>
      <c r="E744" s="1">
        <v>1403709</v>
      </c>
      <c r="F744" s="5">
        <v>44255</v>
      </c>
      <c r="G744" s="9">
        <f>VLOOKUP(C744,'[1]Envios  comfe'!$F:$H,2,0)</f>
        <v>44449</v>
      </c>
      <c r="H744" s="7">
        <v>140000</v>
      </c>
      <c r="I744" s="7">
        <v>140000</v>
      </c>
    </row>
    <row r="745" spans="1:9" x14ac:dyDescent="0.25">
      <c r="A745" s="1">
        <v>890320032</v>
      </c>
      <c r="B745" s="1" t="s">
        <v>8</v>
      </c>
      <c r="C745" s="1" t="str">
        <f t="shared" si="11"/>
        <v>CD1405160</v>
      </c>
      <c r="D745" s="4" t="s">
        <v>9</v>
      </c>
      <c r="E745" s="1">
        <v>1405160</v>
      </c>
      <c r="F745" s="5">
        <v>44259</v>
      </c>
      <c r="G745" s="9">
        <f>VLOOKUP(C745,'[1]Envios  comfe'!$F:$H,2,0)</f>
        <v>44295</v>
      </c>
      <c r="H745" s="7">
        <v>1845999</v>
      </c>
      <c r="I745" s="7">
        <v>73840</v>
      </c>
    </row>
    <row r="746" spans="1:9" x14ac:dyDescent="0.25">
      <c r="A746" s="1">
        <v>890320032</v>
      </c>
      <c r="B746" s="1" t="s">
        <v>8</v>
      </c>
      <c r="C746" s="1" t="str">
        <f t="shared" si="11"/>
        <v>CD1409752</v>
      </c>
      <c r="D746" s="4" t="s">
        <v>9</v>
      </c>
      <c r="E746" s="1">
        <v>1409752</v>
      </c>
      <c r="F746" s="5">
        <v>44274</v>
      </c>
      <c r="G746" s="9">
        <f>VLOOKUP(C746,'[1]Envios  comfe'!$F:$H,2,0)</f>
        <v>44330</v>
      </c>
      <c r="H746" s="7">
        <v>625000</v>
      </c>
      <c r="I746" s="7">
        <v>12500</v>
      </c>
    </row>
    <row r="747" spans="1:9" x14ac:dyDescent="0.25">
      <c r="A747" s="1">
        <v>890320032</v>
      </c>
      <c r="B747" s="1" t="s">
        <v>8</v>
      </c>
      <c r="C747" s="1" t="str">
        <f t="shared" si="11"/>
        <v>CD1410880</v>
      </c>
      <c r="D747" s="4" t="s">
        <v>9</v>
      </c>
      <c r="E747" s="1">
        <v>1410880</v>
      </c>
      <c r="F747" s="5">
        <v>44279</v>
      </c>
      <c r="G747" s="9">
        <f>VLOOKUP(C747,'[1]Envios  comfe'!$F:$H,2,0)</f>
        <v>44330</v>
      </c>
      <c r="H747" s="7">
        <v>23600</v>
      </c>
      <c r="I747" s="7">
        <v>416</v>
      </c>
    </row>
    <row r="748" spans="1:9" x14ac:dyDescent="0.25">
      <c r="A748" s="1">
        <v>890320032</v>
      </c>
      <c r="B748" s="1" t="s">
        <v>8</v>
      </c>
      <c r="C748" s="1" t="str">
        <f t="shared" si="11"/>
        <v>CD1414167</v>
      </c>
      <c r="D748" s="4" t="s">
        <v>9</v>
      </c>
      <c r="E748" s="1">
        <v>1414167</v>
      </c>
      <c r="F748" s="5">
        <v>44285</v>
      </c>
      <c r="G748" s="9">
        <f>VLOOKUP(C748,'[1]Envios  comfe'!$F:$H,2,0)</f>
        <v>44295</v>
      </c>
      <c r="H748" s="7">
        <v>51600</v>
      </c>
      <c r="I748" s="7">
        <v>44376</v>
      </c>
    </row>
    <row r="749" spans="1:9" x14ac:dyDescent="0.25">
      <c r="A749" s="1">
        <v>890320032</v>
      </c>
      <c r="B749" s="1" t="s">
        <v>8</v>
      </c>
      <c r="C749" s="1" t="str">
        <f t="shared" si="11"/>
        <v>CD1415372</v>
      </c>
      <c r="D749" s="4" t="s">
        <v>9</v>
      </c>
      <c r="E749" s="1">
        <v>1415372</v>
      </c>
      <c r="F749" s="5">
        <v>44291</v>
      </c>
      <c r="G749" s="9">
        <f>VLOOKUP(C749,'[1]Envios  comfe'!$F:$H,2,0)</f>
        <v>44330</v>
      </c>
      <c r="H749" s="7">
        <v>33100</v>
      </c>
      <c r="I749" s="7">
        <v>946</v>
      </c>
    </row>
    <row r="750" spans="1:9" x14ac:dyDescent="0.25">
      <c r="A750" s="1">
        <v>890320032</v>
      </c>
      <c r="B750" s="1" t="s">
        <v>8</v>
      </c>
      <c r="C750" s="1" t="str">
        <f t="shared" si="11"/>
        <v>CD1415393</v>
      </c>
      <c r="D750" s="4" t="s">
        <v>9</v>
      </c>
      <c r="E750" s="1">
        <v>1415393</v>
      </c>
      <c r="F750" s="5">
        <v>44291</v>
      </c>
      <c r="G750" s="9">
        <f>VLOOKUP(C750,'[1]Envios  comfe'!$F:$H,2,0)</f>
        <v>44330</v>
      </c>
      <c r="H750" s="7">
        <v>33100</v>
      </c>
      <c r="I750" s="7">
        <v>946</v>
      </c>
    </row>
    <row r="751" spans="1:9" x14ac:dyDescent="0.25">
      <c r="A751" s="1">
        <v>890320032</v>
      </c>
      <c r="B751" s="1" t="s">
        <v>8</v>
      </c>
      <c r="C751" s="1" t="str">
        <f t="shared" si="11"/>
        <v>CD1415819</v>
      </c>
      <c r="D751" s="4" t="s">
        <v>9</v>
      </c>
      <c r="E751" s="1">
        <v>1415819</v>
      </c>
      <c r="F751" s="5">
        <v>44292</v>
      </c>
      <c r="G751" s="9">
        <f>VLOOKUP(C751,'[1]Envios  comfe'!$F:$H,2,0)</f>
        <v>44295</v>
      </c>
      <c r="H751" s="7">
        <v>3790750</v>
      </c>
      <c r="I751" s="7">
        <v>878000</v>
      </c>
    </row>
    <row r="752" spans="1:9" x14ac:dyDescent="0.25">
      <c r="A752" s="1">
        <v>890320032</v>
      </c>
      <c r="B752" s="1" t="s">
        <v>8</v>
      </c>
      <c r="C752" s="1" t="str">
        <f t="shared" si="11"/>
        <v>CD1416087</v>
      </c>
      <c r="D752" s="4" t="s">
        <v>9</v>
      </c>
      <c r="E752" s="1">
        <v>1416087</v>
      </c>
      <c r="F752" s="5">
        <v>44294</v>
      </c>
      <c r="G752" s="9">
        <f>VLOOKUP(C752,'[1]Envios  comfe'!$F:$H,2,0)</f>
        <v>44330</v>
      </c>
      <c r="H752" s="7">
        <v>33100</v>
      </c>
      <c r="I752" s="7">
        <v>946</v>
      </c>
    </row>
    <row r="753" spans="1:9" x14ac:dyDescent="0.25">
      <c r="A753" s="1">
        <v>890320032</v>
      </c>
      <c r="B753" s="1" t="s">
        <v>8</v>
      </c>
      <c r="C753" s="1" t="str">
        <f t="shared" si="11"/>
        <v>CD1416184</v>
      </c>
      <c r="D753" s="4" t="s">
        <v>9</v>
      </c>
      <c r="E753" s="1">
        <v>1416184</v>
      </c>
      <c r="F753" s="5">
        <v>44294</v>
      </c>
      <c r="G753" s="9">
        <f>VLOOKUP(C753,'[1]Envios  comfe'!$F:$H,2,0)</f>
        <v>44330</v>
      </c>
      <c r="H753" s="7">
        <v>33100</v>
      </c>
      <c r="I753" s="7">
        <v>946</v>
      </c>
    </row>
    <row r="754" spans="1:9" x14ac:dyDescent="0.25">
      <c r="A754" s="1">
        <v>890320032</v>
      </c>
      <c r="B754" s="1" t="s">
        <v>8</v>
      </c>
      <c r="C754" s="1" t="str">
        <f t="shared" si="11"/>
        <v>CD1416225</v>
      </c>
      <c r="D754" s="4" t="s">
        <v>9</v>
      </c>
      <c r="E754" s="1">
        <v>1416225</v>
      </c>
      <c r="F754" s="5">
        <v>44294</v>
      </c>
      <c r="G754" s="9">
        <f>VLOOKUP(C754,'[1]Envios  comfe'!$F:$H,2,0)</f>
        <v>44330</v>
      </c>
      <c r="H754" s="7">
        <v>51600</v>
      </c>
      <c r="I754" s="7">
        <v>946</v>
      </c>
    </row>
    <row r="755" spans="1:9" x14ac:dyDescent="0.25">
      <c r="A755" s="1">
        <v>890320032</v>
      </c>
      <c r="B755" s="1" t="s">
        <v>8</v>
      </c>
      <c r="C755" s="1" t="str">
        <f t="shared" si="11"/>
        <v>CD1416656</v>
      </c>
      <c r="D755" s="4" t="s">
        <v>9</v>
      </c>
      <c r="E755" s="1">
        <v>1416656</v>
      </c>
      <c r="F755" s="5">
        <v>44295</v>
      </c>
      <c r="G755" s="9">
        <f>VLOOKUP(C755,'[1]Envios  comfe'!$F:$H,2,0)</f>
        <v>44330</v>
      </c>
      <c r="H755" s="7">
        <v>88000</v>
      </c>
      <c r="I755" s="7">
        <v>405</v>
      </c>
    </row>
    <row r="756" spans="1:9" x14ac:dyDescent="0.25">
      <c r="A756" s="1">
        <v>890320032</v>
      </c>
      <c r="B756" s="1" t="s">
        <v>8</v>
      </c>
      <c r="C756" s="1" t="str">
        <f t="shared" si="11"/>
        <v>CD1416527</v>
      </c>
      <c r="D756" s="4" t="s">
        <v>9</v>
      </c>
      <c r="E756" s="1">
        <v>1416527</v>
      </c>
      <c r="F756" s="5">
        <v>44295</v>
      </c>
      <c r="G756" s="9">
        <f>VLOOKUP(C756,'[1]Envios  comfe'!$F:$H,2,0)</f>
        <v>44330</v>
      </c>
      <c r="H756" s="7">
        <v>23600</v>
      </c>
      <c r="I756" s="7">
        <v>416</v>
      </c>
    </row>
    <row r="757" spans="1:9" x14ac:dyDescent="0.25">
      <c r="A757" s="1">
        <v>890320032</v>
      </c>
      <c r="B757" s="1" t="s">
        <v>8</v>
      </c>
      <c r="C757" s="1" t="str">
        <f t="shared" si="11"/>
        <v>CD1416722</v>
      </c>
      <c r="D757" s="4" t="s">
        <v>9</v>
      </c>
      <c r="E757" s="1">
        <v>1416722</v>
      </c>
      <c r="F757" s="5">
        <v>44295</v>
      </c>
      <c r="G757" s="9">
        <f>VLOOKUP(C757,'[1]Envios  comfe'!$F:$H,2,0)</f>
        <v>44330</v>
      </c>
      <c r="H757" s="7">
        <v>23600</v>
      </c>
      <c r="I757" s="7">
        <v>416</v>
      </c>
    </row>
    <row r="758" spans="1:9" x14ac:dyDescent="0.25">
      <c r="A758" s="1">
        <v>890320032</v>
      </c>
      <c r="B758" s="1" t="s">
        <v>8</v>
      </c>
      <c r="C758" s="1" t="str">
        <f t="shared" si="11"/>
        <v>CD1416313</v>
      </c>
      <c r="D758" s="4" t="s">
        <v>9</v>
      </c>
      <c r="E758" s="1">
        <v>1416313</v>
      </c>
      <c r="F758" s="5">
        <v>44295</v>
      </c>
      <c r="G758" s="9">
        <f>VLOOKUP(C758,'[1]Envios  comfe'!$F:$H,2,0)</f>
        <v>44330</v>
      </c>
      <c r="H758" s="7">
        <v>51600</v>
      </c>
      <c r="I758" s="7">
        <v>946</v>
      </c>
    </row>
    <row r="759" spans="1:9" x14ac:dyDescent="0.25">
      <c r="A759" s="1">
        <v>890320032</v>
      </c>
      <c r="B759" s="1" t="s">
        <v>8</v>
      </c>
      <c r="C759" s="1" t="str">
        <f t="shared" si="11"/>
        <v>CD1416534</v>
      </c>
      <c r="D759" s="4" t="s">
        <v>9</v>
      </c>
      <c r="E759" s="1">
        <v>1416534</v>
      </c>
      <c r="F759" s="5">
        <v>44295</v>
      </c>
      <c r="G759" s="9">
        <f>VLOOKUP(C759,'[1]Envios  comfe'!$F:$H,2,0)</f>
        <v>44330</v>
      </c>
      <c r="H759" s="7">
        <v>51600</v>
      </c>
      <c r="I759" s="7">
        <v>946</v>
      </c>
    </row>
    <row r="760" spans="1:9" x14ac:dyDescent="0.25">
      <c r="A760" s="1">
        <v>890320032</v>
      </c>
      <c r="B760" s="1" t="s">
        <v>8</v>
      </c>
      <c r="C760" s="1" t="str">
        <f t="shared" si="11"/>
        <v>CD1416553</v>
      </c>
      <c r="D760" s="4" t="s">
        <v>9</v>
      </c>
      <c r="E760" s="1">
        <v>1416553</v>
      </c>
      <c r="F760" s="5">
        <v>44295</v>
      </c>
      <c r="G760" s="9">
        <f>VLOOKUP(C760,'[1]Envios  comfe'!$F:$H,2,0)</f>
        <v>44330</v>
      </c>
      <c r="H760" s="7">
        <v>33100</v>
      </c>
      <c r="I760" s="7">
        <v>946</v>
      </c>
    </row>
    <row r="761" spans="1:9" x14ac:dyDescent="0.25">
      <c r="A761" s="1">
        <v>890320032</v>
      </c>
      <c r="B761" s="1" t="s">
        <v>8</v>
      </c>
      <c r="C761" s="1" t="str">
        <f t="shared" si="11"/>
        <v>CD1416599</v>
      </c>
      <c r="D761" s="4" t="s">
        <v>9</v>
      </c>
      <c r="E761" s="1">
        <v>1416599</v>
      </c>
      <c r="F761" s="5">
        <v>44295</v>
      </c>
      <c r="G761" s="9">
        <f>VLOOKUP(C761,'[1]Envios  comfe'!$F:$H,2,0)</f>
        <v>44330</v>
      </c>
      <c r="H761" s="7">
        <v>55000</v>
      </c>
      <c r="I761" s="7">
        <v>946</v>
      </c>
    </row>
    <row r="762" spans="1:9" x14ac:dyDescent="0.25">
      <c r="A762" s="1">
        <v>890320032</v>
      </c>
      <c r="B762" s="1" t="s">
        <v>8</v>
      </c>
      <c r="C762" s="1" t="str">
        <f t="shared" si="11"/>
        <v>CD1416606</v>
      </c>
      <c r="D762" s="4" t="s">
        <v>9</v>
      </c>
      <c r="E762" s="1">
        <v>1416606</v>
      </c>
      <c r="F762" s="5">
        <v>44295</v>
      </c>
      <c r="G762" s="9">
        <f>VLOOKUP(C762,'[1]Envios  comfe'!$F:$H,2,0)</f>
        <v>44330</v>
      </c>
      <c r="H762" s="7">
        <v>51600</v>
      </c>
      <c r="I762" s="7">
        <v>946</v>
      </c>
    </row>
    <row r="763" spans="1:9" x14ac:dyDescent="0.25">
      <c r="A763" s="1">
        <v>890320032</v>
      </c>
      <c r="B763" s="1" t="s">
        <v>8</v>
      </c>
      <c r="C763" s="1" t="str">
        <f t="shared" si="11"/>
        <v>CD1416661</v>
      </c>
      <c r="D763" s="4" t="s">
        <v>9</v>
      </c>
      <c r="E763" s="1">
        <v>1416661</v>
      </c>
      <c r="F763" s="5">
        <v>44295</v>
      </c>
      <c r="G763" s="9">
        <f>VLOOKUP(C763,'[1]Envios  comfe'!$F:$H,2,0)</f>
        <v>44330</v>
      </c>
      <c r="H763" s="7">
        <v>51600</v>
      </c>
      <c r="I763" s="7">
        <v>946</v>
      </c>
    </row>
    <row r="764" spans="1:9" x14ac:dyDescent="0.25">
      <c r="A764" s="1">
        <v>890320032</v>
      </c>
      <c r="B764" s="1" t="s">
        <v>8</v>
      </c>
      <c r="C764" s="1" t="str">
        <f t="shared" si="11"/>
        <v>CD1416727</v>
      </c>
      <c r="D764" s="4" t="s">
        <v>9</v>
      </c>
      <c r="E764" s="1">
        <v>1416727</v>
      </c>
      <c r="F764" s="5">
        <v>44295</v>
      </c>
      <c r="G764" s="9">
        <f>VLOOKUP(C764,'[1]Envios  comfe'!$F:$H,2,0)</f>
        <v>44330</v>
      </c>
      <c r="H764" s="7">
        <v>5100</v>
      </c>
      <c r="I764" s="7">
        <v>3416</v>
      </c>
    </row>
    <row r="765" spans="1:9" x14ac:dyDescent="0.25">
      <c r="A765" s="1">
        <v>890320032</v>
      </c>
      <c r="B765" s="1" t="s">
        <v>8</v>
      </c>
      <c r="C765" s="1" t="str">
        <f t="shared" si="11"/>
        <v>CD1417294</v>
      </c>
      <c r="D765" s="4" t="s">
        <v>9</v>
      </c>
      <c r="E765" s="1">
        <v>1417294</v>
      </c>
      <c r="F765" s="5">
        <v>44298</v>
      </c>
      <c r="G765" s="9">
        <f>VLOOKUP(C765,'[1]Envios  comfe'!$F:$H,2,0)</f>
        <v>44330</v>
      </c>
      <c r="H765" s="7">
        <v>14300</v>
      </c>
      <c r="I765" s="7">
        <v>416</v>
      </c>
    </row>
    <row r="766" spans="1:9" x14ac:dyDescent="0.25">
      <c r="A766" s="1">
        <v>890320032</v>
      </c>
      <c r="B766" s="1" t="s">
        <v>8</v>
      </c>
      <c r="C766" s="1" t="str">
        <f t="shared" si="11"/>
        <v>CD1417023</v>
      </c>
      <c r="D766" s="4" t="s">
        <v>9</v>
      </c>
      <c r="E766" s="1">
        <v>1417023</v>
      </c>
      <c r="F766" s="5">
        <v>44298</v>
      </c>
      <c r="G766" s="9">
        <f>VLOOKUP(C766,'[1]Envios  comfe'!$F:$H,2,0)</f>
        <v>44330</v>
      </c>
      <c r="H766" s="7">
        <v>42300</v>
      </c>
      <c r="I766" s="7">
        <v>946</v>
      </c>
    </row>
    <row r="767" spans="1:9" x14ac:dyDescent="0.25">
      <c r="A767" s="1">
        <v>890320032</v>
      </c>
      <c r="B767" s="1" t="s">
        <v>8</v>
      </c>
      <c r="C767" s="1" t="str">
        <f t="shared" si="11"/>
        <v>CD1417147</v>
      </c>
      <c r="D767" s="4" t="s">
        <v>9</v>
      </c>
      <c r="E767" s="1">
        <v>1417147</v>
      </c>
      <c r="F767" s="5">
        <v>44298</v>
      </c>
      <c r="G767" s="9">
        <f>VLOOKUP(C767,'[1]Envios  comfe'!$F:$H,2,0)</f>
        <v>44330</v>
      </c>
      <c r="H767" s="7">
        <v>42300</v>
      </c>
      <c r="I767" s="7">
        <v>946</v>
      </c>
    </row>
    <row r="768" spans="1:9" x14ac:dyDescent="0.25">
      <c r="A768" s="1">
        <v>890320032</v>
      </c>
      <c r="B768" s="1" t="s">
        <v>8</v>
      </c>
      <c r="C768" s="1" t="str">
        <f t="shared" si="11"/>
        <v>CD1417155</v>
      </c>
      <c r="D768" s="4" t="s">
        <v>9</v>
      </c>
      <c r="E768" s="1">
        <v>1417155</v>
      </c>
      <c r="F768" s="5">
        <v>44298</v>
      </c>
      <c r="G768" s="9">
        <f>VLOOKUP(C768,'[1]Envios  comfe'!$F:$H,2,0)</f>
        <v>44330</v>
      </c>
      <c r="H768" s="7">
        <v>51600</v>
      </c>
      <c r="I768" s="7">
        <v>946</v>
      </c>
    </row>
    <row r="769" spans="1:9" x14ac:dyDescent="0.25">
      <c r="A769" s="1">
        <v>890320032</v>
      </c>
      <c r="B769" s="1" t="s">
        <v>8</v>
      </c>
      <c r="C769" s="1" t="str">
        <f t="shared" si="11"/>
        <v>CD1417159</v>
      </c>
      <c r="D769" s="4" t="s">
        <v>9</v>
      </c>
      <c r="E769" s="1">
        <v>1417159</v>
      </c>
      <c r="F769" s="5">
        <v>44298</v>
      </c>
      <c r="G769" s="9">
        <f>VLOOKUP(C769,'[1]Envios  comfe'!$F:$H,2,0)</f>
        <v>44330</v>
      </c>
      <c r="H769" s="7">
        <v>42300</v>
      </c>
      <c r="I769" s="7">
        <v>946</v>
      </c>
    </row>
    <row r="770" spans="1:9" x14ac:dyDescent="0.25">
      <c r="A770" s="1">
        <v>890320032</v>
      </c>
      <c r="B770" s="1" t="s">
        <v>8</v>
      </c>
      <c r="C770" s="1" t="str">
        <f t="shared" si="11"/>
        <v>CD1417161</v>
      </c>
      <c r="D770" s="4" t="s">
        <v>9</v>
      </c>
      <c r="E770" s="1">
        <v>1417161</v>
      </c>
      <c r="F770" s="5">
        <v>44298</v>
      </c>
      <c r="G770" s="9">
        <f>VLOOKUP(C770,'[1]Envios  comfe'!$F:$H,2,0)</f>
        <v>44330</v>
      </c>
      <c r="H770" s="7">
        <v>42300</v>
      </c>
      <c r="I770" s="7">
        <v>946</v>
      </c>
    </row>
    <row r="771" spans="1:9" x14ac:dyDescent="0.25">
      <c r="A771" s="1">
        <v>890320032</v>
      </c>
      <c r="B771" s="1" t="s">
        <v>8</v>
      </c>
      <c r="C771" s="1" t="str">
        <f t="shared" ref="C771:C834" si="12">CONCATENATE(D771,E771)</f>
        <v>CD1417153</v>
      </c>
      <c r="D771" s="4" t="s">
        <v>9</v>
      </c>
      <c r="E771" s="1">
        <v>1417153</v>
      </c>
      <c r="F771" s="5">
        <v>44298</v>
      </c>
      <c r="G771" s="9">
        <f>VLOOKUP(C771,'[1]Envios  comfe'!$F:$H,2,0)</f>
        <v>44330</v>
      </c>
      <c r="H771" s="7">
        <v>51600</v>
      </c>
      <c r="I771" s="7">
        <v>51600</v>
      </c>
    </row>
    <row r="772" spans="1:9" x14ac:dyDescent="0.25">
      <c r="A772" s="1">
        <v>890320032</v>
      </c>
      <c r="B772" s="1" t="s">
        <v>8</v>
      </c>
      <c r="C772" s="1" t="str">
        <f t="shared" si="12"/>
        <v>CD1417318</v>
      </c>
      <c r="D772" s="4" t="s">
        <v>9</v>
      </c>
      <c r="E772" s="1">
        <v>1417318</v>
      </c>
      <c r="F772" s="5">
        <v>44299</v>
      </c>
      <c r="G772" s="9">
        <f>VLOOKUP(C772,'[1]Envios  comfe'!$F:$H,2,0)</f>
        <v>44330</v>
      </c>
      <c r="H772" s="7">
        <v>5100</v>
      </c>
      <c r="I772" s="7">
        <v>416</v>
      </c>
    </row>
    <row r="773" spans="1:9" x14ac:dyDescent="0.25">
      <c r="A773" s="1">
        <v>890320032</v>
      </c>
      <c r="B773" s="1" t="s">
        <v>8</v>
      </c>
      <c r="C773" s="1" t="str">
        <f t="shared" si="12"/>
        <v>CD1417622</v>
      </c>
      <c r="D773" s="4" t="s">
        <v>9</v>
      </c>
      <c r="E773" s="1">
        <v>1417622</v>
      </c>
      <c r="F773" s="5">
        <v>44299</v>
      </c>
      <c r="G773" s="9">
        <f>VLOOKUP(C773,'[1]Envios  comfe'!$F:$H,2,0)</f>
        <v>44330</v>
      </c>
      <c r="H773" s="7">
        <v>23600</v>
      </c>
      <c r="I773" s="7">
        <v>416</v>
      </c>
    </row>
    <row r="774" spans="1:9" x14ac:dyDescent="0.25">
      <c r="A774" s="1">
        <v>890320032</v>
      </c>
      <c r="B774" s="1" t="s">
        <v>8</v>
      </c>
      <c r="C774" s="1" t="str">
        <f t="shared" si="12"/>
        <v>CD1417366</v>
      </c>
      <c r="D774" s="4" t="s">
        <v>9</v>
      </c>
      <c r="E774" s="1">
        <v>1417366</v>
      </c>
      <c r="F774" s="5">
        <v>44299</v>
      </c>
      <c r="G774" s="9">
        <f>VLOOKUP(C774,'[1]Envios  comfe'!$F:$H,2,0)</f>
        <v>44330</v>
      </c>
      <c r="H774" s="7">
        <v>51600</v>
      </c>
      <c r="I774" s="7">
        <v>946</v>
      </c>
    </row>
    <row r="775" spans="1:9" x14ac:dyDescent="0.25">
      <c r="A775" s="1">
        <v>890320032</v>
      </c>
      <c r="B775" s="1" t="s">
        <v>8</v>
      </c>
      <c r="C775" s="1" t="str">
        <f t="shared" si="12"/>
        <v>CD1417525</v>
      </c>
      <c r="D775" s="4" t="s">
        <v>9</v>
      </c>
      <c r="E775" s="1">
        <v>1417525</v>
      </c>
      <c r="F775" s="5">
        <v>44299</v>
      </c>
      <c r="G775" s="9">
        <f>VLOOKUP(C775,'[1]Envios  comfe'!$F:$H,2,0)</f>
        <v>44330</v>
      </c>
      <c r="H775" s="7">
        <v>51600</v>
      </c>
      <c r="I775" s="7">
        <v>946</v>
      </c>
    </row>
    <row r="776" spans="1:9" x14ac:dyDescent="0.25">
      <c r="A776" s="1">
        <v>890320032</v>
      </c>
      <c r="B776" s="1" t="s">
        <v>8</v>
      </c>
      <c r="C776" s="1" t="str">
        <f t="shared" si="12"/>
        <v>CD1417529</v>
      </c>
      <c r="D776" s="4" t="s">
        <v>9</v>
      </c>
      <c r="E776" s="1">
        <v>1417529</v>
      </c>
      <c r="F776" s="5">
        <v>44299</v>
      </c>
      <c r="G776" s="9">
        <f>VLOOKUP(C776,'[1]Envios  comfe'!$F:$H,2,0)</f>
        <v>44330</v>
      </c>
      <c r="H776" s="7">
        <v>51600</v>
      </c>
      <c r="I776" s="7">
        <v>946</v>
      </c>
    </row>
    <row r="777" spans="1:9" x14ac:dyDescent="0.25">
      <c r="A777" s="1">
        <v>890320032</v>
      </c>
      <c r="B777" s="1" t="s">
        <v>8</v>
      </c>
      <c r="C777" s="1" t="str">
        <f t="shared" si="12"/>
        <v>CD1417606</v>
      </c>
      <c r="D777" s="4" t="s">
        <v>9</v>
      </c>
      <c r="E777" s="1">
        <v>1417606</v>
      </c>
      <c r="F777" s="5">
        <v>44299</v>
      </c>
      <c r="G777" s="9">
        <f>VLOOKUP(C777,'[1]Envios  comfe'!$F:$H,2,0)</f>
        <v>44330</v>
      </c>
      <c r="H777" s="7">
        <v>51600</v>
      </c>
      <c r="I777" s="7">
        <v>946</v>
      </c>
    </row>
    <row r="778" spans="1:9" x14ac:dyDescent="0.25">
      <c r="A778" s="1">
        <v>890320032</v>
      </c>
      <c r="B778" s="1" t="s">
        <v>8</v>
      </c>
      <c r="C778" s="1" t="str">
        <f t="shared" si="12"/>
        <v>CD1417637</v>
      </c>
      <c r="D778" s="4" t="s">
        <v>9</v>
      </c>
      <c r="E778" s="1">
        <v>1417637</v>
      </c>
      <c r="F778" s="5">
        <v>44299</v>
      </c>
      <c r="G778" s="9">
        <f>VLOOKUP(C778,'[1]Envios  comfe'!$F:$H,2,0)</f>
        <v>44330</v>
      </c>
      <c r="H778" s="7">
        <v>42300</v>
      </c>
      <c r="I778" s="7">
        <v>946</v>
      </c>
    </row>
    <row r="779" spans="1:9" x14ac:dyDescent="0.25">
      <c r="A779" s="1">
        <v>890320032</v>
      </c>
      <c r="B779" s="1" t="s">
        <v>8</v>
      </c>
      <c r="C779" s="1" t="str">
        <f t="shared" si="12"/>
        <v>CD1417644</v>
      </c>
      <c r="D779" s="4" t="s">
        <v>9</v>
      </c>
      <c r="E779" s="1">
        <v>1417644</v>
      </c>
      <c r="F779" s="5">
        <v>44299</v>
      </c>
      <c r="G779" s="9">
        <f>VLOOKUP(C779,'[1]Envios  comfe'!$F:$H,2,0)</f>
        <v>44330</v>
      </c>
      <c r="H779" s="7">
        <v>51600</v>
      </c>
      <c r="I779" s="7">
        <v>946</v>
      </c>
    </row>
    <row r="780" spans="1:9" x14ac:dyDescent="0.25">
      <c r="A780" s="1">
        <v>890320032</v>
      </c>
      <c r="B780" s="1" t="s">
        <v>8</v>
      </c>
      <c r="C780" s="1" t="str">
        <f t="shared" si="12"/>
        <v>CD1417792</v>
      </c>
      <c r="D780" s="4" t="s">
        <v>9</v>
      </c>
      <c r="E780" s="1">
        <v>1417792</v>
      </c>
      <c r="F780" s="5">
        <v>44300</v>
      </c>
      <c r="G780" s="9">
        <f>VLOOKUP(C780,'[1]Envios  comfe'!$F:$H,2,0)</f>
        <v>44330</v>
      </c>
      <c r="H780" s="7">
        <v>19300</v>
      </c>
      <c r="I780" s="7">
        <v>173</v>
      </c>
    </row>
    <row r="781" spans="1:9" x14ac:dyDescent="0.25">
      <c r="A781" s="1">
        <v>890320032</v>
      </c>
      <c r="B781" s="1" t="s">
        <v>8</v>
      </c>
      <c r="C781" s="1" t="str">
        <f t="shared" si="12"/>
        <v>CD1417765</v>
      </c>
      <c r="D781" s="4" t="s">
        <v>9</v>
      </c>
      <c r="E781" s="1">
        <v>1417765</v>
      </c>
      <c r="F781" s="5">
        <v>44300</v>
      </c>
      <c r="G781" s="9">
        <f>VLOOKUP(C781,'[1]Envios  comfe'!$F:$H,2,0)</f>
        <v>44330</v>
      </c>
      <c r="H781" s="7">
        <v>23600</v>
      </c>
      <c r="I781" s="7">
        <v>416</v>
      </c>
    </row>
    <row r="782" spans="1:9" x14ac:dyDescent="0.25">
      <c r="A782" s="1">
        <v>890320032</v>
      </c>
      <c r="B782" s="1" t="s">
        <v>8</v>
      </c>
      <c r="C782" s="1" t="str">
        <f t="shared" si="12"/>
        <v>CD1417775</v>
      </c>
      <c r="D782" s="4" t="s">
        <v>9</v>
      </c>
      <c r="E782" s="1">
        <v>1417775</v>
      </c>
      <c r="F782" s="5">
        <v>44300</v>
      </c>
      <c r="G782" s="9">
        <f>VLOOKUP(C782,'[1]Envios  comfe'!$F:$H,2,0)</f>
        <v>44330</v>
      </c>
      <c r="H782" s="7">
        <v>23600</v>
      </c>
      <c r="I782" s="7">
        <v>416</v>
      </c>
    </row>
    <row r="783" spans="1:9" x14ac:dyDescent="0.25">
      <c r="A783" s="1">
        <v>890320032</v>
      </c>
      <c r="B783" s="1" t="s">
        <v>8</v>
      </c>
      <c r="C783" s="1" t="str">
        <f t="shared" si="12"/>
        <v>CD1417813</v>
      </c>
      <c r="D783" s="4" t="s">
        <v>9</v>
      </c>
      <c r="E783" s="1">
        <v>1417813</v>
      </c>
      <c r="F783" s="5">
        <v>44300</v>
      </c>
      <c r="G783" s="9">
        <f>VLOOKUP(C783,'[1]Envios  comfe'!$F:$H,2,0)</f>
        <v>44330</v>
      </c>
      <c r="H783" s="7">
        <v>23600</v>
      </c>
      <c r="I783" s="7">
        <v>416</v>
      </c>
    </row>
    <row r="784" spans="1:9" x14ac:dyDescent="0.25">
      <c r="A784" s="1">
        <v>890320032</v>
      </c>
      <c r="B784" s="1" t="s">
        <v>8</v>
      </c>
      <c r="C784" s="1" t="str">
        <f t="shared" si="12"/>
        <v>CD1417783</v>
      </c>
      <c r="D784" s="4" t="s">
        <v>9</v>
      </c>
      <c r="E784" s="1">
        <v>1417783</v>
      </c>
      <c r="F784" s="5">
        <v>44300</v>
      </c>
      <c r="G784" s="9">
        <f>VLOOKUP(C784,'[1]Envios  comfe'!$F:$H,2,0)</f>
        <v>44330</v>
      </c>
      <c r="H784" s="7">
        <v>30700</v>
      </c>
      <c r="I784" s="7">
        <v>640</v>
      </c>
    </row>
    <row r="785" spans="1:9" x14ac:dyDescent="0.25">
      <c r="A785" s="1">
        <v>890320032</v>
      </c>
      <c r="B785" s="1" t="s">
        <v>8</v>
      </c>
      <c r="C785" s="1" t="str">
        <f t="shared" si="12"/>
        <v>CD1417721</v>
      </c>
      <c r="D785" s="4" t="s">
        <v>9</v>
      </c>
      <c r="E785" s="1">
        <v>1417721</v>
      </c>
      <c r="F785" s="5">
        <v>44300</v>
      </c>
      <c r="G785" s="9">
        <f>VLOOKUP(C785,'[1]Envios  comfe'!$F:$H,2,0)</f>
        <v>44330</v>
      </c>
      <c r="H785" s="7">
        <v>51600</v>
      </c>
      <c r="I785" s="7">
        <v>946</v>
      </c>
    </row>
    <row r="786" spans="1:9" x14ac:dyDescent="0.25">
      <c r="A786" s="1">
        <v>890320032</v>
      </c>
      <c r="B786" s="1" t="s">
        <v>8</v>
      </c>
      <c r="C786" s="1" t="str">
        <f t="shared" si="12"/>
        <v>CD1417723</v>
      </c>
      <c r="D786" s="4" t="s">
        <v>9</v>
      </c>
      <c r="E786" s="1">
        <v>1417723</v>
      </c>
      <c r="F786" s="5">
        <v>44300</v>
      </c>
      <c r="G786" s="9">
        <f>VLOOKUP(C786,'[1]Envios  comfe'!$F:$H,2,0)</f>
        <v>44330</v>
      </c>
      <c r="H786" s="7">
        <v>33100</v>
      </c>
      <c r="I786" s="7">
        <v>946</v>
      </c>
    </row>
    <row r="787" spans="1:9" x14ac:dyDescent="0.25">
      <c r="A787" s="1">
        <v>890320032</v>
      </c>
      <c r="B787" s="1" t="s">
        <v>8</v>
      </c>
      <c r="C787" s="1" t="str">
        <f t="shared" si="12"/>
        <v>CD1417726</v>
      </c>
      <c r="D787" s="4" t="s">
        <v>9</v>
      </c>
      <c r="E787" s="1">
        <v>1417726</v>
      </c>
      <c r="F787" s="5">
        <v>44300</v>
      </c>
      <c r="G787" s="9">
        <f>VLOOKUP(C787,'[1]Envios  comfe'!$F:$H,2,0)</f>
        <v>44330</v>
      </c>
      <c r="H787" s="7">
        <v>42300</v>
      </c>
      <c r="I787" s="7">
        <v>946</v>
      </c>
    </row>
    <row r="788" spans="1:9" x14ac:dyDescent="0.25">
      <c r="A788" s="1">
        <v>890320032</v>
      </c>
      <c r="B788" s="1" t="s">
        <v>8</v>
      </c>
      <c r="C788" s="1" t="str">
        <f t="shared" si="12"/>
        <v>CD1417730</v>
      </c>
      <c r="D788" s="4" t="s">
        <v>9</v>
      </c>
      <c r="E788" s="1">
        <v>1417730</v>
      </c>
      <c r="F788" s="5">
        <v>44300</v>
      </c>
      <c r="G788" s="9">
        <f>VLOOKUP(C788,'[1]Envios  comfe'!$F:$H,2,0)</f>
        <v>44330</v>
      </c>
      <c r="H788" s="7">
        <v>33100</v>
      </c>
      <c r="I788" s="7">
        <v>946</v>
      </c>
    </row>
    <row r="789" spans="1:9" x14ac:dyDescent="0.25">
      <c r="A789" s="1">
        <v>890320032</v>
      </c>
      <c r="B789" s="1" t="s">
        <v>8</v>
      </c>
      <c r="C789" s="1" t="str">
        <f t="shared" si="12"/>
        <v>CD1417732</v>
      </c>
      <c r="D789" s="4" t="s">
        <v>9</v>
      </c>
      <c r="E789" s="1">
        <v>1417732</v>
      </c>
      <c r="F789" s="5">
        <v>44300</v>
      </c>
      <c r="G789" s="9">
        <f>VLOOKUP(C789,'[1]Envios  comfe'!$F:$H,2,0)</f>
        <v>44330</v>
      </c>
      <c r="H789" s="7">
        <v>33100</v>
      </c>
      <c r="I789" s="7">
        <v>946</v>
      </c>
    </row>
    <row r="790" spans="1:9" x14ac:dyDescent="0.25">
      <c r="A790" s="1">
        <v>890320032</v>
      </c>
      <c r="B790" s="1" t="s">
        <v>8</v>
      </c>
      <c r="C790" s="1" t="str">
        <f t="shared" si="12"/>
        <v>CD1417736</v>
      </c>
      <c r="D790" s="4" t="s">
        <v>9</v>
      </c>
      <c r="E790" s="1">
        <v>1417736</v>
      </c>
      <c r="F790" s="5">
        <v>44300</v>
      </c>
      <c r="G790" s="9">
        <f>VLOOKUP(C790,'[1]Envios  comfe'!$F:$H,2,0)</f>
        <v>44330</v>
      </c>
      <c r="H790" s="7">
        <v>51700</v>
      </c>
      <c r="I790" s="7">
        <v>946</v>
      </c>
    </row>
    <row r="791" spans="1:9" x14ac:dyDescent="0.25">
      <c r="A791" s="1">
        <v>890320032</v>
      </c>
      <c r="B791" s="1" t="s">
        <v>8</v>
      </c>
      <c r="C791" s="1" t="str">
        <f t="shared" si="12"/>
        <v>CD1417740</v>
      </c>
      <c r="D791" s="4" t="s">
        <v>9</v>
      </c>
      <c r="E791" s="1">
        <v>1417740</v>
      </c>
      <c r="F791" s="5">
        <v>44300</v>
      </c>
      <c r="G791" s="9">
        <f>VLOOKUP(C791,'[1]Envios  comfe'!$F:$H,2,0)</f>
        <v>44330</v>
      </c>
      <c r="H791" s="7">
        <v>33100</v>
      </c>
      <c r="I791" s="7">
        <v>946</v>
      </c>
    </row>
    <row r="792" spans="1:9" x14ac:dyDescent="0.25">
      <c r="A792" s="1">
        <v>890320032</v>
      </c>
      <c r="B792" s="1" t="s">
        <v>8</v>
      </c>
      <c r="C792" s="1" t="str">
        <f t="shared" si="12"/>
        <v>CD1417749</v>
      </c>
      <c r="D792" s="4" t="s">
        <v>9</v>
      </c>
      <c r="E792" s="1">
        <v>1417749</v>
      </c>
      <c r="F792" s="5">
        <v>44300</v>
      </c>
      <c r="G792" s="9">
        <f>VLOOKUP(C792,'[1]Envios  comfe'!$F:$H,2,0)</f>
        <v>44330</v>
      </c>
      <c r="H792" s="7">
        <v>51600</v>
      </c>
      <c r="I792" s="7">
        <v>946</v>
      </c>
    </row>
    <row r="793" spans="1:9" x14ac:dyDescent="0.25">
      <c r="A793" s="1">
        <v>890320032</v>
      </c>
      <c r="B793" s="1" t="s">
        <v>8</v>
      </c>
      <c r="C793" s="1" t="str">
        <f t="shared" si="12"/>
        <v>CD1417751</v>
      </c>
      <c r="D793" s="4" t="s">
        <v>9</v>
      </c>
      <c r="E793" s="1">
        <v>1417751</v>
      </c>
      <c r="F793" s="5">
        <v>44300</v>
      </c>
      <c r="G793" s="9">
        <f>VLOOKUP(C793,'[1]Envios  comfe'!$F:$H,2,0)</f>
        <v>44330</v>
      </c>
      <c r="H793" s="7">
        <v>42300</v>
      </c>
      <c r="I793" s="7">
        <v>946</v>
      </c>
    </row>
    <row r="794" spans="1:9" x14ac:dyDescent="0.25">
      <c r="A794" s="1">
        <v>890320032</v>
      </c>
      <c r="B794" s="1" t="s">
        <v>8</v>
      </c>
      <c r="C794" s="1" t="str">
        <f t="shared" si="12"/>
        <v>CD1417753</v>
      </c>
      <c r="D794" s="4" t="s">
        <v>9</v>
      </c>
      <c r="E794" s="1">
        <v>1417753</v>
      </c>
      <c r="F794" s="5">
        <v>44300</v>
      </c>
      <c r="G794" s="9">
        <f>VLOOKUP(C794,'[1]Envios  comfe'!$F:$H,2,0)</f>
        <v>44330</v>
      </c>
      <c r="H794" s="7">
        <v>42300</v>
      </c>
      <c r="I794" s="7">
        <v>946</v>
      </c>
    </row>
    <row r="795" spans="1:9" x14ac:dyDescent="0.25">
      <c r="A795" s="1">
        <v>890320032</v>
      </c>
      <c r="B795" s="1" t="s">
        <v>8</v>
      </c>
      <c r="C795" s="1" t="str">
        <f t="shared" si="12"/>
        <v>CD1417763</v>
      </c>
      <c r="D795" s="4" t="s">
        <v>9</v>
      </c>
      <c r="E795" s="1">
        <v>1417763</v>
      </c>
      <c r="F795" s="5">
        <v>44300</v>
      </c>
      <c r="G795" s="9">
        <f>VLOOKUP(C795,'[1]Envios  comfe'!$F:$H,2,0)</f>
        <v>44330</v>
      </c>
      <c r="H795" s="7">
        <v>42300</v>
      </c>
      <c r="I795" s="7">
        <v>946</v>
      </c>
    </row>
    <row r="796" spans="1:9" x14ac:dyDescent="0.25">
      <c r="A796" s="1">
        <v>890320032</v>
      </c>
      <c r="B796" s="1" t="s">
        <v>8</v>
      </c>
      <c r="C796" s="1" t="str">
        <f t="shared" si="12"/>
        <v>CD1417804</v>
      </c>
      <c r="D796" s="4" t="s">
        <v>9</v>
      </c>
      <c r="E796" s="1">
        <v>1417804</v>
      </c>
      <c r="F796" s="5">
        <v>44300</v>
      </c>
      <c r="G796" s="9">
        <f>VLOOKUP(C796,'[1]Envios  comfe'!$F:$H,2,0)</f>
        <v>44330</v>
      </c>
      <c r="H796" s="7">
        <v>33100</v>
      </c>
      <c r="I796" s="7">
        <v>946</v>
      </c>
    </row>
    <row r="797" spans="1:9" x14ac:dyDescent="0.25">
      <c r="A797" s="1">
        <v>890320032</v>
      </c>
      <c r="B797" s="1" t="s">
        <v>8</v>
      </c>
      <c r="C797" s="1" t="str">
        <f t="shared" si="12"/>
        <v>CD1417808</v>
      </c>
      <c r="D797" s="4" t="s">
        <v>9</v>
      </c>
      <c r="E797" s="1">
        <v>1417808</v>
      </c>
      <c r="F797" s="5">
        <v>44300</v>
      </c>
      <c r="G797" s="9">
        <f>VLOOKUP(C797,'[1]Envios  comfe'!$F:$H,2,0)</f>
        <v>44330</v>
      </c>
      <c r="H797" s="7">
        <v>51600</v>
      </c>
      <c r="I797" s="7">
        <v>946</v>
      </c>
    </row>
    <row r="798" spans="1:9" x14ac:dyDescent="0.25">
      <c r="A798" s="1">
        <v>890320032</v>
      </c>
      <c r="B798" s="1" t="s">
        <v>8</v>
      </c>
      <c r="C798" s="1" t="str">
        <f t="shared" si="12"/>
        <v>CD1417816</v>
      </c>
      <c r="D798" s="4" t="s">
        <v>9</v>
      </c>
      <c r="E798" s="1">
        <v>1417816</v>
      </c>
      <c r="F798" s="5">
        <v>44300</v>
      </c>
      <c r="G798" s="9">
        <f>VLOOKUP(C798,'[1]Envios  comfe'!$F:$H,2,0)</f>
        <v>44330</v>
      </c>
      <c r="H798" s="7">
        <v>51600</v>
      </c>
      <c r="I798" s="7">
        <v>946</v>
      </c>
    </row>
    <row r="799" spans="1:9" x14ac:dyDescent="0.25">
      <c r="A799" s="1">
        <v>890320032</v>
      </c>
      <c r="B799" s="1" t="s">
        <v>8</v>
      </c>
      <c r="C799" s="1" t="str">
        <f t="shared" si="12"/>
        <v>CD1417742</v>
      </c>
      <c r="D799" s="4" t="s">
        <v>9</v>
      </c>
      <c r="E799" s="1">
        <v>1417742</v>
      </c>
      <c r="F799" s="5">
        <v>44300</v>
      </c>
      <c r="G799" s="9">
        <f>VLOOKUP(C799,'[1]Envios  comfe'!$F:$H,2,0)</f>
        <v>44330</v>
      </c>
      <c r="H799" s="7">
        <v>127300</v>
      </c>
      <c r="I799" s="7">
        <v>2632</v>
      </c>
    </row>
    <row r="800" spans="1:9" x14ac:dyDescent="0.25">
      <c r="A800" s="1">
        <v>890320032</v>
      </c>
      <c r="B800" s="1" t="s">
        <v>8</v>
      </c>
      <c r="C800" s="1" t="str">
        <f t="shared" si="12"/>
        <v>CD1417777</v>
      </c>
      <c r="D800" s="4" t="s">
        <v>9</v>
      </c>
      <c r="E800" s="1">
        <v>1417777</v>
      </c>
      <c r="F800" s="5">
        <v>44300</v>
      </c>
      <c r="G800" s="9">
        <f>VLOOKUP(C800,'[1]Envios  comfe'!$F:$H,2,0)</f>
        <v>44330</v>
      </c>
      <c r="H800" s="7">
        <v>169000</v>
      </c>
      <c r="I800" s="7">
        <v>3110</v>
      </c>
    </row>
    <row r="801" spans="1:9" x14ac:dyDescent="0.25">
      <c r="A801" s="1">
        <v>890320032</v>
      </c>
      <c r="B801" s="1" t="s">
        <v>8</v>
      </c>
      <c r="C801" s="1" t="str">
        <f t="shared" si="12"/>
        <v>CD1418170</v>
      </c>
      <c r="D801" s="4" t="s">
        <v>9</v>
      </c>
      <c r="E801" s="1">
        <v>1418170</v>
      </c>
      <c r="F801" s="5">
        <v>44301</v>
      </c>
      <c r="G801" s="9">
        <f>VLOOKUP(C801,'[1]Envios  comfe'!$F:$H,2,0)</f>
        <v>44330</v>
      </c>
      <c r="H801" s="7">
        <v>5100</v>
      </c>
      <c r="I801" s="7">
        <v>416</v>
      </c>
    </row>
    <row r="802" spans="1:9" x14ac:dyDescent="0.25">
      <c r="A802" s="1">
        <v>890320032</v>
      </c>
      <c r="B802" s="1" t="s">
        <v>8</v>
      </c>
      <c r="C802" s="1" t="str">
        <f t="shared" si="12"/>
        <v>CD1418196</v>
      </c>
      <c r="D802" s="4" t="s">
        <v>9</v>
      </c>
      <c r="E802" s="1">
        <v>1418196</v>
      </c>
      <c r="F802" s="5">
        <v>44301</v>
      </c>
      <c r="G802" s="9">
        <f>VLOOKUP(C802,'[1]Envios  comfe'!$F:$H,2,0)</f>
        <v>44330</v>
      </c>
      <c r="H802" s="7">
        <v>23600</v>
      </c>
      <c r="I802" s="7">
        <v>416</v>
      </c>
    </row>
    <row r="803" spans="1:9" x14ac:dyDescent="0.25">
      <c r="A803" s="1">
        <v>890320032</v>
      </c>
      <c r="B803" s="1" t="s">
        <v>8</v>
      </c>
      <c r="C803" s="1" t="str">
        <f t="shared" si="12"/>
        <v>CD1418201</v>
      </c>
      <c r="D803" s="4" t="s">
        <v>9</v>
      </c>
      <c r="E803" s="1">
        <v>1418201</v>
      </c>
      <c r="F803" s="5">
        <v>44301</v>
      </c>
      <c r="G803" s="9">
        <f>VLOOKUP(C803,'[1]Envios  comfe'!$F:$H,2,0)</f>
        <v>44330</v>
      </c>
      <c r="H803" s="7">
        <v>14300</v>
      </c>
      <c r="I803" s="7">
        <v>416</v>
      </c>
    </row>
    <row r="804" spans="1:9" x14ac:dyDescent="0.25">
      <c r="A804" s="1">
        <v>890320032</v>
      </c>
      <c r="B804" s="1" t="s">
        <v>8</v>
      </c>
      <c r="C804" s="1" t="str">
        <f t="shared" si="12"/>
        <v>CD1418204</v>
      </c>
      <c r="D804" s="4" t="s">
        <v>9</v>
      </c>
      <c r="E804" s="1">
        <v>1418204</v>
      </c>
      <c r="F804" s="5">
        <v>44301</v>
      </c>
      <c r="G804" s="9">
        <f>VLOOKUP(C804,'[1]Envios  comfe'!$F:$H,2,0)</f>
        <v>44330</v>
      </c>
      <c r="H804" s="7">
        <v>14300</v>
      </c>
      <c r="I804" s="7">
        <v>416</v>
      </c>
    </row>
    <row r="805" spans="1:9" x14ac:dyDescent="0.25">
      <c r="A805" s="1">
        <v>890320032</v>
      </c>
      <c r="B805" s="1" t="s">
        <v>8</v>
      </c>
      <c r="C805" s="1" t="str">
        <f t="shared" si="12"/>
        <v>CD1418114</v>
      </c>
      <c r="D805" s="4" t="s">
        <v>9</v>
      </c>
      <c r="E805" s="1">
        <v>1418114</v>
      </c>
      <c r="F805" s="5">
        <v>44301</v>
      </c>
      <c r="G805" s="9">
        <f>VLOOKUP(C805,'[1]Envios  comfe'!$F:$H,2,0)</f>
        <v>44330</v>
      </c>
      <c r="H805" s="7">
        <v>42300</v>
      </c>
      <c r="I805" s="7">
        <v>946</v>
      </c>
    </row>
    <row r="806" spans="1:9" x14ac:dyDescent="0.25">
      <c r="A806" s="1">
        <v>890320032</v>
      </c>
      <c r="B806" s="1" t="s">
        <v>8</v>
      </c>
      <c r="C806" s="1" t="str">
        <f t="shared" si="12"/>
        <v>CD1418136</v>
      </c>
      <c r="D806" s="4" t="s">
        <v>9</v>
      </c>
      <c r="E806" s="1">
        <v>1418136</v>
      </c>
      <c r="F806" s="5">
        <v>44301</v>
      </c>
      <c r="G806" s="9">
        <f>VLOOKUP(C806,'[1]Envios  comfe'!$F:$H,2,0)</f>
        <v>44330</v>
      </c>
      <c r="H806" s="7">
        <v>55000</v>
      </c>
      <c r="I806" s="7">
        <v>946</v>
      </c>
    </row>
    <row r="807" spans="1:9" x14ac:dyDescent="0.25">
      <c r="A807" s="1">
        <v>890320032</v>
      </c>
      <c r="B807" s="1" t="s">
        <v>8</v>
      </c>
      <c r="C807" s="1" t="str">
        <f t="shared" si="12"/>
        <v>CD1418174</v>
      </c>
      <c r="D807" s="4" t="s">
        <v>9</v>
      </c>
      <c r="E807" s="1">
        <v>1418174</v>
      </c>
      <c r="F807" s="5">
        <v>44301</v>
      </c>
      <c r="G807" s="9">
        <f>VLOOKUP(C807,'[1]Envios  comfe'!$F:$H,2,0)</f>
        <v>44330</v>
      </c>
      <c r="H807" s="7">
        <v>33100</v>
      </c>
      <c r="I807" s="7">
        <v>946</v>
      </c>
    </row>
    <row r="808" spans="1:9" x14ac:dyDescent="0.25">
      <c r="A808" s="1">
        <v>890320032</v>
      </c>
      <c r="B808" s="1" t="s">
        <v>8</v>
      </c>
      <c r="C808" s="1" t="str">
        <f t="shared" si="12"/>
        <v>CD1418135</v>
      </c>
      <c r="D808" s="4" t="s">
        <v>9</v>
      </c>
      <c r="E808" s="1">
        <v>1418135</v>
      </c>
      <c r="F808" s="5">
        <v>44301</v>
      </c>
      <c r="G808" s="9">
        <f>VLOOKUP(C808,'[1]Envios  comfe'!$F:$H,2,0)</f>
        <v>44330</v>
      </c>
      <c r="H808" s="7">
        <v>169000</v>
      </c>
      <c r="I808" s="7">
        <v>3110</v>
      </c>
    </row>
    <row r="809" spans="1:9" x14ac:dyDescent="0.25">
      <c r="A809" s="1">
        <v>890320032</v>
      </c>
      <c r="B809" s="1" t="s">
        <v>8</v>
      </c>
      <c r="C809" s="1" t="str">
        <f t="shared" si="12"/>
        <v>CD1418590</v>
      </c>
      <c r="D809" s="4" t="s">
        <v>9</v>
      </c>
      <c r="E809" s="1">
        <v>1418590</v>
      </c>
      <c r="F809" s="5">
        <v>44302</v>
      </c>
      <c r="G809" s="9">
        <f>VLOOKUP(C809,'[1]Envios  comfe'!$F:$H,2,0)</f>
        <v>44330</v>
      </c>
      <c r="H809" s="7">
        <v>23600</v>
      </c>
      <c r="I809" s="7">
        <v>416</v>
      </c>
    </row>
    <row r="810" spans="1:9" x14ac:dyDescent="0.25">
      <c r="A810" s="1">
        <v>890320032</v>
      </c>
      <c r="B810" s="1" t="s">
        <v>8</v>
      </c>
      <c r="C810" s="1" t="str">
        <f t="shared" si="12"/>
        <v>CD1418666</v>
      </c>
      <c r="D810" s="4" t="s">
        <v>9</v>
      </c>
      <c r="E810" s="1">
        <v>1418666</v>
      </c>
      <c r="F810" s="5">
        <v>44302</v>
      </c>
      <c r="G810" s="9">
        <f>VLOOKUP(C810,'[1]Envios  comfe'!$F:$H,2,0)</f>
        <v>44330</v>
      </c>
      <c r="H810" s="7">
        <v>33100</v>
      </c>
      <c r="I810" s="7">
        <v>946</v>
      </c>
    </row>
    <row r="811" spans="1:9" x14ac:dyDescent="0.25">
      <c r="A811" s="1">
        <v>890320032</v>
      </c>
      <c r="B811" s="1" t="s">
        <v>8</v>
      </c>
      <c r="C811" s="1" t="str">
        <f t="shared" si="12"/>
        <v>CD1418696</v>
      </c>
      <c r="D811" s="4" t="s">
        <v>9</v>
      </c>
      <c r="E811" s="1">
        <v>1418696</v>
      </c>
      <c r="F811" s="5">
        <v>44302</v>
      </c>
      <c r="G811" s="9">
        <f>VLOOKUP(C811,'[1]Envios  comfe'!$F:$H,2,0)</f>
        <v>44330</v>
      </c>
      <c r="H811" s="7">
        <v>51600</v>
      </c>
      <c r="I811" s="7">
        <v>946</v>
      </c>
    </row>
    <row r="812" spans="1:9" x14ac:dyDescent="0.25">
      <c r="A812" s="1">
        <v>890320032</v>
      </c>
      <c r="B812" s="1" t="s">
        <v>8</v>
      </c>
      <c r="C812" s="1" t="str">
        <f t="shared" si="12"/>
        <v>CD1418828</v>
      </c>
      <c r="D812" s="4" t="s">
        <v>9</v>
      </c>
      <c r="E812" s="1">
        <v>1418828</v>
      </c>
      <c r="F812" s="5">
        <v>44302</v>
      </c>
      <c r="G812" s="9">
        <f>VLOOKUP(C812,'[1]Envios  comfe'!$F:$H,2,0)</f>
        <v>44330</v>
      </c>
      <c r="H812" s="7">
        <v>51600</v>
      </c>
      <c r="I812" s="7">
        <v>946</v>
      </c>
    </row>
    <row r="813" spans="1:9" x14ac:dyDescent="0.25">
      <c r="A813" s="1">
        <v>890320032</v>
      </c>
      <c r="B813" s="1" t="s">
        <v>8</v>
      </c>
      <c r="C813" s="1" t="str">
        <f t="shared" si="12"/>
        <v>CD1419096</v>
      </c>
      <c r="D813" s="4" t="s">
        <v>9</v>
      </c>
      <c r="E813" s="1">
        <v>1419096</v>
      </c>
      <c r="F813" s="5">
        <v>44305</v>
      </c>
      <c r="G813" s="9">
        <f>VLOOKUP(C813,'[1]Envios  comfe'!$F:$H,2,0)</f>
        <v>44330</v>
      </c>
      <c r="H813" s="7">
        <v>51600</v>
      </c>
      <c r="I813" s="7">
        <v>946</v>
      </c>
    </row>
    <row r="814" spans="1:9" x14ac:dyDescent="0.25">
      <c r="A814" s="1">
        <v>890320032</v>
      </c>
      <c r="B814" s="1" t="s">
        <v>8</v>
      </c>
      <c r="C814" s="1" t="str">
        <f t="shared" si="12"/>
        <v>CD1419188</v>
      </c>
      <c r="D814" s="4" t="s">
        <v>9</v>
      </c>
      <c r="E814" s="1">
        <v>1419188</v>
      </c>
      <c r="F814" s="5">
        <v>44305</v>
      </c>
      <c r="G814" s="9">
        <f>VLOOKUP(C814,'[1]Envios  comfe'!$F:$H,2,0)</f>
        <v>44330</v>
      </c>
      <c r="H814" s="7">
        <v>51600</v>
      </c>
      <c r="I814" s="7">
        <v>946</v>
      </c>
    </row>
    <row r="815" spans="1:9" x14ac:dyDescent="0.25">
      <c r="A815" s="1">
        <v>890320032</v>
      </c>
      <c r="B815" s="1" t="s">
        <v>8</v>
      </c>
      <c r="C815" s="1" t="str">
        <f t="shared" si="12"/>
        <v>CD1419258</v>
      </c>
      <c r="D815" s="4" t="s">
        <v>9</v>
      </c>
      <c r="E815" s="1">
        <v>1419258</v>
      </c>
      <c r="F815" s="5">
        <v>44305</v>
      </c>
      <c r="G815" s="9">
        <f>VLOOKUP(C815,'[1]Envios  comfe'!$F:$H,2,0)</f>
        <v>44330</v>
      </c>
      <c r="H815" s="7">
        <v>51600</v>
      </c>
      <c r="I815" s="7">
        <v>946</v>
      </c>
    </row>
    <row r="816" spans="1:9" x14ac:dyDescent="0.25">
      <c r="A816" s="1">
        <v>890320032</v>
      </c>
      <c r="B816" s="1" t="s">
        <v>8</v>
      </c>
      <c r="C816" s="1" t="str">
        <f t="shared" si="12"/>
        <v>CD1419588</v>
      </c>
      <c r="D816" s="4" t="s">
        <v>9</v>
      </c>
      <c r="E816" s="1">
        <v>1419588</v>
      </c>
      <c r="F816" s="5">
        <v>44306</v>
      </c>
      <c r="G816" s="9">
        <f>VLOOKUP(C816,'[1]Envios  comfe'!$F:$H,2,0)</f>
        <v>44330</v>
      </c>
      <c r="H816" s="7">
        <v>14300</v>
      </c>
      <c r="I816" s="7">
        <v>416</v>
      </c>
    </row>
    <row r="817" spans="1:9" x14ac:dyDescent="0.25">
      <c r="A817" s="1">
        <v>890320032</v>
      </c>
      <c r="B817" s="1" t="s">
        <v>8</v>
      </c>
      <c r="C817" s="1" t="str">
        <f t="shared" si="12"/>
        <v>CD1419955</v>
      </c>
      <c r="D817" s="4" t="s">
        <v>9</v>
      </c>
      <c r="E817" s="1">
        <v>1419955</v>
      </c>
      <c r="F817" s="5">
        <v>44307</v>
      </c>
      <c r="G817" s="9">
        <f>VLOOKUP(C817,'[1]Envios  comfe'!$F:$H,2,0)</f>
        <v>44330</v>
      </c>
      <c r="H817" s="7">
        <v>51600</v>
      </c>
      <c r="I817" s="7">
        <v>946</v>
      </c>
    </row>
    <row r="818" spans="1:9" x14ac:dyDescent="0.25">
      <c r="A818" s="1">
        <v>890320032</v>
      </c>
      <c r="B818" s="1" t="s">
        <v>8</v>
      </c>
      <c r="C818" s="1" t="str">
        <f t="shared" si="12"/>
        <v>CD1420106</v>
      </c>
      <c r="D818" s="4" t="s">
        <v>9</v>
      </c>
      <c r="E818" s="1">
        <v>1420106</v>
      </c>
      <c r="F818" s="5">
        <v>44308</v>
      </c>
      <c r="G818" s="9">
        <f>VLOOKUP(C818,'[1]Envios  comfe'!$F:$H,2,0)</f>
        <v>44330</v>
      </c>
      <c r="H818" s="7">
        <v>23600</v>
      </c>
      <c r="I818" s="7">
        <v>416</v>
      </c>
    </row>
    <row r="819" spans="1:9" x14ac:dyDescent="0.25">
      <c r="A819" s="1">
        <v>890320032</v>
      </c>
      <c r="B819" s="1" t="s">
        <v>8</v>
      </c>
      <c r="C819" s="1" t="str">
        <f t="shared" si="12"/>
        <v>CD1420253</v>
      </c>
      <c r="D819" s="4" t="s">
        <v>9</v>
      </c>
      <c r="E819" s="1">
        <v>1420253</v>
      </c>
      <c r="F819" s="5">
        <v>44308</v>
      </c>
      <c r="G819" s="9">
        <f>VLOOKUP(C819,'[1]Envios  comfe'!$F:$H,2,0)</f>
        <v>44330</v>
      </c>
      <c r="H819" s="7">
        <v>23600</v>
      </c>
      <c r="I819" s="7">
        <v>416</v>
      </c>
    </row>
    <row r="820" spans="1:9" x14ac:dyDescent="0.25">
      <c r="A820" s="1">
        <v>890320032</v>
      </c>
      <c r="B820" s="1" t="s">
        <v>8</v>
      </c>
      <c r="C820" s="1" t="str">
        <f t="shared" si="12"/>
        <v>CD1420307</v>
      </c>
      <c r="D820" s="4" t="s">
        <v>9</v>
      </c>
      <c r="E820" s="1">
        <v>1420307</v>
      </c>
      <c r="F820" s="5">
        <v>44308</v>
      </c>
      <c r="G820" s="9">
        <f>VLOOKUP(C820,'[1]Envios  comfe'!$F:$H,2,0)</f>
        <v>44330</v>
      </c>
      <c r="H820" s="7">
        <v>5100</v>
      </c>
      <c r="I820" s="7">
        <v>416</v>
      </c>
    </row>
    <row r="821" spans="1:9" x14ac:dyDescent="0.25">
      <c r="A821" s="1">
        <v>890320032</v>
      </c>
      <c r="B821" s="1" t="s">
        <v>8</v>
      </c>
      <c r="C821" s="1" t="str">
        <f t="shared" si="12"/>
        <v>CD1421664</v>
      </c>
      <c r="D821" s="4" t="s">
        <v>9</v>
      </c>
      <c r="E821" s="1">
        <v>1421664</v>
      </c>
      <c r="F821" s="5">
        <v>44313</v>
      </c>
      <c r="G821" s="9">
        <f>VLOOKUP(C821,'[1]Envios  comfe'!$F:$H,2,0)</f>
        <v>44330</v>
      </c>
      <c r="H821" s="7">
        <v>23600</v>
      </c>
      <c r="I821" s="7">
        <v>416</v>
      </c>
    </row>
    <row r="822" spans="1:9" x14ac:dyDescent="0.25">
      <c r="A822" s="1">
        <v>890320032</v>
      </c>
      <c r="B822" s="1" t="s">
        <v>8</v>
      </c>
      <c r="C822" s="1" t="str">
        <f t="shared" si="12"/>
        <v>CD1421903</v>
      </c>
      <c r="D822" s="4" t="s">
        <v>9</v>
      </c>
      <c r="E822" s="1">
        <v>1421903</v>
      </c>
      <c r="F822" s="5">
        <v>44313</v>
      </c>
      <c r="G822" s="9">
        <f>VLOOKUP(C822,'[1]Envios  comfe'!$F:$H,2,0)</f>
        <v>44330</v>
      </c>
      <c r="H822" s="7">
        <v>23600</v>
      </c>
      <c r="I822" s="7">
        <v>416</v>
      </c>
    </row>
    <row r="823" spans="1:9" x14ac:dyDescent="0.25">
      <c r="A823" s="1">
        <v>890320032</v>
      </c>
      <c r="B823" s="1" t="s">
        <v>8</v>
      </c>
      <c r="C823" s="1" t="str">
        <f t="shared" si="12"/>
        <v>CD1421935</v>
      </c>
      <c r="D823" s="4" t="s">
        <v>9</v>
      </c>
      <c r="E823" s="1">
        <v>1421935</v>
      </c>
      <c r="F823" s="5">
        <v>44313</v>
      </c>
      <c r="G823" s="9">
        <f>VLOOKUP(C823,'[1]Envios  comfe'!$F:$H,2,0)</f>
        <v>44330</v>
      </c>
      <c r="H823" s="7">
        <v>23600</v>
      </c>
      <c r="I823" s="7">
        <v>416</v>
      </c>
    </row>
    <row r="824" spans="1:9" x14ac:dyDescent="0.25">
      <c r="A824" s="1">
        <v>890320032</v>
      </c>
      <c r="B824" s="1" t="s">
        <v>8</v>
      </c>
      <c r="C824" s="1" t="str">
        <f t="shared" si="12"/>
        <v>CD1421661</v>
      </c>
      <c r="D824" s="4" t="s">
        <v>9</v>
      </c>
      <c r="E824" s="1">
        <v>1421661</v>
      </c>
      <c r="F824" s="5">
        <v>44313</v>
      </c>
      <c r="G824" s="9">
        <f>VLOOKUP(C824,'[1]Envios  comfe'!$F:$H,2,0)</f>
        <v>44330</v>
      </c>
      <c r="H824" s="7">
        <v>51600</v>
      </c>
      <c r="I824" s="7">
        <v>946</v>
      </c>
    </row>
    <row r="825" spans="1:9" x14ac:dyDescent="0.25">
      <c r="A825" s="1">
        <v>890320032</v>
      </c>
      <c r="B825" s="1" t="s">
        <v>8</v>
      </c>
      <c r="C825" s="1" t="str">
        <f t="shared" si="12"/>
        <v>CD1421922</v>
      </c>
      <c r="D825" s="4" t="s">
        <v>9</v>
      </c>
      <c r="E825" s="1">
        <v>1421922</v>
      </c>
      <c r="F825" s="5">
        <v>44313</v>
      </c>
      <c r="G825" s="9">
        <f>VLOOKUP(C825,'[1]Envios  comfe'!$F:$H,2,0)</f>
        <v>44330</v>
      </c>
      <c r="H825" s="7">
        <v>55000</v>
      </c>
      <c r="I825" s="7">
        <v>946</v>
      </c>
    </row>
    <row r="826" spans="1:9" x14ac:dyDescent="0.25">
      <c r="A826" s="1">
        <v>890320032</v>
      </c>
      <c r="B826" s="1" t="s">
        <v>8</v>
      </c>
      <c r="C826" s="1" t="str">
        <f t="shared" si="12"/>
        <v>CD1423302</v>
      </c>
      <c r="D826" s="4" t="s">
        <v>9</v>
      </c>
      <c r="E826" s="1">
        <v>1423302</v>
      </c>
      <c r="F826" s="5">
        <v>44316</v>
      </c>
      <c r="G826" s="9">
        <f>VLOOKUP(C826,'[1]Envios  comfe'!$F:$H,2,0)</f>
        <v>44330</v>
      </c>
      <c r="H826" s="7">
        <v>88000</v>
      </c>
      <c r="I826" s="7">
        <v>405</v>
      </c>
    </row>
    <row r="827" spans="1:9" x14ac:dyDescent="0.25">
      <c r="A827" s="1">
        <v>890320032</v>
      </c>
      <c r="B827" s="1" t="s">
        <v>8</v>
      </c>
      <c r="C827" s="1" t="str">
        <f t="shared" si="12"/>
        <v>CD1423220</v>
      </c>
      <c r="D827" s="4" t="s">
        <v>9</v>
      </c>
      <c r="E827" s="1">
        <v>1423220</v>
      </c>
      <c r="F827" s="5">
        <v>44316</v>
      </c>
      <c r="G827" s="9">
        <f>VLOOKUP(C827,'[1]Envios  comfe'!$F:$H,2,0)</f>
        <v>44330</v>
      </c>
      <c r="H827" s="7">
        <v>51600</v>
      </c>
      <c r="I827" s="7">
        <v>946</v>
      </c>
    </row>
    <row r="828" spans="1:9" x14ac:dyDescent="0.25">
      <c r="A828" s="1">
        <v>890320032</v>
      </c>
      <c r="B828" s="1" t="s">
        <v>8</v>
      </c>
      <c r="C828" s="1" t="str">
        <f t="shared" si="12"/>
        <v>CD1423282</v>
      </c>
      <c r="D828" s="4" t="s">
        <v>9</v>
      </c>
      <c r="E828" s="1">
        <v>1423282</v>
      </c>
      <c r="F828" s="5">
        <v>44316</v>
      </c>
      <c r="G828" s="9">
        <f>VLOOKUP(C828,'[1]Envios  comfe'!$F:$H,2,0)</f>
        <v>44330</v>
      </c>
      <c r="H828" s="7">
        <v>51600</v>
      </c>
      <c r="I828" s="7">
        <v>946</v>
      </c>
    </row>
    <row r="829" spans="1:9" x14ac:dyDescent="0.25">
      <c r="A829" s="1">
        <v>890320032</v>
      </c>
      <c r="B829" s="1" t="s">
        <v>8</v>
      </c>
      <c r="C829" s="1" t="str">
        <f t="shared" si="12"/>
        <v>CD1423257</v>
      </c>
      <c r="D829" s="4" t="s">
        <v>9</v>
      </c>
      <c r="E829" s="1">
        <v>1423257</v>
      </c>
      <c r="F829" s="5">
        <v>44316</v>
      </c>
      <c r="G829" s="9">
        <f>VLOOKUP(C829,'[1]Envios  comfe'!$F:$H,2,0)</f>
        <v>44330</v>
      </c>
      <c r="H829" s="7">
        <v>194000</v>
      </c>
      <c r="I829" s="7">
        <v>3220</v>
      </c>
    </row>
    <row r="830" spans="1:9" x14ac:dyDescent="0.25">
      <c r="A830" s="1">
        <v>890320032</v>
      </c>
      <c r="B830" s="1" t="s">
        <v>8</v>
      </c>
      <c r="C830" s="1" t="str">
        <f t="shared" si="12"/>
        <v>CD1425078</v>
      </c>
      <c r="D830" s="4" t="s">
        <v>9</v>
      </c>
      <c r="E830" s="1">
        <v>1425078</v>
      </c>
      <c r="F830" s="5">
        <v>44321</v>
      </c>
      <c r="G830" s="9">
        <f>VLOOKUP(C830,'[1]Envios  comfe'!$F:$H,2,0)</f>
        <v>44330</v>
      </c>
      <c r="H830" s="7">
        <v>51600</v>
      </c>
      <c r="I830" s="7">
        <v>946</v>
      </c>
    </row>
    <row r="831" spans="1:9" x14ac:dyDescent="0.25">
      <c r="A831" s="1">
        <v>890320032</v>
      </c>
      <c r="B831" s="1" t="s">
        <v>8</v>
      </c>
      <c r="C831" s="1" t="str">
        <f t="shared" si="12"/>
        <v>CD1425068</v>
      </c>
      <c r="D831" s="4" t="s">
        <v>9</v>
      </c>
      <c r="E831" s="1">
        <v>1425068</v>
      </c>
      <c r="F831" s="5">
        <v>44321</v>
      </c>
      <c r="G831" s="9">
        <f>VLOOKUP(C831,'[1]Envios  comfe'!$F:$H,2,0)</f>
        <v>44330</v>
      </c>
      <c r="H831" s="7">
        <v>59600</v>
      </c>
      <c r="I831" s="7">
        <v>1134</v>
      </c>
    </row>
    <row r="832" spans="1:9" x14ac:dyDescent="0.25">
      <c r="A832" s="1">
        <v>890320032</v>
      </c>
      <c r="B832" s="1" t="s">
        <v>8</v>
      </c>
      <c r="C832" s="1" t="str">
        <f t="shared" si="12"/>
        <v>CD1425367</v>
      </c>
      <c r="D832" s="4" t="s">
        <v>9</v>
      </c>
      <c r="E832" s="1">
        <v>1425367</v>
      </c>
      <c r="F832" s="5">
        <v>44323</v>
      </c>
      <c r="G832" s="9">
        <f>VLOOKUP(C832,'[1]Envios  comfe'!$F:$H,2,0)</f>
        <v>44330</v>
      </c>
      <c r="H832" s="7">
        <v>42300</v>
      </c>
      <c r="I832" s="7">
        <v>946</v>
      </c>
    </row>
    <row r="833" spans="1:9" x14ac:dyDescent="0.25">
      <c r="A833" s="1">
        <v>890320032</v>
      </c>
      <c r="B833" s="1" t="s">
        <v>8</v>
      </c>
      <c r="C833" s="1" t="str">
        <f t="shared" si="12"/>
        <v>CD1425476</v>
      </c>
      <c r="D833" s="4" t="s">
        <v>9</v>
      </c>
      <c r="E833" s="1">
        <v>1425476</v>
      </c>
      <c r="F833" s="5">
        <v>44323</v>
      </c>
      <c r="G833" s="9">
        <f>VLOOKUP(C833,'[1]Envios  comfe'!$F:$H,2,0)</f>
        <v>44330</v>
      </c>
      <c r="H833" s="7">
        <v>51600</v>
      </c>
      <c r="I833" s="7">
        <v>946</v>
      </c>
    </row>
    <row r="834" spans="1:9" x14ac:dyDescent="0.25">
      <c r="A834" s="1">
        <v>890320032</v>
      </c>
      <c r="B834" s="1" t="s">
        <v>8</v>
      </c>
      <c r="C834" s="1" t="str">
        <f t="shared" si="12"/>
        <v>CD1425545</v>
      </c>
      <c r="D834" s="4" t="s">
        <v>9</v>
      </c>
      <c r="E834" s="1">
        <v>1425545</v>
      </c>
      <c r="F834" s="5">
        <v>44324</v>
      </c>
      <c r="G834" s="9">
        <f>VLOOKUP(C834,'[1]Envios  comfe'!$F:$H,2,0)</f>
        <v>44330</v>
      </c>
      <c r="H834" s="7">
        <v>51600</v>
      </c>
      <c r="I834" s="7">
        <v>946</v>
      </c>
    </row>
    <row r="835" spans="1:9" x14ac:dyDescent="0.25">
      <c r="A835" s="1">
        <v>890320032</v>
      </c>
      <c r="B835" s="1" t="s">
        <v>8</v>
      </c>
      <c r="C835" s="1" t="str">
        <f t="shared" ref="C835:C898" si="13">CONCATENATE(D835,E835)</f>
        <v>CD1425565</v>
      </c>
      <c r="D835" s="4" t="s">
        <v>9</v>
      </c>
      <c r="E835" s="1">
        <v>1425565</v>
      </c>
      <c r="F835" s="5">
        <v>44324</v>
      </c>
      <c r="G835" s="9">
        <f>VLOOKUP(C835,'[1]Envios  comfe'!$F:$H,2,0)</f>
        <v>44330</v>
      </c>
      <c r="H835" s="7">
        <v>42300</v>
      </c>
      <c r="I835" s="7">
        <v>946</v>
      </c>
    </row>
    <row r="836" spans="1:9" x14ac:dyDescent="0.25">
      <c r="A836" s="1">
        <v>890320032</v>
      </c>
      <c r="B836" s="1" t="s">
        <v>8</v>
      </c>
      <c r="C836" s="1" t="str">
        <f t="shared" si="13"/>
        <v>CD1426587</v>
      </c>
      <c r="D836" s="4" t="s">
        <v>9</v>
      </c>
      <c r="E836" s="1">
        <v>1426587</v>
      </c>
      <c r="F836" s="5">
        <v>44327</v>
      </c>
      <c r="G836" s="9">
        <f>VLOOKUP(C836,'[1]Envios  comfe'!$F:$H,2,0)</f>
        <v>44330</v>
      </c>
      <c r="H836" s="7">
        <v>42300</v>
      </c>
      <c r="I836" s="7">
        <v>946</v>
      </c>
    </row>
    <row r="837" spans="1:9" x14ac:dyDescent="0.25">
      <c r="A837" s="1">
        <v>890320032</v>
      </c>
      <c r="B837" s="1" t="s">
        <v>8</v>
      </c>
      <c r="C837" s="1" t="str">
        <f t="shared" si="13"/>
        <v>CD1426661</v>
      </c>
      <c r="D837" s="4" t="s">
        <v>9</v>
      </c>
      <c r="E837" s="1">
        <v>1426661</v>
      </c>
      <c r="F837" s="5">
        <v>44327</v>
      </c>
      <c r="G837" s="9">
        <f>VLOOKUP(C837,'[1]Envios  comfe'!$F:$H,2,0)</f>
        <v>44330</v>
      </c>
      <c r="H837" s="7">
        <v>389000</v>
      </c>
      <c r="I837" s="7">
        <v>7158</v>
      </c>
    </row>
    <row r="838" spans="1:9" x14ac:dyDescent="0.25">
      <c r="A838" s="1">
        <v>890320032</v>
      </c>
      <c r="B838" s="1" t="s">
        <v>8</v>
      </c>
      <c r="C838" s="1" t="str">
        <f t="shared" si="13"/>
        <v>CD1426853</v>
      </c>
      <c r="D838" s="4" t="s">
        <v>9</v>
      </c>
      <c r="E838" s="1">
        <v>1426853</v>
      </c>
      <c r="F838" s="5">
        <v>44328</v>
      </c>
      <c r="G838" s="9">
        <f>VLOOKUP(C838,'[1]Envios  comfe'!$F:$H,2,0)</f>
        <v>44330</v>
      </c>
      <c r="H838" s="7">
        <v>42300</v>
      </c>
      <c r="I838" s="7">
        <v>946</v>
      </c>
    </row>
    <row r="839" spans="1:9" x14ac:dyDescent="0.25">
      <c r="A839" s="1">
        <v>890320032</v>
      </c>
      <c r="B839" s="1" t="s">
        <v>8</v>
      </c>
      <c r="C839" s="1" t="str">
        <f t="shared" si="13"/>
        <v>CD1426842</v>
      </c>
      <c r="D839" s="4" t="s">
        <v>9</v>
      </c>
      <c r="E839" s="1">
        <v>1426842</v>
      </c>
      <c r="F839" s="5">
        <v>44328</v>
      </c>
      <c r="G839" s="9">
        <f>VLOOKUP(C839,'[1]Envios  comfe'!$F:$H,2,0)</f>
        <v>44330</v>
      </c>
      <c r="H839" s="7">
        <v>93000</v>
      </c>
      <c r="I839" s="7">
        <v>1153</v>
      </c>
    </row>
    <row r="840" spans="1:9" x14ac:dyDescent="0.25">
      <c r="A840" s="1">
        <v>890320032</v>
      </c>
      <c r="B840" s="1" t="s">
        <v>8</v>
      </c>
      <c r="C840" s="1" t="str">
        <f t="shared" si="13"/>
        <v>CD1426845</v>
      </c>
      <c r="D840" s="4" t="s">
        <v>9</v>
      </c>
      <c r="E840" s="1">
        <v>1426845</v>
      </c>
      <c r="F840" s="5">
        <v>44328</v>
      </c>
      <c r="G840" s="9">
        <f>VLOOKUP(C840,'[1]Envios  comfe'!$F:$H,2,0)</f>
        <v>44330</v>
      </c>
      <c r="H840" s="7">
        <v>389000</v>
      </c>
      <c r="I840" s="7">
        <v>7158</v>
      </c>
    </row>
    <row r="841" spans="1:9" x14ac:dyDescent="0.25">
      <c r="A841" s="1">
        <v>890320032</v>
      </c>
      <c r="B841" s="1" t="s">
        <v>8</v>
      </c>
      <c r="C841" s="1" t="str">
        <f t="shared" si="13"/>
        <v>CD1427153</v>
      </c>
      <c r="D841" s="4" t="s">
        <v>9</v>
      </c>
      <c r="E841" s="1">
        <v>1427153</v>
      </c>
      <c r="F841" s="5">
        <v>44329</v>
      </c>
      <c r="G841" s="9">
        <f>VLOOKUP(C841,'[1]Envios  comfe'!$F:$H,2,0)</f>
        <v>44330</v>
      </c>
      <c r="H841" s="7">
        <v>389000</v>
      </c>
      <c r="I841" s="7">
        <v>7158</v>
      </c>
    </row>
    <row r="842" spans="1:9" x14ac:dyDescent="0.25">
      <c r="A842" s="1">
        <v>890320032</v>
      </c>
      <c r="B842" s="1" t="s">
        <v>8</v>
      </c>
      <c r="C842" s="1" t="str">
        <f t="shared" si="13"/>
        <v>CD1429649</v>
      </c>
      <c r="D842" s="4" t="s">
        <v>9</v>
      </c>
      <c r="E842" s="1">
        <v>1429649</v>
      </c>
      <c r="F842" s="5">
        <v>44337</v>
      </c>
      <c r="G842" s="9">
        <f>VLOOKUP(C842,'[1]Envios  comfe'!$F:$H,2,0)</f>
        <v>44488</v>
      </c>
      <c r="H842" s="7">
        <v>5100</v>
      </c>
      <c r="I842" s="7">
        <v>5100</v>
      </c>
    </row>
    <row r="843" spans="1:9" x14ac:dyDescent="0.25">
      <c r="A843" s="1">
        <v>890320032</v>
      </c>
      <c r="B843" s="1" t="s">
        <v>8</v>
      </c>
      <c r="C843" s="1" t="str">
        <f t="shared" si="13"/>
        <v>CD1433027</v>
      </c>
      <c r="D843" s="4" t="s">
        <v>9</v>
      </c>
      <c r="E843" s="1">
        <v>1433027</v>
      </c>
      <c r="F843" s="5">
        <v>44347</v>
      </c>
      <c r="G843" s="9">
        <f>VLOOKUP(C843,'[1]Envios  comfe'!$F:$H,2,0)</f>
        <v>44488</v>
      </c>
      <c r="H843" s="7">
        <v>80000</v>
      </c>
      <c r="I843" s="7">
        <v>80000</v>
      </c>
    </row>
    <row r="844" spans="1:9" x14ac:dyDescent="0.25">
      <c r="A844" s="1">
        <v>890320032</v>
      </c>
      <c r="B844" s="1" t="s">
        <v>8</v>
      </c>
      <c r="C844" s="1" t="str">
        <f t="shared" si="13"/>
        <v>CD1457158</v>
      </c>
      <c r="D844" s="4" t="s">
        <v>9</v>
      </c>
      <c r="E844" s="1">
        <v>1457158</v>
      </c>
      <c r="F844" s="5">
        <v>44407</v>
      </c>
      <c r="G844" s="9">
        <f>VLOOKUP(C844,'[1]Envios  comfe'!$F:$H,2,0)</f>
        <v>44421</v>
      </c>
      <c r="H844" s="7">
        <v>64500</v>
      </c>
      <c r="I844" s="7">
        <v>64500</v>
      </c>
    </row>
    <row r="845" spans="1:9" x14ac:dyDescent="0.25">
      <c r="A845" s="1">
        <v>890320032</v>
      </c>
      <c r="B845" s="1" t="s">
        <v>8</v>
      </c>
      <c r="C845" s="1" t="str">
        <f t="shared" si="13"/>
        <v>CD1465514</v>
      </c>
      <c r="D845" s="4" t="s">
        <v>9</v>
      </c>
      <c r="E845" s="1">
        <v>1465514</v>
      </c>
      <c r="F845" s="5">
        <v>44427</v>
      </c>
      <c r="G845" s="9">
        <f>VLOOKUP(C845,'[1]Envios  comfe'!$F:$H,2,0)</f>
        <v>44566</v>
      </c>
      <c r="H845" s="7">
        <v>30200</v>
      </c>
      <c r="I845" s="7">
        <v>30200</v>
      </c>
    </row>
    <row r="846" spans="1:9" x14ac:dyDescent="0.25">
      <c r="A846" s="1">
        <v>890320032</v>
      </c>
      <c r="B846" s="1" t="s">
        <v>8</v>
      </c>
      <c r="C846" s="1" t="str">
        <f t="shared" si="13"/>
        <v>CD1484643</v>
      </c>
      <c r="D846" s="4" t="s">
        <v>9</v>
      </c>
      <c r="E846" s="1">
        <v>1484643</v>
      </c>
      <c r="F846" s="5">
        <v>44468</v>
      </c>
      <c r="G846" s="9">
        <f>VLOOKUP(C846,'[1]Envios  comfe'!$F:$H,2,0)</f>
        <v>44566</v>
      </c>
      <c r="H846" s="7">
        <v>48900</v>
      </c>
      <c r="I846" s="7">
        <v>48900</v>
      </c>
    </row>
    <row r="847" spans="1:9" x14ac:dyDescent="0.25">
      <c r="A847" s="1">
        <v>890320032</v>
      </c>
      <c r="B847" s="1" t="s">
        <v>8</v>
      </c>
      <c r="C847" s="1" t="str">
        <f t="shared" si="13"/>
        <v>CD1485720</v>
      </c>
      <c r="D847" s="4" t="s">
        <v>9</v>
      </c>
      <c r="E847" s="1">
        <v>1485720</v>
      </c>
      <c r="F847" s="5">
        <v>44470</v>
      </c>
      <c r="G847" s="9">
        <f>VLOOKUP(C847,'[1]Envios  comfe'!$F:$H,2,0)</f>
        <v>44512</v>
      </c>
      <c r="H847" s="7">
        <v>58200</v>
      </c>
      <c r="I847" s="7">
        <v>58200</v>
      </c>
    </row>
    <row r="848" spans="1:9" x14ac:dyDescent="0.25">
      <c r="A848" s="1">
        <v>890320032</v>
      </c>
      <c r="B848" s="1" t="s">
        <v>8</v>
      </c>
      <c r="C848" s="1" t="str">
        <f t="shared" si="13"/>
        <v>CD1486844</v>
      </c>
      <c r="D848" s="4" t="s">
        <v>9</v>
      </c>
      <c r="E848" s="1">
        <v>1486844</v>
      </c>
      <c r="F848" s="5">
        <v>44473</v>
      </c>
      <c r="G848" s="9">
        <f>VLOOKUP(C848,'[1]Envios  comfe'!$F:$H,2,0)</f>
        <v>44512</v>
      </c>
      <c r="H848" s="7">
        <v>153400</v>
      </c>
      <c r="I848" s="7">
        <v>153400</v>
      </c>
    </row>
    <row r="849" spans="1:9" x14ac:dyDescent="0.25">
      <c r="A849" s="1">
        <v>890320032</v>
      </c>
      <c r="B849" s="1" t="s">
        <v>8</v>
      </c>
      <c r="C849" s="1" t="str">
        <f t="shared" si="13"/>
        <v>CD1502588</v>
      </c>
      <c r="D849" s="4" t="s">
        <v>9</v>
      </c>
      <c r="E849" s="1">
        <v>1502588</v>
      </c>
      <c r="F849" s="5">
        <v>44509</v>
      </c>
      <c r="G849" s="9">
        <f>VLOOKUP(C849,'[1]Envios  comfe'!$F:$H,2,0)</f>
        <v>44543</v>
      </c>
      <c r="H849" s="7">
        <v>140000</v>
      </c>
      <c r="I849" s="7">
        <v>140000</v>
      </c>
    </row>
    <row r="850" spans="1:9" x14ac:dyDescent="0.25">
      <c r="A850" s="1">
        <v>890320032</v>
      </c>
      <c r="B850" s="1" t="s">
        <v>8</v>
      </c>
      <c r="C850" s="1" t="str">
        <f t="shared" si="13"/>
        <v>CD1516243</v>
      </c>
      <c r="D850" s="4" t="s">
        <v>9</v>
      </c>
      <c r="E850" s="1">
        <v>1516243</v>
      </c>
      <c r="F850" s="5">
        <v>44539</v>
      </c>
      <c r="G850" s="9">
        <f>VLOOKUP(C850,'[1]Envios  comfe'!$F:$H,2,0)</f>
        <v>44566</v>
      </c>
      <c r="H850" s="7">
        <v>85000</v>
      </c>
      <c r="I850" s="7">
        <v>85000</v>
      </c>
    </row>
    <row r="851" spans="1:9" x14ac:dyDescent="0.25">
      <c r="A851" s="1">
        <v>890320032</v>
      </c>
      <c r="B851" s="1" t="s">
        <v>8</v>
      </c>
      <c r="C851" s="1" t="str">
        <f t="shared" si="13"/>
        <v>CD1538534</v>
      </c>
      <c r="D851" s="4" t="s">
        <v>9</v>
      </c>
      <c r="E851" s="1">
        <v>1538534</v>
      </c>
      <c r="F851" s="5">
        <v>44596</v>
      </c>
      <c r="G851" s="9">
        <f>VLOOKUP(C851,'[1]Envios  comfe'!$F:$H,2,0)</f>
        <v>44634</v>
      </c>
      <c r="H851" s="7">
        <v>30200</v>
      </c>
      <c r="I851" s="7">
        <v>30200</v>
      </c>
    </row>
    <row r="852" spans="1:9" x14ac:dyDescent="0.25">
      <c r="A852" s="1">
        <v>890320032</v>
      </c>
      <c r="B852" s="1" t="s">
        <v>8</v>
      </c>
      <c r="C852" s="1" t="str">
        <f t="shared" si="13"/>
        <v>CD1540373</v>
      </c>
      <c r="D852" s="4" t="s">
        <v>9</v>
      </c>
      <c r="E852" s="1">
        <v>1540373</v>
      </c>
      <c r="F852" s="5">
        <v>44601</v>
      </c>
      <c r="G852" s="9">
        <f>VLOOKUP(C852,'[1]Envios  comfe'!$F:$H,2,0)</f>
        <v>44634</v>
      </c>
      <c r="H852" s="7">
        <v>8300</v>
      </c>
      <c r="I852" s="7">
        <v>8300</v>
      </c>
    </row>
    <row r="853" spans="1:9" x14ac:dyDescent="0.25">
      <c r="A853" s="1">
        <v>890320032</v>
      </c>
      <c r="B853" s="1" t="s">
        <v>8</v>
      </c>
      <c r="C853" s="1" t="str">
        <f t="shared" si="13"/>
        <v>CD1543014</v>
      </c>
      <c r="D853" s="4" t="s">
        <v>9</v>
      </c>
      <c r="E853" s="1">
        <v>1543014</v>
      </c>
      <c r="F853" s="5">
        <v>44606</v>
      </c>
      <c r="G853" s="9">
        <f>VLOOKUP(C853,'[1]Envios  comfe'!$F:$H,2,0)</f>
        <v>44697</v>
      </c>
      <c r="H853" s="7">
        <v>192000</v>
      </c>
      <c r="I853" s="7">
        <v>89600</v>
      </c>
    </row>
    <row r="854" spans="1:9" x14ac:dyDescent="0.25">
      <c r="A854" s="1">
        <v>890320032</v>
      </c>
      <c r="B854" s="1" t="s">
        <v>8</v>
      </c>
      <c r="C854" s="1" t="str">
        <f t="shared" si="13"/>
        <v>CD1546498</v>
      </c>
      <c r="D854" s="4" t="s">
        <v>9</v>
      </c>
      <c r="E854" s="1">
        <v>1546498</v>
      </c>
      <c r="F854" s="5">
        <v>44613</v>
      </c>
      <c r="G854" s="9">
        <f>VLOOKUP(C854,'[1]Envios  comfe'!$F:$H,2,0)</f>
        <v>44663</v>
      </c>
      <c r="H854" s="7">
        <v>1658600</v>
      </c>
      <c r="I854" s="7">
        <v>1658600</v>
      </c>
    </row>
    <row r="855" spans="1:9" x14ac:dyDescent="0.25">
      <c r="A855" s="1">
        <v>890320032</v>
      </c>
      <c r="B855" s="1" t="s">
        <v>8</v>
      </c>
      <c r="C855" s="1" t="str">
        <f t="shared" si="13"/>
        <v>CD1548048</v>
      </c>
      <c r="D855" s="4" t="s">
        <v>9</v>
      </c>
      <c r="E855" s="1">
        <v>1548048</v>
      </c>
      <c r="F855" s="5">
        <v>44616</v>
      </c>
      <c r="G855" s="9">
        <f>VLOOKUP(C855,'[1]Envios  comfe'!$F:$H,2,0)</f>
        <v>44663</v>
      </c>
      <c r="H855" s="7">
        <v>134900</v>
      </c>
      <c r="I855" s="7">
        <v>134900</v>
      </c>
    </row>
    <row r="856" spans="1:9" x14ac:dyDescent="0.25">
      <c r="A856" s="1">
        <v>890320032</v>
      </c>
      <c r="B856" s="1" t="s">
        <v>8</v>
      </c>
      <c r="C856" s="1" t="str">
        <f t="shared" si="13"/>
        <v>CD1557092</v>
      </c>
      <c r="D856" s="4" t="s">
        <v>9</v>
      </c>
      <c r="E856" s="1">
        <v>1557092</v>
      </c>
      <c r="F856" s="5">
        <v>44634</v>
      </c>
      <c r="G856" s="9">
        <f>VLOOKUP(C856,'[1]Envios  comfe'!$F:$H,2,0)</f>
        <v>44635</v>
      </c>
      <c r="H856" s="7">
        <v>240000</v>
      </c>
      <c r="I856" s="7">
        <v>197000</v>
      </c>
    </row>
    <row r="857" spans="1:9" x14ac:dyDescent="0.25">
      <c r="A857" s="1">
        <v>890320032</v>
      </c>
      <c r="B857" s="1" t="s">
        <v>8</v>
      </c>
      <c r="C857" s="1" t="str">
        <f t="shared" si="13"/>
        <v>CD1559518</v>
      </c>
      <c r="D857" s="4" t="s">
        <v>9</v>
      </c>
      <c r="E857" s="1">
        <v>1559518</v>
      </c>
      <c r="F857" s="5">
        <v>44638</v>
      </c>
      <c r="G857" s="9">
        <f>VLOOKUP(C857,'[1]Envios  comfe'!$F:$H,2,0)</f>
        <v>44644</v>
      </c>
      <c r="H857" s="7">
        <v>61600</v>
      </c>
      <c r="I857" s="7">
        <v>61600</v>
      </c>
    </row>
    <row r="858" spans="1:9" x14ac:dyDescent="0.25">
      <c r="A858" s="1">
        <v>890320032</v>
      </c>
      <c r="B858" s="1" t="s">
        <v>8</v>
      </c>
      <c r="C858" s="1" t="str">
        <f t="shared" si="13"/>
        <v>CD1563278</v>
      </c>
      <c r="D858" s="4" t="s">
        <v>9</v>
      </c>
      <c r="E858" s="1">
        <v>1563278</v>
      </c>
      <c r="F858" s="5">
        <v>44648</v>
      </c>
      <c r="G858" s="9">
        <f>VLOOKUP(C858,'[1]Envios  comfe'!$F:$H,2,0)</f>
        <v>44697</v>
      </c>
      <c r="H858" s="7">
        <v>192000</v>
      </c>
      <c r="I858" s="7">
        <v>89600</v>
      </c>
    </row>
    <row r="859" spans="1:9" x14ac:dyDescent="0.25">
      <c r="A859" s="1">
        <v>890320032</v>
      </c>
      <c r="B859" s="1" t="s">
        <v>8</v>
      </c>
      <c r="C859" s="1" t="str">
        <f t="shared" si="13"/>
        <v>CD1573096</v>
      </c>
      <c r="D859" s="4" t="s">
        <v>9</v>
      </c>
      <c r="E859" s="1">
        <v>1573096</v>
      </c>
      <c r="F859" s="5">
        <v>44671</v>
      </c>
      <c r="G859" s="9">
        <f>VLOOKUP(C859,'[1]Envios  comfe'!$F:$H,2,0)</f>
        <v>44778</v>
      </c>
      <c r="H859" s="7">
        <v>174100</v>
      </c>
      <c r="I859" s="7">
        <v>174100</v>
      </c>
    </row>
    <row r="860" spans="1:9" x14ac:dyDescent="0.25">
      <c r="A860" s="1">
        <v>890320032</v>
      </c>
      <c r="B860" s="1" t="s">
        <v>8</v>
      </c>
      <c r="C860" s="1" t="str">
        <f t="shared" si="13"/>
        <v>CD1573258</v>
      </c>
      <c r="D860" s="4" t="s">
        <v>9</v>
      </c>
      <c r="E860" s="1">
        <v>1573258</v>
      </c>
      <c r="F860" s="5">
        <v>44671</v>
      </c>
      <c r="G860" s="9">
        <f>VLOOKUP(C860,'[1]Envios  comfe'!$F:$H,2,0)</f>
        <v>44778</v>
      </c>
      <c r="H860" s="7">
        <v>58000</v>
      </c>
      <c r="I860" s="7">
        <v>58000</v>
      </c>
    </row>
    <row r="861" spans="1:9" x14ac:dyDescent="0.25">
      <c r="A861" s="1">
        <v>890320032</v>
      </c>
      <c r="B861" s="1" t="s">
        <v>8</v>
      </c>
      <c r="C861" s="1" t="str">
        <f t="shared" si="13"/>
        <v>CD1573364</v>
      </c>
      <c r="D861" s="4" t="s">
        <v>9</v>
      </c>
      <c r="E861" s="1">
        <v>1573364</v>
      </c>
      <c r="F861" s="5">
        <v>44671</v>
      </c>
      <c r="G861" s="9">
        <f>VLOOKUP(C861,'[1]Envios  comfe'!$F:$H,2,0)</f>
        <v>44778</v>
      </c>
      <c r="H861" s="7">
        <v>366875</v>
      </c>
      <c r="I861" s="7">
        <v>366875</v>
      </c>
    </row>
    <row r="862" spans="1:9" x14ac:dyDescent="0.25">
      <c r="A862" s="1">
        <v>890320032</v>
      </c>
      <c r="B862" s="1" t="s">
        <v>8</v>
      </c>
      <c r="C862" s="1" t="str">
        <f t="shared" si="13"/>
        <v>CD1573367</v>
      </c>
      <c r="D862" s="4" t="s">
        <v>9</v>
      </c>
      <c r="E862" s="1">
        <v>1573367</v>
      </c>
      <c r="F862" s="5">
        <v>44671</v>
      </c>
      <c r="G862" s="9">
        <f>VLOOKUP(C862,'[1]Envios  comfe'!$F:$H,2,0)</f>
        <v>44781</v>
      </c>
      <c r="H862" s="7">
        <v>78725</v>
      </c>
      <c r="I862" s="7">
        <v>78725</v>
      </c>
    </row>
    <row r="863" spans="1:9" x14ac:dyDescent="0.25">
      <c r="A863" s="1">
        <v>890320032</v>
      </c>
      <c r="B863" s="1" t="s">
        <v>8</v>
      </c>
      <c r="C863" s="1" t="str">
        <f t="shared" si="13"/>
        <v>CD1573376</v>
      </c>
      <c r="D863" s="4" t="s">
        <v>9</v>
      </c>
      <c r="E863" s="1">
        <v>1573376</v>
      </c>
      <c r="F863" s="5">
        <v>44671</v>
      </c>
      <c r="G863" s="9">
        <f>VLOOKUP(C863,'[1]Envios  comfe'!$F:$H,2,0)</f>
        <v>44778</v>
      </c>
      <c r="H863" s="7">
        <v>227650</v>
      </c>
      <c r="I863" s="7">
        <v>227650</v>
      </c>
    </row>
    <row r="864" spans="1:9" x14ac:dyDescent="0.25">
      <c r="A864" s="1">
        <v>890320032</v>
      </c>
      <c r="B864" s="1" t="s">
        <v>8</v>
      </c>
      <c r="C864" s="1" t="str">
        <f t="shared" si="13"/>
        <v>CD1573419</v>
      </c>
      <c r="D864" s="4" t="s">
        <v>9</v>
      </c>
      <c r="E864" s="1">
        <v>1573419</v>
      </c>
      <c r="F864" s="5">
        <v>44671</v>
      </c>
      <c r="G864" s="9">
        <f>VLOOKUP(C864,'[1]Envios  comfe'!$F:$H,2,0)</f>
        <v>44697</v>
      </c>
      <c r="H864" s="7">
        <v>58000</v>
      </c>
      <c r="I864" s="7">
        <v>58000</v>
      </c>
    </row>
    <row r="865" spans="1:9" x14ac:dyDescent="0.25">
      <c r="A865" s="1">
        <v>890320032</v>
      </c>
      <c r="B865" s="1" t="s">
        <v>8</v>
      </c>
      <c r="C865" s="1" t="str">
        <f t="shared" si="13"/>
        <v>CD1573396</v>
      </c>
      <c r="D865" s="4" t="s">
        <v>9</v>
      </c>
      <c r="E865" s="1">
        <v>1573396</v>
      </c>
      <c r="F865" s="5">
        <v>44671</v>
      </c>
      <c r="G865" s="9">
        <f>VLOOKUP(C865,'[1]Envios  comfe'!$F:$H,2,0)</f>
        <v>44697</v>
      </c>
      <c r="H865" s="7">
        <v>1658600</v>
      </c>
      <c r="I865" s="7">
        <v>1658600</v>
      </c>
    </row>
    <row r="866" spans="1:9" x14ac:dyDescent="0.25">
      <c r="A866" s="1">
        <v>890320032</v>
      </c>
      <c r="B866" s="1" t="s">
        <v>8</v>
      </c>
      <c r="C866" s="1" t="str">
        <f t="shared" si="13"/>
        <v>CD1573607</v>
      </c>
      <c r="D866" s="4" t="s">
        <v>9</v>
      </c>
      <c r="E866" s="1">
        <v>1573607</v>
      </c>
      <c r="F866" s="5">
        <v>44672</v>
      </c>
      <c r="G866" s="9">
        <f>VLOOKUP(C866,'[1]Envios  comfe'!$F:$H,2,0)</f>
        <v>44741</v>
      </c>
      <c r="H866" s="7">
        <v>48300</v>
      </c>
      <c r="I866" s="7">
        <v>32844</v>
      </c>
    </row>
    <row r="867" spans="1:9" x14ac:dyDescent="0.25">
      <c r="A867" s="1">
        <v>890320032</v>
      </c>
      <c r="B867" s="1" t="s">
        <v>8</v>
      </c>
      <c r="C867" s="1" t="str">
        <f t="shared" si="13"/>
        <v>CD1573682</v>
      </c>
      <c r="D867" s="4" t="s">
        <v>9</v>
      </c>
      <c r="E867" s="1">
        <v>1573682</v>
      </c>
      <c r="F867" s="5">
        <v>44672</v>
      </c>
      <c r="G867" s="9">
        <f>VLOOKUP(C867,'[1]Envios  comfe'!$F:$H,2,0)</f>
        <v>44774</v>
      </c>
      <c r="H867" s="7">
        <v>380275</v>
      </c>
      <c r="I867" s="7">
        <v>380275</v>
      </c>
    </row>
    <row r="868" spans="1:9" x14ac:dyDescent="0.25">
      <c r="A868" s="1">
        <v>890320032</v>
      </c>
      <c r="B868" s="1" t="s">
        <v>8</v>
      </c>
      <c r="C868" s="1" t="str">
        <f t="shared" si="13"/>
        <v>CD1573687</v>
      </c>
      <c r="D868" s="4" t="s">
        <v>9</v>
      </c>
      <c r="E868" s="1">
        <v>1573687</v>
      </c>
      <c r="F868" s="5">
        <v>44672</v>
      </c>
      <c r="G868" s="9">
        <f>VLOOKUP(C868,'[1]Envios  comfe'!$F:$H,2,0)</f>
        <v>44774</v>
      </c>
      <c r="H868" s="7">
        <v>239050</v>
      </c>
      <c r="I868" s="7">
        <v>239050</v>
      </c>
    </row>
    <row r="869" spans="1:9" x14ac:dyDescent="0.25">
      <c r="A869" s="1">
        <v>890320032</v>
      </c>
      <c r="B869" s="1" t="s">
        <v>8</v>
      </c>
      <c r="C869" s="1" t="str">
        <f t="shared" si="13"/>
        <v>CD1575027</v>
      </c>
      <c r="D869" s="4" t="s">
        <v>9</v>
      </c>
      <c r="E869" s="1">
        <v>1575027</v>
      </c>
      <c r="F869" s="5">
        <v>44676</v>
      </c>
      <c r="G869" s="9">
        <f>VLOOKUP(C869,'[1]Envios  comfe'!$F:$H,2,0)</f>
        <v>44778</v>
      </c>
      <c r="H869" s="7">
        <v>156800</v>
      </c>
      <c r="I869" s="7">
        <v>156800</v>
      </c>
    </row>
    <row r="870" spans="1:9" x14ac:dyDescent="0.25">
      <c r="A870" s="1">
        <v>890320032</v>
      </c>
      <c r="B870" s="1" t="s">
        <v>8</v>
      </c>
      <c r="C870" s="1" t="str">
        <f t="shared" si="13"/>
        <v>CD1577945</v>
      </c>
      <c r="D870" s="4" t="s">
        <v>9</v>
      </c>
      <c r="E870" s="1">
        <v>1577945</v>
      </c>
      <c r="F870" s="5">
        <v>44680</v>
      </c>
      <c r="G870" s="9">
        <f>VLOOKUP(C870,'[1]Envios  comfe'!$F:$H,2,0)</f>
        <v>44697</v>
      </c>
      <c r="H870" s="7">
        <v>1658600</v>
      </c>
      <c r="I870" s="7">
        <v>1658600</v>
      </c>
    </row>
    <row r="871" spans="1:9" x14ac:dyDescent="0.25">
      <c r="A871" s="1">
        <v>890320032</v>
      </c>
      <c r="B871" s="1" t="s">
        <v>8</v>
      </c>
      <c r="C871" s="1" t="str">
        <f t="shared" si="13"/>
        <v>CD1578212</v>
      </c>
      <c r="D871" s="4" t="s">
        <v>9</v>
      </c>
      <c r="E871" s="1">
        <v>1578212</v>
      </c>
      <c r="F871" s="5">
        <v>44683</v>
      </c>
      <c r="G871" s="9">
        <f>VLOOKUP(C871,'[1]Envios  comfe'!$F:$H,2,0)</f>
        <v>44835</v>
      </c>
      <c r="H871" s="7">
        <v>192000</v>
      </c>
      <c r="I871" s="7">
        <v>192000</v>
      </c>
    </row>
    <row r="872" spans="1:9" x14ac:dyDescent="0.25">
      <c r="A872" s="1">
        <v>890320032</v>
      </c>
      <c r="B872" s="1" t="s">
        <v>8</v>
      </c>
      <c r="C872" s="1" t="str">
        <f t="shared" si="13"/>
        <v>CD1579766</v>
      </c>
      <c r="D872" s="4" t="s">
        <v>9</v>
      </c>
      <c r="E872" s="1">
        <v>1579766</v>
      </c>
      <c r="F872" s="5">
        <v>44685</v>
      </c>
      <c r="G872" s="9">
        <f>VLOOKUP(C872,'[1]Envios  comfe'!$F:$H,2,0)</f>
        <v>44778</v>
      </c>
      <c r="H872" s="7">
        <v>156800</v>
      </c>
      <c r="I872" s="7">
        <v>156800</v>
      </c>
    </row>
    <row r="873" spans="1:9" x14ac:dyDescent="0.25">
      <c r="A873" s="1">
        <v>890320032</v>
      </c>
      <c r="B873" s="1" t="s">
        <v>8</v>
      </c>
      <c r="C873" s="1" t="str">
        <f t="shared" si="13"/>
        <v>CD1581199</v>
      </c>
      <c r="D873" s="4" t="s">
        <v>9</v>
      </c>
      <c r="E873" s="1">
        <v>1581199</v>
      </c>
      <c r="F873" s="5">
        <v>44688</v>
      </c>
      <c r="G873" s="9">
        <f>VLOOKUP(C873,'[1]Envios  comfe'!$F:$H,2,0)</f>
        <v>44781</v>
      </c>
      <c r="H873" s="7">
        <v>38700</v>
      </c>
      <c r="I873" s="7">
        <v>38700</v>
      </c>
    </row>
    <row r="874" spans="1:9" x14ac:dyDescent="0.25">
      <c r="A874" s="1">
        <v>890320032</v>
      </c>
      <c r="B874" s="1" t="s">
        <v>8</v>
      </c>
      <c r="C874" s="1" t="str">
        <f t="shared" si="13"/>
        <v>CD1581203</v>
      </c>
      <c r="D874" s="4" t="s">
        <v>9</v>
      </c>
      <c r="E874" s="1">
        <v>1581203</v>
      </c>
      <c r="F874" s="5">
        <v>44688</v>
      </c>
      <c r="G874" s="9">
        <f>VLOOKUP(C874,'[1]Envios  comfe'!$F:$H,2,0)</f>
        <v>44781</v>
      </c>
      <c r="H874" s="7">
        <v>57900</v>
      </c>
      <c r="I874" s="7">
        <v>57900</v>
      </c>
    </row>
    <row r="875" spans="1:9" x14ac:dyDescent="0.25">
      <c r="A875" s="1">
        <v>890320032</v>
      </c>
      <c r="B875" s="1" t="s">
        <v>8</v>
      </c>
      <c r="C875" s="1" t="str">
        <f t="shared" si="13"/>
        <v>CD1581992</v>
      </c>
      <c r="D875" s="4" t="s">
        <v>9</v>
      </c>
      <c r="E875" s="1">
        <v>1581992</v>
      </c>
      <c r="F875" s="5">
        <v>44691</v>
      </c>
      <c r="G875" s="9">
        <f>VLOOKUP(C875,'[1]Envios  comfe'!$F:$H,2,0)</f>
        <v>44741</v>
      </c>
      <c r="H875" s="7">
        <v>143500</v>
      </c>
      <c r="I875" s="7">
        <v>38745</v>
      </c>
    </row>
    <row r="876" spans="1:9" x14ac:dyDescent="0.25">
      <c r="A876" s="1">
        <v>890320032</v>
      </c>
      <c r="B876" s="1" t="s">
        <v>8</v>
      </c>
      <c r="C876" s="1" t="str">
        <f t="shared" si="13"/>
        <v>CD1583810</v>
      </c>
      <c r="D876" s="4" t="s">
        <v>9</v>
      </c>
      <c r="E876" s="1">
        <v>1583810</v>
      </c>
      <c r="F876" s="5">
        <v>44693</v>
      </c>
      <c r="G876" s="9">
        <f>VLOOKUP(C876,'[1]Envios  comfe'!$F:$H,2,0)</f>
        <v>44708</v>
      </c>
      <c r="H876" s="7">
        <v>1658600</v>
      </c>
      <c r="I876" s="7">
        <v>1658600</v>
      </c>
    </row>
    <row r="877" spans="1:9" x14ac:dyDescent="0.25">
      <c r="A877" s="1">
        <v>890320032</v>
      </c>
      <c r="B877" s="1" t="s">
        <v>8</v>
      </c>
      <c r="C877" s="1" t="str">
        <f t="shared" si="13"/>
        <v>CD1585318</v>
      </c>
      <c r="D877" s="4" t="s">
        <v>9</v>
      </c>
      <c r="E877" s="1">
        <v>1585318</v>
      </c>
      <c r="F877" s="5">
        <v>44697</v>
      </c>
      <c r="G877" s="9">
        <f>VLOOKUP(C877,'[1]Envios  comfe'!$F:$H,2,0)</f>
        <v>44741</v>
      </c>
      <c r="H877" s="7">
        <v>58000</v>
      </c>
      <c r="I877" s="7">
        <v>39440</v>
      </c>
    </row>
    <row r="878" spans="1:9" x14ac:dyDescent="0.25">
      <c r="A878" s="1">
        <v>890320032</v>
      </c>
      <c r="B878" s="1" t="s">
        <v>8</v>
      </c>
      <c r="C878" s="1" t="str">
        <f t="shared" si="13"/>
        <v>CD1585838</v>
      </c>
      <c r="D878" s="4" t="s">
        <v>9</v>
      </c>
      <c r="E878" s="1">
        <v>1585838</v>
      </c>
      <c r="F878" s="5">
        <v>44698</v>
      </c>
      <c r="G878" s="9">
        <f>VLOOKUP(C878,'[1]Envios  comfe'!$F:$H,2,0)</f>
        <v>44781</v>
      </c>
      <c r="H878" s="7">
        <v>58000</v>
      </c>
      <c r="I878" s="7">
        <v>58000</v>
      </c>
    </row>
    <row r="879" spans="1:9" x14ac:dyDescent="0.25">
      <c r="A879" s="1">
        <v>890320032</v>
      </c>
      <c r="B879" s="1" t="s">
        <v>8</v>
      </c>
      <c r="C879" s="1" t="str">
        <f t="shared" si="13"/>
        <v>CD1585839</v>
      </c>
      <c r="D879" s="4" t="s">
        <v>9</v>
      </c>
      <c r="E879" s="1">
        <v>1585839</v>
      </c>
      <c r="F879" s="5">
        <v>44698</v>
      </c>
      <c r="G879" s="9">
        <f>VLOOKUP(C879,'[1]Envios  comfe'!$F:$H,2,0)</f>
        <v>44741</v>
      </c>
      <c r="H879" s="7">
        <v>239050</v>
      </c>
      <c r="I879" s="7">
        <v>169726</v>
      </c>
    </row>
    <row r="880" spans="1:9" x14ac:dyDescent="0.25">
      <c r="A880" s="1">
        <v>890320032</v>
      </c>
      <c r="B880" s="1" t="s">
        <v>8</v>
      </c>
      <c r="C880" s="1" t="str">
        <f t="shared" si="13"/>
        <v>CD1586160</v>
      </c>
      <c r="D880" s="4" t="s">
        <v>9</v>
      </c>
      <c r="E880" s="1">
        <v>1586160</v>
      </c>
      <c r="F880" s="5">
        <v>44698</v>
      </c>
      <c r="G880" s="9">
        <f>VLOOKUP(C880,'[1]Envios  comfe'!$F:$H,2,0)</f>
        <v>44781</v>
      </c>
      <c r="H880" s="7">
        <v>48300</v>
      </c>
      <c r="I880" s="7">
        <v>48300</v>
      </c>
    </row>
    <row r="881" spans="1:9" x14ac:dyDescent="0.25">
      <c r="A881" s="1">
        <v>890320032</v>
      </c>
      <c r="B881" s="1" t="s">
        <v>8</v>
      </c>
      <c r="C881" s="1" t="str">
        <f t="shared" si="13"/>
        <v>CD1585919</v>
      </c>
      <c r="D881" s="4" t="s">
        <v>9</v>
      </c>
      <c r="E881" s="1">
        <v>1585919</v>
      </c>
      <c r="F881" s="5">
        <v>44698</v>
      </c>
      <c r="G881" s="9">
        <f>VLOOKUP(C881,'[1]Envios  comfe'!$F:$H,2,0)</f>
        <v>44708</v>
      </c>
      <c r="H881" s="7">
        <v>48900</v>
      </c>
      <c r="I881" s="7">
        <v>48900</v>
      </c>
    </row>
    <row r="882" spans="1:9" x14ac:dyDescent="0.25">
      <c r="A882" s="1">
        <v>890320032</v>
      </c>
      <c r="B882" s="1" t="s">
        <v>8</v>
      </c>
      <c r="C882" s="1" t="str">
        <f t="shared" si="13"/>
        <v>CD1589499</v>
      </c>
      <c r="D882" s="4" t="s">
        <v>9</v>
      </c>
      <c r="E882" s="1">
        <v>1589499</v>
      </c>
      <c r="F882" s="5">
        <v>44705</v>
      </c>
      <c r="G882" s="9">
        <f>VLOOKUP(C882,'[1]Envios  comfe'!$F:$H,2,0)</f>
        <v>44743</v>
      </c>
      <c r="H882" s="7">
        <v>20300</v>
      </c>
      <c r="I882" s="7">
        <v>20300</v>
      </c>
    </row>
    <row r="883" spans="1:9" x14ac:dyDescent="0.25">
      <c r="A883" s="1">
        <v>890320032</v>
      </c>
      <c r="B883" s="1" t="s">
        <v>8</v>
      </c>
      <c r="C883" s="1" t="str">
        <f t="shared" si="13"/>
        <v>CD1590071</v>
      </c>
      <c r="D883" s="4" t="s">
        <v>9</v>
      </c>
      <c r="E883" s="1">
        <v>1590071</v>
      </c>
      <c r="F883" s="5">
        <v>44706</v>
      </c>
      <c r="G883" s="9">
        <f>VLOOKUP(C883,'[1]Envios  comfe'!$F:$H,2,0)</f>
        <v>44743</v>
      </c>
      <c r="H883" s="7">
        <v>231525</v>
      </c>
      <c r="I883" s="7">
        <v>231525</v>
      </c>
    </row>
    <row r="884" spans="1:9" x14ac:dyDescent="0.25">
      <c r="A884" s="1">
        <v>890320032</v>
      </c>
      <c r="B884" s="1" t="s">
        <v>8</v>
      </c>
      <c r="C884" s="1" t="str">
        <f t="shared" si="13"/>
        <v>CD1590395</v>
      </c>
      <c r="D884" s="4" t="s">
        <v>9</v>
      </c>
      <c r="E884" s="1">
        <v>1590395</v>
      </c>
      <c r="F884" s="5">
        <v>44707</v>
      </c>
      <c r="G884" s="9">
        <f>VLOOKUP(C884,'[1]Envios  comfe'!$F:$H,2,0)</f>
        <v>44741</v>
      </c>
      <c r="H884" s="7">
        <v>380275</v>
      </c>
      <c r="I884" s="7">
        <v>380275</v>
      </c>
    </row>
    <row r="885" spans="1:9" x14ac:dyDescent="0.25">
      <c r="A885" s="1">
        <v>890320032</v>
      </c>
      <c r="B885" s="1" t="s">
        <v>8</v>
      </c>
      <c r="C885" s="1" t="str">
        <f t="shared" si="13"/>
        <v>CD1590398</v>
      </c>
      <c r="D885" s="4" t="s">
        <v>9</v>
      </c>
      <c r="E885" s="1">
        <v>1590398</v>
      </c>
      <c r="F885" s="5">
        <v>44707</v>
      </c>
      <c r="G885" s="9">
        <f>VLOOKUP(C885,'[1]Envios  comfe'!$F:$H,2,0)</f>
        <v>44741</v>
      </c>
      <c r="H885" s="7">
        <v>58000</v>
      </c>
      <c r="I885" s="7">
        <v>39440</v>
      </c>
    </row>
    <row r="886" spans="1:9" x14ac:dyDescent="0.25">
      <c r="A886" s="1">
        <v>890320032</v>
      </c>
      <c r="B886" s="1" t="s">
        <v>8</v>
      </c>
      <c r="C886" s="1" t="str">
        <f t="shared" si="13"/>
        <v>CD1590540</v>
      </c>
      <c r="D886" s="4" t="s">
        <v>9</v>
      </c>
      <c r="E886" s="1">
        <v>1590540</v>
      </c>
      <c r="F886" s="5">
        <v>44707</v>
      </c>
      <c r="G886" s="9">
        <f>VLOOKUP(C886,'[1]Envios  comfe'!$F:$H,2,0)</f>
        <v>44741</v>
      </c>
      <c r="H886" s="7">
        <v>103250</v>
      </c>
      <c r="I886" s="7">
        <v>84665</v>
      </c>
    </row>
    <row r="887" spans="1:9" x14ac:dyDescent="0.25">
      <c r="A887" s="1">
        <v>890320032</v>
      </c>
      <c r="B887" s="1" t="s">
        <v>8</v>
      </c>
      <c r="C887" s="1" t="str">
        <f t="shared" si="13"/>
        <v>CD1590287</v>
      </c>
      <c r="D887" s="4" t="s">
        <v>9</v>
      </c>
      <c r="E887" s="1">
        <v>1590287</v>
      </c>
      <c r="F887" s="5">
        <v>44707</v>
      </c>
      <c r="G887" s="9">
        <f>VLOOKUP(C887,'[1]Envios  comfe'!$F:$H,2,0)</f>
        <v>44743</v>
      </c>
      <c r="H887" s="7">
        <v>35000</v>
      </c>
      <c r="I887" s="7">
        <v>35000</v>
      </c>
    </row>
    <row r="888" spans="1:9" x14ac:dyDescent="0.25">
      <c r="A888" s="1">
        <v>890320032</v>
      </c>
      <c r="B888" s="1" t="s">
        <v>8</v>
      </c>
      <c r="C888" s="1" t="str">
        <f t="shared" si="13"/>
        <v>CD1592224</v>
      </c>
      <c r="D888" s="4" t="s">
        <v>9</v>
      </c>
      <c r="E888" s="1">
        <v>1592224</v>
      </c>
      <c r="F888" s="5">
        <v>44712</v>
      </c>
      <c r="G888" s="9">
        <f>VLOOKUP(C888,'[1]Envios  comfe'!$F:$H,2,0)</f>
        <v>44743</v>
      </c>
      <c r="H888" s="7">
        <v>20300</v>
      </c>
      <c r="I888" s="7">
        <v>20300</v>
      </c>
    </row>
    <row r="889" spans="1:9" x14ac:dyDescent="0.25">
      <c r="A889" s="1">
        <v>890320032</v>
      </c>
      <c r="B889" s="1" t="s">
        <v>8</v>
      </c>
      <c r="C889" s="1" t="str">
        <f t="shared" si="13"/>
        <v>CD1592026</v>
      </c>
      <c r="D889" s="4" t="s">
        <v>9</v>
      </c>
      <c r="E889" s="1">
        <v>1592026</v>
      </c>
      <c r="F889" s="5">
        <v>44712</v>
      </c>
      <c r="G889" s="9">
        <f>VLOOKUP(C889,'[1]Envios  comfe'!$F:$H,2,0)</f>
        <v>44838</v>
      </c>
      <c r="H889" s="7">
        <v>680000</v>
      </c>
      <c r="I889" s="7">
        <v>680000</v>
      </c>
    </row>
    <row r="890" spans="1:9" x14ac:dyDescent="0.25">
      <c r="A890" s="1">
        <v>890320032</v>
      </c>
      <c r="B890" s="1" t="s">
        <v>8</v>
      </c>
      <c r="C890" s="1" t="str">
        <f t="shared" si="13"/>
        <v>CD1594206</v>
      </c>
      <c r="D890" s="4" t="s">
        <v>9</v>
      </c>
      <c r="E890" s="1">
        <v>1594206</v>
      </c>
      <c r="F890" s="5">
        <v>44715</v>
      </c>
      <c r="G890" s="9">
        <f>VLOOKUP(C890,'[1]Envios  comfe'!$F:$H,2,0)</f>
        <v>44749</v>
      </c>
      <c r="H890" s="7">
        <v>35000</v>
      </c>
      <c r="I890" s="7">
        <v>35000</v>
      </c>
    </row>
    <row r="891" spans="1:9" x14ac:dyDescent="0.25">
      <c r="A891" s="1">
        <v>890320032</v>
      </c>
      <c r="B891" s="1" t="s">
        <v>8</v>
      </c>
      <c r="C891" s="1" t="str">
        <f t="shared" si="13"/>
        <v>CD1594263</v>
      </c>
      <c r="D891" s="4" t="s">
        <v>9</v>
      </c>
      <c r="E891" s="1">
        <v>1594263</v>
      </c>
      <c r="F891" s="5">
        <v>44715</v>
      </c>
      <c r="G891" s="9">
        <f>VLOOKUP(C891,'[1]Envios  comfe'!$F:$H,2,0)</f>
        <v>44749</v>
      </c>
      <c r="H891" s="7">
        <v>8500</v>
      </c>
      <c r="I891" s="7">
        <v>8500</v>
      </c>
    </row>
    <row r="892" spans="1:9" x14ac:dyDescent="0.25">
      <c r="A892" s="1">
        <v>890320032</v>
      </c>
      <c r="B892" s="1" t="s">
        <v>8</v>
      </c>
      <c r="C892" s="1" t="str">
        <f t="shared" si="13"/>
        <v>CD1595070</v>
      </c>
      <c r="D892" s="4" t="s">
        <v>9</v>
      </c>
      <c r="E892" s="1">
        <v>1595070</v>
      </c>
      <c r="F892" s="5">
        <v>44718</v>
      </c>
      <c r="G892" s="9">
        <f>VLOOKUP(C892,'[1]Envios  comfe'!$F:$H,2,0)</f>
        <v>44741</v>
      </c>
      <c r="H892" s="7">
        <v>58000</v>
      </c>
      <c r="I892" s="7">
        <v>58000</v>
      </c>
    </row>
    <row r="893" spans="1:9" x14ac:dyDescent="0.25">
      <c r="A893" s="1">
        <v>890320032</v>
      </c>
      <c r="B893" s="1" t="s">
        <v>8</v>
      </c>
      <c r="C893" s="1" t="str">
        <f t="shared" si="13"/>
        <v>CD1595473</v>
      </c>
      <c r="D893" s="4" t="s">
        <v>9</v>
      </c>
      <c r="E893" s="1">
        <v>1595473</v>
      </c>
      <c r="F893" s="5">
        <v>44719</v>
      </c>
      <c r="G893" s="9">
        <f>VLOOKUP(C893,'[1]Envios  comfe'!$F:$H,2,0)</f>
        <v>44749</v>
      </c>
      <c r="H893" s="7">
        <v>140000</v>
      </c>
      <c r="I893" s="7">
        <v>140000</v>
      </c>
    </row>
    <row r="894" spans="1:9" x14ac:dyDescent="0.25">
      <c r="A894" s="1">
        <v>890320032</v>
      </c>
      <c r="B894" s="1" t="s">
        <v>8</v>
      </c>
      <c r="C894" s="1" t="str">
        <f t="shared" si="13"/>
        <v>CD1596878</v>
      </c>
      <c r="D894" s="4" t="s">
        <v>9</v>
      </c>
      <c r="E894" s="1">
        <v>1596878</v>
      </c>
      <c r="F894" s="5">
        <v>44721</v>
      </c>
      <c r="G894" s="9">
        <f>VLOOKUP(C894,'[1]Envios  comfe'!$F:$H,2,0)</f>
        <v>44749</v>
      </c>
      <c r="H894" s="7">
        <v>58000</v>
      </c>
      <c r="I894" s="7">
        <v>39440</v>
      </c>
    </row>
    <row r="895" spans="1:9" x14ac:dyDescent="0.25">
      <c r="A895" s="1">
        <v>890320032</v>
      </c>
      <c r="B895" s="1" t="s">
        <v>8</v>
      </c>
      <c r="C895" s="1" t="str">
        <f t="shared" si="13"/>
        <v>CD1596892</v>
      </c>
      <c r="D895" s="4" t="s">
        <v>9</v>
      </c>
      <c r="E895" s="1">
        <v>1596892</v>
      </c>
      <c r="F895" s="5">
        <v>44721</v>
      </c>
      <c r="G895" s="9">
        <f>VLOOKUP(C895,'[1]Envios  comfe'!$F:$H,2,0)</f>
        <v>44750</v>
      </c>
      <c r="H895" s="7">
        <v>58000</v>
      </c>
      <c r="I895" s="7">
        <v>39440</v>
      </c>
    </row>
    <row r="896" spans="1:9" x14ac:dyDescent="0.25">
      <c r="A896" s="1">
        <v>890320032</v>
      </c>
      <c r="B896" s="1" t="s">
        <v>8</v>
      </c>
      <c r="C896" s="1" t="str">
        <f t="shared" si="13"/>
        <v>CD1597713</v>
      </c>
      <c r="D896" s="4" t="s">
        <v>9</v>
      </c>
      <c r="E896" s="1">
        <v>1597713</v>
      </c>
      <c r="F896" s="5">
        <v>44722</v>
      </c>
      <c r="G896" s="9">
        <f>VLOOKUP(C896,'[1]Envios  comfe'!$F:$H,2,0)</f>
        <v>44781</v>
      </c>
      <c r="H896" s="7">
        <v>58000</v>
      </c>
      <c r="I896" s="7">
        <v>58000</v>
      </c>
    </row>
    <row r="897" spans="1:9" x14ac:dyDescent="0.25">
      <c r="A897" s="1">
        <v>890320032</v>
      </c>
      <c r="B897" s="1" t="s">
        <v>8</v>
      </c>
      <c r="C897" s="1" t="str">
        <f t="shared" si="13"/>
        <v>CD1598950</v>
      </c>
      <c r="D897" s="4" t="s">
        <v>9</v>
      </c>
      <c r="E897" s="1">
        <v>1598950</v>
      </c>
      <c r="F897" s="5">
        <v>44726</v>
      </c>
      <c r="G897" s="9">
        <f>VLOOKUP(C897,'[1]Envios  comfe'!$F:$H,2,0)</f>
        <v>44743</v>
      </c>
      <c r="H897" s="7">
        <v>24200</v>
      </c>
      <c r="I897" s="7">
        <v>24200</v>
      </c>
    </row>
    <row r="898" spans="1:9" x14ac:dyDescent="0.25">
      <c r="A898" s="1">
        <v>890320032</v>
      </c>
      <c r="B898" s="1" t="s">
        <v>8</v>
      </c>
      <c r="C898" s="1" t="str">
        <f t="shared" si="13"/>
        <v>CD1599557</v>
      </c>
      <c r="D898" s="4" t="s">
        <v>9</v>
      </c>
      <c r="E898" s="1">
        <v>1599557</v>
      </c>
      <c r="F898" s="5">
        <v>44727</v>
      </c>
      <c r="G898" s="9">
        <f>VLOOKUP(C898,'[1]Envios  comfe'!$F:$H,2,0)</f>
        <v>44774</v>
      </c>
      <c r="H898" s="7">
        <v>26600</v>
      </c>
      <c r="I898" s="7">
        <v>26600</v>
      </c>
    </row>
    <row r="899" spans="1:9" x14ac:dyDescent="0.25">
      <c r="A899" s="1">
        <v>890320032</v>
      </c>
      <c r="B899" s="1" t="s">
        <v>8</v>
      </c>
      <c r="C899" s="1" t="str">
        <f t="shared" ref="C899:C962" si="14">CONCATENATE(D899,E899)</f>
        <v>CD1599589</v>
      </c>
      <c r="D899" s="4" t="s">
        <v>9</v>
      </c>
      <c r="E899" s="1">
        <v>1599589</v>
      </c>
      <c r="F899" s="5">
        <v>44727</v>
      </c>
      <c r="G899" s="9">
        <f>VLOOKUP(C899,'[1]Envios  comfe'!$F:$H,2,0)</f>
        <v>44774</v>
      </c>
      <c r="H899" s="7">
        <v>58000</v>
      </c>
      <c r="I899" s="7">
        <v>58000</v>
      </c>
    </row>
    <row r="900" spans="1:9" x14ac:dyDescent="0.25">
      <c r="A900" s="1">
        <v>890320032</v>
      </c>
      <c r="B900" s="1" t="s">
        <v>8</v>
      </c>
      <c r="C900" s="1" t="str">
        <f t="shared" si="14"/>
        <v>CD1599621</v>
      </c>
      <c r="D900" s="4" t="s">
        <v>9</v>
      </c>
      <c r="E900" s="1">
        <v>1599621</v>
      </c>
      <c r="F900" s="5">
        <v>44727</v>
      </c>
      <c r="G900" s="9">
        <f>VLOOKUP(C900,'[1]Envios  comfe'!$F:$H,2,0)</f>
        <v>44774</v>
      </c>
      <c r="H900" s="7">
        <v>26600</v>
      </c>
      <c r="I900" s="7">
        <v>26600</v>
      </c>
    </row>
    <row r="901" spans="1:9" x14ac:dyDescent="0.25">
      <c r="A901" s="1">
        <v>890320032</v>
      </c>
      <c r="B901" s="1" t="s">
        <v>8</v>
      </c>
      <c r="C901" s="1" t="str">
        <f t="shared" si="14"/>
        <v>CD1599948</v>
      </c>
      <c r="D901" s="4" t="s">
        <v>9</v>
      </c>
      <c r="E901" s="1">
        <v>1599948</v>
      </c>
      <c r="F901" s="5">
        <v>44727</v>
      </c>
      <c r="G901" s="9">
        <f>VLOOKUP(C901,'[1]Envios  comfe'!$F:$H,2,0)</f>
        <v>44774</v>
      </c>
      <c r="H901" s="7">
        <v>61600</v>
      </c>
      <c r="I901" s="7">
        <v>61600</v>
      </c>
    </row>
    <row r="902" spans="1:9" x14ac:dyDescent="0.25">
      <c r="A902" s="1">
        <v>890320032</v>
      </c>
      <c r="B902" s="1" t="s">
        <v>8</v>
      </c>
      <c r="C902" s="1" t="str">
        <f t="shared" si="14"/>
        <v>CD1600104</v>
      </c>
      <c r="D902" s="4" t="s">
        <v>9</v>
      </c>
      <c r="E902" s="1">
        <v>1600104</v>
      </c>
      <c r="F902" s="5">
        <v>44728</v>
      </c>
      <c r="G902" s="9">
        <f>VLOOKUP(C902,'[1]Envios  comfe'!$F:$H,2,0)</f>
        <v>44741</v>
      </c>
      <c r="H902" s="7">
        <v>58000</v>
      </c>
      <c r="I902" s="7">
        <v>39440</v>
      </c>
    </row>
    <row r="903" spans="1:9" x14ac:dyDescent="0.25">
      <c r="A903" s="1">
        <v>890320032</v>
      </c>
      <c r="B903" s="1" t="s">
        <v>8</v>
      </c>
      <c r="C903" s="1" t="str">
        <f t="shared" si="14"/>
        <v>CD1600402</v>
      </c>
      <c r="D903" s="4" t="s">
        <v>9</v>
      </c>
      <c r="E903" s="1">
        <v>1600402</v>
      </c>
      <c r="F903" s="5">
        <v>44728</v>
      </c>
      <c r="G903" s="9">
        <f>VLOOKUP(C903,'[1]Envios  comfe'!$F:$H,2,0)</f>
        <v>44741</v>
      </c>
      <c r="H903" s="7">
        <v>58000</v>
      </c>
      <c r="I903" s="7">
        <v>39440</v>
      </c>
    </row>
    <row r="904" spans="1:9" x14ac:dyDescent="0.25">
      <c r="A904" s="1">
        <v>890320032</v>
      </c>
      <c r="B904" s="1" t="s">
        <v>8</v>
      </c>
      <c r="C904" s="1" t="str">
        <f t="shared" si="14"/>
        <v>CD1600801</v>
      </c>
      <c r="D904" s="4" t="s">
        <v>9</v>
      </c>
      <c r="E904" s="1">
        <v>1600801</v>
      </c>
      <c r="F904" s="5">
        <v>44729</v>
      </c>
      <c r="G904" s="9">
        <f>VLOOKUP(C904,'[1]Envios  comfe'!$F:$H,2,0)</f>
        <v>44750</v>
      </c>
      <c r="H904" s="7">
        <v>58000</v>
      </c>
      <c r="I904" s="7">
        <v>39440</v>
      </c>
    </row>
    <row r="905" spans="1:9" x14ac:dyDescent="0.25">
      <c r="A905" s="1">
        <v>890320032</v>
      </c>
      <c r="B905" s="1" t="s">
        <v>8</v>
      </c>
      <c r="C905" s="1" t="str">
        <f t="shared" si="14"/>
        <v>CD1600996</v>
      </c>
      <c r="D905" s="4" t="s">
        <v>9</v>
      </c>
      <c r="E905" s="1">
        <v>1600996</v>
      </c>
      <c r="F905" s="5">
        <v>44729</v>
      </c>
      <c r="G905" s="9">
        <f>VLOOKUP(C905,'[1]Envios  comfe'!$F:$H,2,0)</f>
        <v>44741</v>
      </c>
      <c r="H905" s="7">
        <v>2652900</v>
      </c>
      <c r="I905" s="7">
        <v>2016204</v>
      </c>
    </row>
    <row r="906" spans="1:9" x14ac:dyDescent="0.25">
      <c r="A906" s="1">
        <v>890320032</v>
      </c>
      <c r="B906" s="1" t="s">
        <v>8</v>
      </c>
      <c r="C906" s="1" t="str">
        <f t="shared" si="14"/>
        <v>CD1601584</v>
      </c>
      <c r="D906" s="4" t="s">
        <v>9</v>
      </c>
      <c r="E906" s="1">
        <v>1601584</v>
      </c>
      <c r="F906" s="5">
        <v>44733</v>
      </c>
      <c r="G906" s="9">
        <f>VLOOKUP(C906,'[1]Envios  comfe'!$F:$H,2,0)</f>
        <v>44741</v>
      </c>
      <c r="H906" s="7">
        <v>460800</v>
      </c>
      <c r="I906" s="7">
        <v>460800</v>
      </c>
    </row>
    <row r="907" spans="1:9" x14ac:dyDescent="0.25">
      <c r="A907" s="1">
        <v>890320032</v>
      </c>
      <c r="B907" s="1" t="s">
        <v>8</v>
      </c>
      <c r="C907" s="1" t="str">
        <f t="shared" si="14"/>
        <v>CD1602220</v>
      </c>
      <c r="D907" s="4" t="s">
        <v>9</v>
      </c>
      <c r="E907" s="1">
        <v>1602220</v>
      </c>
      <c r="F907" s="5">
        <v>44734</v>
      </c>
      <c r="G907" s="9">
        <f>VLOOKUP(C907,'[1]Envios  comfe'!$F:$H,2,0)</f>
        <v>44774</v>
      </c>
      <c r="H907" s="7">
        <v>26600</v>
      </c>
      <c r="I907" s="7">
        <v>26600</v>
      </c>
    </row>
    <row r="908" spans="1:9" x14ac:dyDescent="0.25">
      <c r="A908" s="1">
        <v>890320032</v>
      </c>
      <c r="B908" s="1" t="s">
        <v>8</v>
      </c>
      <c r="C908" s="1" t="str">
        <f t="shared" si="14"/>
        <v>CD1602229</v>
      </c>
      <c r="D908" s="4" t="s">
        <v>9</v>
      </c>
      <c r="E908" s="1">
        <v>1602229</v>
      </c>
      <c r="F908" s="5">
        <v>44734</v>
      </c>
      <c r="G908" s="9">
        <f>VLOOKUP(C908,'[1]Envios  comfe'!$F:$H,2,0)</f>
        <v>44774</v>
      </c>
      <c r="H908" s="7">
        <v>48300</v>
      </c>
      <c r="I908" s="7">
        <v>48300</v>
      </c>
    </row>
    <row r="909" spans="1:9" x14ac:dyDescent="0.25">
      <c r="A909" s="1">
        <v>890320032</v>
      </c>
      <c r="B909" s="1" t="s">
        <v>8</v>
      </c>
      <c r="C909" s="1" t="str">
        <f t="shared" si="14"/>
        <v>CD1602265</v>
      </c>
      <c r="D909" s="4" t="s">
        <v>9</v>
      </c>
      <c r="E909" s="1">
        <v>1602265</v>
      </c>
      <c r="F909" s="5">
        <v>44734</v>
      </c>
      <c r="G909" s="9">
        <f>VLOOKUP(C909,'[1]Envios  comfe'!$F:$H,2,0)</f>
        <v>44774</v>
      </c>
      <c r="H909" s="7">
        <v>26600</v>
      </c>
      <c r="I909" s="7">
        <v>26600</v>
      </c>
    </row>
    <row r="910" spans="1:9" x14ac:dyDescent="0.25">
      <c r="A910" s="1">
        <v>890320032</v>
      </c>
      <c r="B910" s="1" t="s">
        <v>8</v>
      </c>
      <c r="C910" s="1" t="str">
        <f t="shared" si="14"/>
        <v>CD1602272</v>
      </c>
      <c r="D910" s="4" t="s">
        <v>9</v>
      </c>
      <c r="E910" s="1">
        <v>1602272</v>
      </c>
      <c r="F910" s="5">
        <v>44734</v>
      </c>
      <c r="G910" s="9">
        <f>VLOOKUP(C910,'[1]Envios  comfe'!$F:$H,2,0)</f>
        <v>44774</v>
      </c>
      <c r="H910" s="7">
        <v>58000</v>
      </c>
      <c r="I910" s="7">
        <v>58000</v>
      </c>
    </row>
    <row r="911" spans="1:9" x14ac:dyDescent="0.25">
      <c r="A911" s="1">
        <v>890320032</v>
      </c>
      <c r="B911" s="1" t="s">
        <v>8</v>
      </c>
      <c r="C911" s="1" t="str">
        <f t="shared" si="14"/>
        <v>CD1602398</v>
      </c>
      <c r="D911" s="4" t="s">
        <v>9</v>
      </c>
      <c r="E911" s="1">
        <v>1602398</v>
      </c>
      <c r="F911" s="5">
        <v>44734</v>
      </c>
      <c r="G911" s="9">
        <f>VLOOKUP(C911,'[1]Envios  comfe'!$F:$H,2,0)</f>
        <v>44774</v>
      </c>
      <c r="H911" s="7">
        <v>48300</v>
      </c>
      <c r="I911" s="7">
        <v>48300</v>
      </c>
    </row>
    <row r="912" spans="1:9" x14ac:dyDescent="0.25">
      <c r="A912" s="1">
        <v>890320032</v>
      </c>
      <c r="B912" s="1" t="s">
        <v>8</v>
      </c>
      <c r="C912" s="1" t="str">
        <f t="shared" si="14"/>
        <v>CD1602444</v>
      </c>
      <c r="D912" s="4" t="s">
        <v>9</v>
      </c>
      <c r="E912" s="1">
        <v>1602444</v>
      </c>
      <c r="F912" s="5">
        <v>44734</v>
      </c>
      <c r="G912" s="9">
        <f>VLOOKUP(C912,'[1]Envios  comfe'!$F:$H,2,0)</f>
        <v>44774</v>
      </c>
      <c r="H912" s="7">
        <v>174100</v>
      </c>
      <c r="I912" s="7">
        <v>174100</v>
      </c>
    </row>
    <row r="913" spans="1:9" x14ac:dyDescent="0.25">
      <c r="A913" s="1">
        <v>890320032</v>
      </c>
      <c r="B913" s="1" t="s">
        <v>8</v>
      </c>
      <c r="C913" s="1" t="str">
        <f t="shared" si="14"/>
        <v>CD1602693</v>
      </c>
      <c r="D913" s="4" t="s">
        <v>9</v>
      </c>
      <c r="E913" s="1">
        <v>1602693</v>
      </c>
      <c r="F913" s="5">
        <v>44734</v>
      </c>
      <c r="G913" s="9">
        <f>VLOOKUP(C913,'[1]Envios  comfe'!$F:$H,2,0)</f>
        <v>44774</v>
      </c>
      <c r="H913" s="7">
        <v>61600</v>
      </c>
      <c r="I913" s="7">
        <v>61600</v>
      </c>
    </row>
    <row r="914" spans="1:9" x14ac:dyDescent="0.25">
      <c r="A914" s="1">
        <v>890320032</v>
      </c>
      <c r="B914" s="1" t="s">
        <v>8</v>
      </c>
      <c r="C914" s="1" t="str">
        <f t="shared" si="14"/>
        <v>CD1602657</v>
      </c>
      <c r="D914" s="4" t="s">
        <v>9</v>
      </c>
      <c r="E914" s="1">
        <v>1602657</v>
      </c>
      <c r="F914" s="5">
        <v>44734</v>
      </c>
      <c r="G914" s="9">
        <f>VLOOKUP(C914,'[1]Envios  comfe'!$F:$H,2,0)</f>
        <v>44743</v>
      </c>
      <c r="H914" s="7">
        <v>35000</v>
      </c>
      <c r="I914" s="7">
        <v>35000</v>
      </c>
    </row>
    <row r="915" spans="1:9" x14ac:dyDescent="0.25">
      <c r="A915" s="1">
        <v>890320032</v>
      </c>
      <c r="B915" s="1" t="s">
        <v>8</v>
      </c>
      <c r="C915" s="1" t="str">
        <f t="shared" si="14"/>
        <v>CD1602865</v>
      </c>
      <c r="D915" s="4" t="s">
        <v>9</v>
      </c>
      <c r="E915" s="1">
        <v>1602865</v>
      </c>
      <c r="F915" s="5">
        <v>44735</v>
      </c>
      <c r="G915" s="9">
        <f>VLOOKUP(C915,'[1]Envios  comfe'!$F:$H,2,0)</f>
        <v>44774</v>
      </c>
      <c r="H915" s="7">
        <v>58000</v>
      </c>
      <c r="I915" s="7">
        <v>58000</v>
      </c>
    </row>
    <row r="916" spans="1:9" x14ac:dyDescent="0.25">
      <c r="A916" s="1">
        <v>890320032</v>
      </c>
      <c r="B916" s="1" t="s">
        <v>8</v>
      </c>
      <c r="C916" s="1" t="str">
        <f t="shared" si="14"/>
        <v>CD1603032</v>
      </c>
      <c r="D916" s="4" t="s">
        <v>9</v>
      </c>
      <c r="E916" s="1">
        <v>1603032</v>
      </c>
      <c r="F916" s="5">
        <v>44735</v>
      </c>
      <c r="G916" s="9">
        <f>VLOOKUP(C916,'[1]Envios  comfe'!$F:$H,2,0)</f>
        <v>44774</v>
      </c>
      <c r="H916" s="7">
        <v>268800</v>
      </c>
      <c r="I916" s="7">
        <v>268800</v>
      </c>
    </row>
    <row r="917" spans="1:9" x14ac:dyDescent="0.25">
      <c r="A917" s="1">
        <v>890320032</v>
      </c>
      <c r="B917" s="1" t="s">
        <v>8</v>
      </c>
      <c r="C917" s="1" t="str">
        <f t="shared" si="14"/>
        <v>CD1603637</v>
      </c>
      <c r="D917" s="4" t="s">
        <v>9</v>
      </c>
      <c r="E917" s="1">
        <v>1603637</v>
      </c>
      <c r="F917" s="5">
        <v>44736</v>
      </c>
      <c r="G917" s="9">
        <f>VLOOKUP(C917,'[1]Envios  comfe'!$F:$H,2,0)</f>
        <v>44774</v>
      </c>
      <c r="H917" s="7">
        <v>26600</v>
      </c>
      <c r="I917" s="7">
        <v>26600</v>
      </c>
    </row>
    <row r="918" spans="1:9" x14ac:dyDescent="0.25">
      <c r="A918" s="1">
        <v>890320032</v>
      </c>
      <c r="B918" s="1" t="s">
        <v>8</v>
      </c>
      <c r="C918" s="1" t="str">
        <f t="shared" si="14"/>
        <v>CD1603658</v>
      </c>
      <c r="D918" s="4" t="s">
        <v>9</v>
      </c>
      <c r="E918" s="1">
        <v>1603658</v>
      </c>
      <c r="F918" s="5">
        <v>44736</v>
      </c>
      <c r="G918" s="9">
        <f>VLOOKUP(C918,'[1]Envios  comfe'!$F:$H,2,0)</f>
        <v>44774</v>
      </c>
      <c r="H918" s="7">
        <v>380275</v>
      </c>
      <c r="I918" s="7">
        <v>380275</v>
      </c>
    </row>
    <row r="919" spans="1:9" x14ac:dyDescent="0.25">
      <c r="A919" s="1">
        <v>890320032</v>
      </c>
      <c r="B919" s="1" t="s">
        <v>8</v>
      </c>
      <c r="C919" s="1" t="str">
        <f t="shared" si="14"/>
        <v>CD1603760</v>
      </c>
      <c r="D919" s="4" t="s">
        <v>9</v>
      </c>
      <c r="E919" s="1">
        <v>1603760</v>
      </c>
      <c r="F919" s="5">
        <v>44736</v>
      </c>
      <c r="G919" s="9">
        <f>VLOOKUP(C919,'[1]Envios  comfe'!$F:$H,2,0)</f>
        <v>44774</v>
      </c>
      <c r="H919" s="7">
        <v>38700</v>
      </c>
      <c r="I919" s="7">
        <v>38700</v>
      </c>
    </row>
    <row r="920" spans="1:9" x14ac:dyDescent="0.25">
      <c r="A920" s="1">
        <v>890320032</v>
      </c>
      <c r="B920" s="1" t="s">
        <v>8</v>
      </c>
      <c r="C920" s="1" t="str">
        <f t="shared" si="14"/>
        <v>CD1603802</v>
      </c>
      <c r="D920" s="4" t="s">
        <v>9</v>
      </c>
      <c r="E920" s="1">
        <v>1603802</v>
      </c>
      <c r="F920" s="5">
        <v>44736</v>
      </c>
      <c r="G920" s="9">
        <f>VLOOKUP(C920,'[1]Envios  comfe'!$F:$H,2,0)</f>
        <v>44774</v>
      </c>
      <c r="H920" s="7">
        <v>48300</v>
      </c>
      <c r="I920" s="7">
        <v>48300</v>
      </c>
    </row>
    <row r="921" spans="1:9" x14ac:dyDescent="0.25">
      <c r="A921" s="1">
        <v>890320032</v>
      </c>
      <c r="B921" s="1" t="s">
        <v>8</v>
      </c>
      <c r="C921" s="1" t="str">
        <f t="shared" si="14"/>
        <v>CD1603833</v>
      </c>
      <c r="D921" s="4" t="s">
        <v>9</v>
      </c>
      <c r="E921" s="1">
        <v>1603833</v>
      </c>
      <c r="F921" s="5">
        <v>44736</v>
      </c>
      <c r="G921" s="9">
        <f>VLOOKUP(C921,'[1]Envios  comfe'!$F:$H,2,0)</f>
        <v>44774</v>
      </c>
      <c r="H921" s="7">
        <v>38700</v>
      </c>
      <c r="I921" s="7">
        <v>38700</v>
      </c>
    </row>
    <row r="922" spans="1:9" x14ac:dyDescent="0.25">
      <c r="A922" s="1">
        <v>890320032</v>
      </c>
      <c r="B922" s="1" t="s">
        <v>8</v>
      </c>
      <c r="C922" s="1" t="str">
        <f t="shared" si="14"/>
        <v>CD1603923</v>
      </c>
      <c r="D922" s="4" t="s">
        <v>9</v>
      </c>
      <c r="E922" s="1">
        <v>1603923</v>
      </c>
      <c r="F922" s="5">
        <v>44736</v>
      </c>
      <c r="G922" s="9">
        <f>VLOOKUP(C922,'[1]Envios  comfe'!$F:$H,2,0)</f>
        <v>44774</v>
      </c>
      <c r="H922" s="7">
        <v>58000</v>
      </c>
      <c r="I922" s="7">
        <v>58000</v>
      </c>
    </row>
    <row r="923" spans="1:9" x14ac:dyDescent="0.25">
      <c r="A923" s="1">
        <v>890320032</v>
      </c>
      <c r="B923" s="1" t="s">
        <v>8</v>
      </c>
      <c r="C923" s="1" t="str">
        <f t="shared" si="14"/>
        <v>CD1604629</v>
      </c>
      <c r="D923" s="4" t="s">
        <v>9</v>
      </c>
      <c r="E923" s="1">
        <v>1604629</v>
      </c>
      <c r="F923" s="5">
        <v>44740</v>
      </c>
      <c r="G923" s="9">
        <f>VLOOKUP(C923,'[1]Envios  comfe'!$F:$H,2,0)</f>
        <v>44774</v>
      </c>
      <c r="H923" s="7">
        <v>38700</v>
      </c>
      <c r="I923" s="7">
        <v>38700</v>
      </c>
    </row>
    <row r="924" spans="1:9" x14ac:dyDescent="0.25">
      <c r="A924" s="1">
        <v>890320032</v>
      </c>
      <c r="B924" s="1" t="s">
        <v>8</v>
      </c>
      <c r="C924" s="1" t="str">
        <f t="shared" si="14"/>
        <v>CD1604758</v>
      </c>
      <c r="D924" s="4" t="s">
        <v>9</v>
      </c>
      <c r="E924" s="1">
        <v>1604758</v>
      </c>
      <c r="F924" s="5">
        <v>44740</v>
      </c>
      <c r="G924" s="9">
        <f>VLOOKUP(C924,'[1]Envios  comfe'!$F:$H,2,0)</f>
        <v>44774</v>
      </c>
      <c r="H924" s="7">
        <v>38700</v>
      </c>
      <c r="I924" s="7">
        <v>38700</v>
      </c>
    </row>
    <row r="925" spans="1:9" x14ac:dyDescent="0.25">
      <c r="A925" s="1">
        <v>890320032</v>
      </c>
      <c r="B925" s="1" t="s">
        <v>8</v>
      </c>
      <c r="C925" s="1" t="str">
        <f t="shared" si="14"/>
        <v>CD1604817</v>
      </c>
      <c r="D925" s="4" t="s">
        <v>9</v>
      </c>
      <c r="E925" s="1">
        <v>1604817</v>
      </c>
      <c r="F925" s="5">
        <v>44740</v>
      </c>
      <c r="G925" s="9">
        <f>VLOOKUP(C925,'[1]Envios  comfe'!$F:$H,2,0)</f>
        <v>44774</v>
      </c>
      <c r="H925" s="7">
        <v>58000</v>
      </c>
      <c r="I925" s="7">
        <v>58000</v>
      </c>
    </row>
    <row r="926" spans="1:9" x14ac:dyDescent="0.25">
      <c r="A926" s="1">
        <v>890320032</v>
      </c>
      <c r="B926" s="1" t="s">
        <v>8</v>
      </c>
      <c r="C926" s="1" t="str">
        <f t="shared" si="14"/>
        <v>CD1604847</v>
      </c>
      <c r="D926" s="4" t="s">
        <v>9</v>
      </c>
      <c r="E926" s="1">
        <v>1604847</v>
      </c>
      <c r="F926" s="5">
        <v>44740</v>
      </c>
      <c r="G926" s="9">
        <f>VLOOKUP(C926,'[1]Envios  comfe'!$F:$H,2,0)</f>
        <v>44778</v>
      </c>
      <c r="H926" s="7">
        <v>38700</v>
      </c>
      <c r="I926" s="7">
        <v>38700</v>
      </c>
    </row>
    <row r="927" spans="1:9" x14ac:dyDescent="0.25">
      <c r="A927" s="1">
        <v>890320032</v>
      </c>
      <c r="B927" s="1" t="s">
        <v>8</v>
      </c>
      <c r="C927" s="1" t="str">
        <f t="shared" si="14"/>
        <v>CD1604875</v>
      </c>
      <c r="D927" s="4" t="s">
        <v>9</v>
      </c>
      <c r="E927" s="1">
        <v>1604875</v>
      </c>
      <c r="F927" s="5">
        <v>44740</v>
      </c>
      <c r="G927" s="9">
        <f>VLOOKUP(C927,'[1]Envios  comfe'!$F:$H,2,0)</f>
        <v>44778</v>
      </c>
      <c r="H927" s="7">
        <v>48300</v>
      </c>
      <c r="I927" s="7">
        <v>48300</v>
      </c>
    </row>
    <row r="928" spans="1:9" x14ac:dyDescent="0.25">
      <c r="A928" s="1">
        <v>890320032</v>
      </c>
      <c r="B928" s="1" t="s">
        <v>8</v>
      </c>
      <c r="C928" s="1" t="str">
        <f t="shared" si="14"/>
        <v>CD1605024</v>
      </c>
      <c r="D928" s="4" t="s">
        <v>9</v>
      </c>
      <c r="E928" s="1">
        <v>1605024</v>
      </c>
      <c r="F928" s="5">
        <v>44741</v>
      </c>
      <c r="G928" s="9">
        <f>VLOOKUP(C928,'[1]Envios  comfe'!$F:$H,2,0)</f>
        <v>44781</v>
      </c>
      <c r="H928" s="7">
        <v>48300</v>
      </c>
      <c r="I928" s="7">
        <v>48300</v>
      </c>
    </row>
    <row r="929" spans="1:9" x14ac:dyDescent="0.25">
      <c r="A929" s="1">
        <v>890320032</v>
      </c>
      <c r="B929" s="1" t="s">
        <v>8</v>
      </c>
      <c r="C929" s="1" t="str">
        <f t="shared" si="14"/>
        <v>CD1605236</v>
      </c>
      <c r="D929" s="4" t="s">
        <v>9</v>
      </c>
      <c r="E929" s="1">
        <v>1605236</v>
      </c>
      <c r="F929" s="5">
        <v>44741</v>
      </c>
      <c r="G929" s="9">
        <f>VLOOKUP(C929,'[1]Envios  comfe'!$F:$H,2,0)</f>
        <v>44774</v>
      </c>
      <c r="H929" s="7">
        <v>98600</v>
      </c>
      <c r="I929" s="7">
        <v>98600</v>
      </c>
    </row>
    <row r="930" spans="1:9" x14ac:dyDescent="0.25">
      <c r="A930" s="1">
        <v>890320032</v>
      </c>
      <c r="B930" s="1" t="s">
        <v>8</v>
      </c>
      <c r="C930" s="1" t="str">
        <f t="shared" si="14"/>
        <v>CD1605292</v>
      </c>
      <c r="D930" s="4" t="s">
        <v>9</v>
      </c>
      <c r="E930" s="1">
        <v>1605292</v>
      </c>
      <c r="F930" s="5">
        <v>44741</v>
      </c>
      <c r="G930" s="9">
        <f>VLOOKUP(C930,'[1]Envios  comfe'!$F:$H,2,0)</f>
        <v>44774</v>
      </c>
      <c r="H930" s="7">
        <v>16900</v>
      </c>
      <c r="I930" s="7">
        <v>16900</v>
      </c>
    </row>
    <row r="931" spans="1:9" x14ac:dyDescent="0.25">
      <c r="A931" s="1">
        <v>890320032</v>
      </c>
      <c r="B931" s="1" t="s">
        <v>8</v>
      </c>
      <c r="C931" s="1" t="str">
        <f t="shared" si="14"/>
        <v>CD1605485</v>
      </c>
      <c r="D931" s="4" t="s">
        <v>9</v>
      </c>
      <c r="E931" s="1">
        <v>1605485</v>
      </c>
      <c r="F931" s="5">
        <v>44741</v>
      </c>
      <c r="G931" s="9">
        <f>VLOOKUP(C931,'[1]Envios  comfe'!$F:$H,2,0)</f>
        <v>44774</v>
      </c>
      <c r="H931" s="7">
        <v>48300</v>
      </c>
      <c r="I931" s="7">
        <v>48300</v>
      </c>
    </row>
    <row r="932" spans="1:9" x14ac:dyDescent="0.25">
      <c r="A932" s="1">
        <v>890320032</v>
      </c>
      <c r="B932" s="1" t="s">
        <v>8</v>
      </c>
      <c r="C932" s="1" t="str">
        <f t="shared" si="14"/>
        <v>CD1605504</v>
      </c>
      <c r="D932" s="4" t="s">
        <v>9</v>
      </c>
      <c r="E932" s="1">
        <v>1605504</v>
      </c>
      <c r="F932" s="5">
        <v>44741</v>
      </c>
      <c r="G932" s="9">
        <f>VLOOKUP(C932,'[1]Envios  comfe'!$F:$H,2,0)</f>
        <v>44774</v>
      </c>
      <c r="H932" s="7">
        <v>38700</v>
      </c>
      <c r="I932" s="7">
        <v>38700</v>
      </c>
    </row>
    <row r="933" spans="1:9" x14ac:dyDescent="0.25">
      <c r="A933" s="1">
        <v>890320032</v>
      </c>
      <c r="B933" s="1" t="s">
        <v>8</v>
      </c>
      <c r="C933" s="1" t="str">
        <f t="shared" si="14"/>
        <v>CD1605548</v>
      </c>
      <c r="D933" s="4" t="s">
        <v>9</v>
      </c>
      <c r="E933" s="1">
        <v>1605548</v>
      </c>
      <c r="F933" s="5">
        <v>44741</v>
      </c>
      <c r="G933" s="9">
        <f>VLOOKUP(C933,'[1]Envios  comfe'!$F:$H,2,0)</f>
        <v>44774</v>
      </c>
      <c r="H933" s="7">
        <v>38700</v>
      </c>
      <c r="I933" s="7">
        <v>38700</v>
      </c>
    </row>
    <row r="934" spans="1:9" x14ac:dyDescent="0.25">
      <c r="A934" s="1">
        <v>890320032</v>
      </c>
      <c r="B934" s="1" t="s">
        <v>8</v>
      </c>
      <c r="C934" s="1" t="str">
        <f t="shared" si="14"/>
        <v>CD1605579</v>
      </c>
      <c r="D934" s="4" t="s">
        <v>9</v>
      </c>
      <c r="E934" s="1">
        <v>1605579</v>
      </c>
      <c r="F934" s="5">
        <v>44741</v>
      </c>
      <c r="G934" s="9">
        <f>VLOOKUP(C934,'[1]Envios  comfe'!$F:$H,2,0)</f>
        <v>44774</v>
      </c>
      <c r="H934" s="7">
        <v>61600</v>
      </c>
      <c r="I934" s="7">
        <v>61600</v>
      </c>
    </row>
    <row r="935" spans="1:9" x14ac:dyDescent="0.25">
      <c r="A935" s="1">
        <v>890320032</v>
      </c>
      <c r="B935" s="1" t="s">
        <v>8</v>
      </c>
      <c r="C935" s="1" t="str">
        <f t="shared" si="14"/>
        <v>CD1605707</v>
      </c>
      <c r="D935" s="4" t="s">
        <v>9</v>
      </c>
      <c r="E935" s="1">
        <v>1605707</v>
      </c>
      <c r="F935" s="5">
        <v>44742</v>
      </c>
      <c r="G935" s="9">
        <f>VLOOKUP(C935,'[1]Envios  comfe'!$F:$H,2,0)</f>
        <v>44774</v>
      </c>
      <c r="H935" s="7">
        <v>38700</v>
      </c>
      <c r="I935" s="7">
        <v>38700</v>
      </c>
    </row>
    <row r="936" spans="1:9" x14ac:dyDescent="0.25">
      <c r="A936" s="1">
        <v>890320032</v>
      </c>
      <c r="B936" s="1" t="s">
        <v>8</v>
      </c>
      <c r="C936" s="1" t="str">
        <f t="shared" si="14"/>
        <v>CD1605797</v>
      </c>
      <c r="D936" s="4" t="s">
        <v>9</v>
      </c>
      <c r="E936" s="1">
        <v>1605797</v>
      </c>
      <c r="F936" s="5">
        <v>44742</v>
      </c>
      <c r="G936" s="9">
        <f>VLOOKUP(C936,'[1]Envios  comfe'!$F:$H,2,0)</f>
        <v>44774</v>
      </c>
      <c r="H936" s="7">
        <v>143500</v>
      </c>
      <c r="I936" s="7">
        <v>143500</v>
      </c>
    </row>
    <row r="937" spans="1:9" x14ac:dyDescent="0.25">
      <c r="A937" s="1">
        <v>890320032</v>
      </c>
      <c r="B937" s="1" t="s">
        <v>8</v>
      </c>
      <c r="C937" s="1" t="str">
        <f t="shared" si="14"/>
        <v>CD1606045</v>
      </c>
      <c r="D937" s="4" t="s">
        <v>9</v>
      </c>
      <c r="E937" s="1">
        <v>1606045</v>
      </c>
      <c r="F937" s="5">
        <v>44742</v>
      </c>
      <c r="G937" s="9">
        <f>VLOOKUP(C937,'[1]Envios  comfe'!$F:$H,2,0)</f>
        <v>44774</v>
      </c>
      <c r="H937" s="7">
        <v>380275</v>
      </c>
      <c r="I937" s="7">
        <v>380275</v>
      </c>
    </row>
    <row r="938" spans="1:9" x14ac:dyDescent="0.25">
      <c r="A938" s="1">
        <v>890320032</v>
      </c>
      <c r="B938" s="1" t="s">
        <v>8</v>
      </c>
      <c r="C938" s="1" t="str">
        <f t="shared" si="14"/>
        <v>CD1606155</v>
      </c>
      <c r="D938" s="4" t="s">
        <v>9</v>
      </c>
      <c r="E938" s="1">
        <v>1606155</v>
      </c>
      <c r="F938" s="5">
        <v>44742</v>
      </c>
      <c r="G938" s="9">
        <f>VLOOKUP(C938,'[1]Envios  comfe'!$F:$H,2,0)</f>
        <v>44774</v>
      </c>
      <c r="H938" s="7">
        <v>48300</v>
      </c>
      <c r="I938" s="7">
        <v>48300</v>
      </c>
    </row>
    <row r="939" spans="1:9" x14ac:dyDescent="0.25">
      <c r="A939" s="1">
        <v>890320032</v>
      </c>
      <c r="B939" s="1" t="s">
        <v>8</v>
      </c>
      <c r="C939" s="1" t="str">
        <f t="shared" si="14"/>
        <v>CD1605869</v>
      </c>
      <c r="D939" s="4" t="s">
        <v>9</v>
      </c>
      <c r="E939" s="1">
        <v>1605869</v>
      </c>
      <c r="F939" s="5">
        <v>44742</v>
      </c>
      <c r="G939" s="9">
        <f>VLOOKUP(C939,'[1]Envios  comfe'!$F:$H,2,0)</f>
        <v>44774</v>
      </c>
      <c r="H939" s="7">
        <v>340000</v>
      </c>
      <c r="I939" s="7">
        <v>340000</v>
      </c>
    </row>
    <row r="940" spans="1:9" x14ac:dyDescent="0.25">
      <c r="A940" s="1">
        <v>890320032</v>
      </c>
      <c r="B940" s="1" t="s">
        <v>8</v>
      </c>
      <c r="C940" s="1" t="str">
        <f t="shared" si="14"/>
        <v>CD1606373</v>
      </c>
      <c r="D940" s="4" t="s">
        <v>9</v>
      </c>
      <c r="E940" s="1">
        <v>1606373</v>
      </c>
      <c r="F940" s="5">
        <v>44743</v>
      </c>
      <c r="G940" s="9">
        <f>VLOOKUP(C940,'[1]Envios  comfe'!$F:$H,2,0)</f>
        <v>44774</v>
      </c>
      <c r="H940" s="7">
        <v>58000</v>
      </c>
      <c r="I940" s="7">
        <v>58000</v>
      </c>
    </row>
    <row r="941" spans="1:9" x14ac:dyDescent="0.25">
      <c r="A941" s="1">
        <v>890320032</v>
      </c>
      <c r="B941" s="1" t="s">
        <v>8</v>
      </c>
      <c r="C941" s="1" t="str">
        <f t="shared" si="14"/>
        <v>CD1606928</v>
      </c>
      <c r="D941" s="4" t="s">
        <v>9</v>
      </c>
      <c r="E941" s="1">
        <v>1606928</v>
      </c>
      <c r="F941" s="5">
        <v>44743</v>
      </c>
      <c r="G941" s="9">
        <f>VLOOKUP(C941,'[1]Envios  comfe'!$F:$H,2,0)</f>
        <v>44774</v>
      </c>
      <c r="H941" s="7">
        <v>58000</v>
      </c>
      <c r="I941" s="7">
        <v>58000</v>
      </c>
    </row>
    <row r="942" spans="1:9" x14ac:dyDescent="0.25">
      <c r="A942" s="1">
        <v>890320032</v>
      </c>
      <c r="B942" s="1" t="s">
        <v>8</v>
      </c>
      <c r="C942" s="1" t="str">
        <f t="shared" si="14"/>
        <v>CD1607009</v>
      </c>
      <c r="D942" s="4" t="s">
        <v>9</v>
      </c>
      <c r="E942" s="1">
        <v>1607009</v>
      </c>
      <c r="F942" s="5">
        <v>44744</v>
      </c>
      <c r="G942" s="9">
        <f>VLOOKUP(C942,'[1]Envios  comfe'!$F:$H,2,0)</f>
        <v>44750</v>
      </c>
      <c r="H942" s="7">
        <v>16900</v>
      </c>
      <c r="I942" s="7">
        <v>8112</v>
      </c>
    </row>
    <row r="943" spans="1:9" x14ac:dyDescent="0.25">
      <c r="A943" s="1">
        <v>890320032</v>
      </c>
      <c r="B943" s="1" t="s">
        <v>8</v>
      </c>
      <c r="C943" s="1" t="str">
        <f t="shared" si="14"/>
        <v>CD1607020</v>
      </c>
      <c r="D943" s="4" t="s">
        <v>9</v>
      </c>
      <c r="E943" s="1">
        <v>1607020</v>
      </c>
      <c r="F943" s="5">
        <v>44744</v>
      </c>
      <c r="G943" s="9">
        <f>VLOOKUP(C943,'[1]Envios  comfe'!$F:$H,2,0)</f>
        <v>44774</v>
      </c>
      <c r="H943" s="7">
        <v>48300</v>
      </c>
      <c r="I943" s="7">
        <v>48300</v>
      </c>
    </row>
    <row r="944" spans="1:9" x14ac:dyDescent="0.25">
      <c r="A944" s="1">
        <v>890320032</v>
      </c>
      <c r="B944" s="1" t="s">
        <v>8</v>
      </c>
      <c r="C944" s="1" t="str">
        <f t="shared" si="14"/>
        <v>CD1607037</v>
      </c>
      <c r="D944" s="4" t="s">
        <v>9</v>
      </c>
      <c r="E944" s="1">
        <v>1607037</v>
      </c>
      <c r="F944" s="5">
        <v>44744</v>
      </c>
      <c r="G944" s="9">
        <f>VLOOKUP(C944,'[1]Envios  comfe'!$F:$H,2,0)</f>
        <v>44774</v>
      </c>
      <c r="H944" s="7">
        <v>159800</v>
      </c>
      <c r="I944" s="7">
        <v>159800</v>
      </c>
    </row>
    <row r="945" spans="1:9" x14ac:dyDescent="0.25">
      <c r="A945" s="1">
        <v>890320032</v>
      </c>
      <c r="B945" s="1" t="s">
        <v>8</v>
      </c>
      <c r="C945" s="1" t="str">
        <f t="shared" si="14"/>
        <v>CD1607127</v>
      </c>
      <c r="D945" s="4" t="s">
        <v>9</v>
      </c>
      <c r="E945" s="1">
        <v>1607127</v>
      </c>
      <c r="F945" s="5">
        <v>44745</v>
      </c>
      <c r="G945" s="9">
        <f>VLOOKUP(C945,'[1]Envios  comfe'!$F:$H,2,0)</f>
        <v>44749</v>
      </c>
      <c r="H945" s="7">
        <v>89600</v>
      </c>
      <c r="I945" s="7">
        <v>89600</v>
      </c>
    </row>
    <row r="946" spans="1:9" x14ac:dyDescent="0.25">
      <c r="A946" s="1">
        <v>890320032</v>
      </c>
      <c r="B946" s="1" t="s">
        <v>8</v>
      </c>
      <c r="C946" s="1" t="str">
        <f t="shared" si="14"/>
        <v>CD1607197</v>
      </c>
      <c r="D946" s="4" t="s">
        <v>9</v>
      </c>
      <c r="E946" s="1">
        <v>1607197</v>
      </c>
      <c r="F946" s="5">
        <v>44747</v>
      </c>
      <c r="G946" s="9">
        <f>VLOOKUP(C946,'[1]Envios  comfe'!$F:$H,2,0)</f>
        <v>44774</v>
      </c>
      <c r="H946" s="7">
        <v>589050</v>
      </c>
      <c r="I946" s="7">
        <v>589050</v>
      </c>
    </row>
    <row r="947" spans="1:9" x14ac:dyDescent="0.25">
      <c r="A947" s="1">
        <v>890320032</v>
      </c>
      <c r="B947" s="1" t="s">
        <v>8</v>
      </c>
      <c r="C947" s="1" t="str">
        <f t="shared" si="14"/>
        <v>CD1607224</v>
      </c>
      <c r="D947" s="4" t="s">
        <v>9</v>
      </c>
      <c r="E947" s="1">
        <v>1607224</v>
      </c>
      <c r="F947" s="5">
        <v>44747</v>
      </c>
      <c r="G947" s="9">
        <f>VLOOKUP(C947,'[1]Envios  comfe'!$F:$H,2,0)</f>
        <v>44774</v>
      </c>
      <c r="H947" s="7">
        <v>367075</v>
      </c>
      <c r="I947" s="7">
        <v>367075</v>
      </c>
    </row>
    <row r="948" spans="1:9" x14ac:dyDescent="0.25">
      <c r="A948" s="1">
        <v>890320032</v>
      </c>
      <c r="B948" s="1" t="s">
        <v>8</v>
      </c>
      <c r="C948" s="1" t="str">
        <f t="shared" si="14"/>
        <v>CD1607229</v>
      </c>
      <c r="D948" s="4" t="s">
        <v>9</v>
      </c>
      <c r="E948" s="1">
        <v>1607229</v>
      </c>
      <c r="F948" s="5">
        <v>44747</v>
      </c>
      <c r="G948" s="9">
        <f>VLOOKUP(C948,'[1]Envios  comfe'!$F:$H,2,0)</f>
        <v>44774</v>
      </c>
      <c r="H948" s="7">
        <v>227650</v>
      </c>
      <c r="I948" s="7">
        <v>227650</v>
      </c>
    </row>
    <row r="949" spans="1:9" x14ac:dyDescent="0.25">
      <c r="A949" s="1">
        <v>890320032</v>
      </c>
      <c r="B949" s="1" t="s">
        <v>8</v>
      </c>
      <c r="C949" s="1" t="str">
        <f t="shared" si="14"/>
        <v>CD1607281</v>
      </c>
      <c r="D949" s="4" t="s">
        <v>9</v>
      </c>
      <c r="E949" s="1">
        <v>1607281</v>
      </c>
      <c r="F949" s="5">
        <v>44747</v>
      </c>
      <c r="G949" s="9">
        <f>VLOOKUP(C949,'[1]Envios  comfe'!$F:$H,2,0)</f>
        <v>44774</v>
      </c>
      <c r="H949" s="7">
        <v>119525</v>
      </c>
      <c r="I949" s="7">
        <v>119525</v>
      </c>
    </row>
    <row r="950" spans="1:9" x14ac:dyDescent="0.25">
      <c r="A950" s="1">
        <v>890320032</v>
      </c>
      <c r="B950" s="1" t="s">
        <v>8</v>
      </c>
      <c r="C950" s="1" t="str">
        <f t="shared" si="14"/>
        <v>CD1607418</v>
      </c>
      <c r="D950" s="4" t="s">
        <v>9</v>
      </c>
      <c r="E950" s="1">
        <v>1607418</v>
      </c>
      <c r="F950" s="5">
        <v>44747</v>
      </c>
      <c r="G950" s="9">
        <f>VLOOKUP(C950,'[1]Envios  comfe'!$F:$H,2,0)</f>
        <v>44774</v>
      </c>
      <c r="H950" s="7">
        <v>7300</v>
      </c>
      <c r="I950" s="7">
        <v>7300</v>
      </c>
    </row>
    <row r="951" spans="1:9" x14ac:dyDescent="0.25">
      <c r="A951" s="1">
        <v>890320032</v>
      </c>
      <c r="B951" s="1" t="s">
        <v>8</v>
      </c>
      <c r="C951" s="1" t="str">
        <f t="shared" si="14"/>
        <v>CD1607521</v>
      </c>
      <c r="D951" s="4" t="s">
        <v>9</v>
      </c>
      <c r="E951" s="1">
        <v>1607521</v>
      </c>
      <c r="F951" s="5">
        <v>44747</v>
      </c>
      <c r="G951" s="9">
        <f>VLOOKUP(C951,'[1]Envios  comfe'!$F:$H,2,0)</f>
        <v>44774</v>
      </c>
      <c r="H951" s="7">
        <v>61600</v>
      </c>
      <c r="I951" s="7">
        <v>61600</v>
      </c>
    </row>
    <row r="952" spans="1:9" x14ac:dyDescent="0.25">
      <c r="A952" s="1">
        <v>890320032</v>
      </c>
      <c r="B952" s="1" t="s">
        <v>8</v>
      </c>
      <c r="C952" s="1" t="str">
        <f t="shared" si="14"/>
        <v>CD1607565</v>
      </c>
      <c r="D952" s="4" t="s">
        <v>9</v>
      </c>
      <c r="E952" s="1">
        <v>1607565</v>
      </c>
      <c r="F952" s="5">
        <v>44747</v>
      </c>
      <c r="G952" s="9">
        <f>VLOOKUP(C952,'[1]Envios  comfe'!$F:$H,2,0)</f>
        <v>44774</v>
      </c>
      <c r="H952" s="7">
        <v>174100</v>
      </c>
      <c r="I952" s="7">
        <v>174100</v>
      </c>
    </row>
    <row r="953" spans="1:9" x14ac:dyDescent="0.25">
      <c r="A953" s="1">
        <v>890320032</v>
      </c>
      <c r="B953" s="1" t="s">
        <v>8</v>
      </c>
      <c r="C953" s="1" t="str">
        <f t="shared" si="14"/>
        <v>CD1607569</v>
      </c>
      <c r="D953" s="4" t="s">
        <v>9</v>
      </c>
      <c r="E953" s="1">
        <v>1607569</v>
      </c>
      <c r="F953" s="5">
        <v>44747</v>
      </c>
      <c r="G953" s="9">
        <f>VLOOKUP(C953,'[1]Envios  comfe'!$F:$H,2,0)</f>
        <v>44774</v>
      </c>
      <c r="H953" s="7">
        <v>367075</v>
      </c>
      <c r="I953" s="7">
        <v>367075</v>
      </c>
    </row>
    <row r="954" spans="1:9" x14ac:dyDescent="0.25">
      <c r="A954" s="1">
        <v>890320032</v>
      </c>
      <c r="B954" s="1" t="s">
        <v>8</v>
      </c>
      <c r="C954" s="1" t="str">
        <f t="shared" si="14"/>
        <v>CD1607710</v>
      </c>
      <c r="D954" s="4" t="s">
        <v>9</v>
      </c>
      <c r="E954" s="1">
        <v>1607710</v>
      </c>
      <c r="F954" s="5">
        <v>44747</v>
      </c>
      <c r="G954" s="9">
        <f>VLOOKUP(C954,'[1]Envios  comfe'!$F:$H,2,0)</f>
        <v>44774</v>
      </c>
      <c r="H954" s="7">
        <v>174100</v>
      </c>
      <c r="I954" s="7">
        <v>174100</v>
      </c>
    </row>
    <row r="955" spans="1:9" x14ac:dyDescent="0.25">
      <c r="A955" s="1">
        <v>890320032</v>
      </c>
      <c r="B955" s="1" t="s">
        <v>8</v>
      </c>
      <c r="C955" s="1" t="str">
        <f t="shared" si="14"/>
        <v>CD1607248</v>
      </c>
      <c r="D955" s="4" t="s">
        <v>9</v>
      </c>
      <c r="E955" s="1">
        <v>1607248</v>
      </c>
      <c r="F955" s="5">
        <v>44747</v>
      </c>
      <c r="G955" s="9">
        <f>VLOOKUP(C955,'[1]Envios  comfe'!$F:$H,2,0)</f>
        <v>44774</v>
      </c>
      <c r="H955" s="7">
        <v>24200</v>
      </c>
      <c r="I955" s="7">
        <v>24200</v>
      </c>
    </row>
    <row r="956" spans="1:9" x14ac:dyDescent="0.25">
      <c r="A956" s="1">
        <v>890320032</v>
      </c>
      <c r="B956" s="1" t="s">
        <v>8</v>
      </c>
      <c r="C956" s="1" t="str">
        <f t="shared" si="14"/>
        <v>CD1607336</v>
      </c>
      <c r="D956" s="4" t="s">
        <v>9</v>
      </c>
      <c r="E956" s="1">
        <v>1607336</v>
      </c>
      <c r="F956" s="5">
        <v>44747</v>
      </c>
      <c r="G956" s="9">
        <f>VLOOKUP(C956,'[1]Envios  comfe'!$F:$H,2,0)</f>
        <v>44774</v>
      </c>
      <c r="H956" s="7">
        <v>140000</v>
      </c>
      <c r="I956" s="7">
        <v>140000</v>
      </c>
    </row>
    <row r="957" spans="1:9" x14ac:dyDescent="0.25">
      <c r="A957" s="1">
        <v>890320032</v>
      </c>
      <c r="B957" s="1" t="s">
        <v>8</v>
      </c>
      <c r="C957" s="1" t="str">
        <f t="shared" si="14"/>
        <v>CD1607844</v>
      </c>
      <c r="D957" s="4" t="s">
        <v>9</v>
      </c>
      <c r="E957" s="1">
        <v>1607844</v>
      </c>
      <c r="F957" s="5">
        <v>44748</v>
      </c>
      <c r="G957" s="9">
        <f>VLOOKUP(C957,'[1]Envios  comfe'!$F:$H,2,0)</f>
        <v>44778</v>
      </c>
      <c r="H957" s="7">
        <v>38700</v>
      </c>
      <c r="I957" s="7">
        <v>38700</v>
      </c>
    </row>
    <row r="958" spans="1:9" x14ac:dyDescent="0.25">
      <c r="A958" s="1">
        <v>890320032</v>
      </c>
      <c r="B958" s="1" t="s">
        <v>8</v>
      </c>
      <c r="C958" s="1" t="str">
        <f t="shared" si="14"/>
        <v>CD1607933</v>
      </c>
      <c r="D958" s="4" t="s">
        <v>9</v>
      </c>
      <c r="E958" s="1">
        <v>1607933</v>
      </c>
      <c r="F958" s="5">
        <v>44748</v>
      </c>
      <c r="G958" s="9">
        <f>VLOOKUP(C958,'[1]Envios  comfe'!$F:$H,2,0)</f>
        <v>44778</v>
      </c>
      <c r="H958" s="7">
        <v>86400</v>
      </c>
      <c r="I958" s="7">
        <v>86400</v>
      </c>
    </row>
    <row r="959" spans="1:9" x14ac:dyDescent="0.25">
      <c r="A959" s="1">
        <v>890320032</v>
      </c>
      <c r="B959" s="1" t="s">
        <v>8</v>
      </c>
      <c r="C959" s="1" t="str">
        <f t="shared" si="14"/>
        <v>CD1607975</v>
      </c>
      <c r="D959" s="4" t="s">
        <v>9</v>
      </c>
      <c r="E959" s="1">
        <v>1607975</v>
      </c>
      <c r="F959" s="5">
        <v>44748</v>
      </c>
      <c r="G959" s="9">
        <f>VLOOKUP(C959,'[1]Envios  comfe'!$F:$H,2,0)</f>
        <v>44774</v>
      </c>
      <c r="H959" s="7">
        <v>58000</v>
      </c>
      <c r="I959" s="7">
        <v>58000</v>
      </c>
    </row>
    <row r="960" spans="1:9" x14ac:dyDescent="0.25">
      <c r="A960" s="1">
        <v>890320032</v>
      </c>
      <c r="B960" s="1" t="s">
        <v>8</v>
      </c>
      <c r="C960" s="1" t="str">
        <f t="shared" si="14"/>
        <v>CD1607993</v>
      </c>
      <c r="D960" s="4" t="s">
        <v>9</v>
      </c>
      <c r="E960" s="1">
        <v>1607993</v>
      </c>
      <c r="F960" s="5">
        <v>44748</v>
      </c>
      <c r="G960" s="9">
        <f>VLOOKUP(C960,'[1]Envios  comfe'!$F:$H,2,0)</f>
        <v>44778</v>
      </c>
      <c r="H960" s="7">
        <v>380275</v>
      </c>
      <c r="I960" s="7">
        <v>380275</v>
      </c>
    </row>
    <row r="961" spans="1:9" x14ac:dyDescent="0.25">
      <c r="A961" s="1">
        <v>890320032</v>
      </c>
      <c r="B961" s="1" t="s">
        <v>8</v>
      </c>
      <c r="C961" s="1" t="str">
        <f t="shared" si="14"/>
        <v>CD1607995</v>
      </c>
      <c r="D961" s="4" t="s">
        <v>9</v>
      </c>
      <c r="E961" s="1">
        <v>1607995</v>
      </c>
      <c r="F961" s="5">
        <v>44748</v>
      </c>
      <c r="G961" s="9">
        <f>VLOOKUP(C961,'[1]Envios  comfe'!$F:$H,2,0)</f>
        <v>44774</v>
      </c>
      <c r="H961" s="7">
        <v>90150</v>
      </c>
      <c r="I961" s="7">
        <v>90150</v>
      </c>
    </row>
    <row r="962" spans="1:9" x14ac:dyDescent="0.25">
      <c r="A962" s="1">
        <v>890320032</v>
      </c>
      <c r="B962" s="1" t="s">
        <v>8</v>
      </c>
      <c r="C962" s="1" t="str">
        <f t="shared" si="14"/>
        <v>CD1607997</v>
      </c>
      <c r="D962" s="4" t="s">
        <v>9</v>
      </c>
      <c r="E962" s="1">
        <v>1607997</v>
      </c>
      <c r="F962" s="5">
        <v>44748</v>
      </c>
      <c r="G962" s="9">
        <f>VLOOKUP(C962,'[1]Envios  comfe'!$F:$H,2,0)</f>
        <v>44778</v>
      </c>
      <c r="H962" s="7">
        <v>380275</v>
      </c>
      <c r="I962" s="7">
        <v>380275</v>
      </c>
    </row>
    <row r="963" spans="1:9" x14ac:dyDescent="0.25">
      <c r="A963" s="1">
        <v>890320032</v>
      </c>
      <c r="B963" s="1" t="s">
        <v>8</v>
      </c>
      <c r="C963" s="1" t="str">
        <f t="shared" ref="C963:C1026" si="15">CONCATENATE(D963,E963)</f>
        <v>CD1608020</v>
      </c>
      <c r="D963" s="4" t="s">
        <v>9</v>
      </c>
      <c r="E963" s="1">
        <v>1608020</v>
      </c>
      <c r="F963" s="5">
        <v>44748</v>
      </c>
      <c r="G963" s="9">
        <f>VLOOKUP(C963,'[1]Envios  comfe'!$F:$H,2,0)</f>
        <v>44774</v>
      </c>
      <c r="H963" s="7">
        <v>392700</v>
      </c>
      <c r="I963" s="7">
        <v>392700</v>
      </c>
    </row>
    <row r="964" spans="1:9" x14ac:dyDescent="0.25">
      <c r="A964" s="1">
        <v>890320032</v>
      </c>
      <c r="B964" s="1" t="s">
        <v>8</v>
      </c>
      <c r="C964" s="1" t="str">
        <f t="shared" si="15"/>
        <v>CD1608034</v>
      </c>
      <c r="D964" s="4" t="s">
        <v>9</v>
      </c>
      <c r="E964" s="1">
        <v>1608034</v>
      </c>
      <c r="F964" s="5">
        <v>44748</v>
      </c>
      <c r="G964" s="9">
        <f>VLOOKUP(C964,'[1]Envios  comfe'!$F:$H,2,0)</f>
        <v>44778</v>
      </c>
      <c r="H964" s="7">
        <v>58000</v>
      </c>
      <c r="I964" s="7">
        <v>58000</v>
      </c>
    </row>
    <row r="965" spans="1:9" x14ac:dyDescent="0.25">
      <c r="A965" s="1">
        <v>890320032</v>
      </c>
      <c r="B965" s="1" t="s">
        <v>8</v>
      </c>
      <c r="C965" s="1" t="str">
        <f t="shared" si="15"/>
        <v>CD1608089</v>
      </c>
      <c r="D965" s="4" t="s">
        <v>9</v>
      </c>
      <c r="E965" s="1">
        <v>1608089</v>
      </c>
      <c r="F965" s="5">
        <v>44748</v>
      </c>
      <c r="G965" s="9">
        <f>VLOOKUP(C965,'[1]Envios  comfe'!$F:$H,2,0)</f>
        <v>44774</v>
      </c>
      <c r="H965" s="7">
        <v>58000</v>
      </c>
      <c r="I965" s="7">
        <v>58000</v>
      </c>
    </row>
    <row r="966" spans="1:9" x14ac:dyDescent="0.25">
      <c r="A966" s="1">
        <v>890320032</v>
      </c>
      <c r="B966" s="1" t="s">
        <v>8</v>
      </c>
      <c r="C966" s="1" t="str">
        <f t="shared" si="15"/>
        <v>CD1608362</v>
      </c>
      <c r="D966" s="4" t="s">
        <v>9</v>
      </c>
      <c r="E966" s="1">
        <v>1608362</v>
      </c>
      <c r="F966" s="5">
        <v>44748</v>
      </c>
      <c r="G966" s="9">
        <f>VLOOKUP(C966,'[1]Envios  comfe'!$F:$H,2,0)</f>
        <v>44774</v>
      </c>
      <c r="H966" s="7">
        <v>48300</v>
      </c>
      <c r="I966" s="7">
        <v>48300</v>
      </c>
    </row>
    <row r="967" spans="1:9" x14ac:dyDescent="0.25">
      <c r="A967" s="1">
        <v>890320032</v>
      </c>
      <c r="B967" s="1" t="s">
        <v>8</v>
      </c>
      <c r="C967" s="1" t="str">
        <f t="shared" si="15"/>
        <v>CD1607842</v>
      </c>
      <c r="D967" s="4" t="s">
        <v>9</v>
      </c>
      <c r="E967" s="1">
        <v>1607842</v>
      </c>
      <c r="F967" s="5">
        <v>44748</v>
      </c>
      <c r="G967" s="9">
        <f>VLOOKUP(C967,'[1]Envios  comfe'!$F:$H,2,0)</f>
        <v>44781</v>
      </c>
      <c r="H967" s="7">
        <v>323400</v>
      </c>
      <c r="I967" s="7">
        <v>323400</v>
      </c>
    </row>
    <row r="968" spans="1:9" x14ac:dyDescent="0.25">
      <c r="A968" s="1">
        <v>890320032</v>
      </c>
      <c r="B968" s="1" t="s">
        <v>8</v>
      </c>
      <c r="C968" s="1" t="str">
        <f t="shared" si="15"/>
        <v>CD1607861</v>
      </c>
      <c r="D968" s="4" t="s">
        <v>9</v>
      </c>
      <c r="E968" s="1">
        <v>1607861</v>
      </c>
      <c r="F968" s="5">
        <v>44748</v>
      </c>
      <c r="G968" s="9">
        <f>VLOOKUP(C968,'[1]Envios  comfe'!$F:$H,2,0)</f>
        <v>44774</v>
      </c>
      <c r="H968" s="7">
        <v>24200</v>
      </c>
      <c r="I968" s="7">
        <v>24200</v>
      </c>
    </row>
    <row r="969" spans="1:9" x14ac:dyDescent="0.25">
      <c r="A969" s="1">
        <v>890320032</v>
      </c>
      <c r="B969" s="1" t="s">
        <v>8</v>
      </c>
      <c r="C969" s="1" t="str">
        <f t="shared" si="15"/>
        <v>CD1608299</v>
      </c>
      <c r="D969" s="4" t="s">
        <v>9</v>
      </c>
      <c r="E969" s="1">
        <v>1608299</v>
      </c>
      <c r="F969" s="5">
        <v>44748</v>
      </c>
      <c r="G969" s="9">
        <f>VLOOKUP(C969,'[1]Envios  comfe'!$F:$H,2,0)</f>
        <v>44781</v>
      </c>
      <c r="H969" s="7">
        <v>24200</v>
      </c>
      <c r="I969" s="7">
        <v>24200</v>
      </c>
    </row>
    <row r="970" spans="1:9" x14ac:dyDescent="0.25">
      <c r="A970" s="1">
        <v>890320032</v>
      </c>
      <c r="B970" s="1" t="s">
        <v>8</v>
      </c>
      <c r="C970" s="1" t="str">
        <f t="shared" si="15"/>
        <v>CD1608585</v>
      </c>
      <c r="D970" s="4" t="s">
        <v>9</v>
      </c>
      <c r="E970" s="1">
        <v>1608585</v>
      </c>
      <c r="F970" s="5">
        <v>44749</v>
      </c>
      <c r="G970" s="9">
        <f>VLOOKUP(C970,'[1]Envios  comfe'!$F:$H,2,0)</f>
        <v>44774</v>
      </c>
      <c r="H970" s="7">
        <v>48300</v>
      </c>
      <c r="I970" s="7">
        <v>48300</v>
      </c>
    </row>
    <row r="971" spans="1:9" x14ac:dyDescent="0.25">
      <c r="A971" s="1">
        <v>890320032</v>
      </c>
      <c r="B971" s="1" t="s">
        <v>8</v>
      </c>
      <c r="C971" s="1" t="str">
        <f t="shared" si="15"/>
        <v>CD1608868</v>
      </c>
      <c r="D971" s="4" t="s">
        <v>9</v>
      </c>
      <c r="E971" s="1">
        <v>1608868</v>
      </c>
      <c r="F971" s="5">
        <v>44749</v>
      </c>
      <c r="G971" s="9">
        <f>VLOOKUP(C971,'[1]Envios  comfe'!$F:$H,2,0)</f>
        <v>44774</v>
      </c>
      <c r="H971" s="7">
        <v>58000</v>
      </c>
      <c r="I971" s="7">
        <v>58000</v>
      </c>
    </row>
    <row r="972" spans="1:9" x14ac:dyDescent="0.25">
      <c r="A972" s="1">
        <v>890320032</v>
      </c>
      <c r="B972" s="1" t="s">
        <v>8</v>
      </c>
      <c r="C972" s="1" t="str">
        <f t="shared" si="15"/>
        <v>CD1608969</v>
      </c>
      <c r="D972" s="4" t="s">
        <v>9</v>
      </c>
      <c r="E972" s="1">
        <v>1608969</v>
      </c>
      <c r="F972" s="5">
        <v>44749</v>
      </c>
      <c r="G972" s="9">
        <f>VLOOKUP(C972,'[1]Envios  comfe'!$F:$H,2,0)</f>
        <v>44774</v>
      </c>
      <c r="H972" s="7">
        <v>7300</v>
      </c>
      <c r="I972" s="7">
        <v>7300</v>
      </c>
    </row>
    <row r="973" spans="1:9" x14ac:dyDescent="0.25">
      <c r="A973" s="1">
        <v>890320032</v>
      </c>
      <c r="B973" s="1" t="s">
        <v>8</v>
      </c>
      <c r="C973" s="1" t="str">
        <f t="shared" si="15"/>
        <v>CD1608972</v>
      </c>
      <c r="D973" s="4" t="s">
        <v>9</v>
      </c>
      <c r="E973" s="1">
        <v>1608972</v>
      </c>
      <c r="F973" s="5">
        <v>44749</v>
      </c>
      <c r="G973" s="9">
        <f>VLOOKUP(C973,'[1]Envios  comfe'!$F:$H,2,0)</f>
        <v>44774</v>
      </c>
      <c r="H973" s="7">
        <v>7300</v>
      </c>
      <c r="I973" s="7">
        <v>7300</v>
      </c>
    </row>
    <row r="974" spans="1:9" x14ac:dyDescent="0.25">
      <c r="A974" s="1">
        <v>890320032</v>
      </c>
      <c r="B974" s="1" t="s">
        <v>8</v>
      </c>
      <c r="C974" s="1" t="str">
        <f t="shared" si="15"/>
        <v>CD1608984</v>
      </c>
      <c r="D974" s="4" t="s">
        <v>9</v>
      </c>
      <c r="E974" s="1">
        <v>1608984</v>
      </c>
      <c r="F974" s="5">
        <v>44749</v>
      </c>
      <c r="G974" s="9">
        <f>VLOOKUP(C974,'[1]Envios  comfe'!$F:$H,2,0)</f>
        <v>44774</v>
      </c>
      <c r="H974" s="7">
        <v>26600</v>
      </c>
      <c r="I974" s="7">
        <v>26600</v>
      </c>
    </row>
    <row r="975" spans="1:9" x14ac:dyDescent="0.25">
      <c r="A975" s="1">
        <v>890320032</v>
      </c>
      <c r="B975" s="1" t="s">
        <v>8</v>
      </c>
      <c r="C975" s="1" t="str">
        <f t="shared" si="15"/>
        <v>CD1608934</v>
      </c>
      <c r="D975" s="4" t="s">
        <v>9</v>
      </c>
      <c r="E975" s="1">
        <v>1608934</v>
      </c>
      <c r="F975" s="5">
        <v>44749</v>
      </c>
      <c r="G975" s="9">
        <f>VLOOKUP(C975,'[1]Envios  comfe'!$F:$H,2,0)</f>
        <v>44774</v>
      </c>
      <c r="H975" s="7">
        <v>132700</v>
      </c>
      <c r="I975" s="7">
        <v>132700</v>
      </c>
    </row>
    <row r="976" spans="1:9" x14ac:dyDescent="0.25">
      <c r="A976" s="1">
        <v>890320032</v>
      </c>
      <c r="B976" s="1" t="s">
        <v>8</v>
      </c>
      <c r="C976" s="1" t="str">
        <f t="shared" si="15"/>
        <v>CD1609143</v>
      </c>
      <c r="D976" s="4" t="s">
        <v>9</v>
      </c>
      <c r="E976" s="1">
        <v>1609143</v>
      </c>
      <c r="F976" s="5">
        <v>44750</v>
      </c>
      <c r="G976" s="9">
        <f>VLOOKUP(C976,'[1]Envios  comfe'!$F:$H,2,0)</f>
        <v>44774</v>
      </c>
      <c r="H976" s="7">
        <v>7300</v>
      </c>
      <c r="I976" s="7">
        <v>7300</v>
      </c>
    </row>
    <row r="977" spans="1:9" x14ac:dyDescent="0.25">
      <c r="A977" s="1">
        <v>890320032</v>
      </c>
      <c r="B977" s="1" t="s">
        <v>8</v>
      </c>
      <c r="C977" s="1" t="str">
        <f t="shared" si="15"/>
        <v>CD1609281</v>
      </c>
      <c r="D977" s="4" t="s">
        <v>9</v>
      </c>
      <c r="E977" s="1">
        <v>1609281</v>
      </c>
      <c r="F977" s="5">
        <v>44750</v>
      </c>
      <c r="G977" s="9">
        <f>VLOOKUP(C977,'[1]Envios  comfe'!$F:$H,2,0)</f>
        <v>44774</v>
      </c>
      <c r="H977" s="7">
        <v>58000</v>
      </c>
      <c r="I977" s="7">
        <v>58000</v>
      </c>
    </row>
    <row r="978" spans="1:9" x14ac:dyDescent="0.25">
      <c r="A978" s="1">
        <v>890320032</v>
      </c>
      <c r="B978" s="1" t="s">
        <v>8</v>
      </c>
      <c r="C978" s="1" t="str">
        <f t="shared" si="15"/>
        <v>CD1609327</v>
      </c>
      <c r="D978" s="4" t="s">
        <v>9</v>
      </c>
      <c r="E978" s="1">
        <v>1609327</v>
      </c>
      <c r="F978" s="5">
        <v>44750</v>
      </c>
      <c r="G978" s="9">
        <f>VLOOKUP(C978,'[1]Envios  comfe'!$F:$H,2,0)</f>
        <v>44774</v>
      </c>
      <c r="H978" s="7">
        <v>26600</v>
      </c>
      <c r="I978" s="7">
        <v>26600</v>
      </c>
    </row>
    <row r="979" spans="1:9" x14ac:dyDescent="0.25">
      <c r="A979" s="1">
        <v>890320032</v>
      </c>
      <c r="B979" s="1" t="s">
        <v>8</v>
      </c>
      <c r="C979" s="1" t="str">
        <f t="shared" si="15"/>
        <v>CD1609434</v>
      </c>
      <c r="D979" s="4" t="s">
        <v>9</v>
      </c>
      <c r="E979" s="1">
        <v>1609434</v>
      </c>
      <c r="F979" s="5">
        <v>44750</v>
      </c>
      <c r="G979" s="9">
        <f>VLOOKUP(C979,'[1]Envios  comfe'!$F:$H,2,0)</f>
        <v>44778</v>
      </c>
      <c r="H979" s="7">
        <v>26600</v>
      </c>
      <c r="I979" s="7">
        <v>26600</v>
      </c>
    </row>
    <row r="980" spans="1:9" x14ac:dyDescent="0.25">
      <c r="A980" s="1">
        <v>890320032</v>
      </c>
      <c r="B980" s="1" t="s">
        <v>8</v>
      </c>
      <c r="C980" s="1" t="str">
        <f t="shared" si="15"/>
        <v>CD1609445</v>
      </c>
      <c r="D980" s="4" t="s">
        <v>9</v>
      </c>
      <c r="E980" s="1">
        <v>1609445</v>
      </c>
      <c r="F980" s="5">
        <v>44750</v>
      </c>
      <c r="G980" s="9">
        <f>VLOOKUP(C980,'[1]Envios  comfe'!$F:$H,2,0)</f>
        <v>44774</v>
      </c>
      <c r="H980" s="7">
        <v>58000</v>
      </c>
      <c r="I980" s="7">
        <v>58000</v>
      </c>
    </row>
    <row r="981" spans="1:9" x14ac:dyDescent="0.25">
      <c r="A981" s="1">
        <v>890320032</v>
      </c>
      <c r="B981" s="1" t="s">
        <v>8</v>
      </c>
      <c r="C981" s="1" t="str">
        <f t="shared" si="15"/>
        <v>CD1609490</v>
      </c>
      <c r="D981" s="4" t="s">
        <v>9</v>
      </c>
      <c r="E981" s="1">
        <v>1609490</v>
      </c>
      <c r="F981" s="5">
        <v>44750</v>
      </c>
      <c r="G981" s="9">
        <f>VLOOKUP(C981,'[1]Envios  comfe'!$F:$H,2,0)</f>
        <v>44774</v>
      </c>
      <c r="H981" s="7">
        <v>58000</v>
      </c>
      <c r="I981" s="7">
        <v>58000</v>
      </c>
    </row>
    <row r="982" spans="1:9" x14ac:dyDescent="0.25">
      <c r="A982" s="1">
        <v>890320032</v>
      </c>
      <c r="B982" s="1" t="s">
        <v>8</v>
      </c>
      <c r="C982" s="1" t="str">
        <f t="shared" si="15"/>
        <v>CD1609494</v>
      </c>
      <c r="D982" s="4" t="s">
        <v>9</v>
      </c>
      <c r="E982" s="1">
        <v>1609494</v>
      </c>
      <c r="F982" s="5">
        <v>44750</v>
      </c>
      <c r="G982" s="9">
        <f>VLOOKUP(C982,'[1]Envios  comfe'!$F:$H,2,0)</f>
        <v>44774</v>
      </c>
      <c r="H982" s="7">
        <v>58000</v>
      </c>
      <c r="I982" s="7">
        <v>58000</v>
      </c>
    </row>
    <row r="983" spans="1:9" x14ac:dyDescent="0.25">
      <c r="A983" s="1">
        <v>890320032</v>
      </c>
      <c r="B983" s="1" t="s">
        <v>8</v>
      </c>
      <c r="C983" s="1" t="str">
        <f t="shared" si="15"/>
        <v>CD1609531</v>
      </c>
      <c r="D983" s="4" t="s">
        <v>9</v>
      </c>
      <c r="E983" s="1">
        <v>1609531</v>
      </c>
      <c r="F983" s="5">
        <v>44750</v>
      </c>
      <c r="G983" s="9">
        <f>VLOOKUP(C983,'[1]Envios  comfe'!$F:$H,2,0)</f>
        <v>44774</v>
      </c>
      <c r="H983" s="7">
        <v>380275</v>
      </c>
      <c r="I983" s="7">
        <v>380275</v>
      </c>
    </row>
    <row r="984" spans="1:9" x14ac:dyDescent="0.25">
      <c r="A984" s="1">
        <v>890320032</v>
      </c>
      <c r="B984" s="1" t="s">
        <v>8</v>
      </c>
      <c r="C984" s="1" t="str">
        <f t="shared" si="15"/>
        <v>CD1609533</v>
      </c>
      <c r="D984" s="4" t="s">
        <v>9</v>
      </c>
      <c r="E984" s="1">
        <v>1609533</v>
      </c>
      <c r="F984" s="5">
        <v>44750</v>
      </c>
      <c r="G984" s="9">
        <f>VLOOKUP(C984,'[1]Envios  comfe'!$F:$H,2,0)</f>
        <v>44774</v>
      </c>
      <c r="H984" s="7">
        <v>309100</v>
      </c>
      <c r="I984" s="7">
        <v>309100</v>
      </c>
    </row>
    <row r="985" spans="1:9" x14ac:dyDescent="0.25">
      <c r="A985" s="1">
        <v>890320032</v>
      </c>
      <c r="B985" s="1" t="s">
        <v>8</v>
      </c>
      <c r="C985" s="1" t="str">
        <f t="shared" si="15"/>
        <v>CD1609692</v>
      </c>
      <c r="D985" s="4" t="s">
        <v>9</v>
      </c>
      <c r="E985" s="1">
        <v>1609692</v>
      </c>
      <c r="F985" s="5">
        <v>44750</v>
      </c>
      <c r="G985" s="9">
        <f>VLOOKUP(C985,'[1]Envios  comfe'!$F:$H,2,0)</f>
        <v>44774</v>
      </c>
      <c r="H985" s="7">
        <v>1800000</v>
      </c>
      <c r="I985" s="7">
        <v>1800000</v>
      </c>
    </row>
    <row r="986" spans="1:9" x14ac:dyDescent="0.25">
      <c r="A986" s="1">
        <v>890320032</v>
      </c>
      <c r="B986" s="1" t="s">
        <v>8</v>
      </c>
      <c r="C986" s="1" t="str">
        <f t="shared" si="15"/>
        <v>CD1609779</v>
      </c>
      <c r="D986" s="4" t="s">
        <v>9</v>
      </c>
      <c r="E986" s="1">
        <v>1609779</v>
      </c>
      <c r="F986" s="5">
        <v>44751</v>
      </c>
      <c r="G986" s="9">
        <f>VLOOKUP(C986,'[1]Envios  comfe'!$F:$H,2,0)</f>
        <v>44774</v>
      </c>
      <c r="H986" s="7">
        <v>58000</v>
      </c>
      <c r="I986" s="7">
        <v>58000</v>
      </c>
    </row>
    <row r="987" spans="1:9" x14ac:dyDescent="0.25">
      <c r="A987" s="1">
        <v>890320032</v>
      </c>
      <c r="B987" s="1" t="s">
        <v>8</v>
      </c>
      <c r="C987" s="1" t="str">
        <f t="shared" si="15"/>
        <v>CD1609895</v>
      </c>
      <c r="D987" s="4" t="s">
        <v>9</v>
      </c>
      <c r="E987" s="1">
        <v>1609895</v>
      </c>
      <c r="F987" s="5">
        <v>44751</v>
      </c>
      <c r="G987" s="9">
        <f>VLOOKUP(C987,'[1]Envios  comfe'!$F:$H,2,0)</f>
        <v>44774</v>
      </c>
      <c r="H987" s="7">
        <v>89600</v>
      </c>
      <c r="I987" s="7">
        <v>89600</v>
      </c>
    </row>
    <row r="988" spans="1:9" x14ac:dyDescent="0.25">
      <c r="A988" s="1">
        <v>890320032</v>
      </c>
      <c r="B988" s="1" t="s">
        <v>8</v>
      </c>
      <c r="C988" s="1" t="str">
        <f t="shared" si="15"/>
        <v>CD1609980</v>
      </c>
      <c r="D988" s="4" t="s">
        <v>9</v>
      </c>
      <c r="E988" s="1">
        <v>1609980</v>
      </c>
      <c r="F988" s="5">
        <v>44753</v>
      </c>
      <c r="G988" s="9">
        <f>VLOOKUP(C988,'[1]Envios  comfe'!$F:$H,2,0)</f>
        <v>44778</v>
      </c>
      <c r="H988" s="7">
        <v>152400</v>
      </c>
      <c r="I988" s="7">
        <v>152400</v>
      </c>
    </row>
    <row r="989" spans="1:9" x14ac:dyDescent="0.25">
      <c r="A989" s="1">
        <v>890320032</v>
      </c>
      <c r="B989" s="1" t="s">
        <v>8</v>
      </c>
      <c r="C989" s="1" t="str">
        <f t="shared" si="15"/>
        <v>CD1610105</v>
      </c>
      <c r="D989" s="4" t="s">
        <v>9</v>
      </c>
      <c r="E989" s="1">
        <v>1610105</v>
      </c>
      <c r="F989" s="5">
        <v>44753</v>
      </c>
      <c r="G989" s="9">
        <f>VLOOKUP(C989,'[1]Envios  comfe'!$F:$H,2,0)</f>
        <v>44778</v>
      </c>
      <c r="H989" s="7">
        <v>48300</v>
      </c>
      <c r="I989" s="7">
        <v>48300</v>
      </c>
    </row>
    <row r="990" spans="1:9" x14ac:dyDescent="0.25">
      <c r="A990" s="1">
        <v>890320032</v>
      </c>
      <c r="B990" s="1" t="s">
        <v>8</v>
      </c>
      <c r="C990" s="1" t="str">
        <f t="shared" si="15"/>
        <v>CD1610111</v>
      </c>
      <c r="D990" s="4" t="s">
        <v>9</v>
      </c>
      <c r="E990" s="1">
        <v>1610111</v>
      </c>
      <c r="F990" s="5">
        <v>44753</v>
      </c>
      <c r="G990" s="9">
        <f>VLOOKUP(C990,'[1]Envios  comfe'!$F:$H,2,0)</f>
        <v>44778</v>
      </c>
      <c r="H990" s="7">
        <v>26600</v>
      </c>
      <c r="I990" s="7">
        <v>26600</v>
      </c>
    </row>
    <row r="991" spans="1:9" x14ac:dyDescent="0.25">
      <c r="A991" s="1">
        <v>890320032</v>
      </c>
      <c r="B991" s="1" t="s">
        <v>8</v>
      </c>
      <c r="C991" s="1" t="str">
        <f t="shared" si="15"/>
        <v>CD1610141</v>
      </c>
      <c r="D991" s="4" t="s">
        <v>9</v>
      </c>
      <c r="E991" s="1">
        <v>1610141</v>
      </c>
      <c r="F991" s="5">
        <v>44753</v>
      </c>
      <c r="G991" s="9">
        <f>VLOOKUP(C991,'[1]Envios  comfe'!$F:$H,2,0)</f>
        <v>44774</v>
      </c>
      <c r="H991" s="7">
        <v>61600</v>
      </c>
      <c r="I991" s="7">
        <v>61600</v>
      </c>
    </row>
    <row r="992" spans="1:9" x14ac:dyDescent="0.25">
      <c r="A992" s="1">
        <v>890320032</v>
      </c>
      <c r="B992" s="1" t="s">
        <v>8</v>
      </c>
      <c r="C992" s="1" t="str">
        <f t="shared" si="15"/>
        <v>CD1610181</v>
      </c>
      <c r="D992" s="4" t="s">
        <v>9</v>
      </c>
      <c r="E992" s="1">
        <v>1610181</v>
      </c>
      <c r="F992" s="5">
        <v>44753</v>
      </c>
      <c r="G992" s="9">
        <f>VLOOKUP(C992,'[1]Envios  comfe'!$F:$H,2,0)</f>
        <v>44774</v>
      </c>
      <c r="H992" s="7">
        <v>174100</v>
      </c>
      <c r="I992" s="7">
        <v>174100</v>
      </c>
    </row>
    <row r="993" spans="1:9" x14ac:dyDescent="0.25">
      <c r="A993" s="1">
        <v>890320032</v>
      </c>
      <c r="B993" s="1" t="s">
        <v>8</v>
      </c>
      <c r="C993" s="1" t="str">
        <f t="shared" si="15"/>
        <v>CD1610234</v>
      </c>
      <c r="D993" s="4" t="s">
        <v>9</v>
      </c>
      <c r="E993" s="1">
        <v>1610234</v>
      </c>
      <c r="F993" s="5">
        <v>44753</v>
      </c>
      <c r="G993" s="9">
        <f>VLOOKUP(C993,'[1]Envios  comfe'!$F:$H,2,0)</f>
        <v>44778</v>
      </c>
      <c r="H993" s="7">
        <v>74900</v>
      </c>
      <c r="I993" s="7">
        <v>74900</v>
      </c>
    </row>
    <row r="994" spans="1:9" x14ac:dyDescent="0.25">
      <c r="A994" s="1">
        <v>890320032</v>
      </c>
      <c r="B994" s="1" t="s">
        <v>8</v>
      </c>
      <c r="C994" s="1" t="str">
        <f t="shared" si="15"/>
        <v>CD1610259</v>
      </c>
      <c r="D994" s="4" t="s">
        <v>9</v>
      </c>
      <c r="E994" s="1">
        <v>1610259</v>
      </c>
      <c r="F994" s="5">
        <v>44753</v>
      </c>
      <c r="G994" s="9">
        <f>VLOOKUP(C994,'[1]Envios  comfe'!$F:$H,2,0)</f>
        <v>44778</v>
      </c>
      <c r="H994" s="7">
        <v>26600</v>
      </c>
      <c r="I994" s="7">
        <v>26600</v>
      </c>
    </row>
    <row r="995" spans="1:9" x14ac:dyDescent="0.25">
      <c r="A995" s="1">
        <v>890320032</v>
      </c>
      <c r="B995" s="1" t="s">
        <v>8</v>
      </c>
      <c r="C995" s="1" t="str">
        <f t="shared" si="15"/>
        <v>CD1610399</v>
      </c>
      <c r="D995" s="4" t="s">
        <v>9</v>
      </c>
      <c r="E995" s="1">
        <v>1610399</v>
      </c>
      <c r="F995" s="5">
        <v>44753</v>
      </c>
      <c r="G995" s="9">
        <f>VLOOKUP(C995,'[1]Envios  comfe'!$F:$H,2,0)</f>
        <v>44778</v>
      </c>
      <c r="H995" s="7">
        <v>58000</v>
      </c>
      <c r="I995" s="7">
        <v>58000</v>
      </c>
    </row>
    <row r="996" spans="1:9" x14ac:dyDescent="0.25">
      <c r="A996" s="1">
        <v>890320032</v>
      </c>
      <c r="B996" s="1" t="s">
        <v>8</v>
      </c>
      <c r="C996" s="1" t="str">
        <f t="shared" si="15"/>
        <v>CD1610422</v>
      </c>
      <c r="D996" s="4" t="s">
        <v>9</v>
      </c>
      <c r="E996" s="1">
        <v>1610422</v>
      </c>
      <c r="F996" s="5">
        <v>44753</v>
      </c>
      <c r="G996" s="9">
        <f>VLOOKUP(C996,'[1]Envios  comfe'!$F:$H,2,0)</f>
        <v>44774</v>
      </c>
      <c r="H996" s="7">
        <v>61600</v>
      </c>
      <c r="I996" s="7">
        <v>61600</v>
      </c>
    </row>
    <row r="997" spans="1:9" x14ac:dyDescent="0.25">
      <c r="A997" s="1">
        <v>890320032</v>
      </c>
      <c r="B997" s="1" t="s">
        <v>8</v>
      </c>
      <c r="C997" s="1" t="str">
        <f t="shared" si="15"/>
        <v>CD1610540</v>
      </c>
      <c r="D997" s="4" t="s">
        <v>9</v>
      </c>
      <c r="E997" s="1">
        <v>1610540</v>
      </c>
      <c r="F997" s="5">
        <v>44753</v>
      </c>
      <c r="G997" s="9">
        <f>VLOOKUP(C997,'[1]Envios  comfe'!$F:$H,2,0)</f>
        <v>44778</v>
      </c>
      <c r="H997" s="7">
        <v>38700</v>
      </c>
      <c r="I997" s="7">
        <v>38700</v>
      </c>
    </row>
    <row r="998" spans="1:9" x14ac:dyDescent="0.25">
      <c r="A998" s="1">
        <v>890320032</v>
      </c>
      <c r="B998" s="1" t="s">
        <v>8</v>
      </c>
      <c r="C998" s="1" t="str">
        <f t="shared" si="15"/>
        <v>CD1610563</v>
      </c>
      <c r="D998" s="4" t="s">
        <v>9</v>
      </c>
      <c r="E998" s="1">
        <v>1610563</v>
      </c>
      <c r="F998" s="5">
        <v>44753</v>
      </c>
      <c r="G998" s="9">
        <f>VLOOKUP(C998,'[1]Envios  comfe'!$F:$H,2,0)</f>
        <v>44774</v>
      </c>
      <c r="H998" s="7">
        <v>89600</v>
      </c>
      <c r="I998" s="7">
        <v>89600</v>
      </c>
    </row>
    <row r="999" spans="1:9" x14ac:dyDescent="0.25">
      <c r="A999" s="1">
        <v>890320032</v>
      </c>
      <c r="B999" s="1" t="s">
        <v>8</v>
      </c>
      <c r="C999" s="1" t="str">
        <f t="shared" si="15"/>
        <v>CD1610568</v>
      </c>
      <c r="D999" s="4" t="s">
        <v>9</v>
      </c>
      <c r="E999" s="1">
        <v>1610568</v>
      </c>
      <c r="F999" s="5">
        <v>44753</v>
      </c>
      <c r="G999" s="9">
        <f>VLOOKUP(C999,'[1]Envios  comfe'!$F:$H,2,0)</f>
        <v>44774</v>
      </c>
      <c r="H999" s="7">
        <v>89600</v>
      </c>
      <c r="I999" s="7">
        <v>89600</v>
      </c>
    </row>
    <row r="1000" spans="1:9" x14ac:dyDescent="0.25">
      <c r="A1000" s="1">
        <v>890320032</v>
      </c>
      <c r="B1000" s="1" t="s">
        <v>8</v>
      </c>
      <c r="C1000" s="1" t="str">
        <f t="shared" si="15"/>
        <v>CD1610578</v>
      </c>
      <c r="D1000" s="4" t="s">
        <v>9</v>
      </c>
      <c r="E1000" s="1">
        <v>1610578</v>
      </c>
      <c r="F1000" s="5">
        <v>44753</v>
      </c>
      <c r="G1000" s="9">
        <f>VLOOKUP(C1000,'[1]Envios  comfe'!$F:$H,2,0)</f>
        <v>44778</v>
      </c>
      <c r="H1000" s="7">
        <v>58000</v>
      </c>
      <c r="I1000" s="7">
        <v>58000</v>
      </c>
    </row>
    <row r="1001" spans="1:9" x14ac:dyDescent="0.25">
      <c r="A1001" s="1">
        <v>890320032</v>
      </c>
      <c r="B1001" s="1" t="s">
        <v>8</v>
      </c>
      <c r="C1001" s="1" t="str">
        <f t="shared" si="15"/>
        <v>CD1610662</v>
      </c>
      <c r="D1001" s="4" t="s">
        <v>9</v>
      </c>
      <c r="E1001" s="1">
        <v>1610662</v>
      </c>
      <c r="F1001" s="5">
        <v>44753</v>
      </c>
      <c r="G1001" s="9">
        <f>VLOOKUP(C1001,'[1]Envios  comfe'!$F:$H,2,0)</f>
        <v>44774</v>
      </c>
      <c r="H1001" s="7">
        <v>86000</v>
      </c>
      <c r="I1001" s="7">
        <v>86000</v>
      </c>
    </row>
    <row r="1002" spans="1:9" x14ac:dyDescent="0.25">
      <c r="A1002" s="1">
        <v>890320032</v>
      </c>
      <c r="B1002" s="1" t="s">
        <v>8</v>
      </c>
      <c r="C1002" s="1" t="str">
        <f t="shared" si="15"/>
        <v>CD1610698</v>
      </c>
      <c r="D1002" s="4" t="s">
        <v>9</v>
      </c>
      <c r="E1002" s="1">
        <v>1610698</v>
      </c>
      <c r="F1002" s="5">
        <v>44754</v>
      </c>
      <c r="G1002" s="9">
        <f>VLOOKUP(C1002,'[1]Envios  comfe'!$F:$H,2,0)</f>
        <v>44774</v>
      </c>
      <c r="H1002" s="7">
        <v>61600</v>
      </c>
      <c r="I1002" s="7">
        <v>61600</v>
      </c>
    </row>
    <row r="1003" spans="1:9" x14ac:dyDescent="0.25">
      <c r="A1003" s="1">
        <v>890320032</v>
      </c>
      <c r="B1003" s="1" t="s">
        <v>8</v>
      </c>
      <c r="C1003" s="1" t="str">
        <f t="shared" si="15"/>
        <v>CD1610826</v>
      </c>
      <c r="D1003" s="4" t="s">
        <v>9</v>
      </c>
      <c r="E1003" s="1">
        <v>1610826</v>
      </c>
      <c r="F1003" s="5">
        <v>44754</v>
      </c>
      <c r="G1003" s="9">
        <f>VLOOKUP(C1003,'[1]Envios  comfe'!$F:$H,2,0)</f>
        <v>44774</v>
      </c>
      <c r="H1003" s="7">
        <v>58000</v>
      </c>
      <c r="I1003" s="7">
        <v>58000</v>
      </c>
    </row>
    <row r="1004" spans="1:9" x14ac:dyDescent="0.25">
      <c r="A1004" s="1">
        <v>890320032</v>
      </c>
      <c r="B1004" s="1" t="s">
        <v>8</v>
      </c>
      <c r="C1004" s="1" t="str">
        <f t="shared" si="15"/>
        <v>CD1610882</v>
      </c>
      <c r="D1004" s="4" t="s">
        <v>9</v>
      </c>
      <c r="E1004" s="1">
        <v>1610882</v>
      </c>
      <c r="F1004" s="5">
        <v>44754</v>
      </c>
      <c r="G1004" s="9">
        <f>VLOOKUP(C1004,'[1]Envios  comfe'!$F:$H,2,0)</f>
        <v>44778</v>
      </c>
      <c r="H1004" s="7">
        <v>153200</v>
      </c>
      <c r="I1004" s="7">
        <v>153200</v>
      </c>
    </row>
    <row r="1005" spans="1:9" x14ac:dyDescent="0.25">
      <c r="A1005" s="1">
        <v>890320032</v>
      </c>
      <c r="B1005" s="1" t="s">
        <v>8</v>
      </c>
      <c r="C1005" s="1" t="str">
        <f t="shared" si="15"/>
        <v>CD1610973</v>
      </c>
      <c r="D1005" s="4" t="s">
        <v>9</v>
      </c>
      <c r="E1005" s="1">
        <v>1610973</v>
      </c>
      <c r="F1005" s="5">
        <v>44754</v>
      </c>
      <c r="G1005" s="9">
        <f>VLOOKUP(C1005,'[1]Envios  comfe'!$F:$H,2,0)</f>
        <v>44778</v>
      </c>
      <c r="H1005" s="7">
        <v>58000</v>
      </c>
      <c r="I1005" s="7">
        <v>58000</v>
      </c>
    </row>
    <row r="1006" spans="1:9" x14ac:dyDescent="0.25">
      <c r="A1006" s="1">
        <v>890320032</v>
      </c>
      <c r="B1006" s="1" t="s">
        <v>8</v>
      </c>
      <c r="C1006" s="1" t="str">
        <f t="shared" si="15"/>
        <v>CD1610995</v>
      </c>
      <c r="D1006" s="4" t="s">
        <v>9</v>
      </c>
      <c r="E1006" s="1">
        <v>1610995</v>
      </c>
      <c r="F1006" s="5">
        <v>44754</v>
      </c>
      <c r="G1006" s="9">
        <f>VLOOKUP(C1006,'[1]Envios  comfe'!$F:$H,2,0)</f>
        <v>44774</v>
      </c>
      <c r="H1006" s="7">
        <v>160000</v>
      </c>
      <c r="I1006" s="7">
        <v>160000</v>
      </c>
    </row>
    <row r="1007" spans="1:9" x14ac:dyDescent="0.25">
      <c r="A1007" s="1">
        <v>890320032</v>
      </c>
      <c r="B1007" s="1" t="s">
        <v>8</v>
      </c>
      <c r="C1007" s="1" t="str">
        <f t="shared" si="15"/>
        <v>CD1611000</v>
      </c>
      <c r="D1007" s="4" t="s">
        <v>9</v>
      </c>
      <c r="E1007" s="1">
        <v>1611000</v>
      </c>
      <c r="F1007" s="5">
        <v>44754</v>
      </c>
      <c r="G1007" s="9">
        <f>VLOOKUP(C1007,'[1]Envios  comfe'!$F:$H,2,0)</f>
        <v>44774</v>
      </c>
      <c r="H1007" s="7">
        <v>367075</v>
      </c>
      <c r="I1007" s="7">
        <v>367075</v>
      </c>
    </row>
    <row r="1008" spans="1:9" x14ac:dyDescent="0.25">
      <c r="A1008" s="1">
        <v>890320032</v>
      </c>
      <c r="B1008" s="1" t="s">
        <v>8</v>
      </c>
      <c r="C1008" s="1" t="str">
        <f t="shared" si="15"/>
        <v>CD1611069</v>
      </c>
      <c r="D1008" s="4" t="s">
        <v>9</v>
      </c>
      <c r="E1008" s="1">
        <v>1611069</v>
      </c>
      <c r="F1008" s="5">
        <v>44754</v>
      </c>
      <c r="G1008" s="9">
        <f>VLOOKUP(C1008,'[1]Envios  comfe'!$F:$H,2,0)</f>
        <v>44778</v>
      </c>
      <c r="H1008" s="7">
        <v>58000</v>
      </c>
      <c r="I1008" s="7">
        <v>58000</v>
      </c>
    </row>
    <row r="1009" spans="1:9" x14ac:dyDescent="0.25">
      <c r="A1009" s="1">
        <v>890320032</v>
      </c>
      <c r="B1009" s="1" t="s">
        <v>8</v>
      </c>
      <c r="C1009" s="1" t="str">
        <f t="shared" si="15"/>
        <v>CD1611108</v>
      </c>
      <c r="D1009" s="4" t="s">
        <v>9</v>
      </c>
      <c r="E1009" s="1">
        <v>1611108</v>
      </c>
      <c r="F1009" s="5">
        <v>44754</v>
      </c>
      <c r="G1009" s="9">
        <f>VLOOKUP(C1009,'[1]Envios  comfe'!$F:$H,2,0)</f>
        <v>44774</v>
      </c>
      <c r="H1009" s="7">
        <v>26600</v>
      </c>
      <c r="I1009" s="7">
        <v>26600</v>
      </c>
    </row>
    <row r="1010" spans="1:9" x14ac:dyDescent="0.25">
      <c r="A1010" s="1">
        <v>890320032</v>
      </c>
      <c r="B1010" s="1" t="s">
        <v>8</v>
      </c>
      <c r="C1010" s="1" t="str">
        <f t="shared" si="15"/>
        <v>CD1611161</v>
      </c>
      <c r="D1010" s="4" t="s">
        <v>9</v>
      </c>
      <c r="E1010" s="1">
        <v>1611161</v>
      </c>
      <c r="F1010" s="5">
        <v>44754</v>
      </c>
      <c r="G1010" s="9">
        <f>VLOOKUP(C1010,'[1]Envios  comfe'!$F:$H,2,0)</f>
        <v>44774</v>
      </c>
      <c r="H1010" s="7">
        <v>48300</v>
      </c>
      <c r="I1010" s="7">
        <v>48300</v>
      </c>
    </row>
    <row r="1011" spans="1:9" x14ac:dyDescent="0.25">
      <c r="A1011" s="1">
        <v>890320032</v>
      </c>
      <c r="B1011" s="1" t="s">
        <v>8</v>
      </c>
      <c r="C1011" s="1" t="str">
        <f t="shared" si="15"/>
        <v>CD1611172</v>
      </c>
      <c r="D1011" s="4" t="s">
        <v>9</v>
      </c>
      <c r="E1011" s="1">
        <v>1611172</v>
      </c>
      <c r="F1011" s="5">
        <v>44754</v>
      </c>
      <c r="G1011" s="9">
        <f>VLOOKUP(C1011,'[1]Envios  comfe'!$F:$H,2,0)</f>
        <v>44774</v>
      </c>
      <c r="H1011" s="7">
        <v>38700</v>
      </c>
      <c r="I1011" s="7">
        <v>38700</v>
      </c>
    </row>
    <row r="1012" spans="1:9" x14ac:dyDescent="0.25">
      <c r="A1012" s="1">
        <v>890320032</v>
      </c>
      <c r="B1012" s="1" t="s">
        <v>8</v>
      </c>
      <c r="C1012" s="1" t="str">
        <f t="shared" si="15"/>
        <v>CD1611187</v>
      </c>
      <c r="D1012" s="4" t="s">
        <v>9</v>
      </c>
      <c r="E1012" s="1">
        <v>1611187</v>
      </c>
      <c r="F1012" s="5">
        <v>44754</v>
      </c>
      <c r="G1012" s="9">
        <f>VLOOKUP(C1012,'[1]Envios  comfe'!$F:$H,2,0)</f>
        <v>44781</v>
      </c>
      <c r="H1012" s="7">
        <v>380275</v>
      </c>
      <c r="I1012" s="7">
        <v>380275</v>
      </c>
    </row>
    <row r="1013" spans="1:9" x14ac:dyDescent="0.25">
      <c r="A1013" s="1">
        <v>890320032</v>
      </c>
      <c r="B1013" s="1" t="s">
        <v>8</v>
      </c>
      <c r="C1013" s="1" t="str">
        <f t="shared" si="15"/>
        <v>CD1611191</v>
      </c>
      <c r="D1013" s="4" t="s">
        <v>9</v>
      </c>
      <c r="E1013" s="1">
        <v>1611191</v>
      </c>
      <c r="F1013" s="5">
        <v>44754</v>
      </c>
      <c r="G1013" s="9">
        <f>VLOOKUP(C1013,'[1]Envios  comfe'!$F:$H,2,0)</f>
        <v>44778</v>
      </c>
      <c r="H1013" s="7">
        <v>74900</v>
      </c>
      <c r="I1013" s="7">
        <v>74900</v>
      </c>
    </row>
    <row r="1014" spans="1:9" x14ac:dyDescent="0.25">
      <c r="A1014" s="1">
        <v>890320032</v>
      </c>
      <c r="B1014" s="1" t="s">
        <v>8</v>
      </c>
      <c r="C1014" s="1" t="str">
        <f t="shared" si="15"/>
        <v>CD1611254</v>
      </c>
      <c r="D1014" s="4" t="s">
        <v>9</v>
      </c>
      <c r="E1014" s="1">
        <v>1611254</v>
      </c>
      <c r="F1014" s="5">
        <v>44754</v>
      </c>
      <c r="G1014" s="9">
        <f>VLOOKUP(C1014,'[1]Envios  comfe'!$F:$H,2,0)</f>
        <v>44781</v>
      </c>
      <c r="H1014" s="7">
        <v>58000</v>
      </c>
      <c r="I1014" s="7">
        <v>58000</v>
      </c>
    </row>
    <row r="1015" spans="1:9" x14ac:dyDescent="0.25">
      <c r="A1015" s="1">
        <v>890320032</v>
      </c>
      <c r="B1015" s="1" t="s">
        <v>8</v>
      </c>
      <c r="C1015" s="1" t="str">
        <f t="shared" si="15"/>
        <v>CD1611290</v>
      </c>
      <c r="D1015" s="4" t="s">
        <v>9</v>
      </c>
      <c r="E1015" s="1">
        <v>1611290</v>
      </c>
      <c r="F1015" s="5">
        <v>44754</v>
      </c>
      <c r="G1015" s="9">
        <f>VLOOKUP(C1015,'[1]Envios  comfe'!$F:$H,2,0)</f>
        <v>44778</v>
      </c>
      <c r="H1015" s="7">
        <v>48300</v>
      </c>
      <c r="I1015" s="7">
        <v>48300</v>
      </c>
    </row>
    <row r="1016" spans="1:9" x14ac:dyDescent="0.25">
      <c r="A1016" s="1">
        <v>890320032</v>
      </c>
      <c r="B1016" s="1" t="s">
        <v>8</v>
      </c>
      <c r="C1016" s="1" t="str">
        <f t="shared" si="15"/>
        <v>CD1611418</v>
      </c>
      <c r="D1016" s="4" t="s">
        <v>9</v>
      </c>
      <c r="E1016" s="1">
        <v>1611418</v>
      </c>
      <c r="F1016" s="5">
        <v>44755</v>
      </c>
      <c r="G1016" s="9">
        <f>VLOOKUP(C1016,'[1]Envios  comfe'!$F:$H,2,0)</f>
        <v>44774</v>
      </c>
      <c r="H1016" s="7">
        <v>84225</v>
      </c>
      <c r="I1016" s="7">
        <v>84225</v>
      </c>
    </row>
    <row r="1017" spans="1:9" x14ac:dyDescent="0.25">
      <c r="A1017" s="1">
        <v>890320032</v>
      </c>
      <c r="B1017" s="1" t="s">
        <v>8</v>
      </c>
      <c r="C1017" s="1" t="str">
        <f t="shared" si="15"/>
        <v>CD1611424</v>
      </c>
      <c r="D1017" s="4" t="s">
        <v>9</v>
      </c>
      <c r="E1017" s="1">
        <v>1611424</v>
      </c>
      <c r="F1017" s="5">
        <v>44755</v>
      </c>
      <c r="G1017" s="9">
        <f>VLOOKUP(C1017,'[1]Envios  comfe'!$F:$H,2,0)</f>
        <v>44774</v>
      </c>
      <c r="H1017" s="7">
        <v>160000</v>
      </c>
      <c r="I1017" s="7">
        <v>160000</v>
      </c>
    </row>
    <row r="1018" spans="1:9" x14ac:dyDescent="0.25">
      <c r="A1018" s="1">
        <v>890320032</v>
      </c>
      <c r="B1018" s="1" t="s">
        <v>8</v>
      </c>
      <c r="C1018" s="1" t="str">
        <f t="shared" si="15"/>
        <v>CD1611431</v>
      </c>
      <c r="D1018" s="4" t="s">
        <v>9</v>
      </c>
      <c r="E1018" s="1">
        <v>1611431</v>
      </c>
      <c r="F1018" s="5">
        <v>44755</v>
      </c>
      <c r="G1018" s="9">
        <f>VLOOKUP(C1018,'[1]Envios  comfe'!$F:$H,2,0)</f>
        <v>44774</v>
      </c>
      <c r="H1018" s="7">
        <v>367075</v>
      </c>
      <c r="I1018" s="7">
        <v>367075</v>
      </c>
    </row>
    <row r="1019" spans="1:9" x14ac:dyDescent="0.25">
      <c r="A1019" s="1">
        <v>890320032</v>
      </c>
      <c r="B1019" s="1" t="s">
        <v>8</v>
      </c>
      <c r="C1019" s="1" t="str">
        <f t="shared" si="15"/>
        <v>CD1611493</v>
      </c>
      <c r="D1019" s="4" t="s">
        <v>9</v>
      </c>
      <c r="E1019" s="1">
        <v>1611493</v>
      </c>
      <c r="F1019" s="5">
        <v>44755</v>
      </c>
      <c r="G1019" s="9">
        <f>VLOOKUP(C1019,'[1]Envios  comfe'!$F:$H,2,0)</f>
        <v>44778</v>
      </c>
      <c r="H1019" s="7">
        <v>48300</v>
      </c>
      <c r="I1019" s="7">
        <v>48300</v>
      </c>
    </row>
    <row r="1020" spans="1:9" x14ac:dyDescent="0.25">
      <c r="A1020" s="1">
        <v>890320032</v>
      </c>
      <c r="B1020" s="1" t="s">
        <v>8</v>
      </c>
      <c r="C1020" s="1" t="str">
        <f t="shared" si="15"/>
        <v>CD1611510</v>
      </c>
      <c r="D1020" s="4" t="s">
        <v>9</v>
      </c>
      <c r="E1020" s="1">
        <v>1611510</v>
      </c>
      <c r="F1020" s="5">
        <v>44755</v>
      </c>
      <c r="G1020" s="9">
        <f>VLOOKUP(C1020,'[1]Envios  comfe'!$F:$H,2,0)</f>
        <v>44778</v>
      </c>
      <c r="H1020" s="7">
        <v>93050</v>
      </c>
      <c r="I1020" s="7">
        <v>93050</v>
      </c>
    </row>
    <row r="1021" spans="1:9" x14ac:dyDescent="0.25">
      <c r="A1021" s="1">
        <v>890320032</v>
      </c>
      <c r="B1021" s="1" t="s">
        <v>8</v>
      </c>
      <c r="C1021" s="1" t="str">
        <f t="shared" si="15"/>
        <v>CD1611688</v>
      </c>
      <c r="D1021" s="4" t="s">
        <v>9</v>
      </c>
      <c r="E1021" s="1">
        <v>1611688</v>
      </c>
      <c r="F1021" s="5">
        <v>44755</v>
      </c>
      <c r="G1021" s="9">
        <f>VLOOKUP(C1021,'[1]Envios  comfe'!$F:$H,2,0)</f>
        <v>44778</v>
      </c>
      <c r="H1021" s="7">
        <v>58000</v>
      </c>
      <c r="I1021" s="7">
        <v>58000</v>
      </c>
    </row>
    <row r="1022" spans="1:9" x14ac:dyDescent="0.25">
      <c r="A1022" s="1">
        <v>890320032</v>
      </c>
      <c r="B1022" s="1" t="s">
        <v>8</v>
      </c>
      <c r="C1022" s="1" t="str">
        <f t="shared" si="15"/>
        <v>CD1611694</v>
      </c>
      <c r="D1022" s="4" t="s">
        <v>9</v>
      </c>
      <c r="E1022" s="1">
        <v>1611694</v>
      </c>
      <c r="F1022" s="5">
        <v>44755</v>
      </c>
      <c r="G1022" s="9">
        <f>VLOOKUP(C1022,'[1]Envios  comfe'!$F:$H,2,0)</f>
        <v>44774</v>
      </c>
      <c r="H1022" s="7">
        <v>48300</v>
      </c>
      <c r="I1022" s="7">
        <v>48300</v>
      </c>
    </row>
    <row r="1023" spans="1:9" x14ac:dyDescent="0.25">
      <c r="A1023" s="1">
        <v>890320032</v>
      </c>
      <c r="B1023" s="1" t="s">
        <v>8</v>
      </c>
      <c r="C1023" s="1" t="str">
        <f t="shared" si="15"/>
        <v>CD1611793</v>
      </c>
      <c r="D1023" s="4" t="s">
        <v>9</v>
      </c>
      <c r="E1023" s="1">
        <v>1611793</v>
      </c>
      <c r="F1023" s="5">
        <v>44755</v>
      </c>
      <c r="G1023" s="9">
        <f>VLOOKUP(C1023,'[1]Envios  comfe'!$F:$H,2,0)</f>
        <v>44778</v>
      </c>
      <c r="H1023" s="7">
        <v>51100</v>
      </c>
      <c r="I1023" s="7">
        <v>51100</v>
      </c>
    </row>
    <row r="1024" spans="1:9" x14ac:dyDescent="0.25">
      <c r="A1024" s="1">
        <v>890320032</v>
      </c>
      <c r="B1024" s="1" t="s">
        <v>8</v>
      </c>
      <c r="C1024" s="1" t="str">
        <f t="shared" si="15"/>
        <v>CD1611876</v>
      </c>
      <c r="D1024" s="4" t="s">
        <v>9</v>
      </c>
      <c r="E1024" s="1">
        <v>1611876</v>
      </c>
      <c r="F1024" s="5">
        <v>44755</v>
      </c>
      <c r="G1024" s="9">
        <f>VLOOKUP(C1024,'[1]Envios  comfe'!$F:$H,2,0)</f>
        <v>44774</v>
      </c>
      <c r="H1024" s="7">
        <v>26600</v>
      </c>
      <c r="I1024" s="7">
        <v>26600</v>
      </c>
    </row>
    <row r="1025" spans="1:9" x14ac:dyDescent="0.25">
      <c r="A1025" s="1">
        <v>890320032</v>
      </c>
      <c r="B1025" s="1" t="s">
        <v>8</v>
      </c>
      <c r="C1025" s="1" t="str">
        <f t="shared" si="15"/>
        <v>CD1611924</v>
      </c>
      <c r="D1025" s="4" t="s">
        <v>9</v>
      </c>
      <c r="E1025" s="1">
        <v>1611924</v>
      </c>
      <c r="F1025" s="5">
        <v>44756</v>
      </c>
      <c r="G1025" s="9">
        <f>VLOOKUP(C1025,'[1]Envios  comfe'!$F:$H,2,0)</f>
        <v>44774</v>
      </c>
      <c r="H1025" s="7">
        <v>48300</v>
      </c>
      <c r="I1025" s="7">
        <v>48300</v>
      </c>
    </row>
    <row r="1026" spans="1:9" x14ac:dyDescent="0.25">
      <c r="A1026" s="1">
        <v>890320032</v>
      </c>
      <c r="B1026" s="1" t="s">
        <v>8</v>
      </c>
      <c r="C1026" s="1" t="str">
        <f t="shared" si="15"/>
        <v>CD1611926</v>
      </c>
      <c r="D1026" s="4" t="s">
        <v>9</v>
      </c>
      <c r="E1026" s="1">
        <v>1611926</v>
      </c>
      <c r="F1026" s="5">
        <v>44756</v>
      </c>
      <c r="G1026" s="9">
        <f>VLOOKUP(C1026,'[1]Envios  comfe'!$F:$H,2,0)</f>
        <v>44778</v>
      </c>
      <c r="H1026" s="7">
        <v>58000</v>
      </c>
      <c r="I1026" s="7">
        <v>58000</v>
      </c>
    </row>
    <row r="1027" spans="1:9" x14ac:dyDescent="0.25">
      <c r="A1027" s="1">
        <v>890320032</v>
      </c>
      <c r="B1027" s="1" t="s">
        <v>8</v>
      </c>
      <c r="C1027" s="1" t="str">
        <f t="shared" ref="C1027:C1090" si="16">CONCATENATE(D1027,E1027)</f>
        <v>CD1611976</v>
      </c>
      <c r="D1027" s="4" t="s">
        <v>9</v>
      </c>
      <c r="E1027" s="1">
        <v>1611976</v>
      </c>
      <c r="F1027" s="5">
        <v>44756</v>
      </c>
      <c r="G1027" s="9">
        <f>VLOOKUP(C1027,'[1]Envios  comfe'!$F:$H,2,0)</f>
        <v>44778</v>
      </c>
      <c r="H1027" s="7">
        <v>143500</v>
      </c>
      <c r="I1027" s="7">
        <v>143500</v>
      </c>
    </row>
    <row r="1028" spans="1:9" x14ac:dyDescent="0.25">
      <c r="A1028" s="1">
        <v>890320032</v>
      </c>
      <c r="B1028" s="1" t="s">
        <v>8</v>
      </c>
      <c r="C1028" s="1" t="str">
        <f t="shared" si="16"/>
        <v>CD1612118</v>
      </c>
      <c r="D1028" s="4" t="s">
        <v>9</v>
      </c>
      <c r="E1028" s="1">
        <v>1612118</v>
      </c>
      <c r="F1028" s="5">
        <v>44756</v>
      </c>
      <c r="G1028" s="9">
        <f>VLOOKUP(C1028,'[1]Envios  comfe'!$F:$H,2,0)</f>
        <v>44778</v>
      </c>
      <c r="H1028" s="7">
        <v>58000</v>
      </c>
      <c r="I1028" s="7">
        <v>58000</v>
      </c>
    </row>
    <row r="1029" spans="1:9" x14ac:dyDescent="0.25">
      <c r="A1029" s="1">
        <v>890320032</v>
      </c>
      <c r="B1029" s="1" t="s">
        <v>8</v>
      </c>
      <c r="C1029" s="1" t="str">
        <f t="shared" si="16"/>
        <v>CD1612199</v>
      </c>
      <c r="D1029" s="4" t="s">
        <v>9</v>
      </c>
      <c r="E1029" s="1">
        <v>1612199</v>
      </c>
      <c r="F1029" s="5">
        <v>44756</v>
      </c>
      <c r="G1029" s="9">
        <f>VLOOKUP(C1029,'[1]Envios  comfe'!$F:$H,2,0)</f>
        <v>44774</v>
      </c>
      <c r="H1029" s="7">
        <v>61600</v>
      </c>
      <c r="I1029" s="7">
        <v>61600</v>
      </c>
    </row>
    <row r="1030" spans="1:9" x14ac:dyDescent="0.25">
      <c r="A1030" s="1">
        <v>890320032</v>
      </c>
      <c r="B1030" s="1" t="s">
        <v>8</v>
      </c>
      <c r="C1030" s="1" t="str">
        <f t="shared" si="16"/>
        <v>CD1612379</v>
      </c>
      <c r="D1030" s="4" t="s">
        <v>9</v>
      </c>
      <c r="E1030" s="1">
        <v>1612379</v>
      </c>
      <c r="F1030" s="5">
        <v>44756</v>
      </c>
      <c r="G1030" s="9">
        <f>VLOOKUP(C1030,'[1]Envios  comfe'!$F:$H,2,0)</f>
        <v>44774</v>
      </c>
      <c r="H1030" s="7">
        <v>17900</v>
      </c>
      <c r="I1030" s="7">
        <v>17900</v>
      </c>
    </row>
    <row r="1031" spans="1:9" x14ac:dyDescent="0.25">
      <c r="A1031" s="1">
        <v>890320032</v>
      </c>
      <c r="B1031" s="1" t="s">
        <v>8</v>
      </c>
      <c r="C1031" s="1" t="str">
        <f t="shared" si="16"/>
        <v>CD1612527</v>
      </c>
      <c r="D1031" s="4" t="s">
        <v>9</v>
      </c>
      <c r="E1031" s="1">
        <v>1612527</v>
      </c>
      <c r="F1031" s="5">
        <v>44756</v>
      </c>
      <c r="G1031" s="9">
        <f>VLOOKUP(C1031,'[1]Envios  comfe'!$F:$H,2,0)</f>
        <v>44778</v>
      </c>
      <c r="H1031" s="7">
        <v>85900</v>
      </c>
      <c r="I1031" s="7">
        <v>85900</v>
      </c>
    </row>
    <row r="1032" spans="1:9" x14ac:dyDescent="0.25">
      <c r="A1032" s="1">
        <v>890320032</v>
      </c>
      <c r="B1032" s="1" t="s">
        <v>8</v>
      </c>
      <c r="C1032" s="1" t="str">
        <f t="shared" si="16"/>
        <v>CD1612893</v>
      </c>
      <c r="D1032" s="4" t="s">
        <v>9</v>
      </c>
      <c r="E1032" s="1">
        <v>1612893</v>
      </c>
      <c r="F1032" s="5">
        <v>44757</v>
      </c>
      <c r="G1032" s="9">
        <f>VLOOKUP(C1032,'[1]Envios  comfe'!$F:$H,2,0)</f>
        <v>44778</v>
      </c>
      <c r="H1032" s="7">
        <v>58000</v>
      </c>
      <c r="I1032" s="7">
        <v>58000</v>
      </c>
    </row>
    <row r="1033" spans="1:9" x14ac:dyDescent="0.25">
      <c r="A1033" s="1">
        <v>890320032</v>
      </c>
      <c r="B1033" s="1" t="s">
        <v>8</v>
      </c>
      <c r="C1033" s="1" t="str">
        <f t="shared" si="16"/>
        <v>CD1612957</v>
      </c>
      <c r="D1033" s="4" t="s">
        <v>9</v>
      </c>
      <c r="E1033" s="1">
        <v>1612957</v>
      </c>
      <c r="F1033" s="5">
        <v>44757</v>
      </c>
      <c r="G1033" s="9">
        <f>VLOOKUP(C1033,'[1]Envios  comfe'!$F:$H,2,0)</f>
        <v>44774</v>
      </c>
      <c r="H1033" s="7">
        <v>119525</v>
      </c>
      <c r="I1033" s="7">
        <v>119525</v>
      </c>
    </row>
    <row r="1034" spans="1:9" x14ac:dyDescent="0.25">
      <c r="A1034" s="1">
        <v>890320032</v>
      </c>
      <c r="B1034" s="1" t="s">
        <v>8</v>
      </c>
      <c r="C1034" s="1" t="str">
        <f t="shared" si="16"/>
        <v>CD1613008</v>
      </c>
      <c r="D1034" s="4" t="s">
        <v>9</v>
      </c>
      <c r="E1034" s="1">
        <v>1613008</v>
      </c>
      <c r="F1034" s="5">
        <v>44757</v>
      </c>
      <c r="G1034" s="9">
        <f>VLOOKUP(C1034,'[1]Envios  comfe'!$F:$H,2,0)</f>
        <v>44778</v>
      </c>
      <c r="H1034" s="7">
        <v>48300</v>
      </c>
      <c r="I1034" s="7">
        <v>48300</v>
      </c>
    </row>
    <row r="1035" spans="1:9" x14ac:dyDescent="0.25">
      <c r="A1035" s="1">
        <v>890320032</v>
      </c>
      <c r="B1035" s="1" t="s">
        <v>8</v>
      </c>
      <c r="C1035" s="1" t="str">
        <f t="shared" si="16"/>
        <v>CD1613044</v>
      </c>
      <c r="D1035" s="4" t="s">
        <v>9</v>
      </c>
      <c r="E1035" s="1">
        <v>1613044</v>
      </c>
      <c r="F1035" s="5">
        <v>44757</v>
      </c>
      <c r="G1035" s="9">
        <f>VLOOKUP(C1035,'[1]Envios  comfe'!$F:$H,2,0)</f>
        <v>44778</v>
      </c>
      <c r="H1035" s="7">
        <v>48300</v>
      </c>
      <c r="I1035" s="7">
        <v>48300</v>
      </c>
    </row>
    <row r="1036" spans="1:9" x14ac:dyDescent="0.25">
      <c r="A1036" s="1">
        <v>890320032</v>
      </c>
      <c r="B1036" s="1" t="s">
        <v>8</v>
      </c>
      <c r="C1036" s="1" t="str">
        <f t="shared" si="16"/>
        <v>CD1613046</v>
      </c>
      <c r="D1036" s="4" t="s">
        <v>9</v>
      </c>
      <c r="E1036" s="1">
        <v>1613046</v>
      </c>
      <c r="F1036" s="5">
        <v>44757</v>
      </c>
      <c r="G1036" s="9">
        <f>VLOOKUP(C1036,'[1]Envios  comfe'!$F:$H,2,0)</f>
        <v>44778</v>
      </c>
      <c r="H1036" s="7">
        <v>367075</v>
      </c>
      <c r="I1036" s="7">
        <v>367075</v>
      </c>
    </row>
    <row r="1037" spans="1:9" x14ac:dyDescent="0.25">
      <c r="A1037" s="1">
        <v>890320032</v>
      </c>
      <c r="B1037" s="1" t="s">
        <v>8</v>
      </c>
      <c r="C1037" s="1" t="str">
        <f t="shared" si="16"/>
        <v>CD1613098</v>
      </c>
      <c r="D1037" s="4" t="s">
        <v>9</v>
      </c>
      <c r="E1037" s="1">
        <v>1613098</v>
      </c>
      <c r="F1037" s="5">
        <v>44757</v>
      </c>
      <c r="G1037" s="9">
        <f>VLOOKUP(C1037,'[1]Envios  comfe'!$F:$H,2,0)</f>
        <v>44778</v>
      </c>
      <c r="H1037" s="7">
        <v>48300</v>
      </c>
      <c r="I1037" s="7">
        <v>48300</v>
      </c>
    </row>
    <row r="1038" spans="1:9" x14ac:dyDescent="0.25">
      <c r="A1038" s="1">
        <v>890320032</v>
      </c>
      <c r="B1038" s="1" t="s">
        <v>8</v>
      </c>
      <c r="C1038" s="1" t="str">
        <f t="shared" si="16"/>
        <v>CD1612707</v>
      </c>
      <c r="D1038" s="4" t="s">
        <v>9</v>
      </c>
      <c r="E1038" s="1">
        <v>1612707</v>
      </c>
      <c r="F1038" s="5">
        <v>44757</v>
      </c>
      <c r="G1038" s="9">
        <f>VLOOKUP(C1038,'[1]Envios  comfe'!$F:$H,2,0)</f>
        <v>44781</v>
      </c>
      <c r="H1038" s="7">
        <v>24200</v>
      </c>
      <c r="I1038" s="7">
        <v>24200</v>
      </c>
    </row>
    <row r="1039" spans="1:9" x14ac:dyDescent="0.25">
      <c r="A1039" s="1">
        <v>890320032</v>
      </c>
      <c r="B1039" s="1" t="s">
        <v>8</v>
      </c>
      <c r="C1039" s="1" t="str">
        <f t="shared" si="16"/>
        <v>CD1613385</v>
      </c>
      <c r="D1039" s="4" t="s">
        <v>9</v>
      </c>
      <c r="E1039" s="1">
        <v>1613385</v>
      </c>
      <c r="F1039" s="5">
        <v>44760</v>
      </c>
      <c r="G1039" s="9">
        <f>VLOOKUP(C1039,'[1]Envios  comfe'!$F:$H,2,0)</f>
        <v>44778</v>
      </c>
      <c r="H1039" s="7">
        <v>90125</v>
      </c>
      <c r="I1039" s="7">
        <v>90125</v>
      </c>
    </row>
    <row r="1040" spans="1:9" x14ac:dyDescent="0.25">
      <c r="A1040" s="1">
        <v>890320032</v>
      </c>
      <c r="B1040" s="1" t="s">
        <v>8</v>
      </c>
      <c r="C1040" s="1" t="str">
        <f t="shared" si="16"/>
        <v>CD1613386</v>
      </c>
      <c r="D1040" s="4" t="s">
        <v>9</v>
      </c>
      <c r="E1040" s="1">
        <v>1613386</v>
      </c>
      <c r="F1040" s="5">
        <v>44760</v>
      </c>
      <c r="G1040" s="9">
        <f>VLOOKUP(C1040,'[1]Envios  comfe'!$F:$H,2,0)</f>
        <v>44778</v>
      </c>
      <c r="H1040" s="7">
        <v>380275</v>
      </c>
      <c r="I1040" s="7">
        <v>380275</v>
      </c>
    </row>
    <row r="1041" spans="1:9" x14ac:dyDescent="0.25">
      <c r="A1041" s="1">
        <v>890320032</v>
      </c>
      <c r="B1041" s="1" t="s">
        <v>8</v>
      </c>
      <c r="C1041" s="1" t="str">
        <f t="shared" si="16"/>
        <v>CD1613551</v>
      </c>
      <c r="D1041" s="4" t="s">
        <v>9</v>
      </c>
      <c r="E1041" s="1">
        <v>1613551</v>
      </c>
      <c r="F1041" s="5">
        <v>44760</v>
      </c>
      <c r="G1041" s="9">
        <f>VLOOKUP(C1041,'[1]Envios  comfe'!$F:$H,2,0)</f>
        <v>44778</v>
      </c>
      <c r="H1041" s="7">
        <v>58000</v>
      </c>
      <c r="I1041" s="7">
        <v>58000</v>
      </c>
    </row>
    <row r="1042" spans="1:9" x14ac:dyDescent="0.25">
      <c r="A1042" s="1">
        <v>890320032</v>
      </c>
      <c r="B1042" s="1" t="s">
        <v>8</v>
      </c>
      <c r="C1042" s="1" t="str">
        <f t="shared" si="16"/>
        <v>CD1613694</v>
      </c>
      <c r="D1042" s="4" t="s">
        <v>9</v>
      </c>
      <c r="E1042" s="1">
        <v>1613694</v>
      </c>
      <c r="F1042" s="5">
        <v>44760</v>
      </c>
      <c r="G1042" s="9">
        <f>VLOOKUP(C1042,'[1]Envios  comfe'!$F:$H,2,0)</f>
        <v>44774</v>
      </c>
      <c r="H1042" s="7">
        <v>26600</v>
      </c>
      <c r="I1042" s="7">
        <v>26600</v>
      </c>
    </row>
    <row r="1043" spans="1:9" x14ac:dyDescent="0.25">
      <c r="A1043" s="1">
        <v>890320032</v>
      </c>
      <c r="B1043" s="1" t="s">
        <v>8</v>
      </c>
      <c r="C1043" s="1" t="str">
        <f t="shared" si="16"/>
        <v>CD1613702</v>
      </c>
      <c r="D1043" s="4" t="s">
        <v>9</v>
      </c>
      <c r="E1043" s="1">
        <v>1613702</v>
      </c>
      <c r="F1043" s="5">
        <v>44760</v>
      </c>
      <c r="G1043" s="9">
        <f>VLOOKUP(C1043,'[1]Envios  comfe'!$F:$H,2,0)</f>
        <v>44774</v>
      </c>
      <c r="H1043" s="7">
        <v>16900</v>
      </c>
      <c r="I1043" s="7">
        <v>16900</v>
      </c>
    </row>
    <row r="1044" spans="1:9" x14ac:dyDescent="0.25">
      <c r="A1044" s="1">
        <v>890320032</v>
      </c>
      <c r="B1044" s="1" t="s">
        <v>8</v>
      </c>
      <c r="C1044" s="1" t="str">
        <f t="shared" si="16"/>
        <v>CD1613831</v>
      </c>
      <c r="D1044" s="4" t="s">
        <v>9</v>
      </c>
      <c r="E1044" s="1">
        <v>1613831</v>
      </c>
      <c r="F1044" s="5">
        <v>44760</v>
      </c>
      <c r="G1044" s="9">
        <f>VLOOKUP(C1044,'[1]Envios  comfe'!$F:$H,2,0)</f>
        <v>44778</v>
      </c>
      <c r="H1044" s="7">
        <v>48300</v>
      </c>
      <c r="I1044" s="7">
        <v>48300</v>
      </c>
    </row>
    <row r="1045" spans="1:9" x14ac:dyDescent="0.25">
      <c r="A1045" s="1">
        <v>890320032</v>
      </c>
      <c r="B1045" s="1" t="s">
        <v>8</v>
      </c>
      <c r="C1045" s="1" t="str">
        <f t="shared" si="16"/>
        <v>CD1613872</v>
      </c>
      <c r="D1045" s="4" t="s">
        <v>9</v>
      </c>
      <c r="E1045" s="1">
        <v>1613872</v>
      </c>
      <c r="F1045" s="5">
        <v>44760</v>
      </c>
      <c r="G1045" s="9">
        <f>VLOOKUP(C1045,'[1]Envios  comfe'!$F:$H,2,0)</f>
        <v>44778</v>
      </c>
      <c r="H1045" s="7">
        <v>58000</v>
      </c>
      <c r="I1045" s="7">
        <v>58000</v>
      </c>
    </row>
    <row r="1046" spans="1:9" x14ac:dyDescent="0.25">
      <c r="A1046" s="1">
        <v>890320032</v>
      </c>
      <c r="B1046" s="1" t="s">
        <v>8</v>
      </c>
      <c r="C1046" s="1" t="str">
        <f t="shared" si="16"/>
        <v>CD1613955</v>
      </c>
      <c r="D1046" s="4" t="s">
        <v>9</v>
      </c>
      <c r="E1046" s="1">
        <v>1613955</v>
      </c>
      <c r="F1046" s="5">
        <v>44760</v>
      </c>
      <c r="G1046" s="9">
        <f>VLOOKUP(C1046,'[1]Envios  comfe'!$F:$H,2,0)</f>
        <v>44778</v>
      </c>
      <c r="H1046" s="7">
        <v>89600</v>
      </c>
      <c r="I1046" s="7">
        <v>89600</v>
      </c>
    </row>
    <row r="1047" spans="1:9" x14ac:dyDescent="0.25">
      <c r="A1047" s="1">
        <v>890320032</v>
      </c>
      <c r="B1047" s="1" t="s">
        <v>8</v>
      </c>
      <c r="C1047" s="1" t="str">
        <f t="shared" si="16"/>
        <v>CD1614063</v>
      </c>
      <c r="D1047" s="4" t="s">
        <v>9</v>
      </c>
      <c r="E1047" s="1">
        <v>1614063</v>
      </c>
      <c r="F1047" s="5">
        <v>44761</v>
      </c>
      <c r="G1047" s="9">
        <f>VLOOKUP(C1047,'[1]Envios  comfe'!$F:$H,2,0)</f>
        <v>44778</v>
      </c>
      <c r="H1047" s="7">
        <v>156000</v>
      </c>
      <c r="I1047" s="7">
        <v>156000</v>
      </c>
    </row>
    <row r="1048" spans="1:9" x14ac:dyDescent="0.25">
      <c r="A1048" s="1">
        <v>890320032</v>
      </c>
      <c r="B1048" s="1" t="s">
        <v>8</v>
      </c>
      <c r="C1048" s="1" t="str">
        <f t="shared" si="16"/>
        <v>CD1614104</v>
      </c>
      <c r="D1048" s="4" t="s">
        <v>9</v>
      </c>
      <c r="E1048" s="1">
        <v>1614104</v>
      </c>
      <c r="F1048" s="5">
        <v>44761</v>
      </c>
      <c r="G1048" s="9">
        <f>VLOOKUP(C1048,'[1]Envios  comfe'!$F:$H,2,0)</f>
        <v>44781</v>
      </c>
      <c r="H1048" s="7">
        <v>38700</v>
      </c>
      <c r="I1048" s="7">
        <v>38700</v>
      </c>
    </row>
    <row r="1049" spans="1:9" x14ac:dyDescent="0.25">
      <c r="A1049" s="1">
        <v>890320032</v>
      </c>
      <c r="B1049" s="1" t="s">
        <v>8</v>
      </c>
      <c r="C1049" s="1" t="str">
        <f t="shared" si="16"/>
        <v>CD1614150</v>
      </c>
      <c r="D1049" s="4" t="s">
        <v>9</v>
      </c>
      <c r="E1049" s="1">
        <v>1614150</v>
      </c>
      <c r="F1049" s="5">
        <v>44761</v>
      </c>
      <c r="G1049" s="9">
        <f>VLOOKUP(C1049,'[1]Envios  comfe'!$F:$H,2,0)</f>
        <v>44778</v>
      </c>
      <c r="H1049" s="7">
        <v>48300</v>
      </c>
      <c r="I1049" s="7">
        <v>48300</v>
      </c>
    </row>
    <row r="1050" spans="1:9" x14ac:dyDescent="0.25">
      <c r="A1050" s="1">
        <v>890320032</v>
      </c>
      <c r="B1050" s="1" t="s">
        <v>8</v>
      </c>
      <c r="C1050" s="1" t="str">
        <f t="shared" si="16"/>
        <v>CD1614173</v>
      </c>
      <c r="D1050" s="4" t="s">
        <v>9</v>
      </c>
      <c r="E1050" s="1">
        <v>1614173</v>
      </c>
      <c r="F1050" s="5">
        <v>44761</v>
      </c>
      <c r="G1050" s="9">
        <f>VLOOKUP(C1050,'[1]Envios  comfe'!$F:$H,2,0)</f>
        <v>44774</v>
      </c>
      <c r="H1050" s="7">
        <v>16900</v>
      </c>
      <c r="I1050" s="7">
        <v>16900</v>
      </c>
    </row>
    <row r="1051" spans="1:9" x14ac:dyDescent="0.25">
      <c r="A1051" s="1">
        <v>890320032</v>
      </c>
      <c r="B1051" s="1" t="s">
        <v>8</v>
      </c>
      <c r="C1051" s="1" t="str">
        <f t="shared" si="16"/>
        <v>CD1614178</v>
      </c>
      <c r="D1051" s="4" t="s">
        <v>9</v>
      </c>
      <c r="E1051" s="1">
        <v>1614178</v>
      </c>
      <c r="F1051" s="5">
        <v>44761</v>
      </c>
      <c r="G1051" s="9">
        <f>VLOOKUP(C1051,'[1]Envios  comfe'!$F:$H,2,0)</f>
        <v>44778</v>
      </c>
      <c r="H1051" s="7">
        <v>48300</v>
      </c>
      <c r="I1051" s="7">
        <v>48300</v>
      </c>
    </row>
    <row r="1052" spans="1:9" x14ac:dyDescent="0.25">
      <c r="A1052" s="1">
        <v>890320032</v>
      </c>
      <c r="B1052" s="1" t="s">
        <v>8</v>
      </c>
      <c r="C1052" s="1" t="str">
        <f t="shared" si="16"/>
        <v>CD1614199</v>
      </c>
      <c r="D1052" s="4" t="s">
        <v>9</v>
      </c>
      <c r="E1052" s="1">
        <v>1614199</v>
      </c>
      <c r="F1052" s="5">
        <v>44761</v>
      </c>
      <c r="G1052" s="9"/>
      <c r="H1052" s="7">
        <v>288000</v>
      </c>
      <c r="I1052" s="7">
        <v>288000</v>
      </c>
    </row>
    <row r="1053" spans="1:9" x14ac:dyDescent="0.25">
      <c r="A1053" s="1">
        <v>890320032</v>
      </c>
      <c r="B1053" s="1" t="s">
        <v>8</v>
      </c>
      <c r="C1053" s="1" t="str">
        <f t="shared" si="16"/>
        <v>CD1614231</v>
      </c>
      <c r="D1053" s="4" t="s">
        <v>9</v>
      </c>
      <c r="E1053" s="1">
        <v>1614231</v>
      </c>
      <c r="F1053" s="5">
        <v>44761</v>
      </c>
      <c r="G1053" s="9">
        <f>VLOOKUP(C1053,'[1]Envios  comfe'!$F:$H,2,0)</f>
        <v>44774</v>
      </c>
      <c r="H1053" s="7">
        <v>7300</v>
      </c>
      <c r="I1053" s="7">
        <v>7300</v>
      </c>
    </row>
    <row r="1054" spans="1:9" x14ac:dyDescent="0.25">
      <c r="A1054" s="1">
        <v>890320032</v>
      </c>
      <c r="B1054" s="1" t="s">
        <v>8</v>
      </c>
      <c r="C1054" s="1" t="str">
        <f t="shared" si="16"/>
        <v>CD1614312</v>
      </c>
      <c r="D1054" s="4" t="s">
        <v>9</v>
      </c>
      <c r="E1054" s="1">
        <v>1614312</v>
      </c>
      <c r="F1054" s="5">
        <v>44761</v>
      </c>
      <c r="G1054" s="9">
        <f>VLOOKUP(C1054,'[1]Envios  comfe'!$F:$H,2,0)</f>
        <v>44778</v>
      </c>
      <c r="H1054" s="7">
        <v>58000</v>
      </c>
      <c r="I1054" s="7">
        <v>58000</v>
      </c>
    </row>
    <row r="1055" spans="1:9" x14ac:dyDescent="0.25">
      <c r="A1055" s="1">
        <v>890320032</v>
      </c>
      <c r="B1055" s="1" t="s">
        <v>8</v>
      </c>
      <c r="C1055" s="1" t="str">
        <f t="shared" si="16"/>
        <v>CD1614377</v>
      </c>
      <c r="D1055" s="4" t="s">
        <v>9</v>
      </c>
      <c r="E1055" s="1">
        <v>1614377</v>
      </c>
      <c r="F1055" s="5">
        <v>44761</v>
      </c>
      <c r="G1055" s="9">
        <f>VLOOKUP(C1055,'[1]Envios  comfe'!$F:$H,2,0)</f>
        <v>44781</v>
      </c>
      <c r="H1055" s="7">
        <v>58000</v>
      </c>
      <c r="I1055" s="7">
        <v>58000</v>
      </c>
    </row>
    <row r="1056" spans="1:9" x14ac:dyDescent="0.25">
      <c r="A1056" s="1">
        <v>890320032</v>
      </c>
      <c r="B1056" s="1" t="s">
        <v>8</v>
      </c>
      <c r="C1056" s="1" t="str">
        <f t="shared" si="16"/>
        <v>CD1614443</v>
      </c>
      <c r="D1056" s="4" t="s">
        <v>9</v>
      </c>
      <c r="E1056" s="1">
        <v>1614443</v>
      </c>
      <c r="F1056" s="5">
        <v>44761</v>
      </c>
      <c r="G1056" s="9">
        <f>VLOOKUP(C1056,'[1]Envios  comfe'!$F:$H,2,0)</f>
        <v>44778</v>
      </c>
      <c r="H1056" s="7">
        <v>38700</v>
      </c>
      <c r="I1056" s="7">
        <v>38700</v>
      </c>
    </row>
    <row r="1057" spans="1:9" x14ac:dyDescent="0.25">
      <c r="A1057" s="1">
        <v>890320032</v>
      </c>
      <c r="B1057" s="1" t="s">
        <v>8</v>
      </c>
      <c r="C1057" s="1" t="str">
        <f t="shared" si="16"/>
        <v>CD1614473</v>
      </c>
      <c r="D1057" s="4" t="s">
        <v>9</v>
      </c>
      <c r="E1057" s="1">
        <v>1614473</v>
      </c>
      <c r="F1057" s="5">
        <v>44761</v>
      </c>
      <c r="G1057" s="9">
        <f>VLOOKUP(C1057,'[1]Envios  comfe'!$F:$H,2,0)</f>
        <v>44778</v>
      </c>
      <c r="H1057" s="7">
        <v>367075</v>
      </c>
      <c r="I1057" s="7">
        <v>367075</v>
      </c>
    </row>
    <row r="1058" spans="1:9" x14ac:dyDescent="0.25">
      <c r="A1058" s="1">
        <v>890320032</v>
      </c>
      <c r="B1058" s="1" t="s">
        <v>8</v>
      </c>
      <c r="C1058" s="1" t="str">
        <f t="shared" si="16"/>
        <v>CD1614558</v>
      </c>
      <c r="D1058" s="4" t="s">
        <v>9</v>
      </c>
      <c r="E1058" s="1">
        <v>1614558</v>
      </c>
      <c r="F1058" s="5">
        <v>44761</v>
      </c>
      <c r="G1058" s="9">
        <f>VLOOKUP(C1058,'[1]Envios  comfe'!$F:$H,2,0)</f>
        <v>44778</v>
      </c>
      <c r="H1058" s="7">
        <v>174100</v>
      </c>
      <c r="I1058" s="7">
        <v>174100</v>
      </c>
    </row>
    <row r="1059" spans="1:9" x14ac:dyDescent="0.25">
      <c r="A1059" s="1">
        <v>890320032</v>
      </c>
      <c r="B1059" s="1" t="s">
        <v>8</v>
      </c>
      <c r="C1059" s="1" t="str">
        <f t="shared" si="16"/>
        <v>CD1614053</v>
      </c>
      <c r="D1059" s="4" t="s">
        <v>9</v>
      </c>
      <c r="E1059" s="1">
        <v>1614053</v>
      </c>
      <c r="F1059" s="5">
        <v>44761</v>
      </c>
      <c r="G1059" s="9">
        <f>VLOOKUP(C1059,'[1]Envios  comfe'!$F:$H,2,0)</f>
        <v>44781</v>
      </c>
      <c r="H1059" s="7">
        <v>35000</v>
      </c>
      <c r="I1059" s="7">
        <v>35000</v>
      </c>
    </row>
    <row r="1060" spans="1:9" x14ac:dyDescent="0.25">
      <c r="A1060" s="1">
        <v>890320032</v>
      </c>
      <c r="B1060" s="1" t="s">
        <v>8</v>
      </c>
      <c r="C1060" s="1" t="str">
        <f t="shared" si="16"/>
        <v>CD1614714</v>
      </c>
      <c r="D1060" s="4" t="s">
        <v>9</v>
      </c>
      <c r="E1060" s="1">
        <v>1614714</v>
      </c>
      <c r="F1060" s="5">
        <v>44763</v>
      </c>
      <c r="G1060" s="9">
        <f>VLOOKUP(C1060,'[1]Envios  comfe'!$F:$H,2,0)</f>
        <v>44778</v>
      </c>
      <c r="H1060" s="7">
        <v>380275</v>
      </c>
      <c r="I1060" s="7">
        <v>380275</v>
      </c>
    </row>
    <row r="1061" spans="1:9" x14ac:dyDescent="0.25">
      <c r="A1061" s="1">
        <v>890320032</v>
      </c>
      <c r="B1061" s="1" t="s">
        <v>8</v>
      </c>
      <c r="C1061" s="1" t="str">
        <f t="shared" si="16"/>
        <v>CD1614715</v>
      </c>
      <c r="D1061" s="4" t="s">
        <v>9</v>
      </c>
      <c r="E1061" s="1">
        <v>1614715</v>
      </c>
      <c r="F1061" s="5">
        <v>44763</v>
      </c>
      <c r="G1061" s="9">
        <f>VLOOKUP(C1061,'[1]Envios  comfe'!$F:$H,2,0)</f>
        <v>44778</v>
      </c>
      <c r="H1061" s="7">
        <v>174100</v>
      </c>
      <c r="I1061" s="7">
        <v>174100</v>
      </c>
    </row>
    <row r="1062" spans="1:9" x14ac:dyDescent="0.25">
      <c r="A1062" s="1">
        <v>890320032</v>
      </c>
      <c r="B1062" s="1" t="s">
        <v>8</v>
      </c>
      <c r="C1062" s="1" t="str">
        <f t="shared" si="16"/>
        <v>CD1614836</v>
      </c>
      <c r="D1062" s="4" t="s">
        <v>9</v>
      </c>
      <c r="E1062" s="1">
        <v>1614836</v>
      </c>
      <c r="F1062" s="5">
        <v>44763</v>
      </c>
      <c r="G1062" s="9">
        <f>VLOOKUP(C1062,'[1]Envios  comfe'!$F:$H,2,0)</f>
        <v>44778</v>
      </c>
      <c r="H1062" s="7">
        <v>380275</v>
      </c>
      <c r="I1062" s="7">
        <v>380275</v>
      </c>
    </row>
    <row r="1063" spans="1:9" x14ac:dyDescent="0.25">
      <c r="A1063" s="1">
        <v>890320032</v>
      </c>
      <c r="B1063" s="1" t="s">
        <v>8</v>
      </c>
      <c r="C1063" s="1" t="str">
        <f t="shared" si="16"/>
        <v>CD1614840</v>
      </c>
      <c r="D1063" s="4" t="s">
        <v>9</v>
      </c>
      <c r="E1063" s="1">
        <v>1614840</v>
      </c>
      <c r="F1063" s="5">
        <v>44763</v>
      </c>
      <c r="G1063" s="9">
        <f>VLOOKUP(C1063,'[1]Envios  comfe'!$F:$H,2,0)</f>
        <v>44778</v>
      </c>
      <c r="H1063" s="7">
        <v>90125</v>
      </c>
      <c r="I1063" s="7">
        <v>90125</v>
      </c>
    </row>
    <row r="1064" spans="1:9" x14ac:dyDescent="0.25">
      <c r="A1064" s="1">
        <v>890320032</v>
      </c>
      <c r="B1064" s="1" t="s">
        <v>8</v>
      </c>
      <c r="C1064" s="1" t="str">
        <f t="shared" si="16"/>
        <v>CD1614884</v>
      </c>
      <c r="D1064" s="4" t="s">
        <v>9</v>
      </c>
      <c r="E1064" s="1">
        <v>1614884</v>
      </c>
      <c r="F1064" s="5">
        <v>44763</v>
      </c>
      <c r="G1064" s="9">
        <f>VLOOKUP(C1064,'[1]Envios  comfe'!$F:$H,2,0)</f>
        <v>44778</v>
      </c>
      <c r="H1064" s="7">
        <v>58000</v>
      </c>
      <c r="I1064" s="7">
        <v>58000</v>
      </c>
    </row>
    <row r="1065" spans="1:9" x14ac:dyDescent="0.25">
      <c r="A1065" s="1">
        <v>890320032</v>
      </c>
      <c r="B1065" s="1" t="s">
        <v>8</v>
      </c>
      <c r="C1065" s="1" t="str">
        <f t="shared" si="16"/>
        <v>CD1614902</v>
      </c>
      <c r="D1065" s="4" t="s">
        <v>9</v>
      </c>
      <c r="E1065" s="1">
        <v>1614902</v>
      </c>
      <c r="F1065" s="5">
        <v>44763</v>
      </c>
      <c r="G1065" s="9">
        <f>VLOOKUP(C1065,'[1]Envios  comfe'!$F:$H,2,0)</f>
        <v>44778</v>
      </c>
      <c r="H1065" s="7">
        <v>58000</v>
      </c>
      <c r="I1065" s="7">
        <v>58000</v>
      </c>
    </row>
    <row r="1066" spans="1:9" x14ac:dyDescent="0.25">
      <c r="A1066" s="1">
        <v>890320032</v>
      </c>
      <c r="B1066" s="1" t="s">
        <v>8</v>
      </c>
      <c r="C1066" s="1" t="str">
        <f t="shared" si="16"/>
        <v>CD1615107</v>
      </c>
      <c r="D1066" s="4" t="s">
        <v>9</v>
      </c>
      <c r="E1066" s="1">
        <v>1615107</v>
      </c>
      <c r="F1066" s="5">
        <v>44763</v>
      </c>
      <c r="G1066" s="9">
        <f>VLOOKUP(C1066,'[1]Envios  comfe'!$F:$H,2,0)</f>
        <v>44778</v>
      </c>
      <c r="H1066" s="7">
        <v>58000</v>
      </c>
      <c r="I1066" s="7">
        <v>58000</v>
      </c>
    </row>
    <row r="1067" spans="1:9" x14ac:dyDescent="0.25">
      <c r="A1067" s="1">
        <v>890320032</v>
      </c>
      <c r="B1067" s="1" t="s">
        <v>8</v>
      </c>
      <c r="C1067" s="1" t="str">
        <f t="shared" si="16"/>
        <v>CD1615147</v>
      </c>
      <c r="D1067" s="4" t="s">
        <v>9</v>
      </c>
      <c r="E1067" s="1">
        <v>1615147</v>
      </c>
      <c r="F1067" s="5">
        <v>44763</v>
      </c>
      <c r="G1067" s="9">
        <f>VLOOKUP(C1067,'[1]Envios  comfe'!$F:$H,2,0)</f>
        <v>44774</v>
      </c>
      <c r="H1067" s="7">
        <v>5734909</v>
      </c>
      <c r="I1067" s="7">
        <v>5734909</v>
      </c>
    </row>
    <row r="1068" spans="1:9" x14ac:dyDescent="0.25">
      <c r="A1068" s="1">
        <v>890320032</v>
      </c>
      <c r="B1068" s="1" t="s">
        <v>8</v>
      </c>
      <c r="C1068" s="1" t="str">
        <f t="shared" si="16"/>
        <v>CD1615283</v>
      </c>
      <c r="D1068" s="4" t="s">
        <v>9</v>
      </c>
      <c r="E1068" s="1">
        <v>1615283</v>
      </c>
      <c r="F1068" s="5">
        <v>44763</v>
      </c>
      <c r="G1068" s="9">
        <f>VLOOKUP(C1068,'[1]Envios  comfe'!$F:$H,2,0)</f>
        <v>44778</v>
      </c>
      <c r="H1068" s="7">
        <v>26600</v>
      </c>
      <c r="I1068" s="7">
        <v>26600</v>
      </c>
    </row>
    <row r="1069" spans="1:9" x14ac:dyDescent="0.25">
      <c r="A1069" s="1">
        <v>890320032</v>
      </c>
      <c r="B1069" s="1" t="s">
        <v>8</v>
      </c>
      <c r="C1069" s="1" t="str">
        <f t="shared" si="16"/>
        <v>CD1615356</v>
      </c>
      <c r="D1069" s="4" t="s">
        <v>9</v>
      </c>
      <c r="E1069" s="1">
        <v>1615356</v>
      </c>
      <c r="F1069" s="5">
        <v>44764</v>
      </c>
      <c r="G1069" s="9">
        <f>VLOOKUP(C1069,'[1]Envios  comfe'!$F:$H,2,0)</f>
        <v>44781</v>
      </c>
      <c r="H1069" s="7">
        <v>48300</v>
      </c>
      <c r="I1069" s="7">
        <v>48300</v>
      </c>
    </row>
    <row r="1070" spans="1:9" x14ac:dyDescent="0.25">
      <c r="A1070" s="1">
        <v>890320032</v>
      </c>
      <c r="B1070" s="1" t="s">
        <v>8</v>
      </c>
      <c r="C1070" s="1" t="str">
        <f t="shared" si="16"/>
        <v>CD1615372</v>
      </c>
      <c r="D1070" s="4" t="s">
        <v>9</v>
      </c>
      <c r="E1070" s="1">
        <v>1615372</v>
      </c>
      <c r="F1070" s="5">
        <v>44764</v>
      </c>
      <c r="G1070" s="9">
        <f>VLOOKUP(C1070,'[1]Envios  comfe'!$F:$H,2,0)</f>
        <v>44774</v>
      </c>
      <c r="H1070" s="7">
        <v>38700</v>
      </c>
      <c r="I1070" s="7">
        <v>38700</v>
      </c>
    </row>
    <row r="1071" spans="1:9" x14ac:dyDescent="0.25">
      <c r="A1071" s="1">
        <v>890320032</v>
      </c>
      <c r="B1071" s="1" t="s">
        <v>8</v>
      </c>
      <c r="C1071" s="1" t="str">
        <f t="shared" si="16"/>
        <v>CD1615374</v>
      </c>
      <c r="D1071" s="4" t="s">
        <v>9</v>
      </c>
      <c r="E1071" s="1">
        <v>1615374</v>
      </c>
      <c r="F1071" s="5">
        <v>44764</v>
      </c>
      <c r="G1071" s="9">
        <f>VLOOKUP(C1071,'[1]Envios  comfe'!$F:$H,2,0)</f>
        <v>44781</v>
      </c>
      <c r="H1071" s="7">
        <v>48300</v>
      </c>
      <c r="I1071" s="7">
        <v>48300</v>
      </c>
    </row>
    <row r="1072" spans="1:9" x14ac:dyDescent="0.25">
      <c r="A1072" s="1">
        <v>890320032</v>
      </c>
      <c r="B1072" s="1" t="s">
        <v>8</v>
      </c>
      <c r="C1072" s="1" t="str">
        <f t="shared" si="16"/>
        <v>CD1615525</v>
      </c>
      <c r="D1072" s="4" t="s">
        <v>9</v>
      </c>
      <c r="E1072" s="1">
        <v>1615525</v>
      </c>
      <c r="F1072" s="5">
        <v>44764</v>
      </c>
      <c r="G1072" s="9">
        <f>VLOOKUP(C1072,'[1]Envios  comfe'!$F:$H,2,0)</f>
        <v>44778</v>
      </c>
      <c r="H1072" s="7">
        <v>58000</v>
      </c>
      <c r="I1072" s="7">
        <v>58000</v>
      </c>
    </row>
    <row r="1073" spans="1:9" x14ac:dyDescent="0.25">
      <c r="A1073" s="1">
        <v>890320032</v>
      </c>
      <c r="B1073" s="1" t="s">
        <v>8</v>
      </c>
      <c r="C1073" s="1" t="str">
        <f t="shared" si="16"/>
        <v>CD1615527</v>
      </c>
      <c r="D1073" s="4" t="s">
        <v>9</v>
      </c>
      <c r="E1073" s="1">
        <v>1615527</v>
      </c>
      <c r="F1073" s="5">
        <v>44764</v>
      </c>
      <c r="G1073" s="9">
        <f>VLOOKUP(C1073,'[1]Envios  comfe'!$F:$H,2,0)</f>
        <v>44778</v>
      </c>
      <c r="H1073" s="7">
        <v>58000</v>
      </c>
      <c r="I1073" s="7">
        <v>58000</v>
      </c>
    </row>
    <row r="1074" spans="1:9" x14ac:dyDescent="0.25">
      <c r="A1074" s="1">
        <v>890320032</v>
      </c>
      <c r="B1074" s="1" t="s">
        <v>8</v>
      </c>
      <c r="C1074" s="1" t="str">
        <f t="shared" si="16"/>
        <v>CD1615662</v>
      </c>
      <c r="D1074" s="4" t="s">
        <v>9</v>
      </c>
      <c r="E1074" s="1">
        <v>1615662</v>
      </c>
      <c r="F1074" s="5">
        <v>44764</v>
      </c>
      <c r="G1074" s="9">
        <f>VLOOKUP(C1074,'[1]Envios  comfe'!$F:$H,2,0)</f>
        <v>44781</v>
      </c>
      <c r="H1074" s="7">
        <v>48300</v>
      </c>
      <c r="I1074" s="7">
        <v>48300</v>
      </c>
    </row>
    <row r="1075" spans="1:9" x14ac:dyDescent="0.25">
      <c r="A1075" s="1">
        <v>890320032</v>
      </c>
      <c r="B1075" s="1" t="s">
        <v>8</v>
      </c>
      <c r="C1075" s="1" t="str">
        <f t="shared" si="16"/>
        <v>CD1615729</v>
      </c>
      <c r="D1075" s="4" t="s">
        <v>9</v>
      </c>
      <c r="E1075" s="1">
        <v>1615729</v>
      </c>
      <c r="F1075" s="5">
        <v>44764</v>
      </c>
      <c r="G1075" s="9">
        <f>VLOOKUP(C1075,'[1]Envios  comfe'!$F:$H,2,0)</f>
        <v>44781</v>
      </c>
      <c r="H1075" s="7">
        <v>58000</v>
      </c>
      <c r="I1075" s="7">
        <v>58000</v>
      </c>
    </row>
    <row r="1076" spans="1:9" x14ac:dyDescent="0.25">
      <c r="A1076" s="1">
        <v>890320032</v>
      </c>
      <c r="B1076" s="1" t="s">
        <v>8</v>
      </c>
      <c r="C1076" s="1" t="str">
        <f t="shared" si="16"/>
        <v>CD1615843</v>
      </c>
      <c r="D1076" s="4" t="s">
        <v>9</v>
      </c>
      <c r="E1076" s="1">
        <v>1615843</v>
      </c>
      <c r="F1076" s="5">
        <v>44764</v>
      </c>
      <c r="G1076" s="9">
        <f>VLOOKUP(C1076,'[1]Envios  comfe'!$F:$H,2,0)</f>
        <v>44778</v>
      </c>
      <c r="H1076" s="7">
        <v>156800</v>
      </c>
      <c r="I1076" s="7">
        <v>156800</v>
      </c>
    </row>
    <row r="1077" spans="1:9" x14ac:dyDescent="0.25">
      <c r="A1077" s="1">
        <v>890320032</v>
      </c>
      <c r="B1077" s="1" t="s">
        <v>8</v>
      </c>
      <c r="C1077" s="1" t="str">
        <f t="shared" si="16"/>
        <v>CD1615914</v>
      </c>
      <c r="D1077" s="4" t="s">
        <v>9</v>
      </c>
      <c r="E1077" s="1">
        <v>1615914</v>
      </c>
      <c r="F1077" s="5">
        <v>44764</v>
      </c>
      <c r="G1077" s="9">
        <f>VLOOKUP(C1077,'[1]Envios  comfe'!$F:$H,2,0)</f>
        <v>44778</v>
      </c>
      <c r="H1077" s="7">
        <v>38700</v>
      </c>
      <c r="I1077" s="7">
        <v>38700</v>
      </c>
    </row>
    <row r="1078" spans="1:9" x14ac:dyDescent="0.25">
      <c r="A1078" s="1">
        <v>890320032</v>
      </c>
      <c r="B1078" s="1" t="s">
        <v>8</v>
      </c>
      <c r="C1078" s="1" t="str">
        <f t="shared" si="16"/>
        <v>CD1615928</v>
      </c>
      <c r="D1078" s="4" t="s">
        <v>9</v>
      </c>
      <c r="E1078" s="1">
        <v>1615928</v>
      </c>
      <c r="F1078" s="5">
        <v>44764</v>
      </c>
      <c r="G1078" s="9">
        <f>VLOOKUP(C1078,'[1]Envios  comfe'!$F:$H,2,0)</f>
        <v>44781</v>
      </c>
      <c r="H1078" s="7">
        <v>38700</v>
      </c>
      <c r="I1078" s="7">
        <v>38700</v>
      </c>
    </row>
    <row r="1079" spans="1:9" x14ac:dyDescent="0.25">
      <c r="A1079" s="1">
        <v>890320032</v>
      </c>
      <c r="B1079" s="1" t="s">
        <v>8</v>
      </c>
      <c r="C1079" s="1" t="str">
        <f t="shared" si="16"/>
        <v>CD1615939</v>
      </c>
      <c r="D1079" s="4" t="s">
        <v>9</v>
      </c>
      <c r="E1079" s="1">
        <v>1615939</v>
      </c>
      <c r="F1079" s="5">
        <v>44764</v>
      </c>
      <c r="G1079" s="9">
        <f>VLOOKUP(C1079,'[1]Envios  comfe'!$F:$H,2,0)</f>
        <v>44781</v>
      </c>
      <c r="H1079" s="7">
        <v>156800</v>
      </c>
      <c r="I1079" s="7">
        <v>156800</v>
      </c>
    </row>
    <row r="1080" spans="1:9" x14ac:dyDescent="0.25">
      <c r="A1080" s="1">
        <v>890320032</v>
      </c>
      <c r="B1080" s="1" t="s">
        <v>8</v>
      </c>
      <c r="C1080" s="1" t="str">
        <f t="shared" si="16"/>
        <v>CD1616045</v>
      </c>
      <c r="D1080" s="4" t="s">
        <v>9</v>
      </c>
      <c r="E1080" s="1">
        <v>1616045</v>
      </c>
      <c r="F1080" s="5">
        <v>44765</v>
      </c>
      <c r="G1080" s="9">
        <f>VLOOKUP(C1080,'[1]Envios  comfe'!$F:$H,2,0)</f>
        <v>44778</v>
      </c>
      <c r="H1080" s="7">
        <v>58000</v>
      </c>
      <c r="I1080" s="7">
        <v>58000</v>
      </c>
    </row>
    <row r="1081" spans="1:9" x14ac:dyDescent="0.25">
      <c r="A1081" s="1">
        <v>890320032</v>
      </c>
      <c r="B1081" s="1" t="s">
        <v>8</v>
      </c>
      <c r="C1081" s="1" t="str">
        <f t="shared" si="16"/>
        <v>CD1616048</v>
      </c>
      <c r="D1081" s="4" t="s">
        <v>9</v>
      </c>
      <c r="E1081" s="1">
        <v>1616048</v>
      </c>
      <c r="F1081" s="5">
        <v>44765</v>
      </c>
      <c r="G1081" s="9">
        <f>VLOOKUP(C1081,'[1]Envios  comfe'!$F:$H,2,0)</f>
        <v>44774</v>
      </c>
      <c r="H1081" s="7">
        <v>58000</v>
      </c>
      <c r="I1081" s="7">
        <v>58000</v>
      </c>
    </row>
    <row r="1082" spans="1:9" x14ac:dyDescent="0.25">
      <c r="A1082" s="1">
        <v>890320032</v>
      </c>
      <c r="B1082" s="1" t="s">
        <v>8</v>
      </c>
      <c r="C1082" s="1" t="str">
        <f t="shared" si="16"/>
        <v>CD1616054</v>
      </c>
      <c r="D1082" s="4" t="s">
        <v>9</v>
      </c>
      <c r="E1082" s="1">
        <v>1616054</v>
      </c>
      <c r="F1082" s="5">
        <v>44765</v>
      </c>
      <c r="G1082" s="9">
        <f>VLOOKUP(C1082,'[1]Envios  comfe'!$F:$H,2,0)</f>
        <v>44778</v>
      </c>
      <c r="H1082" s="7">
        <v>58000</v>
      </c>
      <c r="I1082" s="7">
        <v>58000</v>
      </c>
    </row>
    <row r="1083" spans="1:9" x14ac:dyDescent="0.25">
      <c r="A1083" s="1">
        <v>890320032</v>
      </c>
      <c r="B1083" s="1" t="s">
        <v>8</v>
      </c>
      <c r="C1083" s="1" t="str">
        <f t="shared" si="16"/>
        <v>CD1616239</v>
      </c>
      <c r="D1083" s="4" t="s">
        <v>9</v>
      </c>
      <c r="E1083" s="1">
        <v>1616239</v>
      </c>
      <c r="F1083" s="5">
        <v>44767</v>
      </c>
      <c r="G1083" s="9">
        <f>VLOOKUP(C1083,'[1]Envios  comfe'!$F:$H,2,0)</f>
        <v>44778</v>
      </c>
      <c r="H1083" s="7">
        <v>38700</v>
      </c>
      <c r="I1083" s="7">
        <v>38700</v>
      </c>
    </row>
    <row r="1084" spans="1:9" x14ac:dyDescent="0.25">
      <c r="A1084" s="1">
        <v>890320032</v>
      </c>
      <c r="B1084" s="1" t="s">
        <v>8</v>
      </c>
      <c r="C1084" s="1" t="str">
        <f t="shared" si="16"/>
        <v>CD1616274</v>
      </c>
      <c r="D1084" s="4" t="s">
        <v>9</v>
      </c>
      <c r="E1084" s="1">
        <v>1616274</v>
      </c>
      <c r="F1084" s="5">
        <v>44767</v>
      </c>
      <c r="G1084" s="9">
        <f>VLOOKUP(C1084,'[1]Envios  comfe'!$F:$H,2,0)</f>
        <v>44778</v>
      </c>
      <c r="H1084" s="7">
        <v>58000</v>
      </c>
      <c r="I1084" s="7">
        <v>58000</v>
      </c>
    </row>
    <row r="1085" spans="1:9" x14ac:dyDescent="0.25">
      <c r="A1085" s="1">
        <v>890320032</v>
      </c>
      <c r="B1085" s="1" t="s">
        <v>8</v>
      </c>
      <c r="C1085" s="1" t="str">
        <f t="shared" si="16"/>
        <v>CD1616333</v>
      </c>
      <c r="D1085" s="4" t="s">
        <v>9</v>
      </c>
      <c r="E1085" s="1">
        <v>1616333</v>
      </c>
      <c r="F1085" s="5">
        <v>44767</v>
      </c>
      <c r="G1085" s="9">
        <f>VLOOKUP(C1085,'[1]Envios  comfe'!$F:$H,2,0)</f>
        <v>44778</v>
      </c>
      <c r="H1085" s="7">
        <v>68300</v>
      </c>
      <c r="I1085" s="7">
        <v>68300</v>
      </c>
    </row>
    <row r="1086" spans="1:9" x14ac:dyDescent="0.25">
      <c r="A1086" s="1">
        <v>890320032</v>
      </c>
      <c r="B1086" s="1" t="s">
        <v>8</v>
      </c>
      <c r="C1086" s="1" t="str">
        <f t="shared" si="16"/>
        <v>CD1616417</v>
      </c>
      <c r="D1086" s="4" t="s">
        <v>9</v>
      </c>
      <c r="E1086" s="1">
        <v>1616417</v>
      </c>
      <c r="F1086" s="5">
        <v>44767</v>
      </c>
      <c r="G1086" s="9">
        <f>VLOOKUP(C1086,'[1]Envios  comfe'!$F:$H,2,0)</f>
        <v>44778</v>
      </c>
      <c r="H1086" s="7">
        <v>38700</v>
      </c>
      <c r="I1086" s="7">
        <v>38700</v>
      </c>
    </row>
    <row r="1087" spans="1:9" x14ac:dyDescent="0.25">
      <c r="A1087" s="1">
        <v>890320032</v>
      </c>
      <c r="B1087" s="1" t="s">
        <v>8</v>
      </c>
      <c r="C1087" s="1" t="str">
        <f t="shared" si="16"/>
        <v>CD1616576</v>
      </c>
      <c r="D1087" s="4" t="s">
        <v>9</v>
      </c>
      <c r="E1087" s="1">
        <v>1616576</v>
      </c>
      <c r="F1087" s="5">
        <v>44767</v>
      </c>
      <c r="G1087" s="9">
        <f>VLOOKUP(C1087,'[1]Envios  comfe'!$F:$H,2,0)</f>
        <v>44778</v>
      </c>
      <c r="H1087" s="7">
        <v>48300</v>
      </c>
      <c r="I1087" s="7">
        <v>48300</v>
      </c>
    </row>
    <row r="1088" spans="1:9" x14ac:dyDescent="0.25">
      <c r="A1088" s="1">
        <v>890320032</v>
      </c>
      <c r="B1088" s="1" t="s">
        <v>8</v>
      </c>
      <c r="C1088" s="1" t="str">
        <f t="shared" si="16"/>
        <v>CD1616611</v>
      </c>
      <c r="D1088" s="4" t="s">
        <v>9</v>
      </c>
      <c r="E1088" s="1">
        <v>1616611</v>
      </c>
      <c r="F1088" s="5">
        <v>44767</v>
      </c>
      <c r="G1088" s="9">
        <f>VLOOKUP(C1088,'[1]Envios  comfe'!$F:$H,2,0)</f>
        <v>44778</v>
      </c>
      <c r="H1088" s="7">
        <v>48300</v>
      </c>
      <c r="I1088" s="7">
        <v>48300</v>
      </c>
    </row>
    <row r="1089" spans="1:9" x14ac:dyDescent="0.25">
      <c r="A1089" s="1">
        <v>890320032</v>
      </c>
      <c r="B1089" s="1" t="s">
        <v>8</v>
      </c>
      <c r="C1089" s="1" t="str">
        <f t="shared" si="16"/>
        <v>CD1616619</v>
      </c>
      <c r="D1089" s="4" t="s">
        <v>9</v>
      </c>
      <c r="E1089" s="1">
        <v>1616619</v>
      </c>
      <c r="F1089" s="5">
        <v>44767</v>
      </c>
      <c r="G1089" s="9">
        <f>VLOOKUP(C1089,'[1]Envios  comfe'!$F:$H,2,0)</f>
        <v>44778</v>
      </c>
      <c r="H1089" s="7">
        <v>61700</v>
      </c>
      <c r="I1089" s="7">
        <v>61700</v>
      </c>
    </row>
    <row r="1090" spans="1:9" x14ac:dyDescent="0.25">
      <c r="A1090" s="1">
        <v>890320032</v>
      </c>
      <c r="B1090" s="1" t="s">
        <v>8</v>
      </c>
      <c r="C1090" s="1" t="str">
        <f t="shared" si="16"/>
        <v>CD1616657</v>
      </c>
      <c r="D1090" s="4" t="s">
        <v>9</v>
      </c>
      <c r="E1090" s="1">
        <v>1616657</v>
      </c>
      <c r="F1090" s="5">
        <v>44767</v>
      </c>
      <c r="G1090" s="9">
        <f>VLOOKUP(C1090,'[1]Envios  comfe'!$F:$H,2,0)</f>
        <v>44809</v>
      </c>
      <c r="H1090" s="7">
        <v>192000</v>
      </c>
      <c r="I1090" s="7">
        <v>192000</v>
      </c>
    </row>
    <row r="1091" spans="1:9" x14ac:dyDescent="0.25">
      <c r="A1091" s="1">
        <v>890320032</v>
      </c>
      <c r="B1091" s="1" t="s">
        <v>8</v>
      </c>
      <c r="C1091" s="1" t="str">
        <f t="shared" ref="C1091:C1154" si="17">CONCATENATE(D1091,E1091)</f>
        <v>CD1616726</v>
      </c>
      <c r="D1091" s="4" t="s">
        <v>9</v>
      </c>
      <c r="E1091" s="1">
        <v>1616726</v>
      </c>
      <c r="F1091" s="5">
        <v>44767</v>
      </c>
      <c r="G1091" s="9">
        <f>VLOOKUP(C1091,'[1]Envios  comfe'!$F:$H,2,0)</f>
        <v>44778</v>
      </c>
      <c r="H1091" s="7">
        <v>36400</v>
      </c>
      <c r="I1091" s="7">
        <v>36400</v>
      </c>
    </row>
    <row r="1092" spans="1:9" x14ac:dyDescent="0.25">
      <c r="A1092" s="1">
        <v>890320032</v>
      </c>
      <c r="B1092" s="1" t="s">
        <v>8</v>
      </c>
      <c r="C1092" s="1" t="str">
        <f t="shared" si="17"/>
        <v>CD1616739</v>
      </c>
      <c r="D1092" s="4" t="s">
        <v>9</v>
      </c>
      <c r="E1092" s="1">
        <v>1616739</v>
      </c>
      <c r="F1092" s="5">
        <v>44767</v>
      </c>
      <c r="G1092" s="9">
        <f>VLOOKUP(C1092,'[1]Envios  comfe'!$F:$H,2,0)</f>
        <v>44778</v>
      </c>
      <c r="H1092" s="7">
        <v>89600</v>
      </c>
      <c r="I1092" s="7">
        <v>89600</v>
      </c>
    </row>
    <row r="1093" spans="1:9" x14ac:dyDescent="0.25">
      <c r="A1093" s="1">
        <v>890320032</v>
      </c>
      <c r="B1093" s="1" t="s">
        <v>8</v>
      </c>
      <c r="C1093" s="1" t="str">
        <f t="shared" si="17"/>
        <v>CD1616772</v>
      </c>
      <c r="D1093" s="4" t="s">
        <v>9</v>
      </c>
      <c r="E1093" s="1">
        <v>1616772</v>
      </c>
      <c r="F1093" s="5">
        <v>44767</v>
      </c>
      <c r="G1093" s="9">
        <f>VLOOKUP(C1093,'[1]Envios  comfe'!$F:$H,2,0)</f>
        <v>44778</v>
      </c>
      <c r="H1093" s="7">
        <v>71400</v>
      </c>
      <c r="I1093" s="7">
        <v>71400</v>
      </c>
    </row>
    <row r="1094" spans="1:9" x14ac:dyDescent="0.25">
      <c r="A1094" s="1">
        <v>890320032</v>
      </c>
      <c r="B1094" s="1" t="s">
        <v>8</v>
      </c>
      <c r="C1094" s="1" t="str">
        <f t="shared" si="17"/>
        <v>CD1616892</v>
      </c>
      <c r="D1094" s="4" t="s">
        <v>9</v>
      </c>
      <c r="E1094" s="1">
        <v>1616892</v>
      </c>
      <c r="F1094" s="5">
        <v>44768</v>
      </c>
      <c r="G1094" s="9">
        <f>VLOOKUP(C1094,'[1]Envios  comfe'!$F:$H,2,0)</f>
        <v>44778</v>
      </c>
      <c r="H1094" s="7">
        <v>367075</v>
      </c>
      <c r="I1094" s="7">
        <v>367075</v>
      </c>
    </row>
    <row r="1095" spans="1:9" x14ac:dyDescent="0.25">
      <c r="A1095" s="1">
        <v>890320032</v>
      </c>
      <c r="B1095" s="1" t="s">
        <v>8</v>
      </c>
      <c r="C1095" s="1" t="str">
        <f t="shared" si="17"/>
        <v>CD1616913</v>
      </c>
      <c r="D1095" s="4" t="s">
        <v>9</v>
      </c>
      <c r="E1095" s="1">
        <v>1616913</v>
      </c>
      <c r="F1095" s="5">
        <v>44768</v>
      </c>
      <c r="G1095" s="9">
        <f>VLOOKUP(C1095,'[1]Envios  comfe'!$F:$H,2,0)</f>
        <v>44809</v>
      </c>
      <c r="H1095" s="7">
        <v>16900</v>
      </c>
      <c r="I1095" s="7">
        <v>16900</v>
      </c>
    </row>
    <row r="1096" spans="1:9" x14ac:dyDescent="0.25">
      <c r="A1096" s="1">
        <v>890320032</v>
      </c>
      <c r="B1096" s="1" t="s">
        <v>8</v>
      </c>
      <c r="C1096" s="1" t="str">
        <f t="shared" si="17"/>
        <v>CD1616964</v>
      </c>
      <c r="D1096" s="4" t="s">
        <v>9</v>
      </c>
      <c r="E1096" s="1">
        <v>1616964</v>
      </c>
      <c r="F1096" s="5">
        <v>44768</v>
      </c>
      <c r="G1096" s="9">
        <f>VLOOKUP(C1096,'[1]Envios  comfe'!$F:$H,2,0)</f>
        <v>44778</v>
      </c>
      <c r="H1096" s="7">
        <v>90125</v>
      </c>
      <c r="I1096" s="7">
        <v>90125</v>
      </c>
    </row>
    <row r="1097" spans="1:9" x14ac:dyDescent="0.25">
      <c r="A1097" s="1">
        <v>890320032</v>
      </c>
      <c r="B1097" s="1" t="s">
        <v>8</v>
      </c>
      <c r="C1097" s="1" t="str">
        <f t="shared" si="17"/>
        <v>CD1616967</v>
      </c>
      <c r="D1097" s="4" t="s">
        <v>9</v>
      </c>
      <c r="E1097" s="1">
        <v>1616967</v>
      </c>
      <c r="F1097" s="5">
        <v>44768</v>
      </c>
      <c r="G1097" s="9">
        <f>VLOOKUP(C1097,'[1]Envios  comfe'!$F:$H,2,0)</f>
        <v>44778</v>
      </c>
      <c r="H1097" s="7">
        <v>380275</v>
      </c>
      <c r="I1097" s="7">
        <v>380275</v>
      </c>
    </row>
    <row r="1098" spans="1:9" x14ac:dyDescent="0.25">
      <c r="A1098" s="1">
        <v>890320032</v>
      </c>
      <c r="B1098" s="1" t="s">
        <v>8</v>
      </c>
      <c r="C1098" s="1" t="str">
        <f t="shared" si="17"/>
        <v>CD1617115</v>
      </c>
      <c r="D1098" s="4" t="s">
        <v>9</v>
      </c>
      <c r="E1098" s="1">
        <v>1617115</v>
      </c>
      <c r="F1098" s="5">
        <v>44768</v>
      </c>
      <c r="G1098" s="9">
        <f>VLOOKUP(C1098,'[1]Envios  comfe'!$F:$H,2,0)</f>
        <v>44778</v>
      </c>
      <c r="H1098" s="7">
        <v>58000</v>
      </c>
      <c r="I1098" s="7">
        <v>58000</v>
      </c>
    </row>
    <row r="1099" spans="1:9" x14ac:dyDescent="0.25">
      <c r="A1099" s="1">
        <v>890320032</v>
      </c>
      <c r="B1099" s="1" t="s">
        <v>8</v>
      </c>
      <c r="C1099" s="1" t="str">
        <f t="shared" si="17"/>
        <v>CD1617118</v>
      </c>
      <c r="D1099" s="4" t="s">
        <v>9</v>
      </c>
      <c r="E1099" s="1">
        <v>1617118</v>
      </c>
      <c r="F1099" s="5">
        <v>44768</v>
      </c>
      <c r="G1099" s="9">
        <f>VLOOKUP(C1099,'[1]Envios  comfe'!$F:$H,2,0)</f>
        <v>44778</v>
      </c>
      <c r="H1099" s="7">
        <v>58000</v>
      </c>
      <c r="I1099" s="7">
        <v>58000</v>
      </c>
    </row>
    <row r="1100" spans="1:9" x14ac:dyDescent="0.25">
      <c r="A1100" s="1">
        <v>890320032</v>
      </c>
      <c r="B1100" s="1" t="s">
        <v>8</v>
      </c>
      <c r="C1100" s="1" t="str">
        <f t="shared" si="17"/>
        <v>CD1617137</v>
      </c>
      <c r="D1100" s="4" t="s">
        <v>9</v>
      </c>
      <c r="E1100" s="1">
        <v>1617137</v>
      </c>
      <c r="F1100" s="5">
        <v>44768</v>
      </c>
      <c r="G1100" s="9">
        <f>VLOOKUP(C1100,'[1]Envios  comfe'!$F:$H,2,0)</f>
        <v>44778</v>
      </c>
      <c r="H1100" s="7">
        <v>7300</v>
      </c>
      <c r="I1100" s="7">
        <v>7300</v>
      </c>
    </row>
    <row r="1101" spans="1:9" x14ac:dyDescent="0.25">
      <c r="A1101" s="1">
        <v>890320032</v>
      </c>
      <c r="B1101" s="1" t="s">
        <v>8</v>
      </c>
      <c r="C1101" s="1" t="str">
        <f t="shared" si="17"/>
        <v>CD1617353</v>
      </c>
      <c r="D1101" s="4" t="s">
        <v>9</v>
      </c>
      <c r="E1101" s="1">
        <v>1617353</v>
      </c>
      <c r="F1101" s="5">
        <v>44768</v>
      </c>
      <c r="G1101" s="9">
        <f>VLOOKUP(C1101,'[1]Envios  comfe'!$F:$H,2,0)</f>
        <v>44809</v>
      </c>
      <c r="H1101" s="7">
        <v>26600</v>
      </c>
      <c r="I1101" s="7">
        <v>26600</v>
      </c>
    </row>
    <row r="1102" spans="1:9" x14ac:dyDescent="0.25">
      <c r="A1102" s="1">
        <v>890320032</v>
      </c>
      <c r="B1102" s="1" t="s">
        <v>8</v>
      </c>
      <c r="C1102" s="1" t="str">
        <f t="shared" si="17"/>
        <v>CD1617405</v>
      </c>
      <c r="D1102" s="4" t="s">
        <v>9</v>
      </c>
      <c r="E1102" s="1">
        <v>1617405</v>
      </c>
      <c r="F1102" s="5">
        <v>44768</v>
      </c>
      <c r="G1102" s="9">
        <f>VLOOKUP(C1102,'[1]Envios  comfe'!$F:$H,2,0)</f>
        <v>44778</v>
      </c>
      <c r="H1102" s="7">
        <v>7300</v>
      </c>
      <c r="I1102" s="7">
        <v>7300</v>
      </c>
    </row>
    <row r="1103" spans="1:9" x14ac:dyDescent="0.25">
      <c r="A1103" s="1">
        <v>890320032</v>
      </c>
      <c r="B1103" s="1" t="s">
        <v>8</v>
      </c>
      <c r="C1103" s="1" t="str">
        <f t="shared" si="17"/>
        <v>CD1617528</v>
      </c>
      <c r="D1103" s="4" t="s">
        <v>9</v>
      </c>
      <c r="E1103" s="1">
        <v>1617528</v>
      </c>
      <c r="F1103" s="5">
        <v>44769</v>
      </c>
      <c r="G1103" s="9">
        <f>VLOOKUP(C1103,'[1]Envios  comfe'!$F:$H,2,0)</f>
        <v>44778</v>
      </c>
      <c r="H1103" s="7">
        <v>58000</v>
      </c>
      <c r="I1103" s="7">
        <v>58000</v>
      </c>
    </row>
    <row r="1104" spans="1:9" x14ac:dyDescent="0.25">
      <c r="A1104" s="1">
        <v>890320032</v>
      </c>
      <c r="B1104" s="1" t="s">
        <v>8</v>
      </c>
      <c r="C1104" s="1" t="str">
        <f t="shared" si="17"/>
        <v>CD1617534</v>
      </c>
      <c r="D1104" s="4" t="s">
        <v>9</v>
      </c>
      <c r="E1104" s="1">
        <v>1617534</v>
      </c>
      <c r="F1104" s="5">
        <v>44769</v>
      </c>
      <c r="G1104" s="9">
        <f>VLOOKUP(C1104,'[1]Envios  comfe'!$F:$H,2,0)</f>
        <v>44778</v>
      </c>
      <c r="H1104" s="7">
        <v>59000</v>
      </c>
      <c r="I1104" s="7">
        <v>59000</v>
      </c>
    </row>
    <row r="1105" spans="1:9" x14ac:dyDescent="0.25">
      <c r="A1105" s="1">
        <v>890320032</v>
      </c>
      <c r="B1105" s="1" t="s">
        <v>8</v>
      </c>
      <c r="C1105" s="1" t="str">
        <f t="shared" si="17"/>
        <v>CD1617538</v>
      </c>
      <c r="D1105" s="4" t="s">
        <v>9</v>
      </c>
      <c r="E1105" s="1">
        <v>1617538</v>
      </c>
      <c r="F1105" s="5">
        <v>44769</v>
      </c>
      <c r="G1105" s="9">
        <f>VLOOKUP(C1105,'[1]Envios  comfe'!$F:$H,2,0)</f>
        <v>44778</v>
      </c>
      <c r="H1105" s="7">
        <v>136600</v>
      </c>
      <c r="I1105" s="7">
        <v>136600</v>
      </c>
    </row>
    <row r="1106" spans="1:9" x14ac:dyDescent="0.25">
      <c r="A1106" s="1">
        <v>890320032</v>
      </c>
      <c r="B1106" s="1" t="s">
        <v>8</v>
      </c>
      <c r="C1106" s="1" t="str">
        <f t="shared" si="17"/>
        <v>CD1617580</v>
      </c>
      <c r="D1106" s="4" t="s">
        <v>9</v>
      </c>
      <c r="E1106" s="1">
        <v>1617580</v>
      </c>
      <c r="F1106" s="5">
        <v>44769</v>
      </c>
      <c r="G1106" s="9">
        <f>VLOOKUP(C1106,'[1]Envios  comfe'!$F:$H,2,0)</f>
        <v>44781</v>
      </c>
      <c r="H1106" s="7">
        <v>227650</v>
      </c>
      <c r="I1106" s="7">
        <v>227650</v>
      </c>
    </row>
    <row r="1107" spans="1:9" x14ac:dyDescent="0.25">
      <c r="A1107" s="1">
        <v>890320032</v>
      </c>
      <c r="B1107" s="1" t="s">
        <v>8</v>
      </c>
      <c r="C1107" s="1" t="str">
        <f t="shared" si="17"/>
        <v>CD1617581</v>
      </c>
      <c r="D1107" s="4" t="s">
        <v>9</v>
      </c>
      <c r="E1107" s="1">
        <v>1617581</v>
      </c>
      <c r="F1107" s="5">
        <v>44769</v>
      </c>
      <c r="G1107" s="9">
        <f>VLOOKUP(C1107,'[1]Envios  comfe'!$F:$H,2,0)</f>
        <v>44781</v>
      </c>
      <c r="H1107" s="7">
        <v>380275</v>
      </c>
      <c r="I1107" s="7">
        <v>380275</v>
      </c>
    </row>
    <row r="1108" spans="1:9" x14ac:dyDescent="0.25">
      <c r="A1108" s="1">
        <v>890320032</v>
      </c>
      <c r="B1108" s="1" t="s">
        <v>8</v>
      </c>
      <c r="C1108" s="1" t="str">
        <f t="shared" si="17"/>
        <v>CD1617671</v>
      </c>
      <c r="D1108" s="4" t="s">
        <v>9</v>
      </c>
      <c r="E1108" s="1">
        <v>1617671</v>
      </c>
      <c r="F1108" s="5">
        <v>44769</v>
      </c>
      <c r="G1108" s="9">
        <f>VLOOKUP(C1108,'[1]Envios  comfe'!$F:$H,2,0)</f>
        <v>44781</v>
      </c>
      <c r="H1108" s="7">
        <v>459000</v>
      </c>
      <c r="I1108" s="7">
        <v>459000</v>
      </c>
    </row>
    <row r="1109" spans="1:9" x14ac:dyDescent="0.25">
      <c r="A1109" s="1">
        <v>890320032</v>
      </c>
      <c r="B1109" s="1" t="s">
        <v>8</v>
      </c>
      <c r="C1109" s="1" t="str">
        <f t="shared" si="17"/>
        <v>CD1617824</v>
      </c>
      <c r="D1109" s="4" t="s">
        <v>9</v>
      </c>
      <c r="E1109" s="1">
        <v>1617824</v>
      </c>
      <c r="F1109" s="5">
        <v>44769</v>
      </c>
      <c r="G1109" s="9">
        <f>VLOOKUP(C1109,'[1]Envios  comfe'!$F:$H,2,0)</f>
        <v>44774</v>
      </c>
      <c r="H1109" s="7">
        <v>58000</v>
      </c>
      <c r="I1109" s="7">
        <v>58000</v>
      </c>
    </row>
    <row r="1110" spans="1:9" x14ac:dyDescent="0.25">
      <c r="A1110" s="1">
        <v>890320032</v>
      </c>
      <c r="B1110" s="1" t="s">
        <v>8</v>
      </c>
      <c r="C1110" s="1" t="str">
        <f t="shared" si="17"/>
        <v>CD1617830</v>
      </c>
      <c r="D1110" s="4" t="s">
        <v>9</v>
      </c>
      <c r="E1110" s="1">
        <v>1617830</v>
      </c>
      <c r="F1110" s="5">
        <v>44769</v>
      </c>
      <c r="G1110" s="9">
        <f>VLOOKUP(C1110,'[1]Envios  comfe'!$F:$H,2,0)</f>
        <v>44778</v>
      </c>
      <c r="H1110" s="7">
        <v>58000</v>
      </c>
      <c r="I1110" s="7">
        <v>58000</v>
      </c>
    </row>
    <row r="1111" spans="1:9" x14ac:dyDescent="0.25">
      <c r="A1111" s="1">
        <v>890320032</v>
      </c>
      <c r="B1111" s="1" t="s">
        <v>8</v>
      </c>
      <c r="C1111" s="1" t="str">
        <f t="shared" si="17"/>
        <v>CD1617832</v>
      </c>
      <c r="D1111" s="4" t="s">
        <v>9</v>
      </c>
      <c r="E1111" s="1">
        <v>1617832</v>
      </c>
      <c r="F1111" s="5">
        <v>44769</v>
      </c>
      <c r="G1111" s="9">
        <f>VLOOKUP(C1111,'[1]Envios  comfe'!$F:$H,2,0)</f>
        <v>44774</v>
      </c>
      <c r="H1111" s="7">
        <v>48300</v>
      </c>
      <c r="I1111" s="7">
        <v>48300</v>
      </c>
    </row>
    <row r="1112" spans="1:9" x14ac:dyDescent="0.25">
      <c r="A1112" s="1">
        <v>890320032</v>
      </c>
      <c r="B1112" s="1" t="s">
        <v>8</v>
      </c>
      <c r="C1112" s="1" t="str">
        <f t="shared" si="17"/>
        <v>CD1617962</v>
      </c>
      <c r="D1112" s="4" t="s">
        <v>9</v>
      </c>
      <c r="E1112" s="1">
        <v>1617962</v>
      </c>
      <c r="F1112" s="5">
        <v>44769</v>
      </c>
      <c r="G1112" s="9">
        <f>VLOOKUP(C1112,'[1]Envios  comfe'!$F:$H,2,0)</f>
        <v>44778</v>
      </c>
      <c r="H1112" s="7">
        <v>58000</v>
      </c>
      <c r="I1112" s="7">
        <v>58000</v>
      </c>
    </row>
    <row r="1113" spans="1:9" x14ac:dyDescent="0.25">
      <c r="A1113" s="1">
        <v>890320032</v>
      </c>
      <c r="B1113" s="1" t="s">
        <v>8</v>
      </c>
      <c r="C1113" s="1" t="str">
        <f t="shared" si="17"/>
        <v>CD1618057</v>
      </c>
      <c r="D1113" s="4" t="s">
        <v>9</v>
      </c>
      <c r="E1113" s="1">
        <v>1618057</v>
      </c>
      <c r="F1113" s="5">
        <v>44769</v>
      </c>
      <c r="G1113" s="9">
        <f>VLOOKUP(C1113,'[1]Envios  comfe'!$F:$H,2,0)</f>
        <v>44778</v>
      </c>
      <c r="H1113" s="7">
        <v>16900</v>
      </c>
      <c r="I1113" s="7">
        <v>16900</v>
      </c>
    </row>
    <row r="1114" spans="1:9" x14ac:dyDescent="0.25">
      <c r="A1114" s="1">
        <v>890320032</v>
      </c>
      <c r="B1114" s="1" t="s">
        <v>8</v>
      </c>
      <c r="C1114" s="1" t="str">
        <f t="shared" si="17"/>
        <v>CD1618086</v>
      </c>
      <c r="D1114" s="4" t="s">
        <v>9</v>
      </c>
      <c r="E1114" s="1">
        <v>1618086</v>
      </c>
      <c r="F1114" s="5">
        <v>44769</v>
      </c>
      <c r="G1114" s="9">
        <f>VLOOKUP(C1114,'[1]Envios  comfe'!$F:$H,2,0)</f>
        <v>44778</v>
      </c>
      <c r="H1114" s="7">
        <v>26600</v>
      </c>
      <c r="I1114" s="7">
        <v>26600</v>
      </c>
    </row>
    <row r="1115" spans="1:9" x14ac:dyDescent="0.25">
      <c r="A1115" s="1">
        <v>890320032</v>
      </c>
      <c r="B1115" s="1" t="s">
        <v>8</v>
      </c>
      <c r="C1115" s="1" t="str">
        <f t="shared" si="17"/>
        <v>CD1618152</v>
      </c>
      <c r="D1115" s="4" t="s">
        <v>9</v>
      </c>
      <c r="E1115" s="1">
        <v>1618152</v>
      </c>
      <c r="F1115" s="5">
        <v>44770</v>
      </c>
      <c r="G1115" s="9">
        <f>VLOOKUP(C1115,'[1]Envios  comfe'!$F:$H,2,0)</f>
        <v>44781</v>
      </c>
      <c r="H1115" s="7">
        <v>58000</v>
      </c>
      <c r="I1115" s="7">
        <v>58000</v>
      </c>
    </row>
    <row r="1116" spans="1:9" x14ac:dyDescent="0.25">
      <c r="A1116" s="1">
        <v>890320032</v>
      </c>
      <c r="B1116" s="1" t="s">
        <v>8</v>
      </c>
      <c r="C1116" s="1" t="str">
        <f t="shared" si="17"/>
        <v>CD1618222</v>
      </c>
      <c r="D1116" s="4" t="s">
        <v>9</v>
      </c>
      <c r="E1116" s="1">
        <v>1618222</v>
      </c>
      <c r="F1116" s="5">
        <v>44770</v>
      </c>
      <c r="G1116" s="9">
        <f>VLOOKUP(C1116,'[1]Envios  comfe'!$F:$H,2,0)</f>
        <v>44781</v>
      </c>
      <c r="H1116" s="7">
        <v>58000</v>
      </c>
      <c r="I1116" s="7">
        <v>58000</v>
      </c>
    </row>
    <row r="1117" spans="1:9" x14ac:dyDescent="0.25">
      <c r="A1117" s="1">
        <v>890320032</v>
      </c>
      <c r="B1117" s="1" t="s">
        <v>8</v>
      </c>
      <c r="C1117" s="1" t="str">
        <f t="shared" si="17"/>
        <v>CD1618225</v>
      </c>
      <c r="D1117" s="4" t="s">
        <v>9</v>
      </c>
      <c r="E1117" s="1">
        <v>1618225</v>
      </c>
      <c r="F1117" s="5">
        <v>44770</v>
      </c>
      <c r="G1117" s="9">
        <f>VLOOKUP(C1117,'[1]Envios  comfe'!$F:$H,2,0)</f>
        <v>44778</v>
      </c>
      <c r="H1117" s="7">
        <v>48300</v>
      </c>
      <c r="I1117" s="7">
        <v>48300</v>
      </c>
    </row>
    <row r="1118" spans="1:9" x14ac:dyDescent="0.25">
      <c r="A1118" s="1">
        <v>890320032</v>
      </c>
      <c r="B1118" s="1" t="s">
        <v>8</v>
      </c>
      <c r="C1118" s="1" t="str">
        <f t="shared" si="17"/>
        <v>CD1618228</v>
      </c>
      <c r="D1118" s="4" t="s">
        <v>9</v>
      </c>
      <c r="E1118" s="1">
        <v>1618228</v>
      </c>
      <c r="F1118" s="5">
        <v>44770</v>
      </c>
      <c r="G1118" s="9">
        <f>VLOOKUP(C1118,'[1]Envios  comfe'!$F:$H,2,0)</f>
        <v>44781</v>
      </c>
      <c r="H1118" s="7">
        <v>153200</v>
      </c>
      <c r="I1118" s="7">
        <v>153200</v>
      </c>
    </row>
    <row r="1119" spans="1:9" x14ac:dyDescent="0.25">
      <c r="A1119" s="1">
        <v>890320032</v>
      </c>
      <c r="B1119" s="1" t="s">
        <v>8</v>
      </c>
      <c r="C1119" s="1" t="str">
        <f t="shared" si="17"/>
        <v>CD1618271</v>
      </c>
      <c r="D1119" s="4" t="s">
        <v>9</v>
      </c>
      <c r="E1119" s="1">
        <v>1618271</v>
      </c>
      <c r="F1119" s="5">
        <v>44770</v>
      </c>
      <c r="G1119" s="9">
        <f>VLOOKUP(C1119,'[1]Envios  comfe'!$F:$H,2,0)</f>
        <v>44778</v>
      </c>
      <c r="H1119" s="7">
        <v>142700</v>
      </c>
      <c r="I1119" s="7">
        <v>142700</v>
      </c>
    </row>
    <row r="1120" spans="1:9" x14ac:dyDescent="0.25">
      <c r="A1120" s="1">
        <v>890320032</v>
      </c>
      <c r="B1120" s="1" t="s">
        <v>8</v>
      </c>
      <c r="C1120" s="1" t="str">
        <f t="shared" si="17"/>
        <v>CD1618463</v>
      </c>
      <c r="D1120" s="4" t="s">
        <v>9</v>
      </c>
      <c r="E1120" s="1">
        <v>1618463</v>
      </c>
      <c r="F1120" s="5">
        <v>44770</v>
      </c>
      <c r="G1120" s="9">
        <f>VLOOKUP(C1120,'[1]Envios  comfe'!$F:$H,2,0)</f>
        <v>44781</v>
      </c>
      <c r="H1120" s="7">
        <v>58000</v>
      </c>
      <c r="I1120" s="7">
        <v>58000</v>
      </c>
    </row>
    <row r="1121" spans="1:9" x14ac:dyDescent="0.25">
      <c r="A1121" s="1">
        <v>890320032</v>
      </c>
      <c r="B1121" s="1" t="s">
        <v>8</v>
      </c>
      <c r="C1121" s="1" t="str">
        <f t="shared" si="17"/>
        <v>CD1618597</v>
      </c>
      <c r="D1121" s="4" t="s">
        <v>9</v>
      </c>
      <c r="E1121" s="1">
        <v>1618597</v>
      </c>
      <c r="F1121" s="5">
        <v>44770</v>
      </c>
      <c r="G1121" s="9">
        <f>VLOOKUP(C1121,'[1]Envios  comfe'!$F:$H,2,0)</f>
        <v>44781</v>
      </c>
      <c r="H1121" s="7">
        <v>48300</v>
      </c>
      <c r="I1121" s="7">
        <v>48300</v>
      </c>
    </row>
    <row r="1122" spans="1:9" x14ac:dyDescent="0.25">
      <c r="A1122" s="1">
        <v>890320032</v>
      </c>
      <c r="B1122" s="1" t="s">
        <v>8</v>
      </c>
      <c r="C1122" s="1" t="str">
        <f t="shared" si="17"/>
        <v>CD1618805</v>
      </c>
      <c r="D1122" s="4" t="s">
        <v>9</v>
      </c>
      <c r="E1122" s="1">
        <v>1618805</v>
      </c>
      <c r="F1122" s="5">
        <v>44771</v>
      </c>
      <c r="G1122" s="9">
        <f>VLOOKUP(C1122,'[1]Envios  comfe'!$F:$H,2,0)</f>
        <v>44778</v>
      </c>
      <c r="H1122" s="7">
        <v>48300</v>
      </c>
      <c r="I1122" s="7">
        <v>48300</v>
      </c>
    </row>
    <row r="1123" spans="1:9" x14ac:dyDescent="0.25">
      <c r="A1123" s="1">
        <v>890320032</v>
      </c>
      <c r="B1123" s="1" t="s">
        <v>8</v>
      </c>
      <c r="C1123" s="1" t="str">
        <f t="shared" si="17"/>
        <v>CD1618927</v>
      </c>
      <c r="D1123" s="4" t="s">
        <v>9</v>
      </c>
      <c r="E1123" s="1">
        <v>1618927</v>
      </c>
      <c r="F1123" s="5">
        <v>44771</v>
      </c>
      <c r="G1123" s="9">
        <f>VLOOKUP(C1123,'[1]Envios  comfe'!$F:$H,2,0)</f>
        <v>44781</v>
      </c>
      <c r="H1123" s="7">
        <v>48300</v>
      </c>
      <c r="I1123" s="7">
        <v>48300</v>
      </c>
    </row>
    <row r="1124" spans="1:9" x14ac:dyDescent="0.25">
      <c r="A1124" s="1">
        <v>890320032</v>
      </c>
      <c r="B1124" s="1" t="s">
        <v>8</v>
      </c>
      <c r="C1124" s="1" t="str">
        <f t="shared" si="17"/>
        <v>CD1618947</v>
      </c>
      <c r="D1124" s="4" t="s">
        <v>9</v>
      </c>
      <c r="E1124" s="1">
        <v>1618947</v>
      </c>
      <c r="F1124" s="5">
        <v>44771</v>
      </c>
      <c r="G1124" s="9">
        <f>VLOOKUP(C1124,'[1]Envios  comfe'!$F:$H,2,0)</f>
        <v>44778</v>
      </c>
      <c r="H1124" s="7">
        <v>58000</v>
      </c>
      <c r="I1124" s="7">
        <v>58000</v>
      </c>
    </row>
    <row r="1125" spans="1:9" x14ac:dyDescent="0.25">
      <c r="A1125" s="1">
        <v>890320032</v>
      </c>
      <c r="B1125" s="1" t="s">
        <v>8</v>
      </c>
      <c r="C1125" s="1" t="str">
        <f t="shared" si="17"/>
        <v>CD1618982</v>
      </c>
      <c r="D1125" s="4" t="s">
        <v>9</v>
      </c>
      <c r="E1125" s="1">
        <v>1618982</v>
      </c>
      <c r="F1125" s="5">
        <v>44771</v>
      </c>
      <c r="G1125" s="9">
        <f>VLOOKUP(C1125,'[1]Envios  comfe'!$F:$H,2,0)</f>
        <v>44778</v>
      </c>
      <c r="H1125" s="7">
        <v>58000</v>
      </c>
      <c r="I1125" s="7">
        <v>58000</v>
      </c>
    </row>
    <row r="1126" spans="1:9" x14ac:dyDescent="0.25">
      <c r="A1126" s="1">
        <v>890320032</v>
      </c>
      <c r="B1126" s="1" t="s">
        <v>8</v>
      </c>
      <c r="C1126" s="1" t="str">
        <f t="shared" si="17"/>
        <v>CD1618984</v>
      </c>
      <c r="D1126" s="4" t="s">
        <v>9</v>
      </c>
      <c r="E1126" s="1">
        <v>1618984</v>
      </c>
      <c r="F1126" s="5">
        <v>44771</v>
      </c>
      <c r="G1126" s="9">
        <f>VLOOKUP(C1126,'[1]Envios  comfe'!$F:$H,2,0)</f>
        <v>44778</v>
      </c>
      <c r="H1126" s="7">
        <v>58000</v>
      </c>
      <c r="I1126" s="7">
        <v>58000</v>
      </c>
    </row>
    <row r="1127" spans="1:9" x14ac:dyDescent="0.25">
      <c r="A1127" s="1">
        <v>890320032</v>
      </c>
      <c r="B1127" s="1" t="s">
        <v>8</v>
      </c>
      <c r="C1127" s="1" t="str">
        <f t="shared" si="17"/>
        <v>CD1619068</v>
      </c>
      <c r="D1127" s="4" t="s">
        <v>9</v>
      </c>
      <c r="E1127" s="1">
        <v>1619068</v>
      </c>
      <c r="F1127" s="5">
        <v>44771</v>
      </c>
      <c r="G1127" s="9">
        <f>VLOOKUP(C1127,'[1]Envios  comfe'!$F:$H,2,0)</f>
        <v>44778</v>
      </c>
      <c r="H1127" s="7">
        <v>38700</v>
      </c>
      <c r="I1127" s="7">
        <v>38700</v>
      </c>
    </row>
    <row r="1128" spans="1:9" x14ac:dyDescent="0.25">
      <c r="A1128" s="1">
        <v>890320032</v>
      </c>
      <c r="B1128" s="1" t="s">
        <v>8</v>
      </c>
      <c r="C1128" s="1" t="str">
        <f t="shared" si="17"/>
        <v>CD1619120</v>
      </c>
      <c r="D1128" s="4" t="s">
        <v>9</v>
      </c>
      <c r="E1128" s="1">
        <v>1619120</v>
      </c>
      <c r="F1128" s="5">
        <v>44771</v>
      </c>
      <c r="G1128" s="9">
        <f>VLOOKUP(C1128,'[1]Envios  comfe'!$F:$H,2,0)</f>
        <v>44781</v>
      </c>
      <c r="H1128" s="7">
        <v>26600</v>
      </c>
      <c r="I1128" s="7">
        <v>26600</v>
      </c>
    </row>
    <row r="1129" spans="1:9" x14ac:dyDescent="0.25">
      <c r="A1129" s="1">
        <v>890320032</v>
      </c>
      <c r="B1129" s="1" t="s">
        <v>8</v>
      </c>
      <c r="C1129" s="1" t="str">
        <f t="shared" si="17"/>
        <v>CD1619243</v>
      </c>
      <c r="D1129" s="4" t="s">
        <v>9</v>
      </c>
      <c r="E1129" s="1">
        <v>1619243</v>
      </c>
      <c r="F1129" s="5">
        <v>44771</v>
      </c>
      <c r="G1129" s="9">
        <f>VLOOKUP(C1129,'[1]Envios  comfe'!$F:$H,2,0)</f>
        <v>44781</v>
      </c>
      <c r="H1129" s="7">
        <v>7300</v>
      </c>
      <c r="I1129" s="7">
        <v>7300</v>
      </c>
    </row>
    <row r="1130" spans="1:9" x14ac:dyDescent="0.25">
      <c r="A1130" s="1">
        <v>890320032</v>
      </c>
      <c r="B1130" s="1" t="s">
        <v>8</v>
      </c>
      <c r="C1130" s="1" t="str">
        <f t="shared" si="17"/>
        <v>CD1619270</v>
      </c>
      <c r="D1130" s="4" t="s">
        <v>9</v>
      </c>
      <c r="E1130" s="1">
        <v>1619270</v>
      </c>
      <c r="F1130" s="5">
        <v>44771</v>
      </c>
      <c r="G1130" s="9">
        <f>VLOOKUP(C1130,'[1]Envios  comfe'!$F:$H,2,0)</f>
        <v>44781</v>
      </c>
      <c r="H1130" s="7">
        <v>48300</v>
      </c>
      <c r="I1130" s="7">
        <v>48300</v>
      </c>
    </row>
    <row r="1131" spans="1:9" x14ac:dyDescent="0.25">
      <c r="A1131" s="1">
        <v>890320032</v>
      </c>
      <c r="B1131" s="1" t="s">
        <v>8</v>
      </c>
      <c r="C1131" s="1" t="str">
        <f t="shared" si="17"/>
        <v>CD1619275</v>
      </c>
      <c r="D1131" s="4" t="s">
        <v>9</v>
      </c>
      <c r="E1131" s="1">
        <v>1619275</v>
      </c>
      <c r="F1131" s="5">
        <v>44771</v>
      </c>
      <c r="G1131" s="9">
        <f>VLOOKUP(C1131,'[1]Envios  comfe'!$F:$H,2,0)</f>
        <v>44781</v>
      </c>
      <c r="H1131" s="7">
        <v>48300</v>
      </c>
      <c r="I1131" s="7">
        <v>48300</v>
      </c>
    </row>
    <row r="1132" spans="1:9" x14ac:dyDescent="0.25">
      <c r="A1132" s="1">
        <v>890320032</v>
      </c>
      <c r="B1132" s="1" t="s">
        <v>8</v>
      </c>
      <c r="C1132" s="1" t="str">
        <f t="shared" si="17"/>
        <v>CD1619445</v>
      </c>
      <c r="D1132" s="4" t="s">
        <v>9</v>
      </c>
      <c r="E1132" s="1">
        <v>1619445</v>
      </c>
      <c r="F1132" s="5">
        <v>44771</v>
      </c>
      <c r="G1132" s="9">
        <f>VLOOKUP(C1132,'[1]Envios  comfe'!$F:$H,2,0)</f>
        <v>44781</v>
      </c>
      <c r="H1132" s="7">
        <v>85900</v>
      </c>
      <c r="I1132" s="7">
        <v>85900</v>
      </c>
    </row>
    <row r="1133" spans="1:9" x14ac:dyDescent="0.25">
      <c r="A1133" s="1">
        <v>890320032</v>
      </c>
      <c r="B1133" s="1" t="s">
        <v>8</v>
      </c>
      <c r="C1133" s="1" t="str">
        <f t="shared" si="17"/>
        <v>CD1619474</v>
      </c>
      <c r="D1133" s="4" t="s">
        <v>9</v>
      </c>
      <c r="E1133" s="1">
        <v>1619474</v>
      </c>
      <c r="F1133" s="5">
        <v>44772</v>
      </c>
      <c r="G1133" s="9">
        <f>VLOOKUP(C1133,'[1]Envios  comfe'!$F:$H,2,0)</f>
        <v>44778</v>
      </c>
      <c r="H1133" s="7">
        <v>48300</v>
      </c>
      <c r="I1133" s="7">
        <v>48300</v>
      </c>
    </row>
    <row r="1134" spans="1:9" x14ac:dyDescent="0.25">
      <c r="A1134" s="1">
        <v>890320032</v>
      </c>
      <c r="B1134" s="1" t="s">
        <v>8</v>
      </c>
      <c r="C1134" s="1" t="str">
        <f t="shared" si="17"/>
        <v>CD1619476</v>
      </c>
      <c r="D1134" s="4" t="s">
        <v>9</v>
      </c>
      <c r="E1134" s="1">
        <v>1619476</v>
      </c>
      <c r="F1134" s="5">
        <v>44772</v>
      </c>
      <c r="G1134" s="9">
        <f>VLOOKUP(C1134,'[1]Envios  comfe'!$F:$H,2,0)</f>
        <v>44778</v>
      </c>
      <c r="H1134" s="7">
        <v>367075</v>
      </c>
      <c r="I1134" s="7">
        <v>367075</v>
      </c>
    </row>
    <row r="1135" spans="1:9" x14ac:dyDescent="0.25">
      <c r="A1135" s="1">
        <v>890320032</v>
      </c>
      <c r="B1135" s="1" t="s">
        <v>8</v>
      </c>
      <c r="C1135" s="1" t="str">
        <f t="shared" si="17"/>
        <v>CD1619478</v>
      </c>
      <c r="D1135" s="4" t="s">
        <v>9</v>
      </c>
      <c r="E1135" s="1">
        <v>1619478</v>
      </c>
      <c r="F1135" s="5">
        <v>44772</v>
      </c>
      <c r="G1135" s="9">
        <f>VLOOKUP(C1135,'[1]Envios  comfe'!$F:$H,2,0)</f>
        <v>44778</v>
      </c>
      <c r="H1135" s="7">
        <v>145500</v>
      </c>
      <c r="I1135" s="7">
        <v>145500</v>
      </c>
    </row>
    <row r="1136" spans="1:9" x14ac:dyDescent="0.25">
      <c r="A1136" s="1">
        <v>890320032</v>
      </c>
      <c r="B1136" s="1" t="s">
        <v>8</v>
      </c>
      <c r="C1136" s="1" t="str">
        <f t="shared" si="17"/>
        <v>CD1619492</v>
      </c>
      <c r="D1136" s="4" t="s">
        <v>9</v>
      </c>
      <c r="E1136" s="1">
        <v>1619492</v>
      </c>
      <c r="F1136" s="5">
        <v>44772</v>
      </c>
      <c r="G1136" s="9">
        <f>VLOOKUP(C1136,'[1]Envios  comfe'!$F:$H,2,0)</f>
        <v>44778</v>
      </c>
      <c r="H1136" s="7">
        <v>38700</v>
      </c>
      <c r="I1136" s="7">
        <v>38700</v>
      </c>
    </row>
    <row r="1137" spans="1:9" x14ac:dyDescent="0.25">
      <c r="A1137" s="1">
        <v>890320032</v>
      </c>
      <c r="B1137" s="1" t="s">
        <v>8</v>
      </c>
      <c r="C1137" s="1" t="str">
        <f t="shared" si="17"/>
        <v>CD1619501</v>
      </c>
      <c r="D1137" s="4" t="s">
        <v>9</v>
      </c>
      <c r="E1137" s="1">
        <v>1619501</v>
      </c>
      <c r="F1137" s="5">
        <v>44772</v>
      </c>
      <c r="G1137" s="9">
        <f>VLOOKUP(C1137,'[1]Envios  comfe'!$F:$H,2,0)</f>
        <v>44778</v>
      </c>
      <c r="H1137" s="7">
        <v>48300</v>
      </c>
      <c r="I1137" s="7">
        <v>48300</v>
      </c>
    </row>
    <row r="1138" spans="1:9" x14ac:dyDescent="0.25">
      <c r="A1138" s="1">
        <v>890320032</v>
      </c>
      <c r="B1138" s="1" t="s">
        <v>8</v>
      </c>
      <c r="C1138" s="1" t="str">
        <f t="shared" si="17"/>
        <v>CD1619558</v>
      </c>
      <c r="D1138" s="4" t="s">
        <v>9</v>
      </c>
      <c r="E1138" s="1">
        <v>1619558</v>
      </c>
      <c r="F1138" s="5">
        <v>44772</v>
      </c>
      <c r="G1138" s="9">
        <f>VLOOKUP(C1138,'[1]Envios  comfe'!$F:$H,2,0)</f>
        <v>44778</v>
      </c>
      <c r="H1138" s="7">
        <v>48300</v>
      </c>
      <c r="I1138" s="7">
        <v>48300</v>
      </c>
    </row>
    <row r="1139" spans="1:9" x14ac:dyDescent="0.25">
      <c r="A1139" s="1">
        <v>890320032</v>
      </c>
      <c r="B1139" s="1" t="s">
        <v>8</v>
      </c>
      <c r="C1139" s="1" t="str">
        <f t="shared" si="17"/>
        <v>CD1619722</v>
      </c>
      <c r="D1139" s="4" t="s">
        <v>9</v>
      </c>
      <c r="E1139" s="1">
        <v>1619722</v>
      </c>
      <c r="F1139" s="5">
        <v>44774</v>
      </c>
      <c r="G1139" s="9">
        <f>VLOOKUP(C1139,'[1]Envios  comfe'!$F:$H,2,0)</f>
        <v>44809</v>
      </c>
      <c r="H1139" s="7">
        <v>153200</v>
      </c>
      <c r="I1139" s="7">
        <v>153200</v>
      </c>
    </row>
    <row r="1140" spans="1:9" x14ac:dyDescent="0.25">
      <c r="A1140" s="1">
        <v>890320032</v>
      </c>
      <c r="B1140" s="1" t="s">
        <v>8</v>
      </c>
      <c r="C1140" s="1" t="str">
        <f t="shared" si="17"/>
        <v>CD1619761</v>
      </c>
      <c r="D1140" s="4" t="s">
        <v>9</v>
      </c>
      <c r="E1140" s="1">
        <v>1619761</v>
      </c>
      <c r="F1140" s="5">
        <v>44774</v>
      </c>
      <c r="G1140" s="9">
        <f>VLOOKUP(C1140,'[1]Envios  comfe'!$F:$H,2,0)</f>
        <v>44781</v>
      </c>
      <c r="H1140" s="7">
        <v>16900</v>
      </c>
      <c r="I1140" s="7">
        <v>16900</v>
      </c>
    </row>
    <row r="1141" spans="1:9" x14ac:dyDescent="0.25">
      <c r="A1141" s="1">
        <v>890320032</v>
      </c>
      <c r="B1141" s="1" t="s">
        <v>8</v>
      </c>
      <c r="C1141" s="1" t="str">
        <f t="shared" si="17"/>
        <v>CD1619765</v>
      </c>
      <c r="D1141" s="4" t="s">
        <v>9</v>
      </c>
      <c r="E1141" s="1">
        <v>1619765</v>
      </c>
      <c r="F1141" s="5">
        <v>44774</v>
      </c>
      <c r="G1141" s="9">
        <f>VLOOKUP(C1141,'[1]Envios  comfe'!$F:$H,2,0)</f>
        <v>44809</v>
      </c>
      <c r="H1141" s="7">
        <v>26600</v>
      </c>
      <c r="I1141" s="7">
        <v>26600</v>
      </c>
    </row>
    <row r="1142" spans="1:9" x14ac:dyDescent="0.25">
      <c r="A1142" s="1">
        <v>890320032</v>
      </c>
      <c r="B1142" s="1" t="s">
        <v>8</v>
      </c>
      <c r="C1142" s="1" t="str">
        <f t="shared" si="17"/>
        <v>CD1619767</v>
      </c>
      <c r="D1142" s="4" t="s">
        <v>9</v>
      </c>
      <c r="E1142" s="1">
        <v>1619767</v>
      </c>
      <c r="F1142" s="5">
        <v>44774</v>
      </c>
      <c r="G1142" s="9">
        <f>VLOOKUP(C1142,'[1]Envios  comfe'!$F:$H,2,0)</f>
        <v>44809</v>
      </c>
      <c r="H1142" s="7">
        <v>75000</v>
      </c>
      <c r="I1142" s="7">
        <v>75000</v>
      </c>
    </row>
    <row r="1143" spans="1:9" x14ac:dyDescent="0.25">
      <c r="A1143" s="1">
        <v>890320032</v>
      </c>
      <c r="B1143" s="1" t="s">
        <v>8</v>
      </c>
      <c r="C1143" s="1" t="str">
        <f t="shared" si="17"/>
        <v>CD1619873</v>
      </c>
      <c r="D1143" s="4" t="s">
        <v>9</v>
      </c>
      <c r="E1143" s="1">
        <v>1619873</v>
      </c>
      <c r="F1143" s="5">
        <v>44774</v>
      </c>
      <c r="G1143" s="9">
        <f>VLOOKUP(C1143,'[1]Envios  comfe'!$F:$H,2,0)</f>
        <v>44809</v>
      </c>
      <c r="H1143" s="7">
        <v>58000</v>
      </c>
      <c r="I1143" s="7">
        <v>58000</v>
      </c>
    </row>
    <row r="1144" spans="1:9" x14ac:dyDescent="0.25">
      <c r="A1144" s="1">
        <v>890320032</v>
      </c>
      <c r="B1144" s="1" t="s">
        <v>8</v>
      </c>
      <c r="C1144" s="1" t="str">
        <f t="shared" si="17"/>
        <v>CD1620030</v>
      </c>
      <c r="D1144" s="4" t="s">
        <v>9</v>
      </c>
      <c r="E1144" s="1">
        <v>1620030</v>
      </c>
      <c r="F1144" s="5">
        <v>44774</v>
      </c>
      <c r="G1144" s="9">
        <f>VLOOKUP(C1144,'[1]Envios  comfe'!$F:$H,2,0)</f>
        <v>44809</v>
      </c>
      <c r="H1144" s="7">
        <v>153200</v>
      </c>
      <c r="I1144" s="7">
        <v>153200</v>
      </c>
    </row>
    <row r="1145" spans="1:9" x14ac:dyDescent="0.25">
      <c r="A1145" s="1">
        <v>890320032</v>
      </c>
      <c r="B1145" s="1" t="s">
        <v>8</v>
      </c>
      <c r="C1145" s="1" t="str">
        <f t="shared" si="17"/>
        <v>CD1620088</v>
      </c>
      <c r="D1145" s="4" t="s">
        <v>9</v>
      </c>
      <c r="E1145" s="1">
        <v>1620088</v>
      </c>
      <c r="F1145" s="5">
        <v>44774</v>
      </c>
      <c r="G1145" s="9">
        <f>VLOOKUP(C1145,'[1]Envios  comfe'!$F:$H,2,0)</f>
        <v>44781</v>
      </c>
      <c r="H1145" s="7">
        <v>58000</v>
      </c>
      <c r="I1145" s="7">
        <v>58000</v>
      </c>
    </row>
    <row r="1146" spans="1:9" x14ac:dyDescent="0.25">
      <c r="A1146" s="1">
        <v>890320032</v>
      </c>
      <c r="B1146" s="1" t="s">
        <v>8</v>
      </c>
      <c r="C1146" s="1" t="str">
        <f t="shared" si="17"/>
        <v>CD1620145</v>
      </c>
      <c r="D1146" s="4" t="s">
        <v>9</v>
      </c>
      <c r="E1146" s="1">
        <v>1620145</v>
      </c>
      <c r="F1146" s="5">
        <v>44774</v>
      </c>
      <c r="G1146" s="9">
        <f>VLOOKUP(C1146,'[1]Envios  comfe'!$F:$H,2,0)</f>
        <v>44809</v>
      </c>
      <c r="H1146" s="7">
        <v>26600</v>
      </c>
      <c r="I1146" s="7">
        <v>26600</v>
      </c>
    </row>
    <row r="1147" spans="1:9" x14ac:dyDescent="0.25">
      <c r="A1147" s="1">
        <v>890320032</v>
      </c>
      <c r="B1147" s="1" t="s">
        <v>8</v>
      </c>
      <c r="C1147" s="1" t="str">
        <f t="shared" si="17"/>
        <v>CD1619786</v>
      </c>
      <c r="D1147" s="4" t="s">
        <v>9</v>
      </c>
      <c r="E1147" s="1">
        <v>1619786</v>
      </c>
      <c r="F1147" s="5">
        <v>44774</v>
      </c>
      <c r="G1147" s="9">
        <f>VLOOKUP(C1147,'[1]Envios  comfe'!$F:$H,2,0)</f>
        <v>44805</v>
      </c>
      <c r="H1147" s="7">
        <v>31300</v>
      </c>
      <c r="I1147" s="7">
        <v>31300</v>
      </c>
    </row>
    <row r="1148" spans="1:9" x14ac:dyDescent="0.25">
      <c r="A1148" s="1">
        <v>890320032</v>
      </c>
      <c r="B1148" s="1" t="s">
        <v>8</v>
      </c>
      <c r="C1148" s="1" t="str">
        <f t="shared" si="17"/>
        <v>CD1620391</v>
      </c>
      <c r="D1148" s="4" t="s">
        <v>9</v>
      </c>
      <c r="E1148" s="1">
        <v>1620391</v>
      </c>
      <c r="F1148" s="5">
        <v>44775</v>
      </c>
      <c r="G1148" s="9">
        <f>VLOOKUP(C1148,'[1]Envios  comfe'!$F:$H,2,0)</f>
        <v>44809</v>
      </c>
      <c r="H1148" s="7">
        <v>48300</v>
      </c>
      <c r="I1148" s="7">
        <v>48300</v>
      </c>
    </row>
    <row r="1149" spans="1:9" x14ac:dyDescent="0.25">
      <c r="A1149" s="1">
        <v>890320032</v>
      </c>
      <c r="B1149" s="1" t="s">
        <v>8</v>
      </c>
      <c r="C1149" s="1" t="str">
        <f t="shared" si="17"/>
        <v>CD1620422</v>
      </c>
      <c r="D1149" s="4" t="s">
        <v>9</v>
      </c>
      <c r="E1149" s="1">
        <v>1620422</v>
      </c>
      <c r="F1149" s="5">
        <v>44775</v>
      </c>
      <c r="G1149" s="9">
        <f>VLOOKUP(C1149,'[1]Envios  comfe'!$F:$H,2,0)</f>
        <v>44781</v>
      </c>
      <c r="H1149" s="7">
        <v>61600</v>
      </c>
      <c r="I1149" s="7">
        <v>61600</v>
      </c>
    </row>
    <row r="1150" spans="1:9" x14ac:dyDescent="0.25">
      <c r="A1150" s="1">
        <v>890320032</v>
      </c>
      <c r="B1150" s="1" t="s">
        <v>8</v>
      </c>
      <c r="C1150" s="1" t="str">
        <f t="shared" si="17"/>
        <v>CD1620536</v>
      </c>
      <c r="D1150" s="4" t="s">
        <v>9</v>
      </c>
      <c r="E1150" s="1">
        <v>1620536</v>
      </c>
      <c r="F1150" s="5">
        <v>44775</v>
      </c>
      <c r="G1150" s="9">
        <f>VLOOKUP(C1150,'[1]Envios  comfe'!$F:$H,2,0)</f>
        <v>44781</v>
      </c>
      <c r="H1150" s="7">
        <v>26600</v>
      </c>
      <c r="I1150" s="7">
        <v>26600</v>
      </c>
    </row>
    <row r="1151" spans="1:9" x14ac:dyDescent="0.25">
      <c r="A1151" s="1">
        <v>890320032</v>
      </c>
      <c r="B1151" s="1" t="s">
        <v>8</v>
      </c>
      <c r="C1151" s="1" t="str">
        <f t="shared" si="17"/>
        <v>CD1620648</v>
      </c>
      <c r="D1151" s="4" t="s">
        <v>9</v>
      </c>
      <c r="E1151" s="1">
        <v>1620648</v>
      </c>
      <c r="F1151" s="5">
        <v>44775</v>
      </c>
      <c r="G1151" s="9">
        <f>VLOOKUP(C1151,'[1]Envios  comfe'!$F:$H,2,0)</f>
        <v>44809</v>
      </c>
      <c r="H1151" s="7">
        <v>58000</v>
      </c>
      <c r="I1151" s="7">
        <v>58000</v>
      </c>
    </row>
    <row r="1152" spans="1:9" x14ac:dyDescent="0.25">
      <c r="A1152" s="1">
        <v>890320032</v>
      </c>
      <c r="B1152" s="1" t="s">
        <v>8</v>
      </c>
      <c r="C1152" s="1" t="str">
        <f t="shared" si="17"/>
        <v>CD1620695</v>
      </c>
      <c r="D1152" s="4" t="s">
        <v>9</v>
      </c>
      <c r="E1152" s="1">
        <v>1620695</v>
      </c>
      <c r="F1152" s="5">
        <v>44775</v>
      </c>
      <c r="G1152" s="9">
        <f>VLOOKUP(C1152,'[1]Envios  comfe'!$F:$H,2,0)</f>
        <v>44781</v>
      </c>
      <c r="H1152" s="7">
        <v>58000</v>
      </c>
      <c r="I1152" s="7">
        <v>58000</v>
      </c>
    </row>
    <row r="1153" spans="1:9" x14ac:dyDescent="0.25">
      <c r="A1153" s="1">
        <v>890320032</v>
      </c>
      <c r="B1153" s="1" t="s">
        <v>8</v>
      </c>
      <c r="C1153" s="1" t="str">
        <f t="shared" si="17"/>
        <v>CD1620740</v>
      </c>
      <c r="D1153" s="4" t="s">
        <v>9</v>
      </c>
      <c r="E1153" s="1">
        <v>1620740</v>
      </c>
      <c r="F1153" s="5">
        <v>44775</v>
      </c>
      <c r="G1153" s="9">
        <f>VLOOKUP(C1153,'[1]Envios  comfe'!$F:$H,2,0)</f>
        <v>44781</v>
      </c>
      <c r="H1153" s="7">
        <v>16900</v>
      </c>
      <c r="I1153" s="7">
        <v>16900</v>
      </c>
    </row>
    <row r="1154" spans="1:9" x14ac:dyDescent="0.25">
      <c r="A1154" s="1">
        <v>890320032</v>
      </c>
      <c r="B1154" s="1" t="s">
        <v>8</v>
      </c>
      <c r="C1154" s="1" t="str">
        <f t="shared" si="17"/>
        <v>CD1620777</v>
      </c>
      <c r="D1154" s="4" t="s">
        <v>9</v>
      </c>
      <c r="E1154" s="1">
        <v>1620777</v>
      </c>
      <c r="F1154" s="5">
        <v>44775</v>
      </c>
      <c r="G1154" s="9">
        <f>VLOOKUP(C1154,'[1]Envios  comfe'!$F:$H,2,0)</f>
        <v>44809</v>
      </c>
      <c r="H1154" s="7">
        <v>58000</v>
      </c>
      <c r="I1154" s="7">
        <v>58000</v>
      </c>
    </row>
    <row r="1155" spans="1:9" x14ac:dyDescent="0.25">
      <c r="A1155" s="1">
        <v>890320032</v>
      </c>
      <c r="B1155" s="1" t="s">
        <v>8</v>
      </c>
      <c r="C1155" s="1" t="str">
        <f t="shared" ref="C1155:C1218" si="18">CONCATENATE(D1155,E1155)</f>
        <v>CD1620821</v>
      </c>
      <c r="D1155" s="4" t="s">
        <v>9</v>
      </c>
      <c r="E1155" s="1">
        <v>1620821</v>
      </c>
      <c r="F1155" s="5">
        <v>44775</v>
      </c>
      <c r="G1155" s="9">
        <f>VLOOKUP(C1155,'[1]Envios  comfe'!$F:$H,2,0)</f>
        <v>44809</v>
      </c>
      <c r="H1155" s="7">
        <v>89600</v>
      </c>
      <c r="I1155" s="7">
        <v>89600</v>
      </c>
    </row>
    <row r="1156" spans="1:9" x14ac:dyDescent="0.25">
      <c r="A1156" s="1">
        <v>890320032</v>
      </c>
      <c r="B1156" s="1" t="s">
        <v>8</v>
      </c>
      <c r="C1156" s="1" t="str">
        <f t="shared" si="18"/>
        <v>CD1620949</v>
      </c>
      <c r="D1156" s="4" t="s">
        <v>9</v>
      </c>
      <c r="E1156" s="1">
        <v>1620949</v>
      </c>
      <c r="F1156" s="5">
        <v>44775</v>
      </c>
      <c r="G1156" s="9">
        <f>VLOOKUP(C1156,'[1]Envios  comfe'!$F:$H,2,0)</f>
        <v>44809</v>
      </c>
      <c r="H1156" s="7">
        <v>85900</v>
      </c>
      <c r="I1156" s="7">
        <v>85900</v>
      </c>
    </row>
    <row r="1157" spans="1:9" x14ac:dyDescent="0.25">
      <c r="A1157" s="1">
        <v>890320032</v>
      </c>
      <c r="B1157" s="1" t="s">
        <v>8</v>
      </c>
      <c r="C1157" s="1" t="str">
        <f t="shared" si="18"/>
        <v>CD1621024</v>
      </c>
      <c r="D1157" s="4" t="s">
        <v>9</v>
      </c>
      <c r="E1157" s="1">
        <v>1621024</v>
      </c>
      <c r="F1157" s="5">
        <v>44775</v>
      </c>
      <c r="G1157" s="9">
        <f>VLOOKUP(C1157,'[1]Envios  comfe'!$F:$H,2,0)</f>
        <v>44809</v>
      </c>
      <c r="H1157" s="7">
        <v>48300</v>
      </c>
      <c r="I1157" s="7">
        <v>48300</v>
      </c>
    </row>
    <row r="1158" spans="1:9" x14ac:dyDescent="0.25">
      <c r="A1158" s="1">
        <v>890320032</v>
      </c>
      <c r="B1158" s="1" t="s">
        <v>8</v>
      </c>
      <c r="C1158" s="1" t="str">
        <f t="shared" si="18"/>
        <v>CD1621058</v>
      </c>
      <c r="D1158" s="4" t="s">
        <v>9</v>
      </c>
      <c r="E1158" s="1">
        <v>1621058</v>
      </c>
      <c r="F1158" s="5">
        <v>44776</v>
      </c>
      <c r="G1158" s="9">
        <f>VLOOKUP(C1158,'[1]Envios  comfe'!$F:$H,2,0)</f>
        <v>44809</v>
      </c>
      <c r="H1158" s="7">
        <v>89600</v>
      </c>
      <c r="I1158" s="7">
        <v>89600</v>
      </c>
    </row>
    <row r="1159" spans="1:9" x14ac:dyDescent="0.25">
      <c r="A1159" s="1">
        <v>890320032</v>
      </c>
      <c r="B1159" s="1" t="s">
        <v>8</v>
      </c>
      <c r="C1159" s="1" t="str">
        <f t="shared" si="18"/>
        <v>CD1621185</v>
      </c>
      <c r="D1159" s="4" t="s">
        <v>9</v>
      </c>
      <c r="E1159" s="1">
        <v>1621185</v>
      </c>
      <c r="F1159" s="5">
        <v>44776</v>
      </c>
      <c r="G1159" s="9">
        <f>VLOOKUP(C1159,'[1]Envios  comfe'!$F:$H,2,0)</f>
        <v>44809</v>
      </c>
      <c r="H1159" s="7">
        <v>58000</v>
      </c>
      <c r="I1159" s="7">
        <v>58000</v>
      </c>
    </row>
    <row r="1160" spans="1:9" x14ac:dyDescent="0.25">
      <c r="A1160" s="1">
        <v>890320032</v>
      </c>
      <c r="B1160" s="1" t="s">
        <v>8</v>
      </c>
      <c r="C1160" s="1" t="str">
        <f t="shared" si="18"/>
        <v>CD1621196</v>
      </c>
      <c r="D1160" s="4" t="s">
        <v>9</v>
      </c>
      <c r="E1160" s="1">
        <v>1621196</v>
      </c>
      <c r="F1160" s="5">
        <v>44776</v>
      </c>
      <c r="G1160" s="9">
        <f>VLOOKUP(C1160,'[1]Envios  comfe'!$F:$H,2,0)</f>
        <v>44809</v>
      </c>
      <c r="H1160" s="7">
        <v>38700</v>
      </c>
      <c r="I1160" s="7">
        <v>38700</v>
      </c>
    </row>
    <row r="1161" spans="1:9" x14ac:dyDescent="0.25">
      <c r="A1161" s="1">
        <v>890320032</v>
      </c>
      <c r="B1161" s="1" t="s">
        <v>8</v>
      </c>
      <c r="C1161" s="1" t="str">
        <f t="shared" si="18"/>
        <v>CD1621198</v>
      </c>
      <c r="D1161" s="4" t="s">
        <v>9</v>
      </c>
      <c r="E1161" s="1">
        <v>1621198</v>
      </c>
      <c r="F1161" s="5">
        <v>44776</v>
      </c>
      <c r="G1161" s="9">
        <f>VLOOKUP(C1161,'[1]Envios  comfe'!$F:$H,2,0)</f>
        <v>44809</v>
      </c>
      <c r="H1161" s="7">
        <v>38700</v>
      </c>
      <c r="I1161" s="7">
        <v>38700</v>
      </c>
    </row>
    <row r="1162" spans="1:9" x14ac:dyDescent="0.25">
      <c r="A1162" s="1">
        <v>890320032</v>
      </c>
      <c r="B1162" s="1" t="s">
        <v>8</v>
      </c>
      <c r="C1162" s="1" t="str">
        <f t="shared" si="18"/>
        <v>CD1621206</v>
      </c>
      <c r="D1162" s="4" t="s">
        <v>9</v>
      </c>
      <c r="E1162" s="1">
        <v>1621206</v>
      </c>
      <c r="F1162" s="5">
        <v>44776</v>
      </c>
      <c r="G1162" s="9">
        <f>VLOOKUP(C1162,'[1]Envios  comfe'!$F:$H,2,0)</f>
        <v>44809</v>
      </c>
      <c r="H1162" s="7">
        <v>58000</v>
      </c>
      <c r="I1162" s="7">
        <v>58000</v>
      </c>
    </row>
    <row r="1163" spans="1:9" x14ac:dyDescent="0.25">
      <c r="A1163" s="1">
        <v>890320032</v>
      </c>
      <c r="B1163" s="1" t="s">
        <v>8</v>
      </c>
      <c r="C1163" s="1" t="str">
        <f t="shared" si="18"/>
        <v>CD1621257</v>
      </c>
      <c r="D1163" s="4" t="s">
        <v>9</v>
      </c>
      <c r="E1163" s="1">
        <v>1621257</v>
      </c>
      <c r="F1163" s="5">
        <v>44776</v>
      </c>
      <c r="G1163" s="9">
        <f>VLOOKUP(C1163,'[1]Envios  comfe'!$F:$H,2,0)</f>
        <v>44809</v>
      </c>
      <c r="H1163" s="7">
        <v>48300</v>
      </c>
      <c r="I1163" s="7">
        <v>48300</v>
      </c>
    </row>
    <row r="1164" spans="1:9" x14ac:dyDescent="0.25">
      <c r="A1164" s="1">
        <v>890320032</v>
      </c>
      <c r="B1164" s="1" t="s">
        <v>8</v>
      </c>
      <c r="C1164" s="1" t="str">
        <f t="shared" si="18"/>
        <v>CD1621303</v>
      </c>
      <c r="D1164" s="4" t="s">
        <v>9</v>
      </c>
      <c r="E1164" s="1">
        <v>1621303</v>
      </c>
      <c r="F1164" s="5">
        <v>44776</v>
      </c>
      <c r="G1164" s="9">
        <f>VLOOKUP(C1164,'[1]Envios  comfe'!$F:$H,2,0)</f>
        <v>44778</v>
      </c>
      <c r="H1164" s="7">
        <v>1658600</v>
      </c>
      <c r="I1164" s="7">
        <v>1658600</v>
      </c>
    </row>
    <row r="1165" spans="1:9" x14ac:dyDescent="0.25">
      <c r="A1165" s="1">
        <v>890320032</v>
      </c>
      <c r="B1165" s="1" t="s">
        <v>8</v>
      </c>
      <c r="C1165" s="1" t="str">
        <f t="shared" si="18"/>
        <v>CD1621411</v>
      </c>
      <c r="D1165" s="4" t="s">
        <v>9</v>
      </c>
      <c r="E1165" s="1">
        <v>1621411</v>
      </c>
      <c r="F1165" s="5">
        <v>44776</v>
      </c>
      <c r="G1165" s="9">
        <f>VLOOKUP(C1165,'[1]Envios  comfe'!$F:$H,2,0)</f>
        <v>44781</v>
      </c>
      <c r="H1165" s="7">
        <v>26600</v>
      </c>
      <c r="I1165" s="7">
        <v>26600</v>
      </c>
    </row>
    <row r="1166" spans="1:9" x14ac:dyDescent="0.25">
      <c r="A1166" s="1">
        <v>890320032</v>
      </c>
      <c r="B1166" s="1" t="s">
        <v>8</v>
      </c>
      <c r="C1166" s="1" t="str">
        <f t="shared" si="18"/>
        <v>CD1621466</v>
      </c>
      <c r="D1166" s="4" t="s">
        <v>9</v>
      </c>
      <c r="E1166" s="1">
        <v>1621466</v>
      </c>
      <c r="F1166" s="5">
        <v>44776</v>
      </c>
      <c r="G1166" s="9">
        <f>VLOOKUP(C1166,'[1]Envios  comfe'!$F:$H,2,0)</f>
        <v>44809</v>
      </c>
      <c r="H1166" s="7">
        <v>86000</v>
      </c>
      <c r="I1166" s="7">
        <v>86000</v>
      </c>
    </row>
    <row r="1167" spans="1:9" x14ac:dyDescent="0.25">
      <c r="A1167" s="1">
        <v>890320032</v>
      </c>
      <c r="B1167" s="1" t="s">
        <v>8</v>
      </c>
      <c r="C1167" s="1" t="str">
        <f t="shared" si="18"/>
        <v>CD1621484</v>
      </c>
      <c r="D1167" s="4" t="s">
        <v>9</v>
      </c>
      <c r="E1167" s="1">
        <v>1621484</v>
      </c>
      <c r="F1167" s="5">
        <v>44776</v>
      </c>
      <c r="G1167" s="9">
        <f>VLOOKUP(C1167,'[1]Envios  comfe'!$F:$H,2,0)</f>
        <v>44809</v>
      </c>
      <c r="H1167" s="7">
        <v>58000</v>
      </c>
      <c r="I1167" s="7">
        <v>58000</v>
      </c>
    </row>
    <row r="1168" spans="1:9" x14ac:dyDescent="0.25">
      <c r="A1168" s="1">
        <v>890320032</v>
      </c>
      <c r="B1168" s="1" t="s">
        <v>8</v>
      </c>
      <c r="C1168" s="1" t="str">
        <f t="shared" si="18"/>
        <v>CD1621688</v>
      </c>
      <c r="D1168" s="4" t="s">
        <v>9</v>
      </c>
      <c r="E1168" s="1">
        <v>1621688</v>
      </c>
      <c r="F1168" s="5">
        <v>44776</v>
      </c>
      <c r="G1168" s="9">
        <f>VLOOKUP(C1168,'[1]Envios  comfe'!$F:$H,2,0)</f>
        <v>44809</v>
      </c>
      <c r="H1168" s="7">
        <v>58000</v>
      </c>
      <c r="I1168" s="7">
        <v>58000</v>
      </c>
    </row>
    <row r="1169" spans="1:9" x14ac:dyDescent="0.25">
      <c r="A1169" s="1">
        <v>890320032</v>
      </c>
      <c r="B1169" s="1" t="s">
        <v>8</v>
      </c>
      <c r="C1169" s="1" t="str">
        <f t="shared" si="18"/>
        <v>CD1621874</v>
      </c>
      <c r="D1169" s="4" t="s">
        <v>9</v>
      </c>
      <c r="E1169" s="1">
        <v>1621874</v>
      </c>
      <c r="F1169" s="5">
        <v>44777</v>
      </c>
      <c r="G1169" s="9">
        <f>VLOOKUP(C1169,'[1]Envios  comfe'!$F:$H,2,0)</f>
        <v>44809</v>
      </c>
      <c r="H1169" s="7">
        <v>48300</v>
      </c>
      <c r="I1169" s="7">
        <v>48300</v>
      </c>
    </row>
    <row r="1170" spans="1:9" x14ac:dyDescent="0.25">
      <c r="A1170" s="1">
        <v>890320032</v>
      </c>
      <c r="B1170" s="1" t="s">
        <v>8</v>
      </c>
      <c r="C1170" s="1" t="str">
        <f t="shared" si="18"/>
        <v>CD1622027</v>
      </c>
      <c r="D1170" s="4" t="s">
        <v>9</v>
      </c>
      <c r="E1170" s="1">
        <v>1622027</v>
      </c>
      <c r="F1170" s="5">
        <v>44777</v>
      </c>
      <c r="G1170" s="9">
        <f>VLOOKUP(C1170,'[1]Envios  comfe'!$F:$H,2,0)</f>
        <v>44809</v>
      </c>
      <c r="H1170" s="7">
        <v>58000</v>
      </c>
      <c r="I1170" s="7">
        <v>58000</v>
      </c>
    </row>
    <row r="1171" spans="1:9" x14ac:dyDescent="0.25">
      <c r="A1171" s="1">
        <v>890320032</v>
      </c>
      <c r="B1171" s="1" t="s">
        <v>8</v>
      </c>
      <c r="C1171" s="1" t="str">
        <f t="shared" si="18"/>
        <v>CD1622029</v>
      </c>
      <c r="D1171" s="4" t="s">
        <v>9</v>
      </c>
      <c r="E1171" s="1">
        <v>1622029</v>
      </c>
      <c r="F1171" s="5">
        <v>44777</v>
      </c>
      <c r="G1171" s="9">
        <f>VLOOKUP(C1171,'[1]Envios  comfe'!$F:$H,2,0)</f>
        <v>44809</v>
      </c>
      <c r="H1171" s="7">
        <v>58000</v>
      </c>
      <c r="I1171" s="7">
        <v>58000</v>
      </c>
    </row>
    <row r="1172" spans="1:9" x14ac:dyDescent="0.25">
      <c r="A1172" s="1">
        <v>890320032</v>
      </c>
      <c r="B1172" s="1" t="s">
        <v>8</v>
      </c>
      <c r="C1172" s="1" t="str">
        <f t="shared" si="18"/>
        <v>CD1622086</v>
      </c>
      <c r="D1172" s="4" t="s">
        <v>9</v>
      </c>
      <c r="E1172" s="1">
        <v>1622086</v>
      </c>
      <c r="F1172" s="5">
        <v>44777</v>
      </c>
      <c r="G1172" s="9">
        <f>VLOOKUP(C1172,'[1]Envios  comfe'!$F:$H,2,0)</f>
        <v>44781</v>
      </c>
      <c r="H1172" s="7">
        <v>7300</v>
      </c>
      <c r="I1172" s="7">
        <v>7300</v>
      </c>
    </row>
    <row r="1173" spans="1:9" x14ac:dyDescent="0.25">
      <c r="A1173" s="1">
        <v>890320032</v>
      </c>
      <c r="B1173" s="1" t="s">
        <v>8</v>
      </c>
      <c r="C1173" s="1" t="str">
        <f t="shared" si="18"/>
        <v>CD1622096</v>
      </c>
      <c r="D1173" s="4" t="s">
        <v>9</v>
      </c>
      <c r="E1173" s="1">
        <v>1622096</v>
      </c>
      <c r="F1173" s="5">
        <v>44777</v>
      </c>
      <c r="G1173" s="9">
        <f>VLOOKUP(C1173,'[1]Envios  comfe'!$F:$H,2,0)</f>
        <v>44809</v>
      </c>
      <c r="H1173" s="7">
        <v>16900</v>
      </c>
      <c r="I1173" s="7">
        <v>16900</v>
      </c>
    </row>
    <row r="1174" spans="1:9" x14ac:dyDescent="0.25">
      <c r="A1174" s="1">
        <v>890320032</v>
      </c>
      <c r="B1174" s="1" t="s">
        <v>8</v>
      </c>
      <c r="C1174" s="1" t="str">
        <f t="shared" si="18"/>
        <v>CD1622127</v>
      </c>
      <c r="D1174" s="4" t="s">
        <v>9</v>
      </c>
      <c r="E1174" s="1">
        <v>1622127</v>
      </c>
      <c r="F1174" s="5">
        <v>44777</v>
      </c>
      <c r="G1174" s="9">
        <f>VLOOKUP(C1174,'[1]Envios  comfe'!$F:$H,2,0)</f>
        <v>44809</v>
      </c>
      <c r="H1174" s="7">
        <v>48300</v>
      </c>
      <c r="I1174" s="7">
        <v>48300</v>
      </c>
    </row>
    <row r="1175" spans="1:9" x14ac:dyDescent="0.25">
      <c r="A1175" s="1">
        <v>890320032</v>
      </c>
      <c r="B1175" s="1" t="s">
        <v>8</v>
      </c>
      <c r="C1175" s="1" t="str">
        <f t="shared" si="18"/>
        <v>CD1622159</v>
      </c>
      <c r="D1175" s="4" t="s">
        <v>9</v>
      </c>
      <c r="E1175" s="1">
        <v>1622159</v>
      </c>
      <c r="F1175" s="5">
        <v>44777</v>
      </c>
      <c r="G1175" s="9">
        <f>VLOOKUP(C1175,'[1]Envios  comfe'!$F:$H,2,0)</f>
        <v>44809</v>
      </c>
      <c r="H1175" s="7">
        <v>48300</v>
      </c>
      <c r="I1175" s="7">
        <v>48300</v>
      </c>
    </row>
    <row r="1176" spans="1:9" x14ac:dyDescent="0.25">
      <c r="A1176" s="1">
        <v>890320032</v>
      </c>
      <c r="B1176" s="1" t="s">
        <v>8</v>
      </c>
      <c r="C1176" s="1" t="str">
        <f t="shared" si="18"/>
        <v>CD1622164</v>
      </c>
      <c r="D1176" s="4" t="s">
        <v>9</v>
      </c>
      <c r="E1176" s="1">
        <v>1622164</v>
      </c>
      <c r="F1176" s="5">
        <v>44777</v>
      </c>
      <c r="G1176" s="9">
        <f>VLOOKUP(C1176,'[1]Envios  comfe'!$F:$H,2,0)</f>
        <v>44781</v>
      </c>
      <c r="H1176" s="7">
        <v>16900</v>
      </c>
      <c r="I1176" s="7">
        <v>16900</v>
      </c>
    </row>
    <row r="1177" spans="1:9" x14ac:dyDescent="0.25">
      <c r="A1177" s="1">
        <v>890320032</v>
      </c>
      <c r="B1177" s="1" t="s">
        <v>8</v>
      </c>
      <c r="C1177" s="1" t="str">
        <f t="shared" si="18"/>
        <v>CD1622211</v>
      </c>
      <c r="D1177" s="4" t="s">
        <v>9</v>
      </c>
      <c r="E1177" s="1">
        <v>1622211</v>
      </c>
      <c r="F1177" s="5">
        <v>44777</v>
      </c>
      <c r="G1177" s="9">
        <f>VLOOKUP(C1177,'[1]Envios  comfe'!$F:$H,2,0)</f>
        <v>44809</v>
      </c>
      <c r="H1177" s="7">
        <v>48300</v>
      </c>
      <c r="I1177" s="7">
        <v>48300</v>
      </c>
    </row>
    <row r="1178" spans="1:9" x14ac:dyDescent="0.25">
      <c r="A1178" s="1">
        <v>890320032</v>
      </c>
      <c r="B1178" s="1" t="s">
        <v>8</v>
      </c>
      <c r="C1178" s="1" t="str">
        <f t="shared" si="18"/>
        <v>CD1622229</v>
      </c>
      <c r="D1178" s="4" t="s">
        <v>9</v>
      </c>
      <c r="E1178" s="1">
        <v>1622229</v>
      </c>
      <c r="F1178" s="5">
        <v>44777</v>
      </c>
      <c r="G1178" s="9">
        <f>VLOOKUP(C1178,'[1]Envios  comfe'!$F:$H,2,0)</f>
        <v>44809</v>
      </c>
      <c r="H1178" s="7">
        <v>38700</v>
      </c>
      <c r="I1178" s="7">
        <v>38700</v>
      </c>
    </row>
    <row r="1179" spans="1:9" x14ac:dyDescent="0.25">
      <c r="A1179" s="1">
        <v>890320032</v>
      </c>
      <c r="B1179" s="1" t="s">
        <v>8</v>
      </c>
      <c r="C1179" s="1" t="str">
        <f t="shared" si="18"/>
        <v>CD1622339</v>
      </c>
      <c r="D1179" s="4" t="s">
        <v>9</v>
      </c>
      <c r="E1179" s="1">
        <v>1622339</v>
      </c>
      <c r="F1179" s="5">
        <v>44777</v>
      </c>
      <c r="G1179" s="9">
        <f>VLOOKUP(C1179,'[1]Envios  comfe'!$F:$H,2,0)</f>
        <v>44809</v>
      </c>
      <c r="H1179" s="7">
        <v>58000</v>
      </c>
      <c r="I1179" s="7">
        <v>58000</v>
      </c>
    </row>
    <row r="1180" spans="1:9" x14ac:dyDescent="0.25">
      <c r="A1180" s="1">
        <v>890320032</v>
      </c>
      <c r="B1180" s="1" t="s">
        <v>8</v>
      </c>
      <c r="C1180" s="1" t="str">
        <f t="shared" si="18"/>
        <v>CD1621939</v>
      </c>
      <c r="D1180" s="4" t="s">
        <v>9</v>
      </c>
      <c r="E1180" s="1">
        <v>1621939</v>
      </c>
      <c r="F1180" s="5">
        <v>44777</v>
      </c>
      <c r="G1180" s="9">
        <f>VLOOKUP(C1180,'[1]Envios  comfe'!$F:$H,2,0)</f>
        <v>44812</v>
      </c>
      <c r="H1180" s="7">
        <v>340000</v>
      </c>
      <c r="I1180" s="7">
        <v>340000</v>
      </c>
    </row>
    <row r="1181" spans="1:9" x14ac:dyDescent="0.25">
      <c r="A1181" s="1">
        <v>890320032</v>
      </c>
      <c r="B1181" s="1" t="s">
        <v>8</v>
      </c>
      <c r="C1181" s="1" t="str">
        <f t="shared" si="18"/>
        <v>CD1622508</v>
      </c>
      <c r="D1181" s="4" t="s">
        <v>9</v>
      </c>
      <c r="E1181" s="1">
        <v>1622508</v>
      </c>
      <c r="F1181" s="5">
        <v>44778</v>
      </c>
      <c r="G1181" s="9">
        <f>VLOOKUP(C1181,'[1]Envios  comfe'!$F:$H,2,0)</f>
        <v>44809</v>
      </c>
      <c r="H1181" s="7">
        <v>58000</v>
      </c>
      <c r="I1181" s="7">
        <v>58000</v>
      </c>
    </row>
    <row r="1182" spans="1:9" x14ac:dyDescent="0.25">
      <c r="A1182" s="1">
        <v>890320032</v>
      </c>
      <c r="B1182" s="1" t="s">
        <v>8</v>
      </c>
      <c r="C1182" s="1" t="str">
        <f t="shared" si="18"/>
        <v>CD1622526</v>
      </c>
      <c r="D1182" s="4" t="s">
        <v>9</v>
      </c>
      <c r="E1182" s="1">
        <v>1622526</v>
      </c>
      <c r="F1182" s="5">
        <v>44778</v>
      </c>
      <c r="G1182" s="9">
        <f>VLOOKUP(C1182,'[1]Envios  comfe'!$F:$H,2,0)</f>
        <v>44809</v>
      </c>
      <c r="H1182" s="7">
        <v>48300</v>
      </c>
      <c r="I1182" s="7">
        <v>48300</v>
      </c>
    </row>
    <row r="1183" spans="1:9" x14ac:dyDescent="0.25">
      <c r="A1183" s="1">
        <v>890320032</v>
      </c>
      <c r="B1183" s="1" t="s">
        <v>8</v>
      </c>
      <c r="C1183" s="1" t="str">
        <f t="shared" si="18"/>
        <v>CD1622528</v>
      </c>
      <c r="D1183" s="4" t="s">
        <v>9</v>
      </c>
      <c r="E1183" s="1">
        <v>1622528</v>
      </c>
      <c r="F1183" s="5">
        <v>44778</v>
      </c>
      <c r="G1183" s="9">
        <f>VLOOKUP(C1183,'[1]Envios  comfe'!$F:$H,2,0)</f>
        <v>44809</v>
      </c>
      <c r="H1183" s="7">
        <v>48300</v>
      </c>
      <c r="I1183" s="7">
        <v>48300</v>
      </c>
    </row>
    <row r="1184" spans="1:9" x14ac:dyDescent="0.25">
      <c r="A1184" s="1">
        <v>890320032</v>
      </c>
      <c r="B1184" s="1" t="s">
        <v>8</v>
      </c>
      <c r="C1184" s="1" t="str">
        <f t="shared" si="18"/>
        <v>CD1622534</v>
      </c>
      <c r="D1184" s="4" t="s">
        <v>9</v>
      </c>
      <c r="E1184" s="1">
        <v>1622534</v>
      </c>
      <c r="F1184" s="5">
        <v>44778</v>
      </c>
      <c r="G1184" s="9">
        <f>VLOOKUP(C1184,'[1]Envios  comfe'!$F:$H,2,0)</f>
        <v>44809</v>
      </c>
      <c r="H1184" s="7">
        <v>48300</v>
      </c>
      <c r="I1184" s="7">
        <v>48300</v>
      </c>
    </row>
    <row r="1185" spans="1:9" x14ac:dyDescent="0.25">
      <c r="A1185" s="1">
        <v>890320032</v>
      </c>
      <c r="B1185" s="1" t="s">
        <v>8</v>
      </c>
      <c r="C1185" s="1" t="str">
        <f t="shared" si="18"/>
        <v>CD1622536</v>
      </c>
      <c r="D1185" s="4" t="s">
        <v>9</v>
      </c>
      <c r="E1185" s="1">
        <v>1622536</v>
      </c>
      <c r="F1185" s="5">
        <v>44778</v>
      </c>
      <c r="G1185" s="9">
        <f>VLOOKUP(C1185,'[1]Envios  comfe'!$F:$H,2,0)</f>
        <v>44809</v>
      </c>
      <c r="H1185" s="7">
        <v>26600</v>
      </c>
      <c r="I1185" s="7">
        <v>26600</v>
      </c>
    </row>
    <row r="1186" spans="1:9" x14ac:dyDescent="0.25">
      <c r="A1186" s="1">
        <v>890320032</v>
      </c>
      <c r="B1186" s="1" t="s">
        <v>8</v>
      </c>
      <c r="C1186" s="1" t="str">
        <f t="shared" si="18"/>
        <v>CD1622541</v>
      </c>
      <c r="D1186" s="4" t="s">
        <v>9</v>
      </c>
      <c r="E1186" s="1">
        <v>1622541</v>
      </c>
      <c r="F1186" s="5">
        <v>44778</v>
      </c>
      <c r="G1186" s="9">
        <f>VLOOKUP(C1186,'[1]Envios  comfe'!$F:$H,2,0)</f>
        <v>44813</v>
      </c>
      <c r="H1186" s="7">
        <v>26600</v>
      </c>
      <c r="I1186" s="7">
        <v>26600</v>
      </c>
    </row>
    <row r="1187" spans="1:9" x14ac:dyDescent="0.25">
      <c r="A1187" s="1">
        <v>890320032</v>
      </c>
      <c r="B1187" s="1" t="s">
        <v>8</v>
      </c>
      <c r="C1187" s="1" t="str">
        <f t="shared" si="18"/>
        <v>CD1622580</v>
      </c>
      <c r="D1187" s="4" t="s">
        <v>9</v>
      </c>
      <c r="E1187" s="1">
        <v>1622580</v>
      </c>
      <c r="F1187" s="5">
        <v>44778</v>
      </c>
      <c r="G1187" s="9">
        <f>VLOOKUP(C1187,'[1]Envios  comfe'!$F:$H,2,0)</f>
        <v>44809</v>
      </c>
      <c r="H1187" s="7">
        <v>48300</v>
      </c>
      <c r="I1187" s="7">
        <v>48300</v>
      </c>
    </row>
    <row r="1188" spans="1:9" x14ac:dyDescent="0.25">
      <c r="A1188" s="1">
        <v>890320032</v>
      </c>
      <c r="B1188" s="1" t="s">
        <v>8</v>
      </c>
      <c r="C1188" s="1" t="str">
        <f t="shared" si="18"/>
        <v>CD1622720</v>
      </c>
      <c r="D1188" s="4" t="s">
        <v>9</v>
      </c>
      <c r="E1188" s="1">
        <v>1622720</v>
      </c>
      <c r="F1188" s="5">
        <v>44778</v>
      </c>
      <c r="G1188" s="9">
        <f>VLOOKUP(C1188,'[1]Envios  comfe'!$F:$H,2,0)</f>
        <v>44813</v>
      </c>
      <c r="H1188" s="7">
        <v>38700</v>
      </c>
      <c r="I1188" s="7">
        <v>38700</v>
      </c>
    </row>
    <row r="1189" spans="1:9" x14ac:dyDescent="0.25">
      <c r="A1189" s="1">
        <v>890320032</v>
      </c>
      <c r="B1189" s="1" t="s">
        <v>8</v>
      </c>
      <c r="C1189" s="1" t="str">
        <f t="shared" si="18"/>
        <v>CD1622731</v>
      </c>
      <c r="D1189" s="4" t="s">
        <v>9</v>
      </c>
      <c r="E1189" s="1">
        <v>1622731</v>
      </c>
      <c r="F1189" s="5">
        <v>44778</v>
      </c>
      <c r="G1189" s="9">
        <f>VLOOKUP(C1189,'[1]Envios  comfe'!$F:$H,2,0)</f>
        <v>44809</v>
      </c>
      <c r="H1189" s="7">
        <v>58000</v>
      </c>
      <c r="I1189" s="7">
        <v>58000</v>
      </c>
    </row>
    <row r="1190" spans="1:9" x14ac:dyDescent="0.25">
      <c r="A1190" s="1">
        <v>890320032</v>
      </c>
      <c r="B1190" s="1" t="s">
        <v>8</v>
      </c>
      <c r="C1190" s="1" t="str">
        <f t="shared" si="18"/>
        <v>CD1622736</v>
      </c>
      <c r="D1190" s="4" t="s">
        <v>9</v>
      </c>
      <c r="E1190" s="1">
        <v>1622736</v>
      </c>
      <c r="F1190" s="5">
        <v>44778</v>
      </c>
      <c r="G1190" s="9">
        <f>VLOOKUP(C1190,'[1]Envios  comfe'!$F:$H,2,0)</f>
        <v>44809</v>
      </c>
      <c r="H1190" s="7">
        <v>58000</v>
      </c>
      <c r="I1190" s="7">
        <v>58000</v>
      </c>
    </row>
    <row r="1191" spans="1:9" x14ac:dyDescent="0.25">
      <c r="A1191" s="1">
        <v>890320032</v>
      </c>
      <c r="B1191" s="1" t="s">
        <v>8</v>
      </c>
      <c r="C1191" s="1" t="str">
        <f t="shared" si="18"/>
        <v>CD1622869</v>
      </c>
      <c r="D1191" s="4" t="s">
        <v>9</v>
      </c>
      <c r="E1191" s="1">
        <v>1622869</v>
      </c>
      <c r="F1191" s="5">
        <v>44778</v>
      </c>
      <c r="G1191" s="9">
        <f>VLOOKUP(C1191,'[1]Envios  comfe'!$F:$H,2,0)</f>
        <v>44809</v>
      </c>
      <c r="H1191" s="7">
        <v>896800</v>
      </c>
      <c r="I1191" s="7">
        <v>896800</v>
      </c>
    </row>
    <row r="1192" spans="1:9" x14ac:dyDescent="0.25">
      <c r="A1192" s="1">
        <v>890320032</v>
      </c>
      <c r="B1192" s="1" t="s">
        <v>8</v>
      </c>
      <c r="C1192" s="1" t="str">
        <f t="shared" si="18"/>
        <v>CD1622906</v>
      </c>
      <c r="D1192" s="4" t="s">
        <v>9</v>
      </c>
      <c r="E1192" s="1">
        <v>1622906</v>
      </c>
      <c r="F1192" s="5">
        <v>44778</v>
      </c>
      <c r="G1192" s="9">
        <f>VLOOKUP(C1192,'[1]Envios  comfe'!$F:$H,2,0)</f>
        <v>44809</v>
      </c>
      <c r="H1192" s="7">
        <v>58000</v>
      </c>
      <c r="I1192" s="7">
        <v>58000</v>
      </c>
    </row>
    <row r="1193" spans="1:9" x14ac:dyDescent="0.25">
      <c r="A1193" s="1">
        <v>890320032</v>
      </c>
      <c r="B1193" s="1" t="s">
        <v>8</v>
      </c>
      <c r="C1193" s="1" t="str">
        <f t="shared" si="18"/>
        <v>CD1622945</v>
      </c>
      <c r="D1193" s="4" t="s">
        <v>9</v>
      </c>
      <c r="E1193" s="1">
        <v>1622945</v>
      </c>
      <c r="F1193" s="5">
        <v>44778</v>
      </c>
      <c r="G1193" s="9">
        <f>VLOOKUP(C1193,'[1]Envios  comfe'!$F:$H,2,0)</f>
        <v>44809</v>
      </c>
      <c r="H1193" s="7">
        <v>58000</v>
      </c>
      <c r="I1193" s="7">
        <v>58000</v>
      </c>
    </row>
    <row r="1194" spans="1:9" x14ac:dyDescent="0.25">
      <c r="A1194" s="1">
        <v>890320032</v>
      </c>
      <c r="B1194" s="1" t="s">
        <v>8</v>
      </c>
      <c r="C1194" s="1" t="str">
        <f t="shared" si="18"/>
        <v>CD1622957</v>
      </c>
      <c r="D1194" s="4" t="s">
        <v>9</v>
      </c>
      <c r="E1194" s="1">
        <v>1622957</v>
      </c>
      <c r="F1194" s="5">
        <v>44778</v>
      </c>
      <c r="G1194" s="9">
        <f>VLOOKUP(C1194,'[1]Envios  comfe'!$F:$H,2,0)</f>
        <v>44809</v>
      </c>
      <c r="H1194" s="7">
        <v>16900</v>
      </c>
      <c r="I1194" s="7">
        <v>16900</v>
      </c>
    </row>
    <row r="1195" spans="1:9" x14ac:dyDescent="0.25">
      <c r="A1195" s="1">
        <v>890320032</v>
      </c>
      <c r="B1195" s="1" t="s">
        <v>8</v>
      </c>
      <c r="C1195" s="1" t="str">
        <f t="shared" si="18"/>
        <v>CD1623026</v>
      </c>
      <c r="D1195" s="4" t="s">
        <v>9</v>
      </c>
      <c r="E1195" s="1">
        <v>1623026</v>
      </c>
      <c r="F1195" s="5">
        <v>44778</v>
      </c>
      <c r="G1195" s="9">
        <f>VLOOKUP(C1195,'[1]Envios  comfe'!$F:$H,2,0)</f>
        <v>44809</v>
      </c>
      <c r="H1195" s="7">
        <v>133900</v>
      </c>
      <c r="I1195" s="7">
        <v>133900</v>
      </c>
    </row>
    <row r="1196" spans="1:9" x14ac:dyDescent="0.25">
      <c r="A1196" s="1">
        <v>890320032</v>
      </c>
      <c r="B1196" s="1" t="s">
        <v>8</v>
      </c>
      <c r="C1196" s="1" t="str">
        <f t="shared" si="18"/>
        <v>CD1623064</v>
      </c>
      <c r="D1196" s="4" t="s">
        <v>9</v>
      </c>
      <c r="E1196" s="1">
        <v>1623064</v>
      </c>
      <c r="F1196" s="5">
        <v>44778</v>
      </c>
      <c r="G1196" s="9"/>
      <c r="H1196" s="7">
        <v>340000</v>
      </c>
      <c r="I1196" s="7">
        <v>340000</v>
      </c>
    </row>
    <row r="1197" spans="1:9" x14ac:dyDescent="0.25">
      <c r="A1197" s="1">
        <v>890320032</v>
      </c>
      <c r="B1197" s="1" t="s">
        <v>8</v>
      </c>
      <c r="C1197" s="1" t="str">
        <f t="shared" si="18"/>
        <v>CD1623199</v>
      </c>
      <c r="D1197" s="4" t="s">
        <v>9</v>
      </c>
      <c r="E1197" s="1">
        <v>1623199</v>
      </c>
      <c r="F1197" s="5">
        <v>44779</v>
      </c>
      <c r="G1197" s="9">
        <f>VLOOKUP(C1197,'[1]Envios  comfe'!$F:$H,2,0)</f>
        <v>44809</v>
      </c>
      <c r="H1197" s="7">
        <v>26600</v>
      </c>
      <c r="I1197" s="7">
        <v>26600</v>
      </c>
    </row>
    <row r="1198" spans="1:9" x14ac:dyDescent="0.25">
      <c r="A1198" s="1">
        <v>890320032</v>
      </c>
      <c r="B1198" s="1" t="s">
        <v>8</v>
      </c>
      <c r="C1198" s="1" t="str">
        <f t="shared" si="18"/>
        <v>CD1623243</v>
      </c>
      <c r="D1198" s="4" t="s">
        <v>9</v>
      </c>
      <c r="E1198" s="1">
        <v>1623243</v>
      </c>
      <c r="F1198" s="5">
        <v>44779</v>
      </c>
      <c r="G1198" s="9">
        <f>VLOOKUP(C1198,'[1]Envios  comfe'!$F:$H,2,0)</f>
        <v>44809</v>
      </c>
      <c r="H1198" s="7">
        <v>38700</v>
      </c>
      <c r="I1198" s="7">
        <v>38700</v>
      </c>
    </row>
    <row r="1199" spans="1:9" x14ac:dyDescent="0.25">
      <c r="A1199" s="1">
        <v>890320032</v>
      </c>
      <c r="B1199" s="1" t="s">
        <v>8</v>
      </c>
      <c r="C1199" s="1" t="str">
        <f t="shared" si="18"/>
        <v>CD1623341</v>
      </c>
      <c r="D1199" s="4" t="s">
        <v>9</v>
      </c>
      <c r="E1199" s="1">
        <v>1623341</v>
      </c>
      <c r="F1199" s="5">
        <v>44780</v>
      </c>
      <c r="G1199" s="9">
        <f>VLOOKUP(C1199,'[1]Envios  comfe'!$F:$H,2,0)</f>
        <v>44809</v>
      </c>
      <c r="H1199" s="7">
        <v>89600</v>
      </c>
      <c r="I1199" s="7">
        <v>89600</v>
      </c>
    </row>
    <row r="1200" spans="1:9" x14ac:dyDescent="0.25">
      <c r="A1200" s="1">
        <v>890320032</v>
      </c>
      <c r="B1200" s="1" t="s">
        <v>8</v>
      </c>
      <c r="C1200" s="1" t="str">
        <f t="shared" si="18"/>
        <v>CD1623428</v>
      </c>
      <c r="D1200" s="4" t="s">
        <v>9</v>
      </c>
      <c r="E1200" s="1">
        <v>1623428</v>
      </c>
      <c r="F1200" s="5">
        <v>44781</v>
      </c>
      <c r="G1200" s="9">
        <f>VLOOKUP(C1200,'[1]Envios  comfe'!$F:$H,2,0)</f>
        <v>44809</v>
      </c>
      <c r="H1200" s="7">
        <v>48300</v>
      </c>
      <c r="I1200" s="7">
        <v>48300</v>
      </c>
    </row>
    <row r="1201" spans="1:9" x14ac:dyDescent="0.25">
      <c r="A1201" s="1">
        <v>890320032</v>
      </c>
      <c r="B1201" s="1" t="s">
        <v>8</v>
      </c>
      <c r="C1201" s="1" t="str">
        <f t="shared" si="18"/>
        <v>CD1623569</v>
      </c>
      <c r="D1201" s="4" t="s">
        <v>9</v>
      </c>
      <c r="E1201" s="1">
        <v>1623569</v>
      </c>
      <c r="F1201" s="5">
        <v>44781</v>
      </c>
      <c r="G1201" s="9">
        <f>VLOOKUP(C1201,'[1]Envios  comfe'!$F:$H,2,0)</f>
        <v>44809</v>
      </c>
      <c r="H1201" s="7">
        <v>48300</v>
      </c>
      <c r="I1201" s="7">
        <v>48300</v>
      </c>
    </row>
    <row r="1202" spans="1:9" x14ac:dyDescent="0.25">
      <c r="A1202" s="1">
        <v>890320032</v>
      </c>
      <c r="B1202" s="1" t="s">
        <v>8</v>
      </c>
      <c r="C1202" s="1" t="str">
        <f t="shared" si="18"/>
        <v>CD1623578</v>
      </c>
      <c r="D1202" s="4" t="s">
        <v>9</v>
      </c>
      <c r="E1202" s="1">
        <v>1623578</v>
      </c>
      <c r="F1202" s="5">
        <v>44781</v>
      </c>
      <c r="G1202" s="9">
        <f>VLOOKUP(C1202,'[1]Envios  comfe'!$F:$H,2,0)</f>
        <v>44781</v>
      </c>
      <c r="H1202" s="7">
        <v>61600</v>
      </c>
      <c r="I1202" s="7">
        <v>61600</v>
      </c>
    </row>
    <row r="1203" spans="1:9" x14ac:dyDescent="0.25">
      <c r="A1203" s="1">
        <v>890320032</v>
      </c>
      <c r="B1203" s="1" t="s">
        <v>8</v>
      </c>
      <c r="C1203" s="1" t="str">
        <f t="shared" si="18"/>
        <v>CD1623593</v>
      </c>
      <c r="D1203" s="4" t="s">
        <v>9</v>
      </c>
      <c r="E1203" s="1">
        <v>1623593</v>
      </c>
      <c r="F1203" s="5">
        <v>44781</v>
      </c>
      <c r="G1203" s="9">
        <f>VLOOKUP(C1203,'[1]Envios  comfe'!$F:$H,2,0)</f>
        <v>44809</v>
      </c>
      <c r="H1203" s="7">
        <v>48300</v>
      </c>
      <c r="I1203" s="7">
        <v>48300</v>
      </c>
    </row>
    <row r="1204" spans="1:9" x14ac:dyDescent="0.25">
      <c r="A1204" s="1">
        <v>890320032</v>
      </c>
      <c r="B1204" s="1" t="s">
        <v>8</v>
      </c>
      <c r="C1204" s="1" t="str">
        <f t="shared" si="18"/>
        <v>CD1623705</v>
      </c>
      <c r="D1204" s="4" t="s">
        <v>9</v>
      </c>
      <c r="E1204" s="1">
        <v>1623705</v>
      </c>
      <c r="F1204" s="5">
        <v>44781</v>
      </c>
      <c r="G1204" s="9">
        <f>VLOOKUP(C1204,'[1]Envios  comfe'!$F:$H,2,0)</f>
        <v>44809</v>
      </c>
      <c r="H1204" s="7">
        <v>58000</v>
      </c>
      <c r="I1204" s="7">
        <v>58000</v>
      </c>
    </row>
    <row r="1205" spans="1:9" x14ac:dyDescent="0.25">
      <c r="A1205" s="1">
        <v>890320032</v>
      </c>
      <c r="B1205" s="1" t="s">
        <v>8</v>
      </c>
      <c r="C1205" s="1" t="str">
        <f t="shared" si="18"/>
        <v>CD1623876</v>
      </c>
      <c r="D1205" s="4" t="s">
        <v>9</v>
      </c>
      <c r="E1205" s="1">
        <v>1623876</v>
      </c>
      <c r="F1205" s="5">
        <v>44781</v>
      </c>
      <c r="G1205" s="9">
        <f>VLOOKUP(C1205,'[1]Envios  comfe'!$F:$H,2,0)</f>
        <v>44809</v>
      </c>
      <c r="H1205" s="7">
        <v>156800</v>
      </c>
      <c r="I1205" s="7">
        <v>156800</v>
      </c>
    </row>
    <row r="1206" spans="1:9" x14ac:dyDescent="0.25">
      <c r="A1206" s="1">
        <v>890320032</v>
      </c>
      <c r="B1206" s="1" t="s">
        <v>8</v>
      </c>
      <c r="C1206" s="1" t="str">
        <f t="shared" si="18"/>
        <v>CD1623920</v>
      </c>
      <c r="D1206" s="4" t="s">
        <v>9</v>
      </c>
      <c r="E1206" s="1">
        <v>1623920</v>
      </c>
      <c r="F1206" s="5">
        <v>44781</v>
      </c>
      <c r="G1206" s="9">
        <f>VLOOKUP(C1206,'[1]Envios  comfe'!$F:$H,2,0)</f>
        <v>44809</v>
      </c>
      <c r="H1206" s="7">
        <v>38700</v>
      </c>
      <c r="I1206" s="7">
        <v>38700</v>
      </c>
    </row>
    <row r="1207" spans="1:9" x14ac:dyDescent="0.25">
      <c r="A1207" s="1">
        <v>890320032</v>
      </c>
      <c r="B1207" s="1" t="s">
        <v>8</v>
      </c>
      <c r="C1207" s="1" t="str">
        <f t="shared" si="18"/>
        <v>CD1623922</v>
      </c>
      <c r="D1207" s="4" t="s">
        <v>9</v>
      </c>
      <c r="E1207" s="1">
        <v>1623922</v>
      </c>
      <c r="F1207" s="5">
        <v>44781</v>
      </c>
      <c r="G1207" s="9">
        <f>VLOOKUP(C1207,'[1]Envios  comfe'!$F:$H,2,0)</f>
        <v>44809</v>
      </c>
      <c r="H1207" s="7">
        <v>38700</v>
      </c>
      <c r="I1207" s="7">
        <v>38700</v>
      </c>
    </row>
    <row r="1208" spans="1:9" x14ac:dyDescent="0.25">
      <c r="A1208" s="1">
        <v>890320032</v>
      </c>
      <c r="B1208" s="1" t="s">
        <v>8</v>
      </c>
      <c r="C1208" s="1" t="str">
        <f t="shared" si="18"/>
        <v>CD1623964</v>
      </c>
      <c r="D1208" s="4" t="s">
        <v>9</v>
      </c>
      <c r="E1208" s="1">
        <v>1623964</v>
      </c>
      <c r="F1208" s="5">
        <v>44781</v>
      </c>
      <c r="G1208" s="9">
        <f>VLOOKUP(C1208,'[1]Envios  comfe'!$F:$H,2,0)</f>
        <v>44809</v>
      </c>
      <c r="H1208" s="7">
        <v>86000</v>
      </c>
      <c r="I1208" s="7">
        <v>86000</v>
      </c>
    </row>
    <row r="1209" spans="1:9" x14ac:dyDescent="0.25">
      <c r="A1209" s="1">
        <v>890320032</v>
      </c>
      <c r="B1209" s="1" t="s">
        <v>8</v>
      </c>
      <c r="C1209" s="1" t="str">
        <f t="shared" si="18"/>
        <v>CD1623975</v>
      </c>
      <c r="D1209" s="4" t="s">
        <v>9</v>
      </c>
      <c r="E1209" s="1">
        <v>1623975</v>
      </c>
      <c r="F1209" s="5">
        <v>44781</v>
      </c>
      <c r="G1209" s="9">
        <f>VLOOKUP(C1209,'[1]Envios  comfe'!$F:$H,2,0)</f>
        <v>44809</v>
      </c>
      <c r="H1209" s="7">
        <v>26600</v>
      </c>
      <c r="I1209" s="7">
        <v>26600</v>
      </c>
    </row>
    <row r="1210" spans="1:9" x14ac:dyDescent="0.25">
      <c r="A1210" s="1">
        <v>890320032</v>
      </c>
      <c r="B1210" s="1" t="s">
        <v>8</v>
      </c>
      <c r="C1210" s="1" t="str">
        <f t="shared" si="18"/>
        <v>CD1624020</v>
      </c>
      <c r="D1210" s="4" t="s">
        <v>9</v>
      </c>
      <c r="E1210" s="1">
        <v>1624020</v>
      </c>
      <c r="F1210" s="5">
        <v>44781</v>
      </c>
      <c r="G1210" s="9">
        <f>VLOOKUP(C1210,'[1]Envios  comfe'!$F:$H,2,0)</f>
        <v>44809</v>
      </c>
      <c r="H1210" s="7">
        <v>89600</v>
      </c>
      <c r="I1210" s="7">
        <v>89600</v>
      </c>
    </row>
    <row r="1211" spans="1:9" x14ac:dyDescent="0.25">
      <c r="A1211" s="1">
        <v>890320032</v>
      </c>
      <c r="B1211" s="1" t="s">
        <v>8</v>
      </c>
      <c r="C1211" s="1" t="str">
        <f t="shared" si="18"/>
        <v>CD1624109</v>
      </c>
      <c r="D1211" s="4" t="s">
        <v>9</v>
      </c>
      <c r="E1211" s="1">
        <v>1624109</v>
      </c>
      <c r="F1211" s="5">
        <v>44782</v>
      </c>
      <c r="G1211" s="9">
        <f>VLOOKUP(C1211,'[1]Envios  comfe'!$F:$H,2,0)</f>
        <v>44809</v>
      </c>
      <c r="H1211" s="7">
        <v>58000</v>
      </c>
      <c r="I1211" s="7">
        <v>58000</v>
      </c>
    </row>
    <row r="1212" spans="1:9" x14ac:dyDescent="0.25">
      <c r="A1212" s="1">
        <v>890320032</v>
      </c>
      <c r="B1212" s="1" t="s">
        <v>8</v>
      </c>
      <c r="C1212" s="1" t="str">
        <f t="shared" si="18"/>
        <v>CD1624180</v>
      </c>
      <c r="D1212" s="4" t="s">
        <v>9</v>
      </c>
      <c r="E1212" s="1">
        <v>1624180</v>
      </c>
      <c r="F1212" s="5">
        <v>44782</v>
      </c>
      <c r="G1212" s="9">
        <f>VLOOKUP(C1212,'[1]Envios  comfe'!$F:$H,2,0)</f>
        <v>44809</v>
      </c>
      <c r="H1212" s="7">
        <v>59000</v>
      </c>
      <c r="I1212" s="7">
        <v>59000</v>
      </c>
    </row>
    <row r="1213" spans="1:9" x14ac:dyDescent="0.25">
      <c r="A1213" s="1">
        <v>890320032</v>
      </c>
      <c r="B1213" s="1" t="s">
        <v>8</v>
      </c>
      <c r="C1213" s="1" t="str">
        <f t="shared" si="18"/>
        <v>CD1624182</v>
      </c>
      <c r="D1213" s="4" t="s">
        <v>9</v>
      </c>
      <c r="E1213" s="1">
        <v>1624182</v>
      </c>
      <c r="F1213" s="5">
        <v>44782</v>
      </c>
      <c r="G1213" s="9">
        <f>VLOOKUP(C1213,'[1]Envios  comfe'!$F:$H,2,0)</f>
        <v>44809</v>
      </c>
      <c r="H1213" s="7">
        <v>239050</v>
      </c>
      <c r="I1213" s="7">
        <v>239050</v>
      </c>
    </row>
    <row r="1214" spans="1:9" x14ac:dyDescent="0.25">
      <c r="A1214" s="1">
        <v>890320032</v>
      </c>
      <c r="B1214" s="1" t="s">
        <v>8</v>
      </c>
      <c r="C1214" s="1" t="str">
        <f t="shared" si="18"/>
        <v>CD1624183</v>
      </c>
      <c r="D1214" s="4" t="s">
        <v>9</v>
      </c>
      <c r="E1214" s="1">
        <v>1624183</v>
      </c>
      <c r="F1214" s="5">
        <v>44782</v>
      </c>
      <c r="G1214" s="9">
        <f>VLOOKUP(C1214,'[1]Envios  comfe'!$F:$H,2,0)</f>
        <v>44809</v>
      </c>
      <c r="H1214" s="7">
        <v>68300</v>
      </c>
      <c r="I1214" s="7">
        <v>68300</v>
      </c>
    </row>
    <row r="1215" spans="1:9" x14ac:dyDescent="0.25">
      <c r="A1215" s="1">
        <v>890320032</v>
      </c>
      <c r="B1215" s="1" t="s">
        <v>8</v>
      </c>
      <c r="C1215" s="1" t="str">
        <f t="shared" si="18"/>
        <v>CD1624249</v>
      </c>
      <c r="D1215" s="4" t="s">
        <v>9</v>
      </c>
      <c r="E1215" s="1">
        <v>1624249</v>
      </c>
      <c r="F1215" s="5">
        <v>44782</v>
      </c>
      <c r="G1215" s="9">
        <f>VLOOKUP(C1215,'[1]Envios  comfe'!$F:$H,2,0)</f>
        <v>44809</v>
      </c>
      <c r="H1215" s="7">
        <v>90125</v>
      </c>
      <c r="I1215" s="7">
        <v>90125</v>
      </c>
    </row>
    <row r="1216" spans="1:9" x14ac:dyDescent="0.25">
      <c r="A1216" s="1">
        <v>890320032</v>
      </c>
      <c r="B1216" s="1" t="s">
        <v>8</v>
      </c>
      <c r="C1216" s="1" t="str">
        <f t="shared" si="18"/>
        <v>CD1624253</v>
      </c>
      <c r="D1216" s="4" t="s">
        <v>9</v>
      </c>
      <c r="E1216" s="1">
        <v>1624253</v>
      </c>
      <c r="F1216" s="5">
        <v>44782</v>
      </c>
      <c r="G1216" s="9">
        <f>VLOOKUP(C1216,'[1]Envios  comfe'!$F:$H,2,0)</f>
        <v>44809</v>
      </c>
      <c r="H1216" s="7">
        <v>174100</v>
      </c>
      <c r="I1216" s="7">
        <v>174100</v>
      </c>
    </row>
    <row r="1217" spans="1:9" x14ac:dyDescent="0.25">
      <c r="A1217" s="1">
        <v>890320032</v>
      </c>
      <c r="B1217" s="1" t="s">
        <v>8</v>
      </c>
      <c r="C1217" s="1" t="str">
        <f t="shared" si="18"/>
        <v>CD1624256</v>
      </c>
      <c r="D1217" s="4" t="s">
        <v>9</v>
      </c>
      <c r="E1217" s="1">
        <v>1624256</v>
      </c>
      <c r="F1217" s="5">
        <v>44782</v>
      </c>
      <c r="G1217" s="9">
        <f>VLOOKUP(C1217,'[1]Envios  comfe'!$F:$H,2,0)</f>
        <v>44809</v>
      </c>
      <c r="H1217" s="7">
        <v>380275</v>
      </c>
      <c r="I1217" s="7">
        <v>380275</v>
      </c>
    </row>
    <row r="1218" spans="1:9" x14ac:dyDescent="0.25">
      <c r="A1218" s="1">
        <v>890320032</v>
      </c>
      <c r="B1218" s="1" t="s">
        <v>8</v>
      </c>
      <c r="C1218" s="1" t="str">
        <f t="shared" si="18"/>
        <v>CD1624314</v>
      </c>
      <c r="D1218" s="4" t="s">
        <v>9</v>
      </c>
      <c r="E1218" s="1">
        <v>1624314</v>
      </c>
      <c r="F1218" s="5">
        <v>44782</v>
      </c>
      <c r="G1218" s="9">
        <f>VLOOKUP(C1218,'[1]Envios  comfe'!$F:$H,2,0)</f>
        <v>44809</v>
      </c>
      <c r="H1218" s="7">
        <v>26600</v>
      </c>
      <c r="I1218" s="7">
        <v>26600</v>
      </c>
    </row>
    <row r="1219" spans="1:9" x14ac:dyDescent="0.25">
      <c r="A1219" s="1">
        <v>890320032</v>
      </c>
      <c r="B1219" s="1" t="s">
        <v>8</v>
      </c>
      <c r="C1219" s="1" t="str">
        <f t="shared" ref="C1219:C1282" si="19">CONCATENATE(D1219,E1219)</f>
        <v>CD1624740</v>
      </c>
      <c r="D1219" s="4" t="s">
        <v>9</v>
      </c>
      <c r="E1219" s="1">
        <v>1624740</v>
      </c>
      <c r="F1219" s="5">
        <v>44782</v>
      </c>
      <c r="G1219" s="9">
        <f>VLOOKUP(C1219,'[1]Envios  comfe'!$F:$H,2,0)</f>
        <v>44809</v>
      </c>
      <c r="H1219" s="7">
        <v>58000</v>
      </c>
      <c r="I1219" s="7">
        <v>58000</v>
      </c>
    </row>
    <row r="1220" spans="1:9" x14ac:dyDescent="0.25">
      <c r="A1220" s="1">
        <v>890320032</v>
      </c>
      <c r="B1220" s="1" t="s">
        <v>8</v>
      </c>
      <c r="C1220" s="1" t="str">
        <f t="shared" si="19"/>
        <v>CD1624078</v>
      </c>
      <c r="D1220" s="4" t="s">
        <v>9</v>
      </c>
      <c r="E1220" s="1">
        <v>1624078</v>
      </c>
      <c r="F1220" s="5">
        <v>44782</v>
      </c>
      <c r="G1220" s="9">
        <f>VLOOKUP(C1220,'[1]Envios  comfe'!$F:$H,2,0)</f>
        <v>44809</v>
      </c>
      <c r="H1220" s="7">
        <v>136300</v>
      </c>
      <c r="I1220" s="7">
        <v>136300</v>
      </c>
    </row>
    <row r="1221" spans="1:9" x14ac:dyDescent="0.25">
      <c r="A1221" s="1">
        <v>890320032</v>
      </c>
      <c r="B1221" s="1" t="s">
        <v>8</v>
      </c>
      <c r="C1221" s="1" t="str">
        <f t="shared" si="19"/>
        <v>CD1624927</v>
      </c>
      <c r="D1221" s="4" t="s">
        <v>9</v>
      </c>
      <c r="E1221" s="1">
        <v>1624927</v>
      </c>
      <c r="F1221" s="5">
        <v>44783</v>
      </c>
      <c r="G1221" s="9">
        <f>VLOOKUP(C1221,'[1]Envios  comfe'!$F:$H,2,0)</f>
        <v>44809</v>
      </c>
      <c r="H1221" s="7">
        <v>1658600</v>
      </c>
      <c r="I1221" s="7">
        <v>1658600</v>
      </c>
    </row>
    <row r="1222" spans="1:9" x14ac:dyDescent="0.25">
      <c r="A1222" s="1">
        <v>890320032</v>
      </c>
      <c r="B1222" s="1" t="s">
        <v>8</v>
      </c>
      <c r="C1222" s="1" t="str">
        <f t="shared" si="19"/>
        <v>CD1624975</v>
      </c>
      <c r="D1222" s="4" t="s">
        <v>9</v>
      </c>
      <c r="E1222" s="1">
        <v>1624975</v>
      </c>
      <c r="F1222" s="5">
        <v>44783</v>
      </c>
      <c r="G1222" s="9">
        <f>VLOOKUP(C1222,'[1]Envios  comfe'!$F:$H,2,0)</f>
        <v>44809</v>
      </c>
      <c r="H1222" s="7">
        <v>48300</v>
      </c>
      <c r="I1222" s="7">
        <v>48300</v>
      </c>
    </row>
    <row r="1223" spans="1:9" x14ac:dyDescent="0.25">
      <c r="A1223" s="1">
        <v>890320032</v>
      </c>
      <c r="B1223" s="1" t="s">
        <v>8</v>
      </c>
      <c r="C1223" s="1" t="str">
        <f t="shared" si="19"/>
        <v>CD1625145</v>
      </c>
      <c r="D1223" s="4" t="s">
        <v>9</v>
      </c>
      <c r="E1223" s="1">
        <v>1625145</v>
      </c>
      <c r="F1223" s="5">
        <v>44783</v>
      </c>
      <c r="G1223" s="9">
        <f>VLOOKUP(C1223,'[1]Envios  comfe'!$F:$H,2,0)</f>
        <v>44809</v>
      </c>
      <c r="H1223" s="7">
        <v>26600</v>
      </c>
      <c r="I1223" s="7">
        <v>26600</v>
      </c>
    </row>
    <row r="1224" spans="1:9" x14ac:dyDescent="0.25">
      <c r="A1224" s="1">
        <v>890320032</v>
      </c>
      <c r="B1224" s="1" t="s">
        <v>8</v>
      </c>
      <c r="C1224" s="1" t="str">
        <f t="shared" si="19"/>
        <v>CD1625147</v>
      </c>
      <c r="D1224" s="4" t="s">
        <v>9</v>
      </c>
      <c r="E1224" s="1">
        <v>1625147</v>
      </c>
      <c r="F1224" s="5">
        <v>44783</v>
      </c>
      <c r="G1224" s="9">
        <f>VLOOKUP(C1224,'[1]Envios  comfe'!$F:$H,2,0)</f>
        <v>44809</v>
      </c>
      <c r="H1224" s="7">
        <v>26600</v>
      </c>
      <c r="I1224" s="7">
        <v>26600</v>
      </c>
    </row>
    <row r="1225" spans="1:9" x14ac:dyDescent="0.25">
      <c r="A1225" s="1">
        <v>890320032</v>
      </c>
      <c r="B1225" s="1" t="s">
        <v>8</v>
      </c>
      <c r="C1225" s="1" t="str">
        <f t="shared" si="19"/>
        <v>CD1625149</v>
      </c>
      <c r="D1225" s="4" t="s">
        <v>9</v>
      </c>
      <c r="E1225" s="1">
        <v>1625149</v>
      </c>
      <c r="F1225" s="5">
        <v>44783</v>
      </c>
      <c r="G1225" s="9">
        <f>VLOOKUP(C1225,'[1]Envios  comfe'!$F:$H,2,0)</f>
        <v>44809</v>
      </c>
      <c r="H1225" s="7">
        <v>133900</v>
      </c>
      <c r="I1225" s="7">
        <v>133900</v>
      </c>
    </row>
    <row r="1226" spans="1:9" x14ac:dyDescent="0.25">
      <c r="A1226" s="1">
        <v>890320032</v>
      </c>
      <c r="B1226" s="1" t="s">
        <v>8</v>
      </c>
      <c r="C1226" s="1" t="str">
        <f t="shared" si="19"/>
        <v>CD1625176</v>
      </c>
      <c r="D1226" s="4" t="s">
        <v>9</v>
      </c>
      <c r="E1226" s="1">
        <v>1625176</v>
      </c>
      <c r="F1226" s="5">
        <v>44783</v>
      </c>
      <c r="G1226" s="9">
        <f>VLOOKUP(C1226,'[1]Envios  comfe'!$F:$H,2,0)</f>
        <v>44813</v>
      </c>
      <c r="H1226" s="7">
        <v>30200</v>
      </c>
      <c r="I1226" s="7">
        <v>30200</v>
      </c>
    </row>
    <row r="1227" spans="1:9" x14ac:dyDescent="0.25">
      <c r="A1227" s="1">
        <v>890320032</v>
      </c>
      <c r="B1227" s="1" t="s">
        <v>8</v>
      </c>
      <c r="C1227" s="1" t="str">
        <f t="shared" si="19"/>
        <v>CD1625181</v>
      </c>
      <c r="D1227" s="4" t="s">
        <v>9</v>
      </c>
      <c r="E1227" s="1">
        <v>1625181</v>
      </c>
      <c r="F1227" s="5">
        <v>44783</v>
      </c>
      <c r="G1227" s="9">
        <f>VLOOKUP(C1227,'[1]Envios  comfe'!$F:$H,2,0)</f>
        <v>44809</v>
      </c>
      <c r="H1227" s="7">
        <v>7300</v>
      </c>
      <c r="I1227" s="7">
        <v>7300</v>
      </c>
    </row>
    <row r="1228" spans="1:9" x14ac:dyDescent="0.25">
      <c r="A1228" s="1">
        <v>890320032</v>
      </c>
      <c r="B1228" s="1" t="s">
        <v>8</v>
      </c>
      <c r="C1228" s="1" t="str">
        <f t="shared" si="19"/>
        <v>CD1625234</v>
      </c>
      <c r="D1228" s="4" t="s">
        <v>9</v>
      </c>
      <c r="E1228" s="1">
        <v>1625234</v>
      </c>
      <c r="F1228" s="5">
        <v>44783</v>
      </c>
      <c r="G1228" s="9">
        <f>VLOOKUP(C1228,'[1]Envios  comfe'!$F:$H,2,0)</f>
        <v>44809</v>
      </c>
      <c r="H1228" s="7">
        <v>156800</v>
      </c>
      <c r="I1228" s="7">
        <v>156800</v>
      </c>
    </row>
    <row r="1229" spans="1:9" x14ac:dyDescent="0.25">
      <c r="A1229" s="1">
        <v>890320032</v>
      </c>
      <c r="B1229" s="1" t="s">
        <v>8</v>
      </c>
      <c r="C1229" s="1" t="str">
        <f t="shared" si="19"/>
        <v>CD1625348</v>
      </c>
      <c r="D1229" s="4" t="s">
        <v>9</v>
      </c>
      <c r="E1229" s="1">
        <v>1625348</v>
      </c>
      <c r="F1229" s="5">
        <v>44783</v>
      </c>
      <c r="G1229" s="9">
        <f>VLOOKUP(C1229,'[1]Envios  comfe'!$F:$H,2,0)</f>
        <v>44809</v>
      </c>
      <c r="H1229" s="7">
        <v>26600</v>
      </c>
      <c r="I1229" s="7">
        <v>26600</v>
      </c>
    </row>
    <row r="1230" spans="1:9" x14ac:dyDescent="0.25">
      <c r="A1230" s="1">
        <v>890320032</v>
      </c>
      <c r="B1230" s="1" t="s">
        <v>8</v>
      </c>
      <c r="C1230" s="1" t="str">
        <f t="shared" si="19"/>
        <v>CD1625515</v>
      </c>
      <c r="D1230" s="4" t="s">
        <v>9</v>
      </c>
      <c r="E1230" s="1">
        <v>1625515</v>
      </c>
      <c r="F1230" s="5">
        <v>44784</v>
      </c>
      <c r="G1230" s="9">
        <f>VLOOKUP(C1230,'[1]Envios  comfe'!$F:$H,2,0)</f>
        <v>44809</v>
      </c>
      <c r="H1230" s="7">
        <v>58000</v>
      </c>
      <c r="I1230" s="7">
        <v>58000</v>
      </c>
    </row>
    <row r="1231" spans="1:9" x14ac:dyDescent="0.25">
      <c r="A1231" s="1">
        <v>890320032</v>
      </c>
      <c r="B1231" s="1" t="s">
        <v>8</v>
      </c>
      <c r="C1231" s="1" t="str">
        <f t="shared" si="19"/>
        <v>CD1625584</v>
      </c>
      <c r="D1231" s="4" t="s">
        <v>9</v>
      </c>
      <c r="E1231" s="1">
        <v>1625584</v>
      </c>
      <c r="F1231" s="5">
        <v>44784</v>
      </c>
      <c r="G1231" s="9">
        <f>VLOOKUP(C1231,'[1]Envios  comfe'!$F:$H,2,0)</f>
        <v>44809</v>
      </c>
      <c r="H1231" s="7">
        <v>7300</v>
      </c>
      <c r="I1231" s="7">
        <v>7300</v>
      </c>
    </row>
    <row r="1232" spans="1:9" x14ac:dyDescent="0.25">
      <c r="A1232" s="1">
        <v>890320032</v>
      </c>
      <c r="B1232" s="1" t="s">
        <v>8</v>
      </c>
      <c r="C1232" s="1" t="str">
        <f t="shared" si="19"/>
        <v>CD1625600</v>
      </c>
      <c r="D1232" s="4" t="s">
        <v>9</v>
      </c>
      <c r="E1232" s="1">
        <v>1625600</v>
      </c>
      <c r="F1232" s="5">
        <v>44784</v>
      </c>
      <c r="G1232" s="9">
        <f>VLOOKUP(C1232,'[1]Envios  comfe'!$F:$H,2,0)</f>
        <v>44809</v>
      </c>
      <c r="H1232" s="7">
        <v>89600</v>
      </c>
      <c r="I1232" s="7">
        <v>89600</v>
      </c>
    </row>
    <row r="1233" spans="1:9" x14ac:dyDescent="0.25">
      <c r="A1233" s="1">
        <v>890320032</v>
      </c>
      <c r="B1233" s="1" t="s">
        <v>8</v>
      </c>
      <c r="C1233" s="1" t="str">
        <f t="shared" si="19"/>
        <v>CD1625656</v>
      </c>
      <c r="D1233" s="4" t="s">
        <v>9</v>
      </c>
      <c r="E1233" s="1">
        <v>1625656</v>
      </c>
      <c r="F1233" s="5">
        <v>44784</v>
      </c>
      <c r="G1233" s="9">
        <f>VLOOKUP(C1233,'[1]Envios  comfe'!$F:$H,2,0)</f>
        <v>44809</v>
      </c>
      <c r="H1233" s="7">
        <v>58000</v>
      </c>
      <c r="I1233" s="7">
        <v>58000</v>
      </c>
    </row>
    <row r="1234" spans="1:9" x14ac:dyDescent="0.25">
      <c r="A1234" s="1">
        <v>890320032</v>
      </c>
      <c r="B1234" s="1" t="s">
        <v>8</v>
      </c>
      <c r="C1234" s="1" t="str">
        <f t="shared" si="19"/>
        <v>CD1625663</v>
      </c>
      <c r="D1234" s="4" t="s">
        <v>9</v>
      </c>
      <c r="E1234" s="1">
        <v>1625663</v>
      </c>
      <c r="F1234" s="5">
        <v>44784</v>
      </c>
      <c r="G1234" s="9">
        <f>VLOOKUP(C1234,'[1]Envios  comfe'!$F:$H,2,0)</f>
        <v>44809</v>
      </c>
      <c r="H1234" s="7">
        <v>174100</v>
      </c>
      <c r="I1234" s="7">
        <v>174100</v>
      </c>
    </row>
    <row r="1235" spans="1:9" x14ac:dyDescent="0.25">
      <c r="A1235" s="1">
        <v>890320032</v>
      </c>
      <c r="B1235" s="1" t="s">
        <v>8</v>
      </c>
      <c r="C1235" s="1" t="str">
        <f t="shared" si="19"/>
        <v>CD1625666</v>
      </c>
      <c r="D1235" s="4" t="s">
        <v>9</v>
      </c>
      <c r="E1235" s="1">
        <v>1625666</v>
      </c>
      <c r="F1235" s="5">
        <v>44784</v>
      </c>
      <c r="G1235" s="9">
        <f>VLOOKUP(C1235,'[1]Envios  comfe'!$F:$H,2,0)</f>
        <v>44809</v>
      </c>
      <c r="H1235" s="7">
        <v>37000</v>
      </c>
      <c r="I1235" s="7">
        <v>37000</v>
      </c>
    </row>
    <row r="1236" spans="1:9" x14ac:dyDescent="0.25">
      <c r="A1236" s="1">
        <v>890320032</v>
      </c>
      <c r="B1236" s="1" t="s">
        <v>8</v>
      </c>
      <c r="C1236" s="1" t="str">
        <f t="shared" si="19"/>
        <v>CD1625667</v>
      </c>
      <c r="D1236" s="4" t="s">
        <v>9</v>
      </c>
      <c r="E1236" s="1">
        <v>1625667</v>
      </c>
      <c r="F1236" s="5">
        <v>44784</v>
      </c>
      <c r="G1236" s="9">
        <f>VLOOKUP(C1236,'[1]Envios  comfe'!$F:$H,2,0)</f>
        <v>44809</v>
      </c>
      <c r="H1236" s="7">
        <v>380275</v>
      </c>
      <c r="I1236" s="7">
        <v>380275</v>
      </c>
    </row>
    <row r="1237" spans="1:9" x14ac:dyDescent="0.25">
      <c r="A1237" s="1">
        <v>890320032</v>
      </c>
      <c r="B1237" s="1" t="s">
        <v>8</v>
      </c>
      <c r="C1237" s="1" t="str">
        <f t="shared" si="19"/>
        <v>CD1625681</v>
      </c>
      <c r="D1237" s="4" t="s">
        <v>9</v>
      </c>
      <c r="E1237" s="1">
        <v>1625681</v>
      </c>
      <c r="F1237" s="5">
        <v>44784</v>
      </c>
      <c r="G1237" s="9">
        <f>VLOOKUP(C1237,'[1]Envios  comfe'!$F:$H,2,0)</f>
        <v>44809</v>
      </c>
      <c r="H1237" s="7">
        <v>16900</v>
      </c>
      <c r="I1237" s="7">
        <v>16900</v>
      </c>
    </row>
    <row r="1238" spans="1:9" x14ac:dyDescent="0.25">
      <c r="A1238" s="1">
        <v>890320032</v>
      </c>
      <c r="B1238" s="1" t="s">
        <v>8</v>
      </c>
      <c r="C1238" s="1" t="str">
        <f t="shared" si="19"/>
        <v>CD1625716</v>
      </c>
      <c r="D1238" s="4" t="s">
        <v>9</v>
      </c>
      <c r="E1238" s="1">
        <v>1625716</v>
      </c>
      <c r="F1238" s="5">
        <v>44784</v>
      </c>
      <c r="G1238" s="9">
        <f>VLOOKUP(C1238,'[1]Envios  comfe'!$F:$H,2,0)</f>
        <v>44809</v>
      </c>
      <c r="H1238" s="7">
        <v>849800</v>
      </c>
      <c r="I1238" s="7">
        <v>849800</v>
      </c>
    </row>
    <row r="1239" spans="1:9" x14ac:dyDescent="0.25">
      <c r="A1239" s="1">
        <v>890320032</v>
      </c>
      <c r="B1239" s="1" t="s">
        <v>8</v>
      </c>
      <c r="C1239" s="1" t="str">
        <f t="shared" si="19"/>
        <v>CD1625760</v>
      </c>
      <c r="D1239" s="4" t="s">
        <v>9</v>
      </c>
      <c r="E1239" s="1">
        <v>1625760</v>
      </c>
      <c r="F1239" s="5">
        <v>44784</v>
      </c>
      <c r="G1239" s="9">
        <f>VLOOKUP(C1239,'[1]Envios  comfe'!$F:$H,2,0)</f>
        <v>44809</v>
      </c>
      <c r="H1239" s="7">
        <v>380275</v>
      </c>
      <c r="I1239" s="7">
        <v>380275</v>
      </c>
    </row>
    <row r="1240" spans="1:9" x14ac:dyDescent="0.25">
      <c r="A1240" s="1">
        <v>890320032</v>
      </c>
      <c r="B1240" s="1" t="s">
        <v>8</v>
      </c>
      <c r="C1240" s="1" t="str">
        <f t="shared" si="19"/>
        <v>CD1625783</v>
      </c>
      <c r="D1240" s="4" t="s">
        <v>9</v>
      </c>
      <c r="E1240" s="1">
        <v>1625783</v>
      </c>
      <c r="F1240" s="5">
        <v>44784</v>
      </c>
      <c r="G1240" s="9">
        <f>VLOOKUP(C1240,'[1]Envios  comfe'!$F:$H,2,0)</f>
        <v>44809</v>
      </c>
      <c r="H1240" s="7">
        <v>184500</v>
      </c>
      <c r="I1240" s="7">
        <v>184500</v>
      </c>
    </row>
    <row r="1241" spans="1:9" x14ac:dyDescent="0.25">
      <c r="A1241" s="1">
        <v>890320032</v>
      </c>
      <c r="B1241" s="1" t="s">
        <v>8</v>
      </c>
      <c r="C1241" s="1" t="str">
        <f t="shared" si="19"/>
        <v>CD1625810</v>
      </c>
      <c r="D1241" s="4" t="s">
        <v>9</v>
      </c>
      <c r="E1241" s="1">
        <v>1625810</v>
      </c>
      <c r="F1241" s="5">
        <v>44784</v>
      </c>
      <c r="G1241" s="9">
        <f>VLOOKUP(C1241,'[1]Envios  comfe'!$F:$H,2,0)</f>
        <v>44809</v>
      </c>
      <c r="H1241" s="7">
        <v>26600</v>
      </c>
      <c r="I1241" s="7">
        <v>26600</v>
      </c>
    </row>
    <row r="1242" spans="1:9" x14ac:dyDescent="0.25">
      <c r="A1242" s="1">
        <v>890320032</v>
      </c>
      <c r="B1242" s="1" t="s">
        <v>8</v>
      </c>
      <c r="C1242" s="1" t="str">
        <f t="shared" si="19"/>
        <v>CD1625853</v>
      </c>
      <c r="D1242" s="4" t="s">
        <v>9</v>
      </c>
      <c r="E1242" s="1">
        <v>1625853</v>
      </c>
      <c r="F1242" s="5">
        <v>44785</v>
      </c>
      <c r="G1242" s="9">
        <f>VLOOKUP(C1242,'[1]Envios  comfe'!$F:$H,2,0)</f>
        <v>44809</v>
      </c>
      <c r="H1242" s="7">
        <v>156000</v>
      </c>
      <c r="I1242" s="7">
        <v>156000</v>
      </c>
    </row>
    <row r="1243" spans="1:9" x14ac:dyDescent="0.25">
      <c r="A1243" s="1">
        <v>890320032</v>
      </c>
      <c r="B1243" s="1" t="s">
        <v>8</v>
      </c>
      <c r="C1243" s="1" t="str">
        <f t="shared" si="19"/>
        <v>CD1626067</v>
      </c>
      <c r="D1243" s="4" t="s">
        <v>9</v>
      </c>
      <c r="E1243" s="1">
        <v>1626067</v>
      </c>
      <c r="F1243" s="5">
        <v>44785</v>
      </c>
      <c r="G1243" s="9">
        <f>VLOOKUP(C1243,'[1]Envios  comfe'!$F:$H,2,0)</f>
        <v>44809</v>
      </c>
      <c r="H1243" s="7">
        <v>380275</v>
      </c>
      <c r="I1243" s="7">
        <v>380275</v>
      </c>
    </row>
    <row r="1244" spans="1:9" x14ac:dyDescent="0.25">
      <c r="A1244" s="1">
        <v>890320032</v>
      </c>
      <c r="B1244" s="1" t="s">
        <v>8</v>
      </c>
      <c r="C1244" s="1" t="str">
        <f t="shared" si="19"/>
        <v>CD1626110</v>
      </c>
      <c r="D1244" s="4" t="s">
        <v>9</v>
      </c>
      <c r="E1244" s="1">
        <v>1626110</v>
      </c>
      <c r="F1244" s="5">
        <v>44785</v>
      </c>
      <c r="G1244" s="9">
        <f>VLOOKUP(C1244,'[1]Envios  comfe'!$F:$H,2,0)</f>
        <v>44809</v>
      </c>
      <c r="H1244" s="7">
        <v>58000</v>
      </c>
      <c r="I1244" s="7">
        <v>58000</v>
      </c>
    </row>
    <row r="1245" spans="1:9" x14ac:dyDescent="0.25">
      <c r="A1245" s="1">
        <v>890320032</v>
      </c>
      <c r="B1245" s="1" t="s">
        <v>8</v>
      </c>
      <c r="C1245" s="1" t="str">
        <f t="shared" si="19"/>
        <v>CD1626177</v>
      </c>
      <c r="D1245" s="4" t="s">
        <v>9</v>
      </c>
      <c r="E1245" s="1">
        <v>1626177</v>
      </c>
      <c r="F1245" s="5">
        <v>44785</v>
      </c>
      <c r="G1245" s="9">
        <f>VLOOKUP(C1245,'[1]Envios  comfe'!$F:$H,2,0)</f>
        <v>44809</v>
      </c>
      <c r="H1245" s="7">
        <v>38700</v>
      </c>
      <c r="I1245" s="7">
        <v>38700</v>
      </c>
    </row>
    <row r="1246" spans="1:9" x14ac:dyDescent="0.25">
      <c r="A1246" s="1">
        <v>890320032</v>
      </c>
      <c r="B1246" s="1" t="s">
        <v>8</v>
      </c>
      <c r="C1246" s="1" t="str">
        <f t="shared" si="19"/>
        <v>CD1626191</v>
      </c>
      <c r="D1246" s="4" t="s">
        <v>9</v>
      </c>
      <c r="E1246" s="1">
        <v>1626191</v>
      </c>
      <c r="F1246" s="5">
        <v>44785</v>
      </c>
      <c r="G1246" s="9">
        <f>VLOOKUP(C1246,'[1]Envios  comfe'!$F:$H,2,0)</f>
        <v>44809</v>
      </c>
      <c r="H1246" s="7">
        <v>48300</v>
      </c>
      <c r="I1246" s="7">
        <v>48300</v>
      </c>
    </row>
    <row r="1247" spans="1:9" x14ac:dyDescent="0.25">
      <c r="A1247" s="1">
        <v>890320032</v>
      </c>
      <c r="B1247" s="1" t="s">
        <v>8</v>
      </c>
      <c r="C1247" s="1" t="str">
        <f t="shared" si="19"/>
        <v>CD1626449</v>
      </c>
      <c r="D1247" s="4" t="s">
        <v>9</v>
      </c>
      <c r="E1247" s="1">
        <v>1626449</v>
      </c>
      <c r="F1247" s="5">
        <v>44788</v>
      </c>
      <c r="G1247" s="9">
        <f>VLOOKUP(C1247,'[1]Envios  comfe'!$F:$H,2,0)</f>
        <v>44809</v>
      </c>
      <c r="H1247" s="7">
        <v>89600</v>
      </c>
      <c r="I1247" s="7">
        <v>89600</v>
      </c>
    </row>
    <row r="1248" spans="1:9" x14ac:dyDescent="0.25">
      <c r="A1248" s="1">
        <v>890320032</v>
      </c>
      <c r="B1248" s="1" t="s">
        <v>8</v>
      </c>
      <c r="C1248" s="1" t="str">
        <f t="shared" si="19"/>
        <v>CD1626534</v>
      </c>
      <c r="D1248" s="4" t="s">
        <v>9</v>
      </c>
      <c r="E1248" s="1">
        <v>1626534</v>
      </c>
      <c r="F1248" s="5">
        <v>44789</v>
      </c>
      <c r="G1248" s="9">
        <f>VLOOKUP(C1248,'[1]Envios  comfe'!$F:$H,2,0)</f>
        <v>44809</v>
      </c>
      <c r="H1248" s="7">
        <v>119525</v>
      </c>
      <c r="I1248" s="7">
        <v>119525</v>
      </c>
    </row>
    <row r="1249" spans="1:9" x14ac:dyDescent="0.25">
      <c r="A1249" s="1">
        <v>890320032</v>
      </c>
      <c r="B1249" s="1" t="s">
        <v>8</v>
      </c>
      <c r="C1249" s="1" t="str">
        <f t="shared" si="19"/>
        <v>CD1626548</v>
      </c>
      <c r="D1249" s="4" t="s">
        <v>9</v>
      </c>
      <c r="E1249" s="1">
        <v>1626548</v>
      </c>
      <c r="F1249" s="5">
        <v>44789</v>
      </c>
      <c r="G1249" s="9">
        <f>VLOOKUP(C1249,'[1]Envios  comfe'!$F:$H,2,0)</f>
        <v>44809</v>
      </c>
      <c r="H1249" s="7">
        <v>103250</v>
      </c>
      <c r="I1249" s="7">
        <v>103250</v>
      </c>
    </row>
    <row r="1250" spans="1:9" x14ac:dyDescent="0.25">
      <c r="A1250" s="1">
        <v>890320032</v>
      </c>
      <c r="B1250" s="1" t="s">
        <v>8</v>
      </c>
      <c r="C1250" s="1" t="str">
        <f t="shared" si="19"/>
        <v>CD1626551</v>
      </c>
      <c r="D1250" s="4" t="s">
        <v>9</v>
      </c>
      <c r="E1250" s="1">
        <v>1626551</v>
      </c>
      <c r="F1250" s="5">
        <v>44789</v>
      </c>
      <c r="G1250" s="9">
        <f>VLOOKUP(C1250,'[1]Envios  comfe'!$F:$H,2,0)</f>
        <v>44809</v>
      </c>
      <c r="H1250" s="7">
        <v>136600</v>
      </c>
      <c r="I1250" s="7">
        <v>136600</v>
      </c>
    </row>
    <row r="1251" spans="1:9" x14ac:dyDescent="0.25">
      <c r="A1251" s="1">
        <v>890320032</v>
      </c>
      <c r="B1251" s="1" t="s">
        <v>8</v>
      </c>
      <c r="C1251" s="1" t="str">
        <f t="shared" si="19"/>
        <v>CD1626606</v>
      </c>
      <c r="D1251" s="4" t="s">
        <v>9</v>
      </c>
      <c r="E1251" s="1">
        <v>1626606</v>
      </c>
      <c r="F1251" s="5">
        <v>44789</v>
      </c>
      <c r="G1251" s="9">
        <f>VLOOKUP(C1251,'[1]Envios  comfe'!$F:$H,2,0)</f>
        <v>44809</v>
      </c>
      <c r="H1251" s="7">
        <v>48300</v>
      </c>
      <c r="I1251" s="7">
        <v>48300</v>
      </c>
    </row>
    <row r="1252" spans="1:9" x14ac:dyDescent="0.25">
      <c r="A1252" s="1">
        <v>890320032</v>
      </c>
      <c r="B1252" s="1" t="s">
        <v>8</v>
      </c>
      <c r="C1252" s="1" t="str">
        <f t="shared" si="19"/>
        <v>CD1626645</v>
      </c>
      <c r="D1252" s="4" t="s">
        <v>9</v>
      </c>
      <c r="E1252" s="1">
        <v>1626645</v>
      </c>
      <c r="F1252" s="5">
        <v>44789</v>
      </c>
      <c r="G1252" s="9">
        <f>VLOOKUP(C1252,'[1]Envios  comfe'!$F:$H,2,0)</f>
        <v>44812</v>
      </c>
      <c r="H1252" s="7">
        <v>227650</v>
      </c>
      <c r="I1252" s="7">
        <v>227650</v>
      </c>
    </row>
    <row r="1253" spans="1:9" x14ac:dyDescent="0.25">
      <c r="A1253" s="1">
        <v>890320032</v>
      </c>
      <c r="B1253" s="1" t="s">
        <v>8</v>
      </c>
      <c r="C1253" s="1" t="str">
        <f t="shared" si="19"/>
        <v>CD1626703</v>
      </c>
      <c r="D1253" s="4" t="s">
        <v>9</v>
      </c>
      <c r="E1253" s="1">
        <v>1626703</v>
      </c>
      <c r="F1253" s="5">
        <v>44789</v>
      </c>
      <c r="G1253" s="9">
        <f>VLOOKUP(C1253,'[1]Envios  comfe'!$F:$H,2,0)</f>
        <v>44812</v>
      </c>
      <c r="H1253" s="7">
        <v>26600</v>
      </c>
      <c r="I1253" s="7">
        <v>26600</v>
      </c>
    </row>
    <row r="1254" spans="1:9" x14ac:dyDescent="0.25">
      <c r="A1254" s="1">
        <v>890320032</v>
      </c>
      <c r="B1254" s="1" t="s">
        <v>8</v>
      </c>
      <c r="C1254" s="1" t="str">
        <f t="shared" si="19"/>
        <v>CD1626784</v>
      </c>
      <c r="D1254" s="4" t="s">
        <v>9</v>
      </c>
      <c r="E1254" s="1">
        <v>1626784</v>
      </c>
      <c r="F1254" s="5">
        <v>44789</v>
      </c>
      <c r="G1254" s="9">
        <f>VLOOKUP(C1254,'[1]Envios  comfe'!$F:$H,2,0)</f>
        <v>44809</v>
      </c>
      <c r="H1254" s="7">
        <v>26600</v>
      </c>
      <c r="I1254" s="7">
        <v>26600</v>
      </c>
    </row>
    <row r="1255" spans="1:9" x14ac:dyDescent="0.25">
      <c r="A1255" s="1">
        <v>890320032</v>
      </c>
      <c r="B1255" s="1" t="s">
        <v>8</v>
      </c>
      <c r="C1255" s="1" t="str">
        <f t="shared" si="19"/>
        <v>CD1627038</v>
      </c>
      <c r="D1255" s="4" t="s">
        <v>9</v>
      </c>
      <c r="E1255" s="1">
        <v>1627038</v>
      </c>
      <c r="F1255" s="5">
        <v>44789</v>
      </c>
      <c r="G1255" s="9">
        <f>VLOOKUP(C1255,'[1]Envios  comfe'!$F:$H,2,0)</f>
        <v>44812</v>
      </c>
      <c r="H1255" s="7">
        <v>7300</v>
      </c>
      <c r="I1255" s="7">
        <v>7300</v>
      </c>
    </row>
    <row r="1256" spans="1:9" x14ac:dyDescent="0.25">
      <c r="A1256" s="1">
        <v>890320032</v>
      </c>
      <c r="B1256" s="1" t="s">
        <v>8</v>
      </c>
      <c r="C1256" s="1" t="str">
        <f t="shared" si="19"/>
        <v>CD1627102</v>
      </c>
      <c r="D1256" s="4" t="s">
        <v>9</v>
      </c>
      <c r="E1256" s="1">
        <v>1627102</v>
      </c>
      <c r="F1256" s="5">
        <v>44790</v>
      </c>
      <c r="G1256" s="9">
        <f>VLOOKUP(C1256,'[1]Envios  comfe'!$F:$H,2,0)</f>
        <v>44809</v>
      </c>
      <c r="H1256" s="7">
        <v>59000</v>
      </c>
      <c r="I1256" s="7">
        <v>59000</v>
      </c>
    </row>
    <row r="1257" spans="1:9" x14ac:dyDescent="0.25">
      <c r="A1257" s="1">
        <v>890320032</v>
      </c>
      <c r="B1257" s="1" t="s">
        <v>8</v>
      </c>
      <c r="C1257" s="1" t="str">
        <f t="shared" si="19"/>
        <v>CD1627196</v>
      </c>
      <c r="D1257" s="4" t="s">
        <v>9</v>
      </c>
      <c r="E1257" s="1">
        <v>1627196</v>
      </c>
      <c r="F1257" s="5">
        <v>44790</v>
      </c>
      <c r="G1257" s="9">
        <f>VLOOKUP(C1257,'[1]Envios  comfe'!$F:$H,2,0)</f>
        <v>44809</v>
      </c>
      <c r="H1257" s="7">
        <v>589050</v>
      </c>
      <c r="I1257" s="7">
        <v>589050</v>
      </c>
    </row>
    <row r="1258" spans="1:9" x14ac:dyDescent="0.25">
      <c r="A1258" s="1">
        <v>890320032</v>
      </c>
      <c r="B1258" s="1" t="s">
        <v>8</v>
      </c>
      <c r="C1258" s="1" t="str">
        <f t="shared" si="19"/>
        <v>CD1627199</v>
      </c>
      <c r="D1258" s="4" t="s">
        <v>9</v>
      </c>
      <c r="E1258" s="1">
        <v>1627199</v>
      </c>
      <c r="F1258" s="5">
        <v>44790</v>
      </c>
      <c r="G1258" s="9">
        <f>VLOOKUP(C1258,'[1]Envios  comfe'!$F:$H,2,0)</f>
        <v>44809</v>
      </c>
      <c r="H1258" s="7">
        <v>58000</v>
      </c>
      <c r="I1258" s="7">
        <v>58000</v>
      </c>
    </row>
    <row r="1259" spans="1:9" x14ac:dyDescent="0.25">
      <c r="A1259" s="1">
        <v>890320032</v>
      </c>
      <c r="B1259" s="1" t="s">
        <v>8</v>
      </c>
      <c r="C1259" s="1" t="str">
        <f t="shared" si="19"/>
        <v>CD1627302</v>
      </c>
      <c r="D1259" s="4" t="s">
        <v>9</v>
      </c>
      <c r="E1259" s="1">
        <v>1627302</v>
      </c>
      <c r="F1259" s="5">
        <v>44790</v>
      </c>
      <c r="G1259" s="9">
        <f>VLOOKUP(C1259,'[1]Envios  comfe'!$F:$H,2,0)</f>
        <v>44809</v>
      </c>
      <c r="H1259" s="7">
        <v>38700</v>
      </c>
      <c r="I1259" s="7">
        <v>38700</v>
      </c>
    </row>
    <row r="1260" spans="1:9" x14ac:dyDescent="0.25">
      <c r="A1260" s="1">
        <v>890320032</v>
      </c>
      <c r="B1260" s="1" t="s">
        <v>8</v>
      </c>
      <c r="C1260" s="1" t="str">
        <f t="shared" si="19"/>
        <v>CD1627313</v>
      </c>
      <c r="D1260" s="4" t="s">
        <v>9</v>
      </c>
      <c r="E1260" s="1">
        <v>1627313</v>
      </c>
      <c r="F1260" s="5">
        <v>44790</v>
      </c>
      <c r="G1260" s="9">
        <f>VLOOKUP(C1260,'[1]Envios  comfe'!$F:$H,2,0)</f>
        <v>44809</v>
      </c>
      <c r="H1260" s="7">
        <v>470400</v>
      </c>
      <c r="I1260" s="7">
        <v>470400</v>
      </c>
    </row>
    <row r="1261" spans="1:9" x14ac:dyDescent="0.25">
      <c r="A1261" s="1">
        <v>890320032</v>
      </c>
      <c r="B1261" s="1" t="s">
        <v>8</v>
      </c>
      <c r="C1261" s="1" t="str">
        <f t="shared" si="19"/>
        <v>CD1627473</v>
      </c>
      <c r="D1261" s="4" t="s">
        <v>9</v>
      </c>
      <c r="E1261" s="1">
        <v>1627473</v>
      </c>
      <c r="F1261" s="5">
        <v>44790</v>
      </c>
      <c r="G1261" s="9">
        <f>VLOOKUP(C1261,'[1]Envios  comfe'!$F:$H,2,0)</f>
        <v>44809</v>
      </c>
      <c r="H1261" s="7">
        <v>57900</v>
      </c>
      <c r="I1261" s="7">
        <v>57900</v>
      </c>
    </row>
    <row r="1262" spans="1:9" x14ac:dyDescent="0.25">
      <c r="A1262" s="1">
        <v>890320032</v>
      </c>
      <c r="B1262" s="1" t="s">
        <v>8</v>
      </c>
      <c r="C1262" s="1" t="str">
        <f t="shared" si="19"/>
        <v>CD1627556</v>
      </c>
      <c r="D1262" s="4" t="s">
        <v>9</v>
      </c>
      <c r="E1262" s="1">
        <v>1627556</v>
      </c>
      <c r="F1262" s="5">
        <v>44790</v>
      </c>
      <c r="G1262" s="9">
        <f>VLOOKUP(C1262,'[1]Envios  comfe'!$F:$H,2,0)</f>
        <v>44809</v>
      </c>
      <c r="H1262" s="7">
        <v>58000</v>
      </c>
      <c r="I1262" s="7">
        <v>58000</v>
      </c>
    </row>
    <row r="1263" spans="1:9" x14ac:dyDescent="0.25">
      <c r="A1263" s="1">
        <v>890320032</v>
      </c>
      <c r="B1263" s="1" t="s">
        <v>8</v>
      </c>
      <c r="C1263" s="1" t="str">
        <f t="shared" si="19"/>
        <v>CD1627559</v>
      </c>
      <c r="D1263" s="4" t="s">
        <v>9</v>
      </c>
      <c r="E1263" s="1">
        <v>1627559</v>
      </c>
      <c r="F1263" s="5">
        <v>44790</v>
      </c>
      <c r="G1263" s="9">
        <f>VLOOKUP(C1263,'[1]Envios  comfe'!$F:$H,2,0)</f>
        <v>44809</v>
      </c>
      <c r="H1263" s="7">
        <v>153200</v>
      </c>
      <c r="I1263" s="7">
        <v>153200</v>
      </c>
    </row>
    <row r="1264" spans="1:9" x14ac:dyDescent="0.25">
      <c r="A1264" s="1">
        <v>890320032</v>
      </c>
      <c r="B1264" s="1" t="s">
        <v>8</v>
      </c>
      <c r="C1264" s="1" t="str">
        <f t="shared" si="19"/>
        <v>CD1627616</v>
      </c>
      <c r="D1264" s="4" t="s">
        <v>9</v>
      </c>
      <c r="E1264" s="1">
        <v>1627616</v>
      </c>
      <c r="F1264" s="5">
        <v>44790</v>
      </c>
      <c r="G1264" s="9">
        <f>VLOOKUP(C1264,'[1]Envios  comfe'!$F:$H,2,0)</f>
        <v>44809</v>
      </c>
      <c r="H1264" s="7">
        <v>153200</v>
      </c>
      <c r="I1264" s="7">
        <v>153200</v>
      </c>
    </row>
    <row r="1265" spans="1:9" x14ac:dyDescent="0.25">
      <c r="A1265" s="1">
        <v>890320032</v>
      </c>
      <c r="B1265" s="1" t="s">
        <v>8</v>
      </c>
      <c r="C1265" s="1" t="str">
        <f t="shared" si="19"/>
        <v>CD1627652</v>
      </c>
      <c r="D1265" s="4" t="s">
        <v>9</v>
      </c>
      <c r="E1265" s="1">
        <v>1627652</v>
      </c>
      <c r="F1265" s="5">
        <v>44790</v>
      </c>
      <c r="G1265" s="9">
        <f>VLOOKUP(C1265,'[1]Envios  comfe'!$F:$H,2,0)</f>
        <v>44809</v>
      </c>
      <c r="H1265" s="7">
        <v>26600</v>
      </c>
      <c r="I1265" s="7">
        <v>26600</v>
      </c>
    </row>
    <row r="1266" spans="1:9" x14ac:dyDescent="0.25">
      <c r="A1266" s="1">
        <v>890320032</v>
      </c>
      <c r="B1266" s="1" t="s">
        <v>8</v>
      </c>
      <c r="C1266" s="1" t="str">
        <f t="shared" si="19"/>
        <v>CD1627823</v>
      </c>
      <c r="D1266" s="4" t="s">
        <v>9</v>
      </c>
      <c r="E1266" s="1">
        <v>1627823</v>
      </c>
      <c r="F1266" s="5">
        <v>44791</v>
      </c>
      <c r="G1266" s="9">
        <f>VLOOKUP(C1266,'[1]Envios  comfe'!$F:$H,2,0)</f>
        <v>44809</v>
      </c>
      <c r="H1266" s="7">
        <v>38700</v>
      </c>
      <c r="I1266" s="7">
        <v>38700</v>
      </c>
    </row>
    <row r="1267" spans="1:9" x14ac:dyDescent="0.25">
      <c r="A1267" s="1">
        <v>890320032</v>
      </c>
      <c r="B1267" s="1" t="s">
        <v>8</v>
      </c>
      <c r="C1267" s="1" t="str">
        <f t="shared" si="19"/>
        <v>CD1627840</v>
      </c>
      <c r="D1267" s="4" t="s">
        <v>9</v>
      </c>
      <c r="E1267" s="1">
        <v>1627840</v>
      </c>
      <c r="F1267" s="5">
        <v>44791</v>
      </c>
      <c r="G1267" s="9">
        <f>VLOOKUP(C1267,'[1]Envios  comfe'!$F:$H,2,0)</f>
        <v>44809</v>
      </c>
      <c r="H1267" s="7">
        <v>45900</v>
      </c>
      <c r="I1267" s="7">
        <v>45900</v>
      </c>
    </row>
    <row r="1268" spans="1:9" x14ac:dyDescent="0.25">
      <c r="A1268" s="1">
        <v>890320032</v>
      </c>
      <c r="B1268" s="1" t="s">
        <v>8</v>
      </c>
      <c r="C1268" s="1" t="str">
        <f t="shared" si="19"/>
        <v>CD1627843</v>
      </c>
      <c r="D1268" s="4" t="s">
        <v>9</v>
      </c>
      <c r="E1268" s="1">
        <v>1627843</v>
      </c>
      <c r="F1268" s="5">
        <v>44791</v>
      </c>
      <c r="G1268" s="9">
        <f>VLOOKUP(C1268,'[1]Envios  comfe'!$F:$H,2,0)</f>
        <v>44809</v>
      </c>
      <c r="H1268" s="7">
        <v>125200</v>
      </c>
      <c r="I1268" s="7">
        <v>125200</v>
      </c>
    </row>
    <row r="1269" spans="1:9" x14ac:dyDescent="0.25">
      <c r="A1269" s="1">
        <v>890320032</v>
      </c>
      <c r="B1269" s="1" t="s">
        <v>8</v>
      </c>
      <c r="C1269" s="1" t="str">
        <f t="shared" si="19"/>
        <v>CD1627902</v>
      </c>
      <c r="D1269" s="4" t="s">
        <v>9</v>
      </c>
      <c r="E1269" s="1">
        <v>1627902</v>
      </c>
      <c r="F1269" s="5">
        <v>44791</v>
      </c>
      <c r="G1269" s="9">
        <f>VLOOKUP(C1269,'[1]Envios  comfe'!$F:$H,2,0)</f>
        <v>44809</v>
      </c>
      <c r="H1269" s="7">
        <v>26600</v>
      </c>
      <c r="I1269" s="7">
        <v>26600</v>
      </c>
    </row>
    <row r="1270" spans="1:9" x14ac:dyDescent="0.25">
      <c r="A1270" s="1">
        <v>890320032</v>
      </c>
      <c r="B1270" s="1" t="s">
        <v>8</v>
      </c>
      <c r="C1270" s="1" t="str">
        <f t="shared" si="19"/>
        <v>CD1627924</v>
      </c>
      <c r="D1270" s="4" t="s">
        <v>9</v>
      </c>
      <c r="E1270" s="1">
        <v>1627924</v>
      </c>
      <c r="F1270" s="5">
        <v>44791</v>
      </c>
      <c r="G1270" s="9">
        <f>VLOOKUP(C1270,'[1]Envios  comfe'!$F:$H,2,0)</f>
        <v>44809</v>
      </c>
      <c r="H1270" s="7">
        <v>38700</v>
      </c>
      <c r="I1270" s="7">
        <v>38700</v>
      </c>
    </row>
    <row r="1271" spans="1:9" x14ac:dyDescent="0.25">
      <c r="A1271" s="1">
        <v>890320032</v>
      </c>
      <c r="B1271" s="1" t="s">
        <v>8</v>
      </c>
      <c r="C1271" s="1" t="str">
        <f t="shared" si="19"/>
        <v>CD1628059</v>
      </c>
      <c r="D1271" s="4" t="s">
        <v>9</v>
      </c>
      <c r="E1271" s="1">
        <v>1628059</v>
      </c>
      <c r="F1271" s="5">
        <v>44791</v>
      </c>
      <c r="G1271" s="9">
        <f>VLOOKUP(C1271,'[1]Envios  comfe'!$F:$H,2,0)</f>
        <v>44809</v>
      </c>
      <c r="H1271" s="7">
        <v>1658600</v>
      </c>
      <c r="I1271" s="7">
        <v>1658600</v>
      </c>
    </row>
    <row r="1272" spans="1:9" x14ac:dyDescent="0.25">
      <c r="A1272" s="1">
        <v>890320032</v>
      </c>
      <c r="B1272" s="1" t="s">
        <v>8</v>
      </c>
      <c r="C1272" s="1" t="str">
        <f t="shared" si="19"/>
        <v>CD1628077</v>
      </c>
      <c r="D1272" s="4" t="s">
        <v>9</v>
      </c>
      <c r="E1272" s="1">
        <v>1628077</v>
      </c>
      <c r="F1272" s="5">
        <v>44791</v>
      </c>
      <c r="G1272" s="9">
        <f>VLOOKUP(C1272,'[1]Envios  comfe'!$F:$H,2,0)</f>
        <v>44809</v>
      </c>
      <c r="H1272" s="7">
        <v>367075</v>
      </c>
      <c r="I1272" s="7">
        <v>367075</v>
      </c>
    </row>
    <row r="1273" spans="1:9" x14ac:dyDescent="0.25">
      <c r="A1273" s="1">
        <v>890320032</v>
      </c>
      <c r="B1273" s="1" t="s">
        <v>8</v>
      </c>
      <c r="C1273" s="1" t="str">
        <f t="shared" si="19"/>
        <v>CD1628113</v>
      </c>
      <c r="D1273" s="4" t="s">
        <v>9</v>
      </c>
      <c r="E1273" s="1">
        <v>1628113</v>
      </c>
      <c r="F1273" s="5">
        <v>44791</v>
      </c>
      <c r="G1273" s="9">
        <f>VLOOKUP(C1273,'[1]Envios  comfe'!$F:$H,2,0)</f>
        <v>44809</v>
      </c>
      <c r="H1273" s="7">
        <v>380275</v>
      </c>
      <c r="I1273" s="7">
        <v>380275</v>
      </c>
    </row>
    <row r="1274" spans="1:9" x14ac:dyDescent="0.25">
      <c r="A1274" s="1">
        <v>890320032</v>
      </c>
      <c r="B1274" s="1" t="s">
        <v>8</v>
      </c>
      <c r="C1274" s="1" t="str">
        <f t="shared" si="19"/>
        <v>CD1628267</v>
      </c>
      <c r="D1274" s="4" t="s">
        <v>9</v>
      </c>
      <c r="E1274" s="1">
        <v>1628267</v>
      </c>
      <c r="F1274" s="5">
        <v>44791</v>
      </c>
      <c r="G1274" s="9">
        <f>VLOOKUP(C1274,'[1]Envios  comfe'!$F:$H,2,0)</f>
        <v>44809</v>
      </c>
      <c r="H1274" s="7">
        <v>58000</v>
      </c>
      <c r="I1274" s="7">
        <v>58000</v>
      </c>
    </row>
    <row r="1275" spans="1:9" x14ac:dyDescent="0.25">
      <c r="A1275" s="1">
        <v>890320032</v>
      </c>
      <c r="B1275" s="1" t="s">
        <v>8</v>
      </c>
      <c r="C1275" s="1" t="str">
        <f t="shared" si="19"/>
        <v>CD1628415</v>
      </c>
      <c r="D1275" s="4" t="s">
        <v>9</v>
      </c>
      <c r="E1275" s="1">
        <v>1628415</v>
      </c>
      <c r="F1275" s="5">
        <v>44791</v>
      </c>
      <c r="G1275" s="9">
        <f>VLOOKUP(C1275,'[1]Envios  comfe'!$F:$H,2,0)</f>
        <v>44812</v>
      </c>
      <c r="H1275" s="7">
        <v>26600</v>
      </c>
      <c r="I1275" s="7">
        <v>26600</v>
      </c>
    </row>
    <row r="1276" spans="1:9" x14ac:dyDescent="0.25">
      <c r="A1276" s="1">
        <v>890320032</v>
      </c>
      <c r="B1276" s="1" t="s">
        <v>8</v>
      </c>
      <c r="C1276" s="1" t="str">
        <f t="shared" si="19"/>
        <v>CD1628449</v>
      </c>
      <c r="D1276" s="4" t="s">
        <v>9</v>
      </c>
      <c r="E1276" s="1">
        <v>1628449</v>
      </c>
      <c r="F1276" s="5">
        <v>44792</v>
      </c>
      <c r="G1276" s="9">
        <f>VLOOKUP(C1276,'[1]Envios  comfe'!$F:$H,2,0)</f>
        <v>44809</v>
      </c>
      <c r="H1276" s="7">
        <v>38700</v>
      </c>
      <c r="I1276" s="7">
        <v>38700</v>
      </c>
    </row>
    <row r="1277" spans="1:9" x14ac:dyDescent="0.25">
      <c r="A1277" s="1">
        <v>890320032</v>
      </c>
      <c r="B1277" s="1" t="s">
        <v>8</v>
      </c>
      <c r="C1277" s="1" t="str">
        <f t="shared" si="19"/>
        <v>CD1628524</v>
      </c>
      <c r="D1277" s="4" t="s">
        <v>9</v>
      </c>
      <c r="E1277" s="1">
        <v>1628524</v>
      </c>
      <c r="F1277" s="5">
        <v>44792</v>
      </c>
      <c r="G1277" s="9">
        <f>VLOOKUP(C1277,'[1]Envios  comfe'!$F:$H,2,0)</f>
        <v>44809</v>
      </c>
      <c r="H1277" s="7">
        <v>832000</v>
      </c>
      <c r="I1277" s="7">
        <v>832000</v>
      </c>
    </row>
    <row r="1278" spans="1:9" x14ac:dyDescent="0.25">
      <c r="A1278" s="1">
        <v>890320032</v>
      </c>
      <c r="B1278" s="1" t="s">
        <v>8</v>
      </c>
      <c r="C1278" s="1" t="str">
        <f t="shared" si="19"/>
        <v>CD1628538</v>
      </c>
      <c r="D1278" s="4" t="s">
        <v>9</v>
      </c>
      <c r="E1278" s="1">
        <v>1628538</v>
      </c>
      <c r="F1278" s="5">
        <v>44792</v>
      </c>
      <c r="G1278" s="9">
        <f>VLOOKUP(C1278,'[1]Envios  comfe'!$F:$H,2,0)</f>
        <v>44809</v>
      </c>
      <c r="H1278" s="7">
        <v>38700</v>
      </c>
      <c r="I1278" s="7">
        <v>38700</v>
      </c>
    </row>
    <row r="1279" spans="1:9" x14ac:dyDescent="0.25">
      <c r="A1279" s="1">
        <v>890320032</v>
      </c>
      <c r="B1279" s="1" t="s">
        <v>8</v>
      </c>
      <c r="C1279" s="1" t="str">
        <f t="shared" si="19"/>
        <v>CD1628593</v>
      </c>
      <c r="D1279" s="4" t="s">
        <v>9</v>
      </c>
      <c r="E1279" s="1">
        <v>1628593</v>
      </c>
      <c r="F1279" s="5">
        <v>44792</v>
      </c>
      <c r="G1279" s="9">
        <f>VLOOKUP(C1279,'[1]Envios  comfe'!$F:$H,2,0)</f>
        <v>44809</v>
      </c>
      <c r="H1279" s="7">
        <v>392700</v>
      </c>
      <c r="I1279" s="7">
        <v>392700</v>
      </c>
    </row>
    <row r="1280" spans="1:9" x14ac:dyDescent="0.25">
      <c r="A1280" s="1">
        <v>890320032</v>
      </c>
      <c r="B1280" s="1" t="s">
        <v>8</v>
      </c>
      <c r="C1280" s="1" t="str">
        <f t="shared" si="19"/>
        <v>CD1628598</v>
      </c>
      <c r="D1280" s="4" t="s">
        <v>9</v>
      </c>
      <c r="E1280" s="1">
        <v>1628598</v>
      </c>
      <c r="F1280" s="5">
        <v>44792</v>
      </c>
      <c r="G1280" s="9">
        <f>VLOOKUP(C1280,'[1]Envios  comfe'!$F:$H,2,0)</f>
        <v>44809</v>
      </c>
      <c r="H1280" s="7">
        <v>48300</v>
      </c>
      <c r="I1280" s="7">
        <v>48300</v>
      </c>
    </row>
    <row r="1281" spans="1:9" x14ac:dyDescent="0.25">
      <c r="A1281" s="1">
        <v>890320032</v>
      </c>
      <c r="B1281" s="1" t="s">
        <v>8</v>
      </c>
      <c r="C1281" s="1" t="str">
        <f t="shared" si="19"/>
        <v>CD1628710</v>
      </c>
      <c r="D1281" s="4" t="s">
        <v>9</v>
      </c>
      <c r="E1281" s="1">
        <v>1628710</v>
      </c>
      <c r="F1281" s="5">
        <v>44792</v>
      </c>
      <c r="G1281" s="9">
        <f>VLOOKUP(C1281,'[1]Envios  comfe'!$F:$H,2,0)</f>
        <v>44812</v>
      </c>
      <c r="H1281" s="7">
        <v>48300</v>
      </c>
      <c r="I1281" s="7">
        <v>48300</v>
      </c>
    </row>
    <row r="1282" spans="1:9" x14ac:dyDescent="0.25">
      <c r="A1282" s="1">
        <v>890320032</v>
      </c>
      <c r="B1282" s="1" t="s">
        <v>8</v>
      </c>
      <c r="C1282" s="1" t="str">
        <f t="shared" si="19"/>
        <v>CD1628727</v>
      </c>
      <c r="D1282" s="4" t="s">
        <v>9</v>
      </c>
      <c r="E1282" s="1">
        <v>1628727</v>
      </c>
      <c r="F1282" s="5">
        <v>44792</v>
      </c>
      <c r="G1282" s="9">
        <f>VLOOKUP(C1282,'[1]Envios  comfe'!$F:$H,2,0)</f>
        <v>44809</v>
      </c>
      <c r="H1282" s="7">
        <v>58000</v>
      </c>
      <c r="I1282" s="7">
        <v>58000</v>
      </c>
    </row>
    <row r="1283" spans="1:9" x14ac:dyDescent="0.25">
      <c r="A1283" s="1">
        <v>890320032</v>
      </c>
      <c r="B1283" s="1" t="s">
        <v>8</v>
      </c>
      <c r="C1283" s="1" t="str">
        <f t="shared" ref="C1283:C1346" si="20">CONCATENATE(D1283,E1283)</f>
        <v>CD1628729</v>
      </c>
      <c r="D1283" s="4" t="s">
        <v>9</v>
      </c>
      <c r="E1283" s="1">
        <v>1628729</v>
      </c>
      <c r="F1283" s="5">
        <v>44792</v>
      </c>
      <c r="G1283" s="9">
        <f>VLOOKUP(C1283,'[1]Envios  comfe'!$F:$H,2,0)</f>
        <v>44809</v>
      </c>
      <c r="H1283" s="7">
        <v>48300</v>
      </c>
      <c r="I1283" s="7">
        <v>48300</v>
      </c>
    </row>
    <row r="1284" spans="1:9" x14ac:dyDescent="0.25">
      <c r="A1284" s="1">
        <v>890320032</v>
      </c>
      <c r="B1284" s="1" t="s">
        <v>8</v>
      </c>
      <c r="C1284" s="1" t="str">
        <f t="shared" si="20"/>
        <v>CD1628790</v>
      </c>
      <c r="D1284" s="4" t="s">
        <v>9</v>
      </c>
      <c r="E1284" s="1">
        <v>1628790</v>
      </c>
      <c r="F1284" s="5">
        <v>44792</v>
      </c>
      <c r="G1284" s="9">
        <f>VLOOKUP(C1284,'[1]Envios  comfe'!$F:$H,2,0)</f>
        <v>44809</v>
      </c>
      <c r="H1284" s="7">
        <v>48300</v>
      </c>
      <c r="I1284" s="7">
        <v>48300</v>
      </c>
    </row>
    <row r="1285" spans="1:9" x14ac:dyDescent="0.25">
      <c r="A1285" s="1">
        <v>890320032</v>
      </c>
      <c r="B1285" s="1" t="s">
        <v>8</v>
      </c>
      <c r="C1285" s="1" t="str">
        <f t="shared" si="20"/>
        <v>CD1628817</v>
      </c>
      <c r="D1285" s="4" t="s">
        <v>9</v>
      </c>
      <c r="E1285" s="1">
        <v>1628817</v>
      </c>
      <c r="F1285" s="5">
        <v>44792</v>
      </c>
      <c r="G1285" s="9">
        <f>VLOOKUP(C1285,'[1]Envios  comfe'!$F:$H,2,0)</f>
        <v>44809</v>
      </c>
      <c r="H1285" s="7">
        <v>143500</v>
      </c>
      <c r="I1285" s="7">
        <v>143500</v>
      </c>
    </row>
    <row r="1286" spans="1:9" x14ac:dyDescent="0.25">
      <c r="A1286" s="1">
        <v>890320032</v>
      </c>
      <c r="B1286" s="1" t="s">
        <v>8</v>
      </c>
      <c r="C1286" s="1" t="str">
        <f t="shared" si="20"/>
        <v>CD1629012</v>
      </c>
      <c r="D1286" s="4" t="s">
        <v>9</v>
      </c>
      <c r="E1286" s="1">
        <v>1629012</v>
      </c>
      <c r="F1286" s="5">
        <v>44792</v>
      </c>
      <c r="G1286" s="9">
        <f>VLOOKUP(C1286,'[1]Envios  comfe'!$F:$H,2,0)</f>
        <v>44809</v>
      </c>
      <c r="H1286" s="7">
        <v>16900</v>
      </c>
      <c r="I1286" s="7">
        <v>16900</v>
      </c>
    </row>
    <row r="1287" spans="1:9" x14ac:dyDescent="0.25">
      <c r="A1287" s="1">
        <v>890320032</v>
      </c>
      <c r="B1287" s="1" t="s">
        <v>8</v>
      </c>
      <c r="C1287" s="1" t="str">
        <f t="shared" si="20"/>
        <v>CD1629210</v>
      </c>
      <c r="D1287" s="4" t="s">
        <v>9</v>
      </c>
      <c r="E1287" s="1">
        <v>1629210</v>
      </c>
      <c r="F1287" s="5">
        <v>44793</v>
      </c>
      <c r="G1287" s="9">
        <f>VLOOKUP(C1287,'[1]Envios  comfe'!$F:$H,2,0)</f>
        <v>44809</v>
      </c>
      <c r="H1287" s="7">
        <v>26600</v>
      </c>
      <c r="I1287" s="7">
        <v>26600</v>
      </c>
    </row>
    <row r="1288" spans="1:9" x14ac:dyDescent="0.25">
      <c r="A1288" s="1">
        <v>890320032</v>
      </c>
      <c r="B1288" s="1" t="s">
        <v>8</v>
      </c>
      <c r="C1288" s="1" t="str">
        <f t="shared" si="20"/>
        <v>CD1629239</v>
      </c>
      <c r="D1288" s="4" t="s">
        <v>9</v>
      </c>
      <c r="E1288" s="1">
        <v>1629239</v>
      </c>
      <c r="F1288" s="5">
        <v>44793</v>
      </c>
      <c r="G1288" s="9">
        <f>VLOOKUP(C1288,'[1]Envios  comfe'!$F:$H,2,0)</f>
        <v>44809</v>
      </c>
      <c r="H1288" s="7">
        <v>58000</v>
      </c>
      <c r="I1288" s="7">
        <v>58000</v>
      </c>
    </row>
    <row r="1289" spans="1:9" x14ac:dyDescent="0.25">
      <c r="A1289" s="1">
        <v>890320032</v>
      </c>
      <c r="B1289" s="1" t="s">
        <v>8</v>
      </c>
      <c r="C1289" s="1" t="str">
        <f t="shared" si="20"/>
        <v>CD1629253</v>
      </c>
      <c r="D1289" s="4" t="s">
        <v>9</v>
      </c>
      <c r="E1289" s="1">
        <v>1629253</v>
      </c>
      <c r="F1289" s="5">
        <v>44793</v>
      </c>
      <c r="G1289" s="9">
        <f>VLOOKUP(C1289,'[1]Envios  comfe'!$F:$H,2,0)</f>
        <v>44809</v>
      </c>
      <c r="H1289" s="7">
        <v>86000</v>
      </c>
      <c r="I1289" s="7">
        <v>86000</v>
      </c>
    </row>
    <row r="1290" spans="1:9" x14ac:dyDescent="0.25">
      <c r="A1290" s="1">
        <v>890320032</v>
      </c>
      <c r="B1290" s="1" t="s">
        <v>8</v>
      </c>
      <c r="C1290" s="1" t="str">
        <f t="shared" si="20"/>
        <v>CD1629434</v>
      </c>
      <c r="D1290" s="4" t="s">
        <v>9</v>
      </c>
      <c r="E1290" s="1">
        <v>1629434</v>
      </c>
      <c r="F1290" s="5">
        <v>44795</v>
      </c>
      <c r="G1290" s="9">
        <f>VLOOKUP(C1290,'[1]Envios  comfe'!$F:$H,2,0)</f>
        <v>44812</v>
      </c>
      <c r="H1290" s="7">
        <v>58000</v>
      </c>
      <c r="I1290" s="7">
        <v>58000</v>
      </c>
    </row>
    <row r="1291" spans="1:9" x14ac:dyDescent="0.25">
      <c r="A1291" s="1">
        <v>890320032</v>
      </c>
      <c r="B1291" s="1" t="s">
        <v>8</v>
      </c>
      <c r="C1291" s="1" t="str">
        <f t="shared" si="20"/>
        <v>CD1629525</v>
      </c>
      <c r="D1291" s="4" t="s">
        <v>9</v>
      </c>
      <c r="E1291" s="1">
        <v>1629525</v>
      </c>
      <c r="F1291" s="5">
        <v>44795</v>
      </c>
      <c r="G1291" s="9">
        <f>VLOOKUP(C1291,'[1]Envios  comfe'!$F:$H,2,0)</f>
        <v>44809</v>
      </c>
      <c r="H1291" s="7">
        <v>174100</v>
      </c>
      <c r="I1291" s="7">
        <v>174100</v>
      </c>
    </row>
    <row r="1292" spans="1:9" x14ac:dyDescent="0.25">
      <c r="A1292" s="1">
        <v>890320032</v>
      </c>
      <c r="B1292" s="1" t="s">
        <v>8</v>
      </c>
      <c r="C1292" s="1" t="str">
        <f t="shared" si="20"/>
        <v>CD1629530</v>
      </c>
      <c r="D1292" s="4" t="s">
        <v>9</v>
      </c>
      <c r="E1292" s="1">
        <v>1629530</v>
      </c>
      <c r="F1292" s="5">
        <v>44795</v>
      </c>
      <c r="G1292" s="9">
        <f>VLOOKUP(C1292,'[1]Envios  comfe'!$F:$H,2,0)</f>
        <v>44809</v>
      </c>
      <c r="H1292" s="7">
        <v>48300</v>
      </c>
      <c r="I1292" s="7">
        <v>48300</v>
      </c>
    </row>
    <row r="1293" spans="1:9" x14ac:dyDescent="0.25">
      <c r="A1293" s="1">
        <v>890320032</v>
      </c>
      <c r="B1293" s="1" t="s">
        <v>8</v>
      </c>
      <c r="C1293" s="1" t="str">
        <f t="shared" si="20"/>
        <v>CD1629619</v>
      </c>
      <c r="D1293" s="4" t="s">
        <v>9</v>
      </c>
      <c r="E1293" s="1">
        <v>1629619</v>
      </c>
      <c r="F1293" s="5">
        <v>44795</v>
      </c>
      <c r="G1293" s="9">
        <f>VLOOKUP(C1293,'[1]Envios  comfe'!$F:$H,2,0)</f>
        <v>44809</v>
      </c>
      <c r="H1293" s="7">
        <v>48300</v>
      </c>
      <c r="I1293" s="7">
        <v>48300</v>
      </c>
    </row>
    <row r="1294" spans="1:9" x14ac:dyDescent="0.25">
      <c r="A1294" s="1">
        <v>890320032</v>
      </c>
      <c r="B1294" s="1" t="s">
        <v>8</v>
      </c>
      <c r="C1294" s="1" t="str">
        <f t="shared" si="20"/>
        <v>CD1629684</v>
      </c>
      <c r="D1294" s="4" t="s">
        <v>9</v>
      </c>
      <c r="E1294" s="1">
        <v>1629684</v>
      </c>
      <c r="F1294" s="5">
        <v>44795</v>
      </c>
      <c r="G1294" s="9">
        <f>VLOOKUP(C1294,'[1]Envios  comfe'!$F:$H,2,0)</f>
        <v>44809</v>
      </c>
      <c r="H1294" s="7">
        <v>98600</v>
      </c>
      <c r="I1294" s="7">
        <v>98600</v>
      </c>
    </row>
    <row r="1295" spans="1:9" x14ac:dyDescent="0.25">
      <c r="A1295" s="1">
        <v>890320032</v>
      </c>
      <c r="B1295" s="1" t="s">
        <v>8</v>
      </c>
      <c r="C1295" s="1" t="str">
        <f t="shared" si="20"/>
        <v>CD1629718</v>
      </c>
      <c r="D1295" s="4" t="s">
        <v>9</v>
      </c>
      <c r="E1295" s="1">
        <v>1629718</v>
      </c>
      <c r="F1295" s="5">
        <v>44795</v>
      </c>
      <c r="G1295" s="9">
        <f>VLOOKUP(C1295,'[1]Envios  comfe'!$F:$H,2,0)</f>
        <v>44809</v>
      </c>
      <c r="H1295" s="7">
        <v>160000</v>
      </c>
      <c r="I1295" s="7">
        <v>160000</v>
      </c>
    </row>
    <row r="1296" spans="1:9" x14ac:dyDescent="0.25">
      <c r="A1296" s="1">
        <v>890320032</v>
      </c>
      <c r="B1296" s="1" t="s">
        <v>8</v>
      </c>
      <c r="C1296" s="1" t="str">
        <f t="shared" si="20"/>
        <v>CD1629773</v>
      </c>
      <c r="D1296" s="4" t="s">
        <v>9</v>
      </c>
      <c r="E1296" s="1">
        <v>1629773</v>
      </c>
      <c r="F1296" s="5">
        <v>44795</v>
      </c>
      <c r="G1296" s="9">
        <f>VLOOKUP(C1296,'[1]Envios  comfe'!$F:$H,2,0)</f>
        <v>44809</v>
      </c>
      <c r="H1296" s="7">
        <v>7300</v>
      </c>
      <c r="I1296" s="7">
        <v>7300</v>
      </c>
    </row>
    <row r="1297" spans="1:9" x14ac:dyDescent="0.25">
      <c r="A1297" s="1">
        <v>890320032</v>
      </c>
      <c r="B1297" s="1" t="s">
        <v>8</v>
      </c>
      <c r="C1297" s="1" t="str">
        <f t="shared" si="20"/>
        <v>CD1629775</v>
      </c>
      <c r="D1297" s="4" t="s">
        <v>9</v>
      </c>
      <c r="E1297" s="1">
        <v>1629775</v>
      </c>
      <c r="F1297" s="5">
        <v>44795</v>
      </c>
      <c r="G1297" s="9">
        <f>VLOOKUP(C1297,'[1]Envios  comfe'!$F:$H,2,0)</f>
        <v>44809</v>
      </c>
      <c r="H1297" s="7">
        <v>38700</v>
      </c>
      <c r="I1297" s="7">
        <v>38700</v>
      </c>
    </row>
    <row r="1298" spans="1:9" x14ac:dyDescent="0.25">
      <c r="A1298" s="1">
        <v>890320032</v>
      </c>
      <c r="B1298" s="1" t="s">
        <v>8</v>
      </c>
      <c r="C1298" s="1" t="str">
        <f t="shared" si="20"/>
        <v>CD1629790</v>
      </c>
      <c r="D1298" s="4" t="s">
        <v>9</v>
      </c>
      <c r="E1298" s="1">
        <v>1629790</v>
      </c>
      <c r="F1298" s="5">
        <v>44795</v>
      </c>
      <c r="G1298" s="9">
        <f>VLOOKUP(C1298,'[1]Envios  comfe'!$F:$H,2,0)</f>
        <v>44809</v>
      </c>
      <c r="H1298" s="7">
        <v>38700</v>
      </c>
      <c r="I1298" s="7">
        <v>38700</v>
      </c>
    </row>
    <row r="1299" spans="1:9" x14ac:dyDescent="0.25">
      <c r="A1299" s="1">
        <v>890320032</v>
      </c>
      <c r="B1299" s="1" t="s">
        <v>8</v>
      </c>
      <c r="C1299" s="1" t="str">
        <f t="shared" si="20"/>
        <v>CD1629853</v>
      </c>
      <c r="D1299" s="4" t="s">
        <v>9</v>
      </c>
      <c r="E1299" s="1">
        <v>1629853</v>
      </c>
      <c r="F1299" s="5">
        <v>44795</v>
      </c>
      <c r="G1299" s="9">
        <f>VLOOKUP(C1299,'[1]Envios  comfe'!$F:$H,2,0)</f>
        <v>44813</v>
      </c>
      <c r="H1299" s="7">
        <v>58000</v>
      </c>
      <c r="I1299" s="7">
        <v>58000</v>
      </c>
    </row>
    <row r="1300" spans="1:9" x14ac:dyDescent="0.25">
      <c r="A1300" s="1">
        <v>890320032</v>
      </c>
      <c r="B1300" s="1" t="s">
        <v>8</v>
      </c>
      <c r="C1300" s="1" t="str">
        <f t="shared" si="20"/>
        <v>CD1629918</v>
      </c>
      <c r="D1300" s="4" t="s">
        <v>9</v>
      </c>
      <c r="E1300" s="1">
        <v>1629918</v>
      </c>
      <c r="F1300" s="5">
        <v>44795</v>
      </c>
      <c r="G1300" s="9">
        <f>VLOOKUP(C1300,'[1]Envios  comfe'!$F:$H,2,0)</f>
        <v>44809</v>
      </c>
      <c r="H1300" s="7">
        <v>58000</v>
      </c>
      <c r="I1300" s="7">
        <v>58000</v>
      </c>
    </row>
    <row r="1301" spans="1:9" x14ac:dyDescent="0.25">
      <c r="A1301" s="1">
        <v>890320032</v>
      </c>
      <c r="B1301" s="1" t="s">
        <v>8</v>
      </c>
      <c r="C1301" s="1" t="str">
        <f t="shared" si="20"/>
        <v>CD1629973</v>
      </c>
      <c r="D1301" s="4" t="s">
        <v>9</v>
      </c>
      <c r="E1301" s="1">
        <v>1629973</v>
      </c>
      <c r="F1301" s="5">
        <v>44795</v>
      </c>
      <c r="G1301" s="9">
        <f>VLOOKUP(C1301,'[1]Envios  comfe'!$F:$H,2,0)</f>
        <v>44809</v>
      </c>
      <c r="H1301" s="7">
        <v>16900</v>
      </c>
      <c r="I1301" s="7">
        <v>16900</v>
      </c>
    </row>
    <row r="1302" spans="1:9" x14ac:dyDescent="0.25">
      <c r="A1302" s="1">
        <v>890320032</v>
      </c>
      <c r="B1302" s="1" t="s">
        <v>8</v>
      </c>
      <c r="C1302" s="1" t="str">
        <f t="shared" si="20"/>
        <v>CD1630044</v>
      </c>
      <c r="D1302" s="4" t="s">
        <v>9</v>
      </c>
      <c r="E1302" s="1">
        <v>1630044</v>
      </c>
      <c r="F1302" s="5">
        <v>44795</v>
      </c>
      <c r="G1302" s="9">
        <f>VLOOKUP(C1302,'[1]Envios  comfe'!$F:$H,2,0)</f>
        <v>44809</v>
      </c>
      <c r="H1302" s="7">
        <v>58000</v>
      </c>
      <c r="I1302" s="7">
        <v>58000</v>
      </c>
    </row>
    <row r="1303" spans="1:9" x14ac:dyDescent="0.25">
      <c r="A1303" s="1">
        <v>890320032</v>
      </c>
      <c r="B1303" s="1" t="s">
        <v>8</v>
      </c>
      <c r="C1303" s="1" t="str">
        <f t="shared" si="20"/>
        <v>CD1629575</v>
      </c>
      <c r="D1303" s="4" t="s">
        <v>9</v>
      </c>
      <c r="E1303" s="1">
        <v>1629575</v>
      </c>
      <c r="F1303" s="5">
        <v>44795</v>
      </c>
      <c r="G1303" s="9">
        <f>VLOOKUP(C1303,'[1]Envios  comfe'!$F:$H,2,0)</f>
        <v>44809</v>
      </c>
      <c r="H1303" s="7">
        <v>184800</v>
      </c>
      <c r="I1303" s="7">
        <v>184800</v>
      </c>
    </row>
    <row r="1304" spans="1:9" x14ac:dyDescent="0.25">
      <c r="A1304" s="1">
        <v>890320032</v>
      </c>
      <c r="B1304" s="1" t="s">
        <v>8</v>
      </c>
      <c r="C1304" s="1" t="str">
        <f t="shared" si="20"/>
        <v>CD1630094</v>
      </c>
      <c r="D1304" s="4" t="s">
        <v>9</v>
      </c>
      <c r="E1304" s="1">
        <v>1630094</v>
      </c>
      <c r="F1304" s="5">
        <v>44796</v>
      </c>
      <c r="G1304" s="9">
        <f>VLOOKUP(C1304,'[1]Envios  comfe'!$F:$H,2,0)</f>
        <v>44809</v>
      </c>
      <c r="H1304" s="7">
        <v>380275</v>
      </c>
      <c r="I1304" s="7">
        <v>380275</v>
      </c>
    </row>
    <row r="1305" spans="1:9" x14ac:dyDescent="0.25">
      <c r="A1305" s="1">
        <v>890320032</v>
      </c>
      <c r="B1305" s="1" t="s">
        <v>8</v>
      </c>
      <c r="C1305" s="1" t="str">
        <f t="shared" si="20"/>
        <v>CD1630121</v>
      </c>
      <c r="D1305" s="4" t="s">
        <v>9</v>
      </c>
      <c r="E1305" s="1">
        <v>1630121</v>
      </c>
      <c r="F1305" s="5">
        <v>44796</v>
      </c>
      <c r="G1305" s="9">
        <f>VLOOKUP(C1305,'[1]Envios  comfe'!$F:$H,2,0)</f>
        <v>44809</v>
      </c>
      <c r="H1305" s="7">
        <v>58000</v>
      </c>
      <c r="I1305" s="7">
        <v>58000</v>
      </c>
    </row>
    <row r="1306" spans="1:9" x14ac:dyDescent="0.25">
      <c r="A1306" s="1">
        <v>890320032</v>
      </c>
      <c r="B1306" s="1" t="s">
        <v>8</v>
      </c>
      <c r="C1306" s="1" t="str">
        <f t="shared" si="20"/>
        <v>CD1630342</v>
      </c>
      <c r="D1306" s="4" t="s">
        <v>9</v>
      </c>
      <c r="E1306" s="1">
        <v>1630342</v>
      </c>
      <c r="F1306" s="5">
        <v>44796</v>
      </c>
      <c r="G1306" s="9">
        <f>VLOOKUP(C1306,'[1]Envios  comfe'!$F:$H,2,0)</f>
        <v>44809</v>
      </c>
      <c r="H1306" s="7">
        <v>247600</v>
      </c>
      <c r="I1306" s="7">
        <v>247600</v>
      </c>
    </row>
    <row r="1307" spans="1:9" x14ac:dyDescent="0.25">
      <c r="A1307" s="1">
        <v>890320032</v>
      </c>
      <c r="B1307" s="1" t="s">
        <v>8</v>
      </c>
      <c r="C1307" s="1" t="str">
        <f t="shared" si="20"/>
        <v>CD1630506</v>
      </c>
      <c r="D1307" s="4" t="s">
        <v>9</v>
      </c>
      <c r="E1307" s="1">
        <v>1630506</v>
      </c>
      <c r="F1307" s="5">
        <v>44796</v>
      </c>
      <c r="G1307" s="9">
        <f>VLOOKUP(C1307,'[1]Envios  comfe'!$F:$H,2,0)</f>
        <v>44809</v>
      </c>
      <c r="H1307" s="7">
        <v>58000</v>
      </c>
      <c r="I1307" s="7">
        <v>58000</v>
      </c>
    </row>
    <row r="1308" spans="1:9" x14ac:dyDescent="0.25">
      <c r="A1308" s="1">
        <v>890320032</v>
      </c>
      <c r="B1308" s="1" t="s">
        <v>8</v>
      </c>
      <c r="C1308" s="1" t="str">
        <f t="shared" si="20"/>
        <v>CD1630550</v>
      </c>
      <c r="D1308" s="4" t="s">
        <v>9</v>
      </c>
      <c r="E1308" s="1">
        <v>1630550</v>
      </c>
      <c r="F1308" s="5">
        <v>44796</v>
      </c>
      <c r="G1308" s="9">
        <f>VLOOKUP(C1308,'[1]Envios  comfe'!$F:$H,2,0)</f>
        <v>44809</v>
      </c>
      <c r="H1308" s="7">
        <v>58000</v>
      </c>
      <c r="I1308" s="7">
        <v>58000</v>
      </c>
    </row>
    <row r="1309" spans="1:9" x14ac:dyDescent="0.25">
      <c r="A1309" s="1">
        <v>890320032</v>
      </c>
      <c r="B1309" s="1" t="s">
        <v>8</v>
      </c>
      <c r="C1309" s="1" t="str">
        <f t="shared" si="20"/>
        <v>CD1630714</v>
      </c>
      <c r="D1309" s="4" t="s">
        <v>9</v>
      </c>
      <c r="E1309" s="1">
        <v>1630714</v>
      </c>
      <c r="F1309" s="5">
        <v>44796</v>
      </c>
      <c r="G1309" s="9">
        <f>VLOOKUP(C1309,'[1]Envios  comfe'!$F:$H,2,0)</f>
        <v>44809</v>
      </c>
      <c r="H1309" s="7">
        <v>16900</v>
      </c>
      <c r="I1309" s="7">
        <v>16900</v>
      </c>
    </row>
    <row r="1310" spans="1:9" x14ac:dyDescent="0.25">
      <c r="A1310" s="1">
        <v>890320032</v>
      </c>
      <c r="B1310" s="1" t="s">
        <v>8</v>
      </c>
      <c r="C1310" s="1" t="str">
        <f t="shared" si="20"/>
        <v>CD1630755</v>
      </c>
      <c r="D1310" s="4" t="s">
        <v>9</v>
      </c>
      <c r="E1310" s="1">
        <v>1630755</v>
      </c>
      <c r="F1310" s="5">
        <v>44796</v>
      </c>
      <c r="G1310" s="9">
        <f>VLOOKUP(C1310,'[1]Envios  comfe'!$F:$H,2,0)</f>
        <v>44805</v>
      </c>
      <c r="H1310" s="7">
        <v>2535076</v>
      </c>
      <c r="I1310" s="7">
        <v>2535076</v>
      </c>
    </row>
    <row r="1311" spans="1:9" x14ac:dyDescent="0.25">
      <c r="A1311" s="1">
        <v>890320032</v>
      </c>
      <c r="B1311" s="1" t="s">
        <v>8</v>
      </c>
      <c r="C1311" s="1" t="str">
        <f t="shared" si="20"/>
        <v>CD1630759</v>
      </c>
      <c r="D1311" s="4" t="s">
        <v>9</v>
      </c>
      <c r="E1311" s="1">
        <v>1630759</v>
      </c>
      <c r="F1311" s="5">
        <v>44796</v>
      </c>
      <c r="G1311" s="9">
        <f>VLOOKUP(C1311,'[1]Envios  comfe'!$F:$H,2,0)</f>
        <v>44805</v>
      </c>
      <c r="H1311" s="7">
        <v>2808000</v>
      </c>
      <c r="I1311" s="7">
        <v>2808000</v>
      </c>
    </row>
    <row r="1312" spans="1:9" x14ac:dyDescent="0.25">
      <c r="A1312" s="1">
        <v>890320032</v>
      </c>
      <c r="B1312" s="1" t="s">
        <v>8</v>
      </c>
      <c r="C1312" s="1" t="str">
        <f t="shared" si="20"/>
        <v>CD1630851</v>
      </c>
      <c r="D1312" s="4" t="s">
        <v>9</v>
      </c>
      <c r="E1312" s="1">
        <v>1630851</v>
      </c>
      <c r="F1312" s="5">
        <v>44797</v>
      </c>
      <c r="G1312" s="9">
        <f>VLOOKUP(C1312,'[1]Envios  comfe'!$F:$H,2,0)</f>
        <v>44809</v>
      </c>
      <c r="H1312" s="7">
        <v>7300</v>
      </c>
      <c r="I1312" s="7">
        <v>7300</v>
      </c>
    </row>
    <row r="1313" spans="1:9" x14ac:dyDescent="0.25">
      <c r="A1313" s="1">
        <v>890320032</v>
      </c>
      <c r="B1313" s="1" t="s">
        <v>8</v>
      </c>
      <c r="C1313" s="1" t="str">
        <f t="shared" si="20"/>
        <v>CD1630942</v>
      </c>
      <c r="D1313" s="4" t="s">
        <v>9</v>
      </c>
      <c r="E1313" s="1">
        <v>1630942</v>
      </c>
      <c r="F1313" s="5">
        <v>44797</v>
      </c>
      <c r="G1313" s="9">
        <f>VLOOKUP(C1313,'[1]Envios  comfe'!$F:$H,2,0)</f>
        <v>44813</v>
      </c>
      <c r="H1313" s="7">
        <v>48300</v>
      </c>
      <c r="I1313" s="7">
        <v>48300</v>
      </c>
    </row>
    <row r="1314" spans="1:9" x14ac:dyDescent="0.25">
      <c r="A1314" s="1">
        <v>890320032</v>
      </c>
      <c r="B1314" s="1" t="s">
        <v>8</v>
      </c>
      <c r="C1314" s="1" t="str">
        <f t="shared" si="20"/>
        <v>CD1631005</v>
      </c>
      <c r="D1314" s="4" t="s">
        <v>9</v>
      </c>
      <c r="E1314" s="1">
        <v>1631005</v>
      </c>
      <c r="F1314" s="5">
        <v>44797</v>
      </c>
      <c r="G1314" s="9">
        <f>VLOOKUP(C1314,'[1]Envios  comfe'!$F:$H,2,0)</f>
        <v>44809</v>
      </c>
      <c r="H1314" s="7">
        <v>470400</v>
      </c>
      <c r="I1314" s="7">
        <v>470400</v>
      </c>
    </row>
    <row r="1315" spans="1:9" x14ac:dyDescent="0.25">
      <c r="A1315" s="1">
        <v>890320032</v>
      </c>
      <c r="B1315" s="1" t="s">
        <v>8</v>
      </c>
      <c r="C1315" s="1" t="str">
        <f t="shared" si="20"/>
        <v>CD1631012</v>
      </c>
      <c r="D1315" s="4" t="s">
        <v>9</v>
      </c>
      <c r="E1315" s="1">
        <v>1631012</v>
      </c>
      <c r="F1315" s="5">
        <v>44797</v>
      </c>
      <c r="G1315" s="9">
        <f>VLOOKUP(C1315,'[1]Envios  comfe'!$F:$H,2,0)</f>
        <v>44809</v>
      </c>
      <c r="H1315" s="7">
        <v>58000</v>
      </c>
      <c r="I1315" s="7">
        <v>58000</v>
      </c>
    </row>
    <row r="1316" spans="1:9" x14ac:dyDescent="0.25">
      <c r="A1316" s="1">
        <v>890320032</v>
      </c>
      <c r="B1316" s="1" t="s">
        <v>8</v>
      </c>
      <c r="C1316" s="1" t="str">
        <f t="shared" si="20"/>
        <v>CD1631018</v>
      </c>
      <c r="D1316" s="4" t="s">
        <v>9</v>
      </c>
      <c r="E1316" s="1">
        <v>1631018</v>
      </c>
      <c r="F1316" s="5">
        <v>44797</v>
      </c>
      <c r="G1316" s="9">
        <f>VLOOKUP(C1316,'[1]Envios  comfe'!$F:$H,2,0)</f>
        <v>44809</v>
      </c>
      <c r="H1316" s="7">
        <v>160000</v>
      </c>
      <c r="I1316" s="7">
        <v>160000</v>
      </c>
    </row>
    <row r="1317" spans="1:9" x14ac:dyDescent="0.25">
      <c r="A1317" s="1">
        <v>890320032</v>
      </c>
      <c r="B1317" s="1" t="s">
        <v>8</v>
      </c>
      <c r="C1317" s="1" t="str">
        <f t="shared" si="20"/>
        <v>CD1631046</v>
      </c>
      <c r="D1317" s="4" t="s">
        <v>9</v>
      </c>
      <c r="E1317" s="1">
        <v>1631046</v>
      </c>
      <c r="F1317" s="5">
        <v>44797</v>
      </c>
      <c r="G1317" s="9">
        <f>VLOOKUP(C1317,'[1]Envios  comfe'!$F:$H,2,0)</f>
        <v>44812</v>
      </c>
      <c r="H1317" s="7">
        <v>48300</v>
      </c>
      <c r="I1317" s="7">
        <v>48300</v>
      </c>
    </row>
    <row r="1318" spans="1:9" x14ac:dyDescent="0.25">
      <c r="A1318" s="1">
        <v>890320032</v>
      </c>
      <c r="B1318" s="1" t="s">
        <v>8</v>
      </c>
      <c r="C1318" s="1" t="str">
        <f t="shared" si="20"/>
        <v>CD1631195</v>
      </c>
      <c r="D1318" s="4" t="s">
        <v>9</v>
      </c>
      <c r="E1318" s="1">
        <v>1631195</v>
      </c>
      <c r="F1318" s="5">
        <v>44797</v>
      </c>
      <c r="G1318" s="9">
        <f>VLOOKUP(C1318,'[1]Envios  comfe'!$F:$H,2,0)</f>
        <v>44809</v>
      </c>
      <c r="H1318" s="7">
        <v>143500</v>
      </c>
      <c r="I1318" s="7">
        <v>143500</v>
      </c>
    </row>
    <row r="1319" spans="1:9" x14ac:dyDescent="0.25">
      <c r="A1319" s="1">
        <v>890320032</v>
      </c>
      <c r="B1319" s="1" t="s">
        <v>8</v>
      </c>
      <c r="C1319" s="1" t="str">
        <f t="shared" si="20"/>
        <v>CD1631272</v>
      </c>
      <c r="D1319" s="4" t="s">
        <v>9</v>
      </c>
      <c r="E1319" s="1">
        <v>1631272</v>
      </c>
      <c r="F1319" s="5">
        <v>44797</v>
      </c>
      <c r="G1319" s="9">
        <f>VLOOKUP(C1319,'[1]Envios  comfe'!$F:$H,2,0)</f>
        <v>44809</v>
      </c>
      <c r="H1319" s="7">
        <v>58000</v>
      </c>
      <c r="I1319" s="7">
        <v>58000</v>
      </c>
    </row>
    <row r="1320" spans="1:9" x14ac:dyDescent="0.25">
      <c r="A1320" s="1">
        <v>890320032</v>
      </c>
      <c r="B1320" s="1" t="s">
        <v>8</v>
      </c>
      <c r="C1320" s="1" t="str">
        <f t="shared" si="20"/>
        <v>CD1631337</v>
      </c>
      <c r="D1320" s="4" t="s">
        <v>9</v>
      </c>
      <c r="E1320" s="1">
        <v>1631337</v>
      </c>
      <c r="F1320" s="5">
        <v>44797</v>
      </c>
      <c r="G1320" s="9">
        <f>VLOOKUP(C1320,'[1]Envios  comfe'!$F:$H,2,0)</f>
        <v>44813</v>
      </c>
      <c r="H1320" s="7">
        <v>367075</v>
      </c>
      <c r="I1320" s="7">
        <v>367075</v>
      </c>
    </row>
    <row r="1321" spans="1:9" x14ac:dyDescent="0.25">
      <c r="A1321" s="1">
        <v>890320032</v>
      </c>
      <c r="B1321" s="1" t="s">
        <v>8</v>
      </c>
      <c r="C1321" s="1" t="str">
        <f t="shared" si="20"/>
        <v>CD1631448</v>
      </c>
      <c r="D1321" s="4" t="s">
        <v>9</v>
      </c>
      <c r="E1321" s="1">
        <v>1631448</v>
      </c>
      <c r="F1321" s="5">
        <v>44797</v>
      </c>
      <c r="G1321" s="9">
        <f>VLOOKUP(C1321,'[1]Envios  comfe'!$F:$H,2,0)</f>
        <v>44813</v>
      </c>
      <c r="H1321" s="7">
        <v>174100</v>
      </c>
      <c r="I1321" s="7">
        <v>174100</v>
      </c>
    </row>
    <row r="1322" spans="1:9" x14ac:dyDescent="0.25">
      <c r="A1322" s="1">
        <v>890320032</v>
      </c>
      <c r="B1322" s="1" t="s">
        <v>8</v>
      </c>
      <c r="C1322" s="1" t="str">
        <f t="shared" si="20"/>
        <v>CD1631043</v>
      </c>
      <c r="D1322" s="4" t="s">
        <v>9</v>
      </c>
      <c r="E1322" s="1">
        <v>1631043</v>
      </c>
      <c r="F1322" s="5">
        <v>44797</v>
      </c>
      <c r="G1322" s="9">
        <f>VLOOKUP(C1322,'[1]Envios  comfe'!$F:$H,2,0)</f>
        <v>44809</v>
      </c>
      <c r="H1322" s="7">
        <v>251940</v>
      </c>
      <c r="I1322" s="7">
        <v>251940</v>
      </c>
    </row>
    <row r="1323" spans="1:9" x14ac:dyDescent="0.25">
      <c r="A1323" s="1">
        <v>890320032</v>
      </c>
      <c r="B1323" s="1" t="s">
        <v>8</v>
      </c>
      <c r="C1323" s="1" t="str">
        <f t="shared" si="20"/>
        <v>CD1631549</v>
      </c>
      <c r="D1323" s="4" t="s">
        <v>9</v>
      </c>
      <c r="E1323" s="1">
        <v>1631549</v>
      </c>
      <c r="F1323" s="5">
        <v>44798</v>
      </c>
      <c r="G1323" s="9">
        <f>VLOOKUP(C1323,'[1]Envios  comfe'!$F:$H,2,0)</f>
        <v>44809</v>
      </c>
      <c r="H1323" s="7">
        <v>58000</v>
      </c>
      <c r="I1323" s="7">
        <v>58000</v>
      </c>
    </row>
    <row r="1324" spans="1:9" x14ac:dyDescent="0.25">
      <c r="A1324" s="1">
        <v>890320032</v>
      </c>
      <c r="B1324" s="1" t="s">
        <v>8</v>
      </c>
      <c r="C1324" s="1" t="str">
        <f t="shared" si="20"/>
        <v>CD1631568</v>
      </c>
      <c r="D1324" s="4" t="s">
        <v>9</v>
      </c>
      <c r="E1324" s="1">
        <v>1631568</v>
      </c>
      <c r="F1324" s="5">
        <v>44798</v>
      </c>
      <c r="G1324" s="9">
        <f>VLOOKUP(C1324,'[1]Envios  comfe'!$F:$H,2,0)</f>
        <v>44813</v>
      </c>
      <c r="H1324" s="7">
        <v>58000</v>
      </c>
      <c r="I1324" s="7">
        <v>58000</v>
      </c>
    </row>
    <row r="1325" spans="1:9" x14ac:dyDescent="0.25">
      <c r="A1325" s="1">
        <v>890320032</v>
      </c>
      <c r="B1325" s="1" t="s">
        <v>8</v>
      </c>
      <c r="C1325" s="1" t="str">
        <f t="shared" si="20"/>
        <v>CD1631628</v>
      </c>
      <c r="D1325" s="4" t="s">
        <v>9</v>
      </c>
      <c r="E1325" s="1">
        <v>1631628</v>
      </c>
      <c r="F1325" s="5">
        <v>44798</v>
      </c>
      <c r="G1325" s="9">
        <f>VLOOKUP(C1325,'[1]Envios  comfe'!$F:$H,2,0)</f>
        <v>44813</v>
      </c>
      <c r="H1325" s="7">
        <v>143500</v>
      </c>
      <c r="I1325" s="7">
        <v>143500</v>
      </c>
    </row>
    <row r="1326" spans="1:9" x14ac:dyDescent="0.25">
      <c r="A1326" s="1">
        <v>890320032</v>
      </c>
      <c r="B1326" s="1" t="s">
        <v>8</v>
      </c>
      <c r="C1326" s="1" t="str">
        <f t="shared" si="20"/>
        <v>CD1631729</v>
      </c>
      <c r="D1326" s="4" t="s">
        <v>9</v>
      </c>
      <c r="E1326" s="1">
        <v>1631729</v>
      </c>
      <c r="F1326" s="5">
        <v>44798</v>
      </c>
      <c r="G1326" s="9">
        <f>VLOOKUP(C1326,'[1]Envios  comfe'!$F:$H,2,0)</f>
        <v>44813</v>
      </c>
      <c r="H1326" s="7">
        <v>38700</v>
      </c>
      <c r="I1326" s="7">
        <v>38700</v>
      </c>
    </row>
    <row r="1327" spans="1:9" x14ac:dyDescent="0.25">
      <c r="A1327" s="1">
        <v>890320032</v>
      </c>
      <c r="B1327" s="1" t="s">
        <v>8</v>
      </c>
      <c r="C1327" s="1" t="str">
        <f t="shared" si="20"/>
        <v>CD1631741</v>
      </c>
      <c r="D1327" s="4" t="s">
        <v>9</v>
      </c>
      <c r="E1327" s="1">
        <v>1631741</v>
      </c>
      <c r="F1327" s="5">
        <v>44798</v>
      </c>
      <c r="G1327" s="9">
        <f>VLOOKUP(C1327,'[1]Envios  comfe'!$F:$H,2,0)</f>
        <v>44813</v>
      </c>
      <c r="H1327" s="7">
        <v>58000</v>
      </c>
      <c r="I1327" s="7">
        <v>58000</v>
      </c>
    </row>
    <row r="1328" spans="1:9" x14ac:dyDescent="0.25">
      <c r="A1328" s="1">
        <v>890320032</v>
      </c>
      <c r="B1328" s="1" t="s">
        <v>8</v>
      </c>
      <c r="C1328" s="1" t="str">
        <f t="shared" si="20"/>
        <v>CD1631814</v>
      </c>
      <c r="D1328" s="4" t="s">
        <v>9</v>
      </c>
      <c r="E1328" s="1">
        <v>1631814</v>
      </c>
      <c r="F1328" s="5">
        <v>44798</v>
      </c>
      <c r="G1328" s="9">
        <f>VLOOKUP(C1328,'[1]Envios  comfe'!$F:$H,2,0)</f>
        <v>44809</v>
      </c>
      <c r="H1328" s="7">
        <v>1983825</v>
      </c>
      <c r="I1328" s="7">
        <v>1983825</v>
      </c>
    </row>
    <row r="1329" spans="1:9" x14ac:dyDescent="0.25">
      <c r="A1329" s="1">
        <v>890320032</v>
      </c>
      <c r="B1329" s="1" t="s">
        <v>8</v>
      </c>
      <c r="C1329" s="1" t="str">
        <f t="shared" si="20"/>
        <v>CD1632288</v>
      </c>
      <c r="D1329" s="4" t="s">
        <v>9</v>
      </c>
      <c r="E1329" s="1">
        <v>1632288</v>
      </c>
      <c r="F1329" s="5">
        <v>44799</v>
      </c>
      <c r="G1329" s="9">
        <f>VLOOKUP(C1329,'[1]Envios  comfe'!$F:$H,2,0)</f>
        <v>44813</v>
      </c>
      <c r="H1329" s="7">
        <v>38700</v>
      </c>
      <c r="I1329" s="7">
        <v>38700</v>
      </c>
    </row>
    <row r="1330" spans="1:9" x14ac:dyDescent="0.25">
      <c r="A1330" s="1">
        <v>890320032</v>
      </c>
      <c r="B1330" s="1" t="s">
        <v>8</v>
      </c>
      <c r="C1330" s="1" t="str">
        <f t="shared" si="20"/>
        <v>CD1632338</v>
      </c>
      <c r="D1330" s="4" t="s">
        <v>9</v>
      </c>
      <c r="E1330" s="1">
        <v>1632338</v>
      </c>
      <c r="F1330" s="5">
        <v>44799</v>
      </c>
      <c r="G1330" s="9">
        <f>VLOOKUP(C1330,'[1]Envios  comfe'!$F:$H,2,0)</f>
        <v>44813</v>
      </c>
      <c r="H1330" s="7">
        <v>26600</v>
      </c>
      <c r="I1330" s="7">
        <v>26600</v>
      </c>
    </row>
    <row r="1331" spans="1:9" x14ac:dyDescent="0.25">
      <c r="A1331" s="1">
        <v>890320032</v>
      </c>
      <c r="B1331" s="1" t="s">
        <v>8</v>
      </c>
      <c r="C1331" s="1" t="str">
        <f t="shared" si="20"/>
        <v>CD1632365</v>
      </c>
      <c r="D1331" s="4" t="s">
        <v>9</v>
      </c>
      <c r="E1331" s="1">
        <v>1632365</v>
      </c>
      <c r="F1331" s="5">
        <v>44799</v>
      </c>
      <c r="G1331" s="9">
        <f>VLOOKUP(C1331,'[1]Envios  comfe'!$F:$H,2,0)</f>
        <v>44809</v>
      </c>
      <c r="H1331" s="7">
        <v>160000</v>
      </c>
      <c r="I1331" s="7">
        <v>160000</v>
      </c>
    </row>
    <row r="1332" spans="1:9" x14ac:dyDescent="0.25">
      <c r="A1332" s="1">
        <v>890320032</v>
      </c>
      <c r="B1332" s="1" t="s">
        <v>8</v>
      </c>
      <c r="C1332" s="1" t="str">
        <f t="shared" si="20"/>
        <v>CD1632372</v>
      </c>
      <c r="D1332" s="4" t="s">
        <v>9</v>
      </c>
      <c r="E1332" s="1">
        <v>1632372</v>
      </c>
      <c r="F1332" s="5">
        <v>44799</v>
      </c>
      <c r="G1332" s="9">
        <f>VLOOKUP(C1332,'[1]Envios  comfe'!$F:$H,2,0)</f>
        <v>44809</v>
      </c>
      <c r="H1332" s="7">
        <v>367075</v>
      </c>
      <c r="I1332" s="7">
        <v>367075</v>
      </c>
    </row>
    <row r="1333" spans="1:9" x14ac:dyDescent="0.25">
      <c r="A1333" s="1">
        <v>890320032</v>
      </c>
      <c r="B1333" s="1" t="s">
        <v>8</v>
      </c>
      <c r="C1333" s="1" t="str">
        <f t="shared" si="20"/>
        <v>CD1632408</v>
      </c>
      <c r="D1333" s="4" t="s">
        <v>9</v>
      </c>
      <c r="E1333" s="1">
        <v>1632408</v>
      </c>
      <c r="F1333" s="5">
        <v>44799</v>
      </c>
      <c r="G1333" s="9">
        <f>VLOOKUP(C1333,'[1]Envios  comfe'!$F:$H,2,0)</f>
        <v>44813</v>
      </c>
      <c r="H1333" s="7">
        <v>58000</v>
      </c>
      <c r="I1333" s="7">
        <v>58000</v>
      </c>
    </row>
    <row r="1334" spans="1:9" x14ac:dyDescent="0.25">
      <c r="A1334" s="1">
        <v>890320032</v>
      </c>
      <c r="B1334" s="1" t="s">
        <v>8</v>
      </c>
      <c r="C1334" s="1" t="str">
        <f t="shared" si="20"/>
        <v>CD1632431</v>
      </c>
      <c r="D1334" s="4" t="s">
        <v>9</v>
      </c>
      <c r="E1334" s="1">
        <v>1632431</v>
      </c>
      <c r="F1334" s="5">
        <v>44799</v>
      </c>
      <c r="G1334" s="9">
        <f>VLOOKUP(C1334,'[1]Envios  comfe'!$F:$H,2,0)</f>
        <v>44809</v>
      </c>
      <c r="H1334" s="7">
        <v>239050</v>
      </c>
      <c r="I1334" s="7">
        <v>239050</v>
      </c>
    </row>
    <row r="1335" spans="1:9" x14ac:dyDescent="0.25">
      <c r="A1335" s="1">
        <v>890320032</v>
      </c>
      <c r="B1335" s="1" t="s">
        <v>8</v>
      </c>
      <c r="C1335" s="1" t="str">
        <f t="shared" si="20"/>
        <v>CD1632469</v>
      </c>
      <c r="D1335" s="4" t="s">
        <v>9</v>
      </c>
      <c r="E1335" s="1">
        <v>1632469</v>
      </c>
      <c r="F1335" s="5">
        <v>44799</v>
      </c>
      <c r="G1335" s="9">
        <f>VLOOKUP(C1335,'[1]Envios  comfe'!$F:$H,2,0)</f>
        <v>44813</v>
      </c>
      <c r="H1335" s="7">
        <v>58000</v>
      </c>
      <c r="I1335" s="7">
        <v>58000</v>
      </c>
    </row>
    <row r="1336" spans="1:9" x14ac:dyDescent="0.25">
      <c r="A1336" s="1">
        <v>890320032</v>
      </c>
      <c r="B1336" s="1" t="s">
        <v>8</v>
      </c>
      <c r="C1336" s="1" t="str">
        <f t="shared" si="20"/>
        <v>CD1632536</v>
      </c>
      <c r="D1336" s="4" t="s">
        <v>9</v>
      </c>
      <c r="E1336" s="1">
        <v>1632536</v>
      </c>
      <c r="F1336" s="5">
        <v>44799</v>
      </c>
      <c r="G1336" s="9">
        <f>VLOOKUP(C1336,'[1]Envios  comfe'!$F:$H,2,0)</f>
        <v>44809</v>
      </c>
      <c r="H1336" s="7">
        <v>58000</v>
      </c>
      <c r="I1336" s="7">
        <v>58000</v>
      </c>
    </row>
    <row r="1337" spans="1:9" x14ac:dyDescent="0.25">
      <c r="A1337" s="1">
        <v>890320032</v>
      </c>
      <c r="B1337" s="1" t="s">
        <v>8</v>
      </c>
      <c r="C1337" s="1" t="str">
        <f t="shared" si="20"/>
        <v>CD1632542</v>
      </c>
      <c r="D1337" s="4" t="s">
        <v>9</v>
      </c>
      <c r="E1337" s="1">
        <v>1632542</v>
      </c>
      <c r="F1337" s="5">
        <v>44799</v>
      </c>
      <c r="G1337" s="9">
        <f>VLOOKUP(C1337,'[1]Envios  comfe'!$F:$H,2,0)</f>
        <v>44809</v>
      </c>
      <c r="H1337" s="7">
        <v>142100</v>
      </c>
      <c r="I1337" s="7">
        <v>142100</v>
      </c>
    </row>
    <row r="1338" spans="1:9" x14ac:dyDescent="0.25">
      <c r="A1338" s="1">
        <v>890320032</v>
      </c>
      <c r="B1338" s="1" t="s">
        <v>8</v>
      </c>
      <c r="C1338" s="1" t="str">
        <f t="shared" si="20"/>
        <v>CD1632617</v>
      </c>
      <c r="D1338" s="4" t="s">
        <v>9</v>
      </c>
      <c r="E1338" s="1">
        <v>1632617</v>
      </c>
      <c r="F1338" s="5">
        <v>44799</v>
      </c>
      <c r="G1338" s="9">
        <f>VLOOKUP(C1338,'[1]Envios  comfe'!$F:$H,2,0)</f>
        <v>44813</v>
      </c>
      <c r="H1338" s="7">
        <v>38700</v>
      </c>
      <c r="I1338" s="7">
        <v>38700</v>
      </c>
    </row>
    <row r="1339" spans="1:9" x14ac:dyDescent="0.25">
      <c r="A1339" s="1">
        <v>890320032</v>
      </c>
      <c r="B1339" s="1" t="s">
        <v>8</v>
      </c>
      <c r="C1339" s="1" t="str">
        <f t="shared" si="20"/>
        <v>CD1632720</v>
      </c>
      <c r="D1339" s="4" t="s">
        <v>9</v>
      </c>
      <c r="E1339" s="1">
        <v>1632720</v>
      </c>
      <c r="F1339" s="5">
        <v>44799</v>
      </c>
      <c r="G1339" s="9">
        <f>VLOOKUP(C1339,'[1]Envios  comfe'!$F:$H,2,0)</f>
        <v>44812</v>
      </c>
      <c r="H1339" s="7">
        <v>58000</v>
      </c>
      <c r="I1339" s="7">
        <v>58000</v>
      </c>
    </row>
    <row r="1340" spans="1:9" x14ac:dyDescent="0.25">
      <c r="A1340" s="1">
        <v>890320032</v>
      </c>
      <c r="B1340" s="1" t="s">
        <v>8</v>
      </c>
      <c r="C1340" s="1" t="str">
        <f t="shared" si="20"/>
        <v>CD1632767</v>
      </c>
      <c r="D1340" s="4" t="s">
        <v>9</v>
      </c>
      <c r="E1340" s="1">
        <v>1632767</v>
      </c>
      <c r="F1340" s="5">
        <v>44799</v>
      </c>
      <c r="G1340" s="9">
        <f>VLOOKUP(C1340,'[1]Envios  comfe'!$F:$H,2,0)</f>
        <v>44809</v>
      </c>
      <c r="H1340" s="7">
        <v>89600</v>
      </c>
      <c r="I1340" s="7">
        <v>89600</v>
      </c>
    </row>
    <row r="1341" spans="1:9" x14ac:dyDescent="0.25">
      <c r="A1341" s="1">
        <v>890320032</v>
      </c>
      <c r="B1341" s="1" t="s">
        <v>8</v>
      </c>
      <c r="C1341" s="1" t="str">
        <f t="shared" si="20"/>
        <v>CD1632782</v>
      </c>
      <c r="D1341" s="4" t="s">
        <v>9</v>
      </c>
      <c r="E1341" s="1">
        <v>1632782</v>
      </c>
      <c r="F1341" s="5">
        <v>44799</v>
      </c>
      <c r="G1341" s="9">
        <f>VLOOKUP(C1341,'[1]Envios  comfe'!$F:$H,2,0)</f>
        <v>44813</v>
      </c>
      <c r="H1341" s="7">
        <v>48300</v>
      </c>
      <c r="I1341" s="7">
        <v>48300</v>
      </c>
    </row>
    <row r="1342" spans="1:9" x14ac:dyDescent="0.25">
      <c r="A1342" s="1">
        <v>890320032</v>
      </c>
      <c r="B1342" s="1" t="s">
        <v>8</v>
      </c>
      <c r="C1342" s="1" t="str">
        <f t="shared" si="20"/>
        <v>CD1632866</v>
      </c>
      <c r="D1342" s="4" t="s">
        <v>9</v>
      </c>
      <c r="E1342" s="1">
        <v>1632866</v>
      </c>
      <c r="F1342" s="5">
        <v>44800</v>
      </c>
      <c r="G1342" s="9">
        <f>VLOOKUP(C1342,'[1]Envios  comfe'!$F:$H,2,0)</f>
        <v>44809</v>
      </c>
      <c r="H1342" s="7">
        <v>58000</v>
      </c>
      <c r="I1342" s="7">
        <v>58000</v>
      </c>
    </row>
    <row r="1343" spans="1:9" x14ac:dyDescent="0.25">
      <c r="A1343" s="1">
        <v>890320032</v>
      </c>
      <c r="B1343" s="1" t="s">
        <v>8</v>
      </c>
      <c r="C1343" s="1" t="str">
        <f t="shared" si="20"/>
        <v>CD1632979</v>
      </c>
      <c r="D1343" s="4" t="s">
        <v>9</v>
      </c>
      <c r="E1343" s="1">
        <v>1632979</v>
      </c>
      <c r="F1343" s="5">
        <v>44800</v>
      </c>
      <c r="G1343" s="9">
        <f>VLOOKUP(C1343,'[1]Envios  comfe'!$F:$H,2,0)</f>
        <v>44809</v>
      </c>
      <c r="H1343" s="7">
        <v>58000</v>
      </c>
      <c r="I1343" s="7">
        <v>58000</v>
      </c>
    </row>
    <row r="1344" spans="1:9" x14ac:dyDescent="0.25">
      <c r="A1344" s="1">
        <v>890320032</v>
      </c>
      <c r="B1344" s="1" t="s">
        <v>8</v>
      </c>
      <c r="C1344" s="1" t="str">
        <f t="shared" si="20"/>
        <v>CD1632993</v>
      </c>
      <c r="D1344" s="4" t="s">
        <v>9</v>
      </c>
      <c r="E1344" s="1">
        <v>1632993</v>
      </c>
      <c r="F1344" s="5">
        <v>44800</v>
      </c>
      <c r="G1344" s="9">
        <f>VLOOKUP(C1344,'[1]Envios  comfe'!$F:$H,2,0)</f>
        <v>44809</v>
      </c>
      <c r="H1344" s="7">
        <v>89600</v>
      </c>
      <c r="I1344" s="7">
        <v>89600</v>
      </c>
    </row>
    <row r="1345" spans="1:9" x14ac:dyDescent="0.25">
      <c r="A1345" s="1">
        <v>890320032</v>
      </c>
      <c r="B1345" s="1" t="s">
        <v>8</v>
      </c>
      <c r="C1345" s="1" t="str">
        <f t="shared" si="20"/>
        <v>CD1632947</v>
      </c>
      <c r="D1345" s="4" t="s">
        <v>9</v>
      </c>
      <c r="E1345" s="1">
        <v>1632947</v>
      </c>
      <c r="F1345" s="5">
        <v>44800</v>
      </c>
      <c r="G1345" s="9">
        <f>VLOOKUP(C1345,'[1]Envios  comfe'!$F:$H,2,0)</f>
        <v>44835</v>
      </c>
      <c r="H1345" s="7">
        <v>58000</v>
      </c>
      <c r="I1345" s="7">
        <v>58000</v>
      </c>
    </row>
    <row r="1346" spans="1:9" x14ac:dyDescent="0.25">
      <c r="A1346" s="1">
        <v>890320032</v>
      </c>
      <c r="B1346" s="1" t="s">
        <v>8</v>
      </c>
      <c r="C1346" s="1" t="str">
        <f t="shared" si="20"/>
        <v>CD1633026</v>
      </c>
      <c r="D1346" s="4" t="s">
        <v>9</v>
      </c>
      <c r="E1346" s="1">
        <v>1633026</v>
      </c>
      <c r="F1346" s="5">
        <v>44802</v>
      </c>
      <c r="G1346" s="9">
        <f>VLOOKUP(C1346,'[1]Envios  comfe'!$F:$H,2,0)</f>
        <v>44809</v>
      </c>
      <c r="H1346" s="7">
        <v>38700</v>
      </c>
      <c r="I1346" s="7">
        <v>38700</v>
      </c>
    </row>
    <row r="1347" spans="1:9" x14ac:dyDescent="0.25">
      <c r="A1347" s="1">
        <v>890320032</v>
      </c>
      <c r="B1347" s="1" t="s">
        <v>8</v>
      </c>
      <c r="C1347" s="1" t="str">
        <f t="shared" ref="C1347:C1410" si="21">CONCATENATE(D1347,E1347)</f>
        <v>CD1633032</v>
      </c>
      <c r="D1347" s="4" t="s">
        <v>9</v>
      </c>
      <c r="E1347" s="1">
        <v>1633032</v>
      </c>
      <c r="F1347" s="5">
        <v>44802</v>
      </c>
      <c r="G1347" s="9">
        <f>VLOOKUP(C1347,'[1]Envios  comfe'!$F:$H,2,0)</f>
        <v>44809</v>
      </c>
      <c r="H1347" s="7">
        <v>58000</v>
      </c>
      <c r="I1347" s="7">
        <v>58000</v>
      </c>
    </row>
    <row r="1348" spans="1:9" x14ac:dyDescent="0.25">
      <c r="A1348" s="1">
        <v>890320032</v>
      </c>
      <c r="B1348" s="1" t="s">
        <v>8</v>
      </c>
      <c r="C1348" s="1" t="str">
        <f t="shared" si="21"/>
        <v>CD1633049</v>
      </c>
      <c r="D1348" s="4" t="s">
        <v>9</v>
      </c>
      <c r="E1348" s="1">
        <v>1633049</v>
      </c>
      <c r="F1348" s="5">
        <v>44802</v>
      </c>
      <c r="G1348" s="9">
        <f>VLOOKUP(C1348,'[1]Envios  comfe'!$F:$H,2,0)</f>
        <v>44809</v>
      </c>
      <c r="H1348" s="7">
        <v>38700</v>
      </c>
      <c r="I1348" s="7">
        <v>38700</v>
      </c>
    </row>
    <row r="1349" spans="1:9" x14ac:dyDescent="0.25">
      <c r="A1349" s="1">
        <v>890320032</v>
      </c>
      <c r="B1349" s="1" t="s">
        <v>8</v>
      </c>
      <c r="C1349" s="1" t="str">
        <f t="shared" si="21"/>
        <v>CD1633238</v>
      </c>
      <c r="D1349" s="4" t="s">
        <v>9</v>
      </c>
      <c r="E1349" s="1">
        <v>1633238</v>
      </c>
      <c r="F1349" s="5">
        <v>44802</v>
      </c>
      <c r="G1349" s="9">
        <f>VLOOKUP(C1349,'[1]Envios  comfe'!$F:$H,2,0)</f>
        <v>44809</v>
      </c>
      <c r="H1349" s="7">
        <v>89600</v>
      </c>
      <c r="I1349" s="7">
        <v>89600</v>
      </c>
    </row>
    <row r="1350" spans="1:9" x14ac:dyDescent="0.25">
      <c r="A1350" s="1">
        <v>890320032</v>
      </c>
      <c r="B1350" s="1" t="s">
        <v>8</v>
      </c>
      <c r="C1350" s="1" t="str">
        <f t="shared" si="21"/>
        <v>CD1633271</v>
      </c>
      <c r="D1350" s="4" t="s">
        <v>9</v>
      </c>
      <c r="E1350" s="1">
        <v>1633271</v>
      </c>
      <c r="F1350" s="5">
        <v>44802</v>
      </c>
      <c r="G1350" s="9">
        <f>VLOOKUP(C1350,'[1]Envios  comfe'!$F:$H,2,0)</f>
        <v>44809</v>
      </c>
      <c r="H1350" s="7">
        <v>58000</v>
      </c>
      <c r="I1350" s="7">
        <v>58000</v>
      </c>
    </row>
    <row r="1351" spans="1:9" x14ac:dyDescent="0.25">
      <c r="A1351" s="1">
        <v>890320032</v>
      </c>
      <c r="B1351" s="1" t="s">
        <v>8</v>
      </c>
      <c r="C1351" s="1" t="str">
        <f t="shared" si="21"/>
        <v>CD1633323</v>
      </c>
      <c r="D1351" s="4" t="s">
        <v>9</v>
      </c>
      <c r="E1351" s="1">
        <v>1633323</v>
      </c>
      <c r="F1351" s="5">
        <v>44802</v>
      </c>
      <c r="G1351" s="9">
        <f>VLOOKUP(C1351,'[1]Envios  comfe'!$F:$H,2,0)</f>
        <v>44809</v>
      </c>
      <c r="H1351" s="7">
        <v>58000</v>
      </c>
      <c r="I1351" s="7">
        <v>58000</v>
      </c>
    </row>
    <row r="1352" spans="1:9" x14ac:dyDescent="0.25">
      <c r="A1352" s="1">
        <v>890320032</v>
      </c>
      <c r="B1352" s="1" t="s">
        <v>8</v>
      </c>
      <c r="C1352" s="1" t="str">
        <f t="shared" si="21"/>
        <v>CD1633368</v>
      </c>
      <c r="D1352" s="4" t="s">
        <v>9</v>
      </c>
      <c r="E1352" s="1">
        <v>1633368</v>
      </c>
      <c r="F1352" s="5">
        <v>44802</v>
      </c>
      <c r="G1352" s="9">
        <f>VLOOKUP(C1352,'[1]Envios  comfe'!$F:$H,2,0)</f>
        <v>44809</v>
      </c>
      <c r="H1352" s="7">
        <v>380275</v>
      </c>
      <c r="I1352" s="7">
        <v>380275</v>
      </c>
    </row>
    <row r="1353" spans="1:9" x14ac:dyDescent="0.25">
      <c r="A1353" s="1">
        <v>890320032</v>
      </c>
      <c r="B1353" s="1" t="s">
        <v>8</v>
      </c>
      <c r="C1353" s="1" t="str">
        <f t="shared" si="21"/>
        <v>CD1633457</v>
      </c>
      <c r="D1353" s="4" t="s">
        <v>9</v>
      </c>
      <c r="E1353" s="1">
        <v>1633457</v>
      </c>
      <c r="F1353" s="5">
        <v>44802</v>
      </c>
      <c r="G1353" s="9">
        <f>VLOOKUP(C1353,'[1]Envios  comfe'!$F:$H,2,0)</f>
        <v>44809</v>
      </c>
      <c r="H1353" s="7">
        <v>48300</v>
      </c>
      <c r="I1353" s="7">
        <v>48300</v>
      </c>
    </row>
    <row r="1354" spans="1:9" x14ac:dyDescent="0.25">
      <c r="A1354" s="1">
        <v>890320032</v>
      </c>
      <c r="B1354" s="1" t="s">
        <v>8</v>
      </c>
      <c r="C1354" s="1" t="str">
        <f t="shared" si="21"/>
        <v>CD1633518</v>
      </c>
      <c r="D1354" s="4" t="s">
        <v>9</v>
      </c>
      <c r="E1354" s="1">
        <v>1633518</v>
      </c>
      <c r="F1354" s="5">
        <v>44802</v>
      </c>
      <c r="G1354" s="9">
        <f>VLOOKUP(C1354,'[1]Envios  comfe'!$F:$H,2,0)</f>
        <v>44809</v>
      </c>
      <c r="H1354" s="7">
        <v>153200</v>
      </c>
      <c r="I1354" s="7">
        <v>153200</v>
      </c>
    </row>
    <row r="1355" spans="1:9" x14ac:dyDescent="0.25">
      <c r="A1355" s="1">
        <v>890320032</v>
      </c>
      <c r="B1355" s="1" t="s">
        <v>8</v>
      </c>
      <c r="C1355" s="1" t="str">
        <f t="shared" si="21"/>
        <v>CD1633520</v>
      </c>
      <c r="D1355" s="4" t="s">
        <v>9</v>
      </c>
      <c r="E1355" s="1">
        <v>1633520</v>
      </c>
      <c r="F1355" s="5">
        <v>44802</v>
      </c>
      <c r="G1355" s="9">
        <f>VLOOKUP(C1355,'[1]Envios  comfe'!$F:$H,2,0)</f>
        <v>44809</v>
      </c>
      <c r="H1355" s="7">
        <v>58000</v>
      </c>
      <c r="I1355" s="7">
        <v>58000</v>
      </c>
    </row>
    <row r="1356" spans="1:9" x14ac:dyDescent="0.25">
      <c r="A1356" s="1">
        <v>890320032</v>
      </c>
      <c r="B1356" s="1" t="s">
        <v>8</v>
      </c>
      <c r="C1356" s="1" t="str">
        <f t="shared" si="21"/>
        <v>CD1633578</v>
      </c>
      <c r="D1356" s="4" t="s">
        <v>9</v>
      </c>
      <c r="E1356" s="1">
        <v>1633578</v>
      </c>
      <c r="F1356" s="5">
        <v>44802</v>
      </c>
      <c r="G1356" s="9">
        <f>VLOOKUP(C1356,'[1]Envios  comfe'!$F:$H,2,0)</f>
        <v>44809</v>
      </c>
      <c r="H1356" s="7">
        <v>380275</v>
      </c>
      <c r="I1356" s="7">
        <v>380275</v>
      </c>
    </row>
    <row r="1357" spans="1:9" x14ac:dyDescent="0.25">
      <c r="A1357" s="1">
        <v>890320032</v>
      </c>
      <c r="B1357" s="1" t="s">
        <v>8</v>
      </c>
      <c r="C1357" s="1" t="str">
        <f t="shared" si="21"/>
        <v>CD1633593</v>
      </c>
      <c r="D1357" s="4" t="s">
        <v>9</v>
      </c>
      <c r="E1357" s="1">
        <v>1633593</v>
      </c>
      <c r="F1357" s="5">
        <v>44802</v>
      </c>
      <c r="G1357" s="9">
        <f>VLOOKUP(C1357,'[1]Envios  comfe'!$F:$H,2,0)</f>
        <v>44809</v>
      </c>
      <c r="H1357" s="7">
        <v>89600</v>
      </c>
      <c r="I1357" s="7">
        <v>89600</v>
      </c>
    </row>
    <row r="1358" spans="1:9" x14ac:dyDescent="0.25">
      <c r="A1358" s="1">
        <v>890320032</v>
      </c>
      <c r="B1358" s="1" t="s">
        <v>8</v>
      </c>
      <c r="C1358" s="1" t="str">
        <f t="shared" si="21"/>
        <v>CD1633631</v>
      </c>
      <c r="D1358" s="4" t="s">
        <v>9</v>
      </c>
      <c r="E1358" s="1">
        <v>1633631</v>
      </c>
      <c r="F1358" s="5">
        <v>44802</v>
      </c>
      <c r="G1358" s="9">
        <f>VLOOKUP(C1358,'[1]Envios  comfe'!$F:$H,2,0)</f>
        <v>44809</v>
      </c>
      <c r="H1358" s="7">
        <v>7300</v>
      </c>
      <c r="I1358" s="7">
        <v>7300</v>
      </c>
    </row>
    <row r="1359" spans="1:9" x14ac:dyDescent="0.25">
      <c r="A1359" s="1">
        <v>890320032</v>
      </c>
      <c r="B1359" s="1" t="s">
        <v>8</v>
      </c>
      <c r="C1359" s="1" t="str">
        <f t="shared" si="21"/>
        <v>CD1633646</v>
      </c>
      <c r="D1359" s="4" t="s">
        <v>9</v>
      </c>
      <c r="E1359" s="1">
        <v>1633646</v>
      </c>
      <c r="F1359" s="5">
        <v>44802</v>
      </c>
      <c r="G1359" s="9">
        <f>VLOOKUP(C1359,'[1]Envios  comfe'!$F:$H,2,0)</f>
        <v>44809</v>
      </c>
      <c r="H1359" s="7">
        <v>7300</v>
      </c>
      <c r="I1359" s="7">
        <v>7300</v>
      </c>
    </row>
    <row r="1360" spans="1:9" x14ac:dyDescent="0.25">
      <c r="A1360" s="1">
        <v>890320032</v>
      </c>
      <c r="B1360" s="1" t="s">
        <v>8</v>
      </c>
      <c r="C1360" s="1" t="str">
        <f t="shared" si="21"/>
        <v>CD1633726</v>
      </c>
      <c r="D1360" s="4" t="s">
        <v>9</v>
      </c>
      <c r="E1360" s="1">
        <v>1633726</v>
      </c>
      <c r="F1360" s="5">
        <v>44802</v>
      </c>
      <c r="G1360" s="9">
        <f>VLOOKUP(C1360,'[1]Envios  comfe'!$F:$H,2,0)</f>
        <v>44835</v>
      </c>
      <c r="H1360" s="7">
        <v>26600</v>
      </c>
      <c r="I1360" s="7">
        <v>26600</v>
      </c>
    </row>
    <row r="1361" spans="1:9" x14ac:dyDescent="0.25">
      <c r="A1361" s="1">
        <v>890320032</v>
      </c>
      <c r="B1361" s="1" t="s">
        <v>8</v>
      </c>
      <c r="C1361" s="1" t="str">
        <f t="shared" si="21"/>
        <v>CD1633408</v>
      </c>
      <c r="D1361" s="4" t="s">
        <v>9</v>
      </c>
      <c r="E1361" s="1">
        <v>1633408</v>
      </c>
      <c r="F1361" s="5">
        <v>44802</v>
      </c>
      <c r="G1361" s="9">
        <f>VLOOKUP(C1361,'[1]Envios  comfe'!$F:$H,2,0)</f>
        <v>44809</v>
      </c>
      <c r="H1361" s="7">
        <v>35000</v>
      </c>
      <c r="I1361" s="7">
        <v>35000</v>
      </c>
    </row>
    <row r="1362" spans="1:9" x14ac:dyDescent="0.25">
      <c r="A1362" s="1">
        <v>890320032</v>
      </c>
      <c r="B1362" s="1" t="s">
        <v>8</v>
      </c>
      <c r="C1362" s="1" t="str">
        <f t="shared" si="21"/>
        <v>CD1633776</v>
      </c>
      <c r="D1362" s="4" t="s">
        <v>9</v>
      </c>
      <c r="E1362" s="1">
        <v>1633776</v>
      </c>
      <c r="F1362" s="5">
        <v>44803</v>
      </c>
      <c r="G1362" s="9">
        <f>VLOOKUP(C1362,'[1]Envios  comfe'!$F:$H,2,0)</f>
        <v>44809</v>
      </c>
      <c r="H1362" s="7">
        <v>58000</v>
      </c>
      <c r="I1362" s="7">
        <v>58000</v>
      </c>
    </row>
    <row r="1363" spans="1:9" x14ac:dyDescent="0.25">
      <c r="A1363" s="1">
        <v>890320032</v>
      </c>
      <c r="B1363" s="1" t="s">
        <v>8</v>
      </c>
      <c r="C1363" s="1" t="str">
        <f t="shared" si="21"/>
        <v>CD1633781</v>
      </c>
      <c r="D1363" s="4" t="s">
        <v>9</v>
      </c>
      <c r="E1363" s="1">
        <v>1633781</v>
      </c>
      <c r="F1363" s="5">
        <v>44803</v>
      </c>
      <c r="G1363" s="9">
        <f>VLOOKUP(C1363,'[1]Envios  comfe'!$F:$H,2,0)</f>
        <v>44809</v>
      </c>
      <c r="H1363" s="7">
        <v>156800</v>
      </c>
      <c r="I1363" s="7">
        <v>156800</v>
      </c>
    </row>
    <row r="1364" spans="1:9" x14ac:dyDescent="0.25">
      <c r="A1364" s="1">
        <v>890320032</v>
      </c>
      <c r="B1364" s="1" t="s">
        <v>8</v>
      </c>
      <c r="C1364" s="1" t="str">
        <f t="shared" si="21"/>
        <v>CD1633787</v>
      </c>
      <c r="D1364" s="4" t="s">
        <v>9</v>
      </c>
      <c r="E1364" s="1">
        <v>1633787</v>
      </c>
      <c r="F1364" s="5">
        <v>44803</v>
      </c>
      <c r="G1364" s="9">
        <f>VLOOKUP(C1364,'[1]Envios  comfe'!$F:$H,2,0)</f>
        <v>44809</v>
      </c>
      <c r="H1364" s="7">
        <v>7300</v>
      </c>
      <c r="I1364" s="7">
        <v>7300</v>
      </c>
    </row>
    <row r="1365" spans="1:9" x14ac:dyDescent="0.25">
      <c r="A1365" s="1">
        <v>890320032</v>
      </c>
      <c r="B1365" s="1" t="s">
        <v>8</v>
      </c>
      <c r="C1365" s="1" t="str">
        <f t="shared" si="21"/>
        <v>CD1633810</v>
      </c>
      <c r="D1365" s="4" t="s">
        <v>9</v>
      </c>
      <c r="E1365" s="1">
        <v>1633810</v>
      </c>
      <c r="F1365" s="5">
        <v>44803</v>
      </c>
      <c r="G1365" s="9">
        <f>VLOOKUP(C1365,'[1]Envios  comfe'!$F:$H,2,0)</f>
        <v>44809</v>
      </c>
      <c r="H1365" s="7">
        <v>58000</v>
      </c>
      <c r="I1365" s="7">
        <v>58000</v>
      </c>
    </row>
    <row r="1366" spans="1:9" x14ac:dyDescent="0.25">
      <c r="A1366" s="1">
        <v>890320032</v>
      </c>
      <c r="B1366" s="1" t="s">
        <v>8</v>
      </c>
      <c r="C1366" s="1" t="str">
        <f t="shared" si="21"/>
        <v>CD1633817</v>
      </c>
      <c r="D1366" s="4" t="s">
        <v>9</v>
      </c>
      <c r="E1366" s="1">
        <v>1633817</v>
      </c>
      <c r="F1366" s="5">
        <v>44803</v>
      </c>
      <c r="G1366" s="9">
        <f>VLOOKUP(C1366,'[1]Envios  comfe'!$F:$H,2,0)</f>
        <v>44813</v>
      </c>
      <c r="H1366" s="7">
        <v>7300</v>
      </c>
      <c r="I1366" s="7">
        <v>7300</v>
      </c>
    </row>
    <row r="1367" spans="1:9" x14ac:dyDescent="0.25">
      <c r="A1367" s="1">
        <v>890320032</v>
      </c>
      <c r="B1367" s="1" t="s">
        <v>8</v>
      </c>
      <c r="C1367" s="1" t="str">
        <f t="shared" si="21"/>
        <v>CD1633877</v>
      </c>
      <c r="D1367" s="4" t="s">
        <v>9</v>
      </c>
      <c r="E1367" s="1">
        <v>1633877</v>
      </c>
      <c r="F1367" s="5">
        <v>44803</v>
      </c>
      <c r="G1367" s="9">
        <f>VLOOKUP(C1367,'[1]Envios  comfe'!$F:$H,2,0)</f>
        <v>44813</v>
      </c>
      <c r="H1367" s="7">
        <v>48300</v>
      </c>
      <c r="I1367" s="7">
        <v>48300</v>
      </c>
    </row>
    <row r="1368" spans="1:9" x14ac:dyDescent="0.25">
      <c r="A1368" s="1">
        <v>890320032</v>
      </c>
      <c r="B1368" s="1" t="s">
        <v>8</v>
      </c>
      <c r="C1368" s="1" t="str">
        <f t="shared" si="21"/>
        <v>CD1633954</v>
      </c>
      <c r="D1368" s="4" t="s">
        <v>9</v>
      </c>
      <c r="E1368" s="1">
        <v>1633954</v>
      </c>
      <c r="F1368" s="5">
        <v>44803</v>
      </c>
      <c r="G1368" s="9">
        <f>VLOOKUP(C1368,'[1]Envios  comfe'!$F:$H,2,0)</f>
        <v>44809</v>
      </c>
      <c r="H1368" s="7">
        <v>48300</v>
      </c>
      <c r="I1368" s="7">
        <v>48300</v>
      </c>
    </row>
    <row r="1369" spans="1:9" x14ac:dyDescent="0.25">
      <c r="A1369" s="1">
        <v>890320032</v>
      </c>
      <c r="B1369" s="1" t="s">
        <v>8</v>
      </c>
      <c r="C1369" s="1" t="str">
        <f t="shared" si="21"/>
        <v>CD1633991</v>
      </c>
      <c r="D1369" s="4" t="s">
        <v>9</v>
      </c>
      <c r="E1369" s="1">
        <v>1633991</v>
      </c>
      <c r="F1369" s="5">
        <v>44803</v>
      </c>
      <c r="G1369" s="9">
        <f>VLOOKUP(C1369,'[1]Envios  comfe'!$F:$H,2,0)</f>
        <v>44813</v>
      </c>
      <c r="H1369" s="7">
        <v>26600</v>
      </c>
      <c r="I1369" s="7">
        <v>26600</v>
      </c>
    </row>
    <row r="1370" spans="1:9" x14ac:dyDescent="0.25">
      <c r="A1370" s="1">
        <v>890320032</v>
      </c>
      <c r="B1370" s="1" t="s">
        <v>8</v>
      </c>
      <c r="C1370" s="1" t="str">
        <f t="shared" si="21"/>
        <v>CD1634014</v>
      </c>
      <c r="D1370" s="4" t="s">
        <v>9</v>
      </c>
      <c r="E1370" s="1">
        <v>1634014</v>
      </c>
      <c r="F1370" s="5">
        <v>44803</v>
      </c>
      <c r="G1370" s="9">
        <f>VLOOKUP(C1370,'[1]Envios  comfe'!$F:$H,2,0)</f>
        <v>44813</v>
      </c>
      <c r="H1370" s="7">
        <v>16900</v>
      </c>
      <c r="I1370" s="7">
        <v>16900</v>
      </c>
    </row>
    <row r="1371" spans="1:9" x14ac:dyDescent="0.25">
      <c r="A1371" s="1">
        <v>890320032</v>
      </c>
      <c r="B1371" s="1" t="s">
        <v>8</v>
      </c>
      <c r="C1371" s="1" t="str">
        <f t="shared" si="21"/>
        <v>CD1634122</v>
      </c>
      <c r="D1371" s="4" t="s">
        <v>9</v>
      </c>
      <c r="E1371" s="1">
        <v>1634122</v>
      </c>
      <c r="F1371" s="5">
        <v>44803</v>
      </c>
      <c r="G1371" s="9">
        <f>VLOOKUP(C1371,'[1]Envios  comfe'!$F:$H,2,0)</f>
        <v>44809</v>
      </c>
      <c r="H1371" s="7">
        <v>48300</v>
      </c>
      <c r="I1371" s="7">
        <v>48300</v>
      </c>
    </row>
    <row r="1372" spans="1:9" x14ac:dyDescent="0.25">
      <c r="A1372" s="1">
        <v>890320032</v>
      </c>
      <c r="B1372" s="1" t="s">
        <v>8</v>
      </c>
      <c r="C1372" s="1" t="str">
        <f t="shared" si="21"/>
        <v>CD1634149</v>
      </c>
      <c r="D1372" s="4" t="s">
        <v>9</v>
      </c>
      <c r="E1372" s="1">
        <v>1634149</v>
      </c>
      <c r="F1372" s="5">
        <v>44803</v>
      </c>
      <c r="G1372" s="9">
        <f>VLOOKUP(C1372,'[1]Envios  comfe'!$F:$H,2,0)</f>
        <v>44809</v>
      </c>
      <c r="H1372" s="7">
        <v>152400</v>
      </c>
      <c r="I1372" s="7">
        <v>152400</v>
      </c>
    </row>
    <row r="1373" spans="1:9" x14ac:dyDescent="0.25">
      <c r="A1373" s="1">
        <v>890320032</v>
      </c>
      <c r="B1373" s="1" t="s">
        <v>8</v>
      </c>
      <c r="C1373" s="1" t="str">
        <f t="shared" si="21"/>
        <v>CD1634180</v>
      </c>
      <c r="D1373" s="4" t="s">
        <v>9</v>
      </c>
      <c r="E1373" s="1">
        <v>1634180</v>
      </c>
      <c r="F1373" s="5">
        <v>44803</v>
      </c>
      <c r="G1373" s="9">
        <f>VLOOKUP(C1373,'[1]Envios  comfe'!$F:$H,2,0)</f>
        <v>44809</v>
      </c>
      <c r="H1373" s="7">
        <v>48300</v>
      </c>
      <c r="I1373" s="7">
        <v>48300</v>
      </c>
    </row>
    <row r="1374" spans="1:9" x14ac:dyDescent="0.25">
      <c r="A1374" s="1">
        <v>890320032</v>
      </c>
      <c r="B1374" s="1" t="s">
        <v>8</v>
      </c>
      <c r="C1374" s="1" t="str">
        <f t="shared" si="21"/>
        <v>CD1634255</v>
      </c>
      <c r="D1374" s="4" t="s">
        <v>9</v>
      </c>
      <c r="E1374" s="1">
        <v>1634255</v>
      </c>
      <c r="F1374" s="5">
        <v>44803</v>
      </c>
      <c r="G1374" s="9">
        <f>VLOOKUP(C1374,'[1]Envios  comfe'!$F:$H,2,0)</f>
        <v>44813</v>
      </c>
      <c r="H1374" s="7">
        <v>58000</v>
      </c>
      <c r="I1374" s="7">
        <v>58000</v>
      </c>
    </row>
    <row r="1375" spans="1:9" x14ac:dyDescent="0.25">
      <c r="A1375" s="1">
        <v>890320032</v>
      </c>
      <c r="B1375" s="1" t="s">
        <v>8</v>
      </c>
      <c r="C1375" s="1" t="str">
        <f t="shared" si="21"/>
        <v>CD1634271</v>
      </c>
      <c r="D1375" s="4" t="s">
        <v>9</v>
      </c>
      <c r="E1375" s="1">
        <v>1634271</v>
      </c>
      <c r="F1375" s="5">
        <v>44803</v>
      </c>
      <c r="G1375" s="9">
        <f>VLOOKUP(C1375,'[1]Envios  comfe'!$F:$H,2,0)</f>
        <v>44809</v>
      </c>
      <c r="H1375" s="7">
        <v>48300</v>
      </c>
      <c r="I1375" s="7">
        <v>48300</v>
      </c>
    </row>
    <row r="1376" spans="1:9" x14ac:dyDescent="0.25">
      <c r="A1376" s="1">
        <v>890320032</v>
      </c>
      <c r="B1376" s="1" t="s">
        <v>8</v>
      </c>
      <c r="C1376" s="1" t="str">
        <f t="shared" si="21"/>
        <v>CD1634334</v>
      </c>
      <c r="D1376" s="4" t="s">
        <v>9</v>
      </c>
      <c r="E1376" s="1">
        <v>1634334</v>
      </c>
      <c r="F1376" s="5">
        <v>44803</v>
      </c>
      <c r="G1376" s="9">
        <f>VLOOKUP(C1376,'[1]Envios  comfe'!$F:$H,2,0)</f>
        <v>44809</v>
      </c>
      <c r="H1376" s="7">
        <v>142700</v>
      </c>
      <c r="I1376" s="7">
        <v>142700</v>
      </c>
    </row>
    <row r="1377" spans="1:9" x14ac:dyDescent="0.25">
      <c r="A1377" s="1">
        <v>890320032</v>
      </c>
      <c r="B1377" s="1" t="s">
        <v>8</v>
      </c>
      <c r="C1377" s="1" t="str">
        <f t="shared" si="21"/>
        <v>CD1634350</v>
      </c>
      <c r="D1377" s="4" t="s">
        <v>9</v>
      </c>
      <c r="E1377" s="1">
        <v>1634350</v>
      </c>
      <c r="F1377" s="5">
        <v>44803</v>
      </c>
      <c r="G1377" s="9">
        <f>VLOOKUP(C1377,'[1]Envios  comfe'!$F:$H,2,0)</f>
        <v>44813</v>
      </c>
      <c r="H1377" s="7">
        <v>7300</v>
      </c>
      <c r="I1377" s="7">
        <v>7300</v>
      </c>
    </row>
    <row r="1378" spans="1:9" x14ac:dyDescent="0.25">
      <c r="A1378" s="1">
        <v>890320032</v>
      </c>
      <c r="B1378" s="1" t="s">
        <v>8</v>
      </c>
      <c r="C1378" s="1" t="str">
        <f t="shared" si="21"/>
        <v>CD1634454</v>
      </c>
      <c r="D1378" s="4" t="s">
        <v>9</v>
      </c>
      <c r="E1378" s="1">
        <v>1634454</v>
      </c>
      <c r="F1378" s="5">
        <v>44803</v>
      </c>
      <c r="G1378" s="9">
        <f>VLOOKUP(C1378,'[1]Envios  comfe'!$F:$H,2,0)</f>
        <v>44813</v>
      </c>
      <c r="H1378" s="7">
        <v>247600</v>
      </c>
      <c r="I1378" s="7">
        <v>247600</v>
      </c>
    </row>
    <row r="1379" spans="1:9" x14ac:dyDescent="0.25">
      <c r="A1379" s="1">
        <v>890320032</v>
      </c>
      <c r="B1379" s="1" t="s">
        <v>8</v>
      </c>
      <c r="C1379" s="1" t="str">
        <f t="shared" si="21"/>
        <v>CD1634522</v>
      </c>
      <c r="D1379" s="4" t="s">
        <v>9</v>
      </c>
      <c r="E1379" s="1">
        <v>1634522</v>
      </c>
      <c r="F1379" s="5">
        <v>44804</v>
      </c>
      <c r="G1379" s="9">
        <f>VLOOKUP(C1379,'[1]Envios  comfe'!$F:$H,2,0)</f>
        <v>44813</v>
      </c>
      <c r="H1379" s="7">
        <v>380275</v>
      </c>
      <c r="I1379" s="7">
        <v>380275</v>
      </c>
    </row>
    <row r="1380" spans="1:9" x14ac:dyDescent="0.25">
      <c r="A1380" s="1">
        <v>890320032</v>
      </c>
      <c r="B1380" s="1" t="s">
        <v>8</v>
      </c>
      <c r="C1380" s="1" t="str">
        <f t="shared" si="21"/>
        <v>CD1634587</v>
      </c>
      <c r="D1380" s="4" t="s">
        <v>9</v>
      </c>
      <c r="E1380" s="1">
        <v>1634587</v>
      </c>
      <c r="F1380" s="5">
        <v>44804</v>
      </c>
      <c r="G1380" s="9">
        <f>VLOOKUP(C1380,'[1]Envios  comfe'!$F:$H,2,0)</f>
        <v>44813</v>
      </c>
      <c r="H1380" s="7">
        <v>48300</v>
      </c>
      <c r="I1380" s="7">
        <v>48300</v>
      </c>
    </row>
    <row r="1381" spans="1:9" x14ac:dyDescent="0.25">
      <c r="A1381" s="1">
        <v>890320032</v>
      </c>
      <c r="B1381" s="1" t="s">
        <v>8</v>
      </c>
      <c r="C1381" s="1" t="str">
        <f t="shared" si="21"/>
        <v>CD1634791</v>
      </c>
      <c r="D1381" s="4" t="s">
        <v>9</v>
      </c>
      <c r="E1381" s="1">
        <v>1634791</v>
      </c>
      <c r="F1381" s="5">
        <v>44804</v>
      </c>
      <c r="G1381" s="9">
        <f>VLOOKUP(C1381,'[1]Envios  comfe'!$F:$H,2,0)</f>
        <v>44813</v>
      </c>
      <c r="H1381" s="7">
        <v>89600</v>
      </c>
      <c r="I1381" s="7">
        <v>89600</v>
      </c>
    </row>
    <row r="1382" spans="1:9" x14ac:dyDescent="0.25">
      <c r="A1382" s="1">
        <v>890320032</v>
      </c>
      <c r="B1382" s="1" t="s">
        <v>8</v>
      </c>
      <c r="C1382" s="1" t="str">
        <f t="shared" si="21"/>
        <v>CD1634902</v>
      </c>
      <c r="D1382" s="4" t="s">
        <v>9</v>
      </c>
      <c r="E1382" s="1">
        <v>1634902</v>
      </c>
      <c r="F1382" s="5">
        <v>44804</v>
      </c>
      <c r="G1382" s="9">
        <f>VLOOKUP(C1382,'[1]Envios  comfe'!$F:$H,2,0)</f>
        <v>44813</v>
      </c>
      <c r="H1382" s="7">
        <v>26500</v>
      </c>
      <c r="I1382" s="7">
        <v>26500</v>
      </c>
    </row>
    <row r="1383" spans="1:9" x14ac:dyDescent="0.25">
      <c r="A1383" s="1">
        <v>890320032</v>
      </c>
      <c r="B1383" s="1" t="s">
        <v>8</v>
      </c>
      <c r="C1383" s="1" t="str">
        <f t="shared" si="21"/>
        <v>CD1635064</v>
      </c>
      <c r="D1383" s="4" t="s">
        <v>9</v>
      </c>
      <c r="E1383" s="1">
        <v>1635064</v>
      </c>
      <c r="F1383" s="5">
        <v>44804</v>
      </c>
      <c r="G1383" s="9">
        <f>VLOOKUP(C1383,'[1]Envios  comfe'!$F:$H,2,0)</f>
        <v>44813</v>
      </c>
      <c r="H1383" s="7">
        <v>160000</v>
      </c>
      <c r="I1383" s="7">
        <v>160000</v>
      </c>
    </row>
    <row r="1384" spans="1:9" x14ac:dyDescent="0.25">
      <c r="A1384" s="1">
        <v>890320032</v>
      </c>
      <c r="B1384" s="1" t="s">
        <v>8</v>
      </c>
      <c r="C1384" s="1" t="str">
        <f t="shared" si="21"/>
        <v>CD1635136</v>
      </c>
      <c r="D1384" s="4" t="s">
        <v>9</v>
      </c>
      <c r="E1384" s="1">
        <v>1635136</v>
      </c>
      <c r="F1384" s="5">
        <v>44804</v>
      </c>
      <c r="G1384" s="9">
        <f>VLOOKUP(C1384,'[1]Envios  comfe'!$F:$H,2,0)</f>
        <v>44813</v>
      </c>
      <c r="H1384" s="7">
        <v>133100</v>
      </c>
      <c r="I1384" s="7">
        <v>133100</v>
      </c>
    </row>
    <row r="1385" spans="1:9" x14ac:dyDescent="0.25">
      <c r="A1385" s="1">
        <v>890320032</v>
      </c>
      <c r="B1385" s="1" t="s">
        <v>8</v>
      </c>
      <c r="C1385" s="1" t="str">
        <f t="shared" si="21"/>
        <v>CD1635215</v>
      </c>
      <c r="D1385" s="4" t="s">
        <v>9</v>
      </c>
      <c r="E1385" s="1">
        <v>1635215</v>
      </c>
      <c r="F1385" s="5">
        <v>44804</v>
      </c>
      <c r="G1385" s="9">
        <f>VLOOKUP(C1385,'[1]Envios  comfe'!$F:$H,2,0)</f>
        <v>44835</v>
      </c>
      <c r="H1385" s="7">
        <v>89600</v>
      </c>
      <c r="I1385" s="7">
        <v>89600</v>
      </c>
    </row>
    <row r="1386" spans="1:9" x14ac:dyDescent="0.25">
      <c r="A1386" s="1">
        <v>890320032</v>
      </c>
      <c r="B1386" s="1" t="s">
        <v>8</v>
      </c>
      <c r="C1386" s="1" t="str">
        <f t="shared" si="21"/>
        <v>CD1635614</v>
      </c>
      <c r="D1386" s="4" t="s">
        <v>9</v>
      </c>
      <c r="E1386" s="1">
        <v>1635614</v>
      </c>
      <c r="F1386" s="5">
        <v>44805</v>
      </c>
      <c r="G1386" s="9">
        <f>VLOOKUP(C1386,'[1]Envios  comfe'!$F:$H,2,0)</f>
        <v>44835</v>
      </c>
      <c r="H1386" s="7">
        <v>26600</v>
      </c>
      <c r="I1386" s="7">
        <v>26600</v>
      </c>
    </row>
    <row r="1387" spans="1:9" x14ac:dyDescent="0.25">
      <c r="A1387" s="1">
        <v>890320032</v>
      </c>
      <c r="B1387" s="1" t="s">
        <v>8</v>
      </c>
      <c r="C1387" s="1" t="str">
        <f t="shared" si="21"/>
        <v>CD1635616</v>
      </c>
      <c r="D1387" s="4" t="s">
        <v>9</v>
      </c>
      <c r="E1387" s="1">
        <v>1635616</v>
      </c>
      <c r="F1387" s="5">
        <v>44805</v>
      </c>
      <c r="G1387" s="9">
        <f>VLOOKUP(C1387,'[1]Envios  comfe'!$F:$H,2,0)</f>
        <v>44835</v>
      </c>
      <c r="H1387" s="7">
        <v>26600</v>
      </c>
      <c r="I1387" s="7">
        <v>26600</v>
      </c>
    </row>
    <row r="1388" spans="1:9" x14ac:dyDescent="0.25">
      <c r="A1388" s="1">
        <v>890320032</v>
      </c>
      <c r="B1388" s="1" t="s">
        <v>8</v>
      </c>
      <c r="C1388" s="1" t="str">
        <f t="shared" si="21"/>
        <v>CD1635664</v>
      </c>
      <c r="D1388" s="4" t="s">
        <v>9</v>
      </c>
      <c r="E1388" s="1">
        <v>1635664</v>
      </c>
      <c r="F1388" s="5">
        <v>44805</v>
      </c>
      <c r="G1388" s="9">
        <f>VLOOKUP(C1388,'[1]Envios  comfe'!$F:$H,2,0)</f>
        <v>44835</v>
      </c>
      <c r="H1388" s="7">
        <v>26600</v>
      </c>
      <c r="I1388" s="7">
        <v>26600</v>
      </c>
    </row>
    <row r="1389" spans="1:9" x14ac:dyDescent="0.25">
      <c r="A1389" s="1">
        <v>890320032</v>
      </c>
      <c r="B1389" s="1" t="s">
        <v>8</v>
      </c>
      <c r="C1389" s="1" t="str">
        <f t="shared" si="21"/>
        <v>CD1635263</v>
      </c>
      <c r="D1389" s="4" t="s">
        <v>9</v>
      </c>
      <c r="E1389" s="1">
        <v>1635263</v>
      </c>
      <c r="F1389" s="5">
        <v>44805</v>
      </c>
      <c r="G1389" s="9">
        <f>VLOOKUP(C1389,'[1]Envios  comfe'!$F:$H,2,0)</f>
        <v>44835</v>
      </c>
      <c r="H1389" s="7">
        <v>48300</v>
      </c>
      <c r="I1389" s="7">
        <v>48300</v>
      </c>
    </row>
    <row r="1390" spans="1:9" x14ac:dyDescent="0.25">
      <c r="A1390" s="1">
        <v>890320032</v>
      </c>
      <c r="B1390" s="1" t="s">
        <v>8</v>
      </c>
      <c r="C1390" s="1" t="str">
        <f t="shared" si="21"/>
        <v>CD1635337</v>
      </c>
      <c r="D1390" s="4" t="s">
        <v>9</v>
      </c>
      <c r="E1390" s="1">
        <v>1635337</v>
      </c>
      <c r="F1390" s="5">
        <v>44805</v>
      </c>
      <c r="G1390" s="9">
        <f>VLOOKUP(C1390,'[1]Envios  comfe'!$F:$H,2,0)</f>
        <v>44835</v>
      </c>
      <c r="H1390" s="7">
        <v>48300</v>
      </c>
      <c r="I1390" s="7">
        <v>48300</v>
      </c>
    </row>
    <row r="1391" spans="1:9" x14ac:dyDescent="0.25">
      <c r="A1391" s="1">
        <v>890320032</v>
      </c>
      <c r="B1391" s="1" t="s">
        <v>8</v>
      </c>
      <c r="C1391" s="1" t="str">
        <f t="shared" si="21"/>
        <v>CD1635340</v>
      </c>
      <c r="D1391" s="4" t="s">
        <v>9</v>
      </c>
      <c r="E1391" s="1">
        <v>1635340</v>
      </c>
      <c r="F1391" s="5">
        <v>44805</v>
      </c>
      <c r="G1391" s="9">
        <f>VLOOKUP(C1391,'[1]Envios  comfe'!$F:$H,2,0)</f>
        <v>44835</v>
      </c>
      <c r="H1391" s="7">
        <v>48300</v>
      </c>
      <c r="I1391" s="7">
        <v>48300</v>
      </c>
    </row>
    <row r="1392" spans="1:9" x14ac:dyDescent="0.25">
      <c r="A1392" s="1">
        <v>890320032</v>
      </c>
      <c r="B1392" s="1" t="s">
        <v>8</v>
      </c>
      <c r="C1392" s="1" t="str">
        <f t="shared" si="21"/>
        <v>CD1635785</v>
      </c>
      <c r="D1392" s="4" t="s">
        <v>9</v>
      </c>
      <c r="E1392" s="1">
        <v>1635785</v>
      </c>
      <c r="F1392" s="5">
        <v>44805</v>
      </c>
      <c r="G1392" s="9">
        <f>VLOOKUP(C1392,'[1]Envios  comfe'!$F:$H,2,0)</f>
        <v>44835</v>
      </c>
      <c r="H1392" s="7">
        <v>48300</v>
      </c>
      <c r="I1392" s="7">
        <v>48300</v>
      </c>
    </row>
    <row r="1393" spans="1:9" x14ac:dyDescent="0.25">
      <c r="A1393" s="1">
        <v>890320032</v>
      </c>
      <c r="B1393" s="1" t="s">
        <v>8</v>
      </c>
      <c r="C1393" s="1" t="str">
        <f t="shared" si="21"/>
        <v>CD1635438</v>
      </c>
      <c r="D1393" s="4" t="s">
        <v>9</v>
      </c>
      <c r="E1393" s="1">
        <v>1635438</v>
      </c>
      <c r="F1393" s="5">
        <v>44805</v>
      </c>
      <c r="G1393" s="9">
        <f>VLOOKUP(C1393,'[1]Envios  comfe'!$F:$H,2,0)</f>
        <v>44835</v>
      </c>
      <c r="H1393" s="7">
        <v>58000</v>
      </c>
      <c r="I1393" s="7">
        <v>58000</v>
      </c>
    </row>
    <row r="1394" spans="1:9" x14ac:dyDescent="0.25">
      <c r="A1394" s="1">
        <v>890320032</v>
      </c>
      <c r="B1394" s="1" t="s">
        <v>8</v>
      </c>
      <c r="C1394" s="1" t="str">
        <f t="shared" si="21"/>
        <v>CD1635517</v>
      </c>
      <c r="D1394" s="4" t="s">
        <v>9</v>
      </c>
      <c r="E1394" s="1">
        <v>1635517</v>
      </c>
      <c r="F1394" s="5">
        <v>44805</v>
      </c>
      <c r="G1394" s="9">
        <f>VLOOKUP(C1394,'[1]Envios  comfe'!$F:$H,2,0)</f>
        <v>44835</v>
      </c>
      <c r="H1394" s="7">
        <v>1658600</v>
      </c>
      <c r="I1394" s="7">
        <v>1658600</v>
      </c>
    </row>
    <row r="1395" spans="1:9" x14ac:dyDescent="0.25">
      <c r="A1395" s="1">
        <v>890320032</v>
      </c>
      <c r="B1395" s="1" t="s">
        <v>8</v>
      </c>
      <c r="C1395" s="1" t="str">
        <f t="shared" si="21"/>
        <v>CD1636378</v>
      </c>
      <c r="D1395" s="4" t="s">
        <v>9</v>
      </c>
      <c r="E1395" s="1">
        <v>1636378</v>
      </c>
      <c r="F1395" s="5">
        <v>44806</v>
      </c>
      <c r="G1395" s="9">
        <f>VLOOKUP(C1395,'[1]Envios  comfe'!$F:$H,2,0)</f>
        <v>44835</v>
      </c>
      <c r="H1395" s="7">
        <v>16900</v>
      </c>
      <c r="I1395" s="7">
        <v>16900</v>
      </c>
    </row>
    <row r="1396" spans="1:9" x14ac:dyDescent="0.25">
      <c r="A1396" s="1">
        <v>890320032</v>
      </c>
      <c r="B1396" s="1" t="s">
        <v>8</v>
      </c>
      <c r="C1396" s="1" t="str">
        <f t="shared" si="21"/>
        <v>CD1636351</v>
      </c>
      <c r="D1396" s="4" t="s">
        <v>9</v>
      </c>
      <c r="E1396" s="1">
        <v>1636351</v>
      </c>
      <c r="F1396" s="5">
        <v>44806</v>
      </c>
      <c r="G1396" s="9">
        <f>VLOOKUP(C1396,'[1]Envios  comfe'!$F:$H,2,0)</f>
        <v>44841</v>
      </c>
      <c r="H1396" s="7">
        <v>26600</v>
      </c>
      <c r="I1396" s="7">
        <v>26600</v>
      </c>
    </row>
    <row r="1397" spans="1:9" x14ac:dyDescent="0.25">
      <c r="A1397" s="1">
        <v>890320032</v>
      </c>
      <c r="B1397" s="1" t="s">
        <v>8</v>
      </c>
      <c r="C1397" s="1" t="str">
        <f t="shared" si="21"/>
        <v>CD1636050</v>
      </c>
      <c r="D1397" s="4" t="s">
        <v>9</v>
      </c>
      <c r="E1397" s="1">
        <v>1636050</v>
      </c>
      <c r="F1397" s="5">
        <v>44806</v>
      </c>
      <c r="G1397" s="9">
        <f>VLOOKUP(C1397,'[1]Envios  comfe'!$F:$H,2,0)</f>
        <v>44835</v>
      </c>
      <c r="H1397" s="7">
        <v>48300</v>
      </c>
      <c r="I1397" s="7">
        <v>48300</v>
      </c>
    </row>
    <row r="1398" spans="1:9" x14ac:dyDescent="0.25">
      <c r="A1398" s="1">
        <v>890320032</v>
      </c>
      <c r="B1398" s="1" t="s">
        <v>8</v>
      </c>
      <c r="C1398" s="1" t="str">
        <f t="shared" si="21"/>
        <v>CD1636430</v>
      </c>
      <c r="D1398" s="4" t="s">
        <v>9</v>
      </c>
      <c r="E1398" s="1">
        <v>1636430</v>
      </c>
      <c r="F1398" s="5">
        <v>44806</v>
      </c>
      <c r="G1398" s="9">
        <f>VLOOKUP(C1398,'[1]Envios  comfe'!$F:$H,2,0)</f>
        <v>44835</v>
      </c>
      <c r="H1398" s="7">
        <v>58000</v>
      </c>
      <c r="I1398" s="7">
        <v>58000</v>
      </c>
    </row>
    <row r="1399" spans="1:9" x14ac:dyDescent="0.25">
      <c r="A1399" s="1">
        <v>890320032</v>
      </c>
      <c r="B1399" s="1" t="s">
        <v>8</v>
      </c>
      <c r="C1399" s="1" t="str">
        <f t="shared" si="21"/>
        <v>CD1635962</v>
      </c>
      <c r="D1399" s="4" t="s">
        <v>9</v>
      </c>
      <c r="E1399" s="1">
        <v>1635962</v>
      </c>
      <c r="F1399" s="5">
        <v>44806</v>
      </c>
      <c r="G1399" s="9">
        <f>VLOOKUP(C1399,'[1]Envios  comfe'!$F:$H,2,0)</f>
        <v>44835</v>
      </c>
      <c r="H1399" s="7">
        <v>153200</v>
      </c>
      <c r="I1399" s="7">
        <v>153200</v>
      </c>
    </row>
    <row r="1400" spans="1:9" x14ac:dyDescent="0.25">
      <c r="A1400" s="1">
        <v>890320032</v>
      </c>
      <c r="B1400" s="1" t="s">
        <v>8</v>
      </c>
      <c r="C1400" s="1" t="str">
        <f t="shared" si="21"/>
        <v>CD1636388</v>
      </c>
      <c r="D1400" s="4" t="s">
        <v>9</v>
      </c>
      <c r="E1400" s="1">
        <v>1636388</v>
      </c>
      <c r="F1400" s="5">
        <v>44806</v>
      </c>
      <c r="G1400" s="9">
        <f>VLOOKUP(C1400,'[1]Envios  comfe'!$F:$H,2,0)</f>
        <v>44835</v>
      </c>
      <c r="H1400" s="7">
        <v>309100</v>
      </c>
      <c r="I1400" s="7">
        <v>309100</v>
      </c>
    </row>
    <row r="1401" spans="1:9" x14ac:dyDescent="0.25">
      <c r="A1401" s="1">
        <v>890320032</v>
      </c>
      <c r="B1401" s="1" t="s">
        <v>8</v>
      </c>
      <c r="C1401" s="1" t="str">
        <f t="shared" si="21"/>
        <v>CD1636522</v>
      </c>
      <c r="D1401" s="4" t="s">
        <v>9</v>
      </c>
      <c r="E1401" s="1">
        <v>1636522</v>
      </c>
      <c r="F1401" s="5">
        <v>44807</v>
      </c>
      <c r="G1401" s="9">
        <f>VLOOKUP(C1401,'[1]Envios  comfe'!$F:$H,2,0)</f>
        <v>44835</v>
      </c>
      <c r="H1401" s="7">
        <v>16900</v>
      </c>
      <c r="I1401" s="7">
        <v>16900</v>
      </c>
    </row>
    <row r="1402" spans="1:9" x14ac:dyDescent="0.25">
      <c r="A1402" s="1">
        <v>890320032</v>
      </c>
      <c r="B1402" s="1" t="s">
        <v>8</v>
      </c>
      <c r="C1402" s="1" t="str">
        <f t="shared" si="21"/>
        <v>CD1636540</v>
      </c>
      <c r="D1402" s="4" t="s">
        <v>9</v>
      </c>
      <c r="E1402" s="1">
        <v>1636540</v>
      </c>
      <c r="F1402" s="5">
        <v>44807</v>
      </c>
      <c r="G1402" s="9">
        <f>VLOOKUP(C1402,'[1]Envios  comfe'!$F:$H,2,0)</f>
        <v>44835</v>
      </c>
      <c r="H1402" s="7">
        <v>48300</v>
      </c>
      <c r="I1402" s="7">
        <v>48300</v>
      </c>
    </row>
    <row r="1403" spans="1:9" x14ac:dyDescent="0.25">
      <c r="A1403" s="1">
        <v>890320032</v>
      </c>
      <c r="B1403" s="1" t="s">
        <v>8</v>
      </c>
      <c r="C1403" s="1" t="str">
        <f t="shared" si="21"/>
        <v>CD1636548</v>
      </c>
      <c r="D1403" s="4" t="s">
        <v>9</v>
      </c>
      <c r="E1403" s="1">
        <v>1636548</v>
      </c>
      <c r="F1403" s="5">
        <v>44807</v>
      </c>
      <c r="G1403" s="9">
        <f>VLOOKUP(C1403,'[1]Envios  comfe'!$F:$H,2,0)</f>
        <v>44835</v>
      </c>
      <c r="H1403" s="7">
        <v>58000</v>
      </c>
      <c r="I1403" s="7">
        <v>58000</v>
      </c>
    </row>
    <row r="1404" spans="1:9" x14ac:dyDescent="0.25">
      <c r="A1404" s="1">
        <v>890320032</v>
      </c>
      <c r="B1404" s="1" t="s">
        <v>8</v>
      </c>
      <c r="C1404" s="1" t="str">
        <f t="shared" si="21"/>
        <v>CD1636612</v>
      </c>
      <c r="D1404" s="4" t="s">
        <v>9</v>
      </c>
      <c r="E1404" s="1">
        <v>1636612</v>
      </c>
      <c r="F1404" s="5">
        <v>44807</v>
      </c>
      <c r="G1404" s="9">
        <f>VLOOKUP(C1404,'[1]Envios  comfe'!$F:$H,2,0)</f>
        <v>44835</v>
      </c>
      <c r="H1404" s="7">
        <v>89600</v>
      </c>
      <c r="I1404" s="7">
        <v>89600</v>
      </c>
    </row>
    <row r="1405" spans="1:9" x14ac:dyDescent="0.25">
      <c r="A1405" s="1">
        <v>890320032</v>
      </c>
      <c r="B1405" s="1" t="s">
        <v>8</v>
      </c>
      <c r="C1405" s="1" t="str">
        <f t="shared" si="21"/>
        <v>CD1636749</v>
      </c>
      <c r="D1405" s="4" t="s">
        <v>9</v>
      </c>
      <c r="E1405" s="1">
        <v>1636749</v>
      </c>
      <c r="F1405" s="5">
        <v>44809</v>
      </c>
      <c r="G1405" s="9">
        <f>VLOOKUP(C1405,'[1]Envios  comfe'!$F:$H,2,0)</f>
        <v>44835</v>
      </c>
      <c r="H1405" s="7">
        <v>7300</v>
      </c>
      <c r="I1405" s="7">
        <v>7300</v>
      </c>
    </row>
    <row r="1406" spans="1:9" x14ac:dyDescent="0.25">
      <c r="A1406" s="1">
        <v>890320032</v>
      </c>
      <c r="B1406" s="1" t="s">
        <v>8</v>
      </c>
      <c r="C1406" s="1" t="str">
        <f t="shared" si="21"/>
        <v>CD1636994</v>
      </c>
      <c r="D1406" s="4" t="s">
        <v>9</v>
      </c>
      <c r="E1406" s="1">
        <v>1636994</v>
      </c>
      <c r="F1406" s="5">
        <v>44809</v>
      </c>
      <c r="G1406" s="9">
        <f>VLOOKUP(C1406,'[1]Envios  comfe'!$F:$H,2,0)</f>
        <v>44835</v>
      </c>
      <c r="H1406" s="7">
        <v>7300</v>
      </c>
      <c r="I1406" s="7">
        <v>7300</v>
      </c>
    </row>
    <row r="1407" spans="1:9" x14ac:dyDescent="0.25">
      <c r="A1407" s="1">
        <v>890320032</v>
      </c>
      <c r="B1407" s="1" t="s">
        <v>8</v>
      </c>
      <c r="C1407" s="1" t="str">
        <f t="shared" si="21"/>
        <v>CD1637334</v>
      </c>
      <c r="D1407" s="4" t="s">
        <v>9</v>
      </c>
      <c r="E1407" s="1">
        <v>1637334</v>
      </c>
      <c r="F1407" s="5">
        <v>44809</v>
      </c>
      <c r="G1407" s="9">
        <f>VLOOKUP(C1407,'[1]Envios  comfe'!$F:$H,2,0)</f>
        <v>44835</v>
      </c>
      <c r="H1407" s="7">
        <v>16900</v>
      </c>
      <c r="I1407" s="7">
        <v>16900</v>
      </c>
    </row>
    <row r="1408" spans="1:9" x14ac:dyDescent="0.25">
      <c r="A1408" s="1">
        <v>890320032</v>
      </c>
      <c r="B1408" s="1" t="s">
        <v>8</v>
      </c>
      <c r="C1408" s="1" t="str">
        <f t="shared" si="21"/>
        <v>CD1636725</v>
      </c>
      <c r="D1408" s="4" t="s">
        <v>9</v>
      </c>
      <c r="E1408" s="1">
        <v>1636725</v>
      </c>
      <c r="F1408" s="5">
        <v>44809</v>
      </c>
      <c r="G1408" s="9">
        <f>VLOOKUP(C1408,'[1]Envios  comfe'!$F:$H,2,0)</f>
        <v>44835</v>
      </c>
      <c r="H1408" s="7">
        <v>26600</v>
      </c>
      <c r="I1408" s="7">
        <v>26600</v>
      </c>
    </row>
    <row r="1409" spans="1:9" x14ac:dyDescent="0.25">
      <c r="A1409" s="1">
        <v>890320032</v>
      </c>
      <c r="B1409" s="1" t="s">
        <v>8</v>
      </c>
      <c r="C1409" s="1" t="str">
        <f t="shared" si="21"/>
        <v>CD1636977</v>
      </c>
      <c r="D1409" s="4" t="s">
        <v>9</v>
      </c>
      <c r="E1409" s="1">
        <v>1636977</v>
      </c>
      <c r="F1409" s="5">
        <v>44809</v>
      </c>
      <c r="G1409" s="9">
        <f>VLOOKUP(C1409,'[1]Envios  comfe'!$F:$H,2,0)</f>
        <v>44835</v>
      </c>
      <c r="H1409" s="7">
        <v>26600</v>
      </c>
      <c r="I1409" s="7">
        <v>26600</v>
      </c>
    </row>
    <row r="1410" spans="1:9" x14ac:dyDescent="0.25">
      <c r="A1410" s="1">
        <v>890320032</v>
      </c>
      <c r="B1410" s="1" t="s">
        <v>8</v>
      </c>
      <c r="C1410" s="1" t="str">
        <f t="shared" si="21"/>
        <v>CD1636818</v>
      </c>
      <c r="D1410" s="4" t="s">
        <v>9</v>
      </c>
      <c r="E1410" s="1">
        <v>1636818</v>
      </c>
      <c r="F1410" s="5">
        <v>44809</v>
      </c>
      <c r="G1410" s="9">
        <f>VLOOKUP(C1410,'[1]Envios  comfe'!$F:$H,2,0)</f>
        <v>44835</v>
      </c>
      <c r="H1410" s="7">
        <v>48300</v>
      </c>
      <c r="I1410" s="7">
        <v>48300</v>
      </c>
    </row>
    <row r="1411" spans="1:9" x14ac:dyDescent="0.25">
      <c r="A1411" s="1">
        <v>890320032</v>
      </c>
      <c r="B1411" s="1" t="s">
        <v>8</v>
      </c>
      <c r="C1411" s="1" t="str">
        <f t="shared" ref="C1411:C1474" si="22">CONCATENATE(D1411,E1411)</f>
        <v>CD1636888</v>
      </c>
      <c r="D1411" s="4" t="s">
        <v>9</v>
      </c>
      <c r="E1411" s="1">
        <v>1636888</v>
      </c>
      <c r="F1411" s="5">
        <v>44809</v>
      </c>
      <c r="G1411" s="9">
        <f>VLOOKUP(C1411,'[1]Envios  comfe'!$F:$H,2,0)</f>
        <v>44835</v>
      </c>
      <c r="H1411" s="7">
        <v>58000</v>
      </c>
      <c r="I1411" s="7">
        <v>58000</v>
      </c>
    </row>
    <row r="1412" spans="1:9" x14ac:dyDescent="0.25">
      <c r="A1412" s="1">
        <v>890320032</v>
      </c>
      <c r="B1412" s="1" t="s">
        <v>8</v>
      </c>
      <c r="C1412" s="1" t="str">
        <f t="shared" si="22"/>
        <v>CD1636940</v>
      </c>
      <c r="D1412" s="4" t="s">
        <v>9</v>
      </c>
      <c r="E1412" s="1">
        <v>1636940</v>
      </c>
      <c r="F1412" s="5">
        <v>44809</v>
      </c>
      <c r="G1412" s="9">
        <f>VLOOKUP(C1412,'[1]Envios  comfe'!$F:$H,2,0)</f>
        <v>44835</v>
      </c>
      <c r="H1412" s="7">
        <v>58000</v>
      </c>
      <c r="I1412" s="7">
        <v>58000</v>
      </c>
    </row>
    <row r="1413" spans="1:9" x14ac:dyDescent="0.25">
      <c r="A1413" s="1">
        <v>890320032</v>
      </c>
      <c r="B1413" s="1" t="s">
        <v>8</v>
      </c>
      <c r="C1413" s="1" t="str">
        <f t="shared" si="22"/>
        <v>CD1636948</v>
      </c>
      <c r="D1413" s="4" t="s">
        <v>9</v>
      </c>
      <c r="E1413" s="1">
        <v>1636948</v>
      </c>
      <c r="F1413" s="5">
        <v>44809</v>
      </c>
      <c r="G1413" s="9">
        <f>VLOOKUP(C1413,'[1]Envios  comfe'!$F:$H,2,0)</f>
        <v>44835</v>
      </c>
      <c r="H1413" s="7">
        <v>58000</v>
      </c>
      <c r="I1413" s="7">
        <v>58000</v>
      </c>
    </row>
    <row r="1414" spans="1:9" x14ac:dyDescent="0.25">
      <c r="A1414" s="1">
        <v>890320032</v>
      </c>
      <c r="B1414" s="1" t="s">
        <v>8</v>
      </c>
      <c r="C1414" s="1" t="str">
        <f t="shared" si="22"/>
        <v>CD1636731</v>
      </c>
      <c r="D1414" s="4" t="s">
        <v>9</v>
      </c>
      <c r="E1414" s="1">
        <v>1636731</v>
      </c>
      <c r="F1414" s="5">
        <v>44809</v>
      </c>
      <c r="G1414" s="9">
        <f>VLOOKUP(C1414,'[1]Envios  comfe'!$F:$H,2,0)</f>
        <v>44835</v>
      </c>
      <c r="H1414" s="7">
        <v>90125</v>
      </c>
      <c r="I1414" s="7">
        <v>90125</v>
      </c>
    </row>
    <row r="1415" spans="1:9" x14ac:dyDescent="0.25">
      <c r="A1415" s="1">
        <v>890320032</v>
      </c>
      <c r="B1415" s="1" t="s">
        <v>8</v>
      </c>
      <c r="C1415" s="1" t="str">
        <f t="shared" si="22"/>
        <v>CD1636764</v>
      </c>
      <c r="D1415" s="4" t="s">
        <v>9</v>
      </c>
      <c r="E1415" s="1">
        <v>1636764</v>
      </c>
      <c r="F1415" s="5">
        <v>44809</v>
      </c>
      <c r="G1415" s="9">
        <f>VLOOKUP(C1415,'[1]Envios  comfe'!$F:$H,2,0)</f>
        <v>44835</v>
      </c>
      <c r="H1415" s="7">
        <v>143500</v>
      </c>
      <c r="I1415" s="7">
        <v>143500</v>
      </c>
    </row>
    <row r="1416" spans="1:9" x14ac:dyDescent="0.25">
      <c r="A1416" s="1">
        <v>890320032</v>
      </c>
      <c r="B1416" s="1" t="s">
        <v>8</v>
      </c>
      <c r="C1416" s="1" t="str">
        <f t="shared" si="22"/>
        <v>CD1636726</v>
      </c>
      <c r="D1416" s="4" t="s">
        <v>9</v>
      </c>
      <c r="E1416" s="1">
        <v>1636726</v>
      </c>
      <c r="F1416" s="5">
        <v>44809</v>
      </c>
      <c r="G1416" s="9">
        <f>VLOOKUP(C1416,'[1]Envios  comfe'!$F:$H,2,0)</f>
        <v>44835</v>
      </c>
      <c r="H1416" s="7">
        <v>174100</v>
      </c>
      <c r="I1416" s="7">
        <v>174100</v>
      </c>
    </row>
    <row r="1417" spans="1:9" x14ac:dyDescent="0.25">
      <c r="A1417" s="1">
        <v>890320032</v>
      </c>
      <c r="B1417" s="1" t="s">
        <v>8</v>
      </c>
      <c r="C1417" s="1" t="str">
        <f t="shared" si="22"/>
        <v>CD1636781</v>
      </c>
      <c r="D1417" s="4" t="s">
        <v>9</v>
      </c>
      <c r="E1417" s="1">
        <v>1636781</v>
      </c>
      <c r="F1417" s="5">
        <v>44809</v>
      </c>
      <c r="G1417" s="9">
        <f>VLOOKUP(C1417,'[1]Envios  comfe'!$F:$H,2,0)</f>
        <v>44835</v>
      </c>
      <c r="H1417" s="7">
        <v>367075</v>
      </c>
      <c r="I1417" s="7">
        <v>367075</v>
      </c>
    </row>
    <row r="1418" spans="1:9" x14ac:dyDescent="0.25">
      <c r="A1418" s="1">
        <v>890320032</v>
      </c>
      <c r="B1418" s="1" t="s">
        <v>8</v>
      </c>
      <c r="C1418" s="1" t="str">
        <f t="shared" si="22"/>
        <v>CD1636703</v>
      </c>
      <c r="D1418" s="4" t="s">
        <v>9</v>
      </c>
      <c r="E1418" s="1">
        <v>1636703</v>
      </c>
      <c r="F1418" s="5">
        <v>44809</v>
      </c>
      <c r="G1418" s="9">
        <f>VLOOKUP(C1418,'[1]Envios  comfe'!$F:$H,2,0)</f>
        <v>44835</v>
      </c>
      <c r="H1418" s="7">
        <v>380275</v>
      </c>
      <c r="I1418" s="7">
        <v>380275</v>
      </c>
    </row>
    <row r="1419" spans="1:9" x14ac:dyDescent="0.25">
      <c r="A1419" s="1">
        <v>890320032</v>
      </c>
      <c r="B1419" s="1" t="s">
        <v>8</v>
      </c>
      <c r="C1419" s="1" t="str">
        <f t="shared" si="22"/>
        <v>CD1636729</v>
      </c>
      <c r="D1419" s="4" t="s">
        <v>9</v>
      </c>
      <c r="E1419" s="1">
        <v>1636729</v>
      </c>
      <c r="F1419" s="5">
        <v>44809</v>
      </c>
      <c r="G1419" s="9">
        <f>VLOOKUP(C1419,'[1]Envios  comfe'!$F:$H,2,0)</f>
        <v>44835</v>
      </c>
      <c r="H1419" s="7">
        <v>380275</v>
      </c>
      <c r="I1419" s="7">
        <v>380275</v>
      </c>
    </row>
    <row r="1420" spans="1:9" x14ac:dyDescent="0.25">
      <c r="A1420" s="1">
        <v>890320032</v>
      </c>
      <c r="B1420" s="1" t="s">
        <v>8</v>
      </c>
      <c r="C1420" s="1" t="str">
        <f t="shared" si="22"/>
        <v>CD1637000</v>
      </c>
      <c r="D1420" s="4" t="s">
        <v>9</v>
      </c>
      <c r="E1420" s="1">
        <v>1637000</v>
      </c>
      <c r="F1420" s="5">
        <v>44809</v>
      </c>
      <c r="G1420" s="9">
        <f>VLOOKUP(C1420,'[1]Envios  comfe'!$F:$H,2,0)</f>
        <v>44835</v>
      </c>
      <c r="H1420" s="7">
        <v>2812700</v>
      </c>
      <c r="I1420" s="7">
        <v>2812700</v>
      </c>
    </row>
    <row r="1421" spans="1:9" x14ac:dyDescent="0.25">
      <c r="A1421" s="1">
        <v>890320032</v>
      </c>
      <c r="B1421" s="1" t="s">
        <v>8</v>
      </c>
      <c r="C1421" s="1" t="str">
        <f t="shared" si="22"/>
        <v>CD1637597</v>
      </c>
      <c r="D1421" s="4" t="s">
        <v>9</v>
      </c>
      <c r="E1421" s="1">
        <v>1637597</v>
      </c>
      <c r="F1421" s="5">
        <v>44810</v>
      </c>
      <c r="G1421" s="9">
        <f>VLOOKUP(C1421,'[1]Envios  comfe'!$F:$H,2,0)</f>
        <v>44835</v>
      </c>
      <c r="H1421" s="7">
        <v>48300</v>
      </c>
      <c r="I1421" s="7">
        <v>48300</v>
      </c>
    </row>
    <row r="1422" spans="1:9" x14ac:dyDescent="0.25">
      <c r="A1422" s="1">
        <v>890320032</v>
      </c>
      <c r="B1422" s="1" t="s">
        <v>8</v>
      </c>
      <c r="C1422" s="1" t="str">
        <f t="shared" si="22"/>
        <v>CD1637606</v>
      </c>
      <c r="D1422" s="4" t="s">
        <v>9</v>
      </c>
      <c r="E1422" s="1">
        <v>1637606</v>
      </c>
      <c r="F1422" s="5">
        <v>44810</v>
      </c>
      <c r="G1422" s="9">
        <f>VLOOKUP(C1422,'[1]Envios  comfe'!$F:$H,2,0)</f>
        <v>44841</v>
      </c>
      <c r="H1422" s="7">
        <v>48300</v>
      </c>
      <c r="I1422" s="7">
        <v>48300</v>
      </c>
    </row>
    <row r="1423" spans="1:9" x14ac:dyDescent="0.25">
      <c r="A1423" s="1">
        <v>890320032</v>
      </c>
      <c r="B1423" s="1" t="s">
        <v>8</v>
      </c>
      <c r="C1423" s="1" t="str">
        <f t="shared" si="22"/>
        <v>CD1637886</v>
      </c>
      <c r="D1423" s="4" t="s">
        <v>9</v>
      </c>
      <c r="E1423" s="1">
        <v>1637886</v>
      </c>
      <c r="F1423" s="5">
        <v>44810</v>
      </c>
      <c r="G1423" s="9">
        <f>VLOOKUP(C1423,'[1]Envios  comfe'!$F:$H,2,0)</f>
        <v>44841</v>
      </c>
      <c r="H1423" s="7">
        <v>66700</v>
      </c>
      <c r="I1423" s="7">
        <v>66700</v>
      </c>
    </row>
    <row r="1424" spans="1:9" x14ac:dyDescent="0.25">
      <c r="A1424" s="1">
        <v>890320032</v>
      </c>
      <c r="B1424" s="1" t="s">
        <v>8</v>
      </c>
      <c r="C1424" s="1" t="str">
        <f t="shared" si="22"/>
        <v>CD1638018</v>
      </c>
      <c r="D1424" s="4" t="s">
        <v>9</v>
      </c>
      <c r="E1424" s="1">
        <v>1638018</v>
      </c>
      <c r="F1424" s="5">
        <v>44810</v>
      </c>
      <c r="G1424" s="9">
        <f>VLOOKUP(C1424,'[1]Envios  comfe'!$F:$H,2,0)</f>
        <v>44835</v>
      </c>
      <c r="H1424" s="7">
        <v>192000</v>
      </c>
      <c r="I1424" s="7">
        <v>192000</v>
      </c>
    </row>
    <row r="1425" spans="1:9" x14ac:dyDescent="0.25">
      <c r="A1425" s="1">
        <v>890320032</v>
      </c>
      <c r="B1425" s="1" t="s">
        <v>8</v>
      </c>
      <c r="C1425" s="1" t="str">
        <f t="shared" si="22"/>
        <v>CD1637612</v>
      </c>
      <c r="D1425" s="4" t="s">
        <v>9</v>
      </c>
      <c r="E1425" s="1">
        <v>1637612</v>
      </c>
      <c r="F1425" s="5">
        <v>44810</v>
      </c>
      <c r="G1425" s="9">
        <f>VLOOKUP(C1425,'[1]Envios  comfe'!$F:$H,2,0)</f>
        <v>44841</v>
      </c>
      <c r="H1425" s="7">
        <v>2159650</v>
      </c>
      <c r="I1425" s="7">
        <v>2159650</v>
      </c>
    </row>
    <row r="1426" spans="1:9" x14ac:dyDescent="0.25">
      <c r="A1426" s="1">
        <v>890320032</v>
      </c>
      <c r="B1426" s="1" t="s">
        <v>8</v>
      </c>
      <c r="C1426" s="1" t="str">
        <f t="shared" si="22"/>
        <v>CD1637513</v>
      </c>
      <c r="D1426" s="4" t="s">
        <v>9</v>
      </c>
      <c r="E1426" s="1">
        <v>1637513</v>
      </c>
      <c r="F1426" s="5">
        <v>44810</v>
      </c>
      <c r="G1426" s="9">
        <f>VLOOKUP(C1426,'[1]Envios  comfe'!$F:$H,2,0)</f>
        <v>44838</v>
      </c>
      <c r="H1426" s="7">
        <v>140000</v>
      </c>
      <c r="I1426" s="7">
        <v>140000</v>
      </c>
    </row>
    <row r="1427" spans="1:9" x14ac:dyDescent="0.25">
      <c r="A1427" s="1">
        <v>890320032</v>
      </c>
      <c r="B1427" s="1" t="s">
        <v>8</v>
      </c>
      <c r="C1427" s="1" t="str">
        <f t="shared" si="22"/>
        <v>CD1638650</v>
      </c>
      <c r="D1427" s="4" t="s">
        <v>9</v>
      </c>
      <c r="E1427" s="1">
        <v>1638650</v>
      </c>
      <c r="F1427" s="5">
        <v>44811</v>
      </c>
      <c r="G1427" s="9"/>
      <c r="H1427" s="7">
        <v>58000</v>
      </c>
      <c r="I1427" s="7">
        <v>58000</v>
      </c>
    </row>
    <row r="1428" spans="1:9" x14ac:dyDescent="0.25">
      <c r="A1428" s="1">
        <v>890320032</v>
      </c>
      <c r="B1428" s="1" t="s">
        <v>8</v>
      </c>
      <c r="C1428" s="1" t="str">
        <f t="shared" si="22"/>
        <v>CD1638566</v>
      </c>
      <c r="D1428" s="4" t="s">
        <v>9</v>
      </c>
      <c r="E1428" s="1">
        <v>1638566</v>
      </c>
      <c r="F1428" s="5">
        <v>44811</v>
      </c>
      <c r="G1428" s="9">
        <f>VLOOKUP(C1428,'[1]Envios  comfe'!$F:$H,2,0)</f>
        <v>44835</v>
      </c>
      <c r="H1428" s="7">
        <v>38700</v>
      </c>
      <c r="I1428" s="7">
        <v>38700</v>
      </c>
    </row>
    <row r="1429" spans="1:9" x14ac:dyDescent="0.25">
      <c r="A1429" s="1">
        <v>890320032</v>
      </c>
      <c r="B1429" s="1" t="s">
        <v>8</v>
      </c>
      <c r="C1429" s="1" t="str">
        <f t="shared" si="22"/>
        <v>CD1638353</v>
      </c>
      <c r="D1429" s="4" t="s">
        <v>9</v>
      </c>
      <c r="E1429" s="1">
        <v>1638353</v>
      </c>
      <c r="F1429" s="5">
        <v>44811</v>
      </c>
      <c r="G1429" s="9">
        <f>VLOOKUP(C1429,'[1]Envios  comfe'!$F:$H,2,0)</f>
        <v>44835</v>
      </c>
      <c r="H1429" s="7">
        <v>58000</v>
      </c>
      <c r="I1429" s="7">
        <v>58000</v>
      </c>
    </row>
    <row r="1430" spans="1:9" x14ac:dyDescent="0.25">
      <c r="A1430" s="1">
        <v>890320032</v>
      </c>
      <c r="B1430" s="1" t="s">
        <v>8</v>
      </c>
      <c r="C1430" s="1" t="str">
        <f t="shared" si="22"/>
        <v>CD1638560</v>
      </c>
      <c r="D1430" s="4" t="s">
        <v>9</v>
      </c>
      <c r="E1430" s="1">
        <v>1638560</v>
      </c>
      <c r="F1430" s="5">
        <v>44811</v>
      </c>
      <c r="G1430" s="9">
        <f>VLOOKUP(C1430,'[1]Envios  comfe'!$F:$H,2,0)</f>
        <v>44835</v>
      </c>
      <c r="H1430" s="7">
        <v>58000</v>
      </c>
      <c r="I1430" s="7">
        <v>58000</v>
      </c>
    </row>
    <row r="1431" spans="1:9" x14ac:dyDescent="0.25">
      <c r="A1431" s="1">
        <v>890320032</v>
      </c>
      <c r="B1431" s="1" t="s">
        <v>8</v>
      </c>
      <c r="C1431" s="1" t="str">
        <f t="shared" si="22"/>
        <v>CD1638189</v>
      </c>
      <c r="D1431" s="4" t="s">
        <v>9</v>
      </c>
      <c r="E1431" s="1">
        <v>1638189</v>
      </c>
      <c r="F1431" s="5">
        <v>44811</v>
      </c>
      <c r="G1431" s="9">
        <f>VLOOKUP(C1431,'[1]Envios  comfe'!$F:$H,2,0)</f>
        <v>44835</v>
      </c>
      <c r="H1431" s="7">
        <v>174100</v>
      </c>
      <c r="I1431" s="7">
        <v>174100</v>
      </c>
    </row>
    <row r="1432" spans="1:9" x14ac:dyDescent="0.25">
      <c r="A1432" s="1">
        <v>890320032</v>
      </c>
      <c r="B1432" s="1" t="s">
        <v>8</v>
      </c>
      <c r="C1432" s="1" t="str">
        <f t="shared" si="22"/>
        <v>CD1638188</v>
      </c>
      <c r="D1432" s="4" t="s">
        <v>9</v>
      </c>
      <c r="E1432" s="1">
        <v>1638188</v>
      </c>
      <c r="F1432" s="5">
        <v>44811</v>
      </c>
      <c r="G1432" s="9">
        <f>VLOOKUP(C1432,'[1]Envios  comfe'!$F:$H,2,0)</f>
        <v>44835</v>
      </c>
      <c r="H1432" s="7">
        <v>380275</v>
      </c>
      <c r="I1432" s="7">
        <v>380275</v>
      </c>
    </row>
    <row r="1433" spans="1:9" x14ac:dyDescent="0.25">
      <c r="A1433" s="1">
        <v>890320032</v>
      </c>
      <c r="B1433" s="1" t="s">
        <v>8</v>
      </c>
      <c r="C1433" s="1" t="str">
        <f t="shared" si="22"/>
        <v>CD1638698</v>
      </c>
      <c r="D1433" s="4" t="s">
        <v>9</v>
      </c>
      <c r="E1433" s="1">
        <v>1638698</v>
      </c>
      <c r="F1433" s="5">
        <v>44811</v>
      </c>
      <c r="G1433" s="9">
        <f>VLOOKUP(C1433,'[1]Envios  comfe'!$F:$H,2,0)</f>
        <v>44835</v>
      </c>
      <c r="H1433" s="7">
        <v>380275</v>
      </c>
      <c r="I1433" s="7">
        <v>380275</v>
      </c>
    </row>
    <row r="1434" spans="1:9" x14ac:dyDescent="0.25">
      <c r="A1434" s="1">
        <v>890320032</v>
      </c>
      <c r="B1434" s="1" t="s">
        <v>8</v>
      </c>
      <c r="C1434" s="1" t="str">
        <f t="shared" si="22"/>
        <v>CD1638925</v>
      </c>
      <c r="D1434" s="4" t="s">
        <v>9</v>
      </c>
      <c r="E1434" s="1">
        <v>1638925</v>
      </c>
      <c r="F1434" s="5">
        <v>44812</v>
      </c>
      <c r="G1434" s="9"/>
      <c r="H1434" s="7">
        <v>48300</v>
      </c>
      <c r="I1434" s="7">
        <v>48300</v>
      </c>
    </row>
    <row r="1435" spans="1:9" x14ac:dyDescent="0.25">
      <c r="A1435" s="1">
        <v>890320032</v>
      </c>
      <c r="B1435" s="1" t="s">
        <v>8</v>
      </c>
      <c r="C1435" s="1" t="str">
        <f t="shared" si="22"/>
        <v>CD1638894</v>
      </c>
      <c r="D1435" s="4" t="s">
        <v>9</v>
      </c>
      <c r="E1435" s="1">
        <v>1638894</v>
      </c>
      <c r="F1435" s="5">
        <v>44812</v>
      </c>
      <c r="G1435" s="9">
        <f>VLOOKUP(C1435,'[1]Envios  comfe'!$F:$H,2,0)</f>
        <v>44835</v>
      </c>
      <c r="H1435" s="7">
        <v>38700</v>
      </c>
      <c r="I1435" s="7">
        <v>38700</v>
      </c>
    </row>
    <row r="1436" spans="1:9" x14ac:dyDescent="0.25">
      <c r="A1436" s="1">
        <v>890320032</v>
      </c>
      <c r="B1436" s="1" t="s">
        <v>8</v>
      </c>
      <c r="C1436" s="1" t="str">
        <f t="shared" si="22"/>
        <v>CD1638967</v>
      </c>
      <c r="D1436" s="4" t="s">
        <v>9</v>
      </c>
      <c r="E1436" s="1">
        <v>1638967</v>
      </c>
      <c r="F1436" s="5">
        <v>44812</v>
      </c>
      <c r="G1436" s="9">
        <f>VLOOKUP(C1436,'[1]Envios  comfe'!$F:$H,2,0)</f>
        <v>44841</v>
      </c>
      <c r="H1436" s="7">
        <v>48300</v>
      </c>
      <c r="I1436" s="7">
        <v>48300</v>
      </c>
    </row>
    <row r="1437" spans="1:9" x14ac:dyDescent="0.25">
      <c r="A1437" s="1">
        <v>890320032</v>
      </c>
      <c r="B1437" s="1" t="s">
        <v>8</v>
      </c>
      <c r="C1437" s="1" t="str">
        <f t="shared" si="22"/>
        <v>CD1638981</v>
      </c>
      <c r="D1437" s="4" t="s">
        <v>9</v>
      </c>
      <c r="E1437" s="1">
        <v>1638981</v>
      </c>
      <c r="F1437" s="5">
        <v>44812</v>
      </c>
      <c r="G1437" s="9">
        <f>VLOOKUP(C1437,'[1]Envios  comfe'!$F:$H,2,0)</f>
        <v>44841</v>
      </c>
      <c r="H1437" s="7">
        <v>48300</v>
      </c>
      <c r="I1437" s="7">
        <v>48300</v>
      </c>
    </row>
    <row r="1438" spans="1:9" x14ac:dyDescent="0.25">
      <c r="A1438" s="1">
        <v>890320032</v>
      </c>
      <c r="B1438" s="1" t="s">
        <v>8</v>
      </c>
      <c r="C1438" s="1" t="str">
        <f t="shared" si="22"/>
        <v>CD1639135</v>
      </c>
      <c r="D1438" s="4" t="s">
        <v>9</v>
      </c>
      <c r="E1438" s="1">
        <v>1639135</v>
      </c>
      <c r="F1438" s="5">
        <v>44812</v>
      </c>
      <c r="G1438" s="9">
        <f>VLOOKUP(C1438,'[1]Envios  comfe'!$F:$H,2,0)</f>
        <v>44835</v>
      </c>
      <c r="H1438" s="7">
        <v>58000</v>
      </c>
      <c r="I1438" s="7">
        <v>58000</v>
      </c>
    </row>
    <row r="1439" spans="1:9" x14ac:dyDescent="0.25">
      <c r="A1439" s="1">
        <v>890320032</v>
      </c>
      <c r="B1439" s="1" t="s">
        <v>8</v>
      </c>
      <c r="C1439" s="1" t="str">
        <f t="shared" si="22"/>
        <v>CD1639225</v>
      </c>
      <c r="D1439" s="4" t="s">
        <v>9</v>
      </c>
      <c r="E1439" s="1">
        <v>1639225</v>
      </c>
      <c r="F1439" s="5">
        <v>44812</v>
      </c>
      <c r="G1439" s="9">
        <f>VLOOKUP(C1439,'[1]Envios  comfe'!$F:$H,2,0)</f>
        <v>44841</v>
      </c>
      <c r="H1439" s="7">
        <v>58000</v>
      </c>
      <c r="I1439" s="7">
        <v>58000</v>
      </c>
    </row>
    <row r="1440" spans="1:9" x14ac:dyDescent="0.25">
      <c r="A1440" s="1">
        <v>890320032</v>
      </c>
      <c r="B1440" s="1" t="s">
        <v>8</v>
      </c>
      <c r="C1440" s="1" t="str">
        <f t="shared" si="22"/>
        <v>CD1639435</v>
      </c>
      <c r="D1440" s="4" t="s">
        <v>9</v>
      </c>
      <c r="E1440" s="1">
        <v>1639435</v>
      </c>
      <c r="F1440" s="5">
        <v>44812</v>
      </c>
      <c r="G1440" s="9">
        <f>VLOOKUP(C1440,'[1]Envios  comfe'!$F:$H,2,0)</f>
        <v>44841</v>
      </c>
      <c r="H1440" s="7">
        <v>58000</v>
      </c>
      <c r="I1440" s="7">
        <v>58000</v>
      </c>
    </row>
    <row r="1441" spans="1:9" x14ac:dyDescent="0.25">
      <c r="A1441" s="1">
        <v>890320032</v>
      </c>
      <c r="B1441" s="1" t="s">
        <v>8</v>
      </c>
      <c r="C1441" s="1" t="str">
        <f t="shared" si="22"/>
        <v>CD1639719</v>
      </c>
      <c r="D1441" s="4" t="s">
        <v>9</v>
      </c>
      <c r="E1441" s="1">
        <v>1639719</v>
      </c>
      <c r="F1441" s="5">
        <v>44813</v>
      </c>
      <c r="G1441" s="9"/>
      <c r="H1441" s="7">
        <v>58000</v>
      </c>
      <c r="I1441" s="7">
        <v>58000</v>
      </c>
    </row>
    <row r="1442" spans="1:9" x14ac:dyDescent="0.25">
      <c r="A1442" s="1">
        <v>890320032</v>
      </c>
      <c r="B1442" s="1" t="s">
        <v>8</v>
      </c>
      <c r="C1442" s="1" t="str">
        <f t="shared" si="22"/>
        <v>CD1640112</v>
      </c>
      <c r="D1442" s="4" t="s">
        <v>9</v>
      </c>
      <c r="E1442" s="1">
        <v>1640112</v>
      </c>
      <c r="F1442" s="5">
        <v>44813</v>
      </c>
      <c r="G1442" s="9">
        <f>VLOOKUP(C1442,'[1]Envios  comfe'!$F:$H,2,0)</f>
        <v>44835</v>
      </c>
      <c r="H1442" s="7">
        <v>7300</v>
      </c>
      <c r="I1442" s="7">
        <v>7300</v>
      </c>
    </row>
    <row r="1443" spans="1:9" x14ac:dyDescent="0.25">
      <c r="A1443" s="1">
        <v>890320032</v>
      </c>
      <c r="B1443" s="1" t="s">
        <v>8</v>
      </c>
      <c r="C1443" s="1" t="str">
        <f t="shared" si="22"/>
        <v>CD1640121</v>
      </c>
      <c r="D1443" s="4" t="s">
        <v>9</v>
      </c>
      <c r="E1443" s="1">
        <v>1640121</v>
      </c>
      <c r="F1443" s="5">
        <v>44813</v>
      </c>
      <c r="G1443" s="9">
        <f>VLOOKUP(C1443,'[1]Envios  comfe'!$F:$H,2,0)</f>
        <v>44835</v>
      </c>
      <c r="H1443" s="7">
        <v>7300</v>
      </c>
      <c r="I1443" s="7">
        <v>7300</v>
      </c>
    </row>
    <row r="1444" spans="1:9" x14ac:dyDescent="0.25">
      <c r="A1444" s="1">
        <v>890320032</v>
      </c>
      <c r="B1444" s="1" t="s">
        <v>8</v>
      </c>
      <c r="C1444" s="1" t="str">
        <f t="shared" si="22"/>
        <v>CD1640130</v>
      </c>
      <c r="D1444" s="4" t="s">
        <v>9</v>
      </c>
      <c r="E1444" s="1">
        <v>1640130</v>
      </c>
      <c r="F1444" s="5">
        <v>44813</v>
      </c>
      <c r="G1444" s="9">
        <f>VLOOKUP(C1444,'[1]Envios  comfe'!$F:$H,2,0)</f>
        <v>44835</v>
      </c>
      <c r="H1444" s="7">
        <v>7300</v>
      </c>
      <c r="I1444" s="7">
        <v>7300</v>
      </c>
    </row>
    <row r="1445" spans="1:9" x14ac:dyDescent="0.25">
      <c r="A1445" s="1">
        <v>890320032</v>
      </c>
      <c r="B1445" s="1" t="s">
        <v>8</v>
      </c>
      <c r="C1445" s="1" t="str">
        <f t="shared" si="22"/>
        <v>CD1639921</v>
      </c>
      <c r="D1445" s="4" t="s">
        <v>9</v>
      </c>
      <c r="E1445" s="1">
        <v>1639921</v>
      </c>
      <c r="F1445" s="5">
        <v>44813</v>
      </c>
      <c r="G1445" s="9">
        <f>VLOOKUP(C1445,'[1]Envios  comfe'!$F:$H,2,0)</f>
        <v>44835</v>
      </c>
      <c r="H1445" s="7">
        <v>26600</v>
      </c>
      <c r="I1445" s="7">
        <v>26600</v>
      </c>
    </row>
    <row r="1446" spans="1:9" x14ac:dyDescent="0.25">
      <c r="A1446" s="1">
        <v>890320032</v>
      </c>
      <c r="B1446" s="1" t="s">
        <v>8</v>
      </c>
      <c r="C1446" s="1" t="str">
        <f t="shared" si="22"/>
        <v>CD1639936</v>
      </c>
      <c r="D1446" s="4" t="s">
        <v>9</v>
      </c>
      <c r="E1446" s="1">
        <v>1639936</v>
      </c>
      <c r="F1446" s="5">
        <v>44813</v>
      </c>
      <c r="G1446" s="9">
        <f>VLOOKUP(C1446,'[1]Envios  comfe'!$F:$H,2,0)</f>
        <v>44835</v>
      </c>
      <c r="H1446" s="7">
        <v>26600</v>
      </c>
      <c r="I1446" s="7">
        <v>26600</v>
      </c>
    </row>
    <row r="1447" spans="1:9" x14ac:dyDescent="0.25">
      <c r="A1447" s="1">
        <v>890320032</v>
      </c>
      <c r="B1447" s="1" t="s">
        <v>8</v>
      </c>
      <c r="C1447" s="1" t="str">
        <f t="shared" si="22"/>
        <v>CD1639782</v>
      </c>
      <c r="D1447" s="4" t="s">
        <v>9</v>
      </c>
      <c r="E1447" s="1">
        <v>1639782</v>
      </c>
      <c r="F1447" s="5">
        <v>44813</v>
      </c>
      <c r="G1447" s="9">
        <f>VLOOKUP(C1447,'[1]Envios  comfe'!$F:$H,2,0)</f>
        <v>44835</v>
      </c>
      <c r="H1447" s="7">
        <v>48300</v>
      </c>
      <c r="I1447" s="7">
        <v>48300</v>
      </c>
    </row>
    <row r="1448" spans="1:9" x14ac:dyDescent="0.25">
      <c r="A1448" s="1">
        <v>890320032</v>
      </c>
      <c r="B1448" s="1" t="s">
        <v>8</v>
      </c>
      <c r="C1448" s="1" t="str">
        <f t="shared" si="22"/>
        <v>CD1640038</v>
      </c>
      <c r="D1448" s="4" t="s">
        <v>9</v>
      </c>
      <c r="E1448" s="1">
        <v>1640038</v>
      </c>
      <c r="F1448" s="5">
        <v>44813</v>
      </c>
      <c r="G1448" s="9">
        <f>VLOOKUP(C1448,'[1]Envios  comfe'!$F:$H,2,0)</f>
        <v>44841</v>
      </c>
      <c r="H1448" s="7">
        <v>48300</v>
      </c>
      <c r="I1448" s="7">
        <v>48300</v>
      </c>
    </row>
    <row r="1449" spans="1:9" x14ac:dyDescent="0.25">
      <c r="A1449" s="1">
        <v>890320032</v>
      </c>
      <c r="B1449" s="1" t="s">
        <v>8</v>
      </c>
      <c r="C1449" s="1" t="str">
        <f t="shared" si="22"/>
        <v>CD1639572</v>
      </c>
      <c r="D1449" s="4" t="s">
        <v>9</v>
      </c>
      <c r="E1449" s="1">
        <v>1639572</v>
      </c>
      <c r="F1449" s="5">
        <v>44813</v>
      </c>
      <c r="G1449" s="9">
        <f>VLOOKUP(C1449,'[1]Envios  comfe'!$F:$H,2,0)</f>
        <v>44835</v>
      </c>
      <c r="H1449" s="7">
        <v>58000</v>
      </c>
      <c r="I1449" s="7">
        <v>58000</v>
      </c>
    </row>
    <row r="1450" spans="1:9" x14ac:dyDescent="0.25">
      <c r="A1450" s="1">
        <v>890320032</v>
      </c>
      <c r="B1450" s="1" t="s">
        <v>8</v>
      </c>
      <c r="C1450" s="1" t="str">
        <f t="shared" si="22"/>
        <v>CD1639633</v>
      </c>
      <c r="D1450" s="4" t="s">
        <v>9</v>
      </c>
      <c r="E1450" s="1">
        <v>1639633</v>
      </c>
      <c r="F1450" s="5">
        <v>44813</v>
      </c>
      <c r="G1450" s="9">
        <f>VLOOKUP(C1450,'[1]Envios  comfe'!$F:$H,2,0)</f>
        <v>44841</v>
      </c>
      <c r="H1450" s="7">
        <v>58000</v>
      </c>
      <c r="I1450" s="7">
        <v>58000</v>
      </c>
    </row>
    <row r="1451" spans="1:9" x14ac:dyDescent="0.25">
      <c r="A1451" s="1">
        <v>890320032</v>
      </c>
      <c r="B1451" s="1" t="s">
        <v>8</v>
      </c>
      <c r="C1451" s="1" t="str">
        <f t="shared" si="22"/>
        <v>CD1640033</v>
      </c>
      <c r="D1451" s="4" t="s">
        <v>9</v>
      </c>
      <c r="E1451" s="1">
        <v>1640033</v>
      </c>
      <c r="F1451" s="5">
        <v>44813</v>
      </c>
      <c r="G1451" s="9">
        <f>VLOOKUP(C1451,'[1]Envios  comfe'!$F:$H,2,0)</f>
        <v>44835</v>
      </c>
      <c r="H1451" s="7">
        <v>58000</v>
      </c>
      <c r="I1451" s="7">
        <v>58000</v>
      </c>
    </row>
    <row r="1452" spans="1:9" x14ac:dyDescent="0.25">
      <c r="A1452" s="1">
        <v>890320032</v>
      </c>
      <c r="B1452" s="1" t="s">
        <v>8</v>
      </c>
      <c r="C1452" s="1" t="str">
        <f t="shared" si="22"/>
        <v>CD1640058</v>
      </c>
      <c r="D1452" s="4" t="s">
        <v>9</v>
      </c>
      <c r="E1452" s="1">
        <v>1640058</v>
      </c>
      <c r="F1452" s="5">
        <v>44813</v>
      </c>
      <c r="G1452" s="9">
        <f>VLOOKUP(C1452,'[1]Envios  comfe'!$F:$H,2,0)</f>
        <v>44835</v>
      </c>
      <c r="H1452" s="7">
        <v>58000</v>
      </c>
      <c r="I1452" s="7">
        <v>58000</v>
      </c>
    </row>
    <row r="1453" spans="1:9" x14ac:dyDescent="0.25">
      <c r="A1453" s="1">
        <v>890320032</v>
      </c>
      <c r="B1453" s="1" t="s">
        <v>8</v>
      </c>
      <c r="C1453" s="1" t="str">
        <f t="shared" si="22"/>
        <v>CD1639630</v>
      </c>
      <c r="D1453" s="4" t="s">
        <v>9</v>
      </c>
      <c r="E1453" s="1">
        <v>1639630</v>
      </c>
      <c r="F1453" s="5">
        <v>44813</v>
      </c>
      <c r="G1453" s="9">
        <f>VLOOKUP(C1453,'[1]Envios  comfe'!$F:$H,2,0)</f>
        <v>44835</v>
      </c>
      <c r="H1453" s="7">
        <v>355100</v>
      </c>
      <c r="I1453" s="7">
        <v>355100</v>
      </c>
    </row>
    <row r="1454" spans="1:9" x14ac:dyDescent="0.25">
      <c r="A1454" s="1">
        <v>890320032</v>
      </c>
      <c r="B1454" s="1" t="s">
        <v>8</v>
      </c>
      <c r="C1454" s="1" t="str">
        <f t="shared" si="22"/>
        <v>CD1639802</v>
      </c>
      <c r="D1454" s="4" t="s">
        <v>9</v>
      </c>
      <c r="E1454" s="1">
        <v>1639802</v>
      </c>
      <c r="F1454" s="5">
        <v>44813</v>
      </c>
      <c r="G1454" s="9">
        <f>VLOOKUP(C1454,'[1]Envios  comfe'!$F:$H,2,0)</f>
        <v>44835</v>
      </c>
      <c r="H1454" s="7">
        <v>589050</v>
      </c>
      <c r="I1454" s="7">
        <v>589050</v>
      </c>
    </row>
    <row r="1455" spans="1:9" x14ac:dyDescent="0.25">
      <c r="A1455" s="1">
        <v>890320032</v>
      </c>
      <c r="B1455" s="1" t="s">
        <v>8</v>
      </c>
      <c r="C1455" s="1" t="str">
        <f t="shared" si="22"/>
        <v>CD1640249</v>
      </c>
      <c r="D1455" s="4" t="s">
        <v>9</v>
      </c>
      <c r="E1455" s="1">
        <v>1640249</v>
      </c>
      <c r="F1455" s="5">
        <v>44814</v>
      </c>
      <c r="G1455" s="9">
        <f>VLOOKUP(C1455,'[1]Envios  comfe'!$F:$H,2,0)</f>
        <v>44835</v>
      </c>
      <c r="H1455" s="7">
        <v>16900</v>
      </c>
      <c r="I1455" s="7">
        <v>16900</v>
      </c>
    </row>
    <row r="1456" spans="1:9" x14ac:dyDescent="0.25">
      <c r="A1456" s="1">
        <v>890320032</v>
      </c>
      <c r="B1456" s="1" t="s">
        <v>8</v>
      </c>
      <c r="C1456" s="1" t="str">
        <f t="shared" si="22"/>
        <v>CD1640318</v>
      </c>
      <c r="D1456" s="4" t="s">
        <v>9</v>
      </c>
      <c r="E1456" s="1">
        <v>1640318</v>
      </c>
      <c r="F1456" s="5">
        <v>44814</v>
      </c>
      <c r="G1456" s="9">
        <f>VLOOKUP(C1456,'[1]Envios  comfe'!$F:$H,2,0)</f>
        <v>44835</v>
      </c>
      <c r="H1456" s="7">
        <v>58000</v>
      </c>
      <c r="I1456" s="7">
        <v>58000</v>
      </c>
    </row>
    <row r="1457" spans="1:9" x14ac:dyDescent="0.25">
      <c r="A1457" s="1">
        <v>890320032</v>
      </c>
      <c r="B1457" s="1" t="s">
        <v>8</v>
      </c>
      <c r="C1457" s="1" t="str">
        <f t="shared" si="22"/>
        <v>CD1641087</v>
      </c>
      <c r="D1457" s="4" t="s">
        <v>9</v>
      </c>
      <c r="E1457" s="1">
        <v>1641087</v>
      </c>
      <c r="F1457" s="5">
        <v>44816</v>
      </c>
      <c r="G1457" s="9">
        <f>VLOOKUP(C1457,'[1]Envios  comfe'!$F:$H,2,0)</f>
        <v>44835</v>
      </c>
      <c r="H1457" s="7">
        <v>7300</v>
      </c>
      <c r="I1457" s="7">
        <v>7300</v>
      </c>
    </row>
    <row r="1458" spans="1:9" x14ac:dyDescent="0.25">
      <c r="A1458" s="1">
        <v>890320032</v>
      </c>
      <c r="B1458" s="1" t="s">
        <v>8</v>
      </c>
      <c r="C1458" s="1" t="str">
        <f t="shared" si="22"/>
        <v>CD1640486</v>
      </c>
      <c r="D1458" s="4" t="s">
        <v>9</v>
      </c>
      <c r="E1458" s="1">
        <v>1640486</v>
      </c>
      <c r="F1458" s="5">
        <v>44816</v>
      </c>
      <c r="G1458" s="9">
        <f>VLOOKUP(C1458,'[1]Envios  comfe'!$F:$H,2,0)</f>
        <v>44841</v>
      </c>
      <c r="H1458" s="7">
        <v>16900</v>
      </c>
      <c r="I1458" s="7">
        <v>16900</v>
      </c>
    </row>
    <row r="1459" spans="1:9" x14ac:dyDescent="0.25">
      <c r="A1459" s="1">
        <v>890320032</v>
      </c>
      <c r="B1459" s="1" t="s">
        <v>8</v>
      </c>
      <c r="C1459" s="1" t="str">
        <f t="shared" si="22"/>
        <v>CD1640760</v>
      </c>
      <c r="D1459" s="4" t="s">
        <v>9</v>
      </c>
      <c r="E1459" s="1">
        <v>1640760</v>
      </c>
      <c r="F1459" s="5">
        <v>44816</v>
      </c>
      <c r="G1459" s="9">
        <f>VLOOKUP(C1459,'[1]Envios  comfe'!$F:$H,2,0)</f>
        <v>44839</v>
      </c>
      <c r="H1459" s="7">
        <v>26600</v>
      </c>
      <c r="I1459" s="7">
        <v>26600</v>
      </c>
    </row>
    <row r="1460" spans="1:9" x14ac:dyDescent="0.25">
      <c r="A1460" s="1">
        <v>890320032</v>
      </c>
      <c r="B1460" s="1" t="s">
        <v>8</v>
      </c>
      <c r="C1460" s="1" t="str">
        <f t="shared" si="22"/>
        <v>CD1640772</v>
      </c>
      <c r="D1460" s="4" t="s">
        <v>9</v>
      </c>
      <c r="E1460" s="1">
        <v>1640772</v>
      </c>
      <c r="F1460" s="5">
        <v>44816</v>
      </c>
      <c r="G1460" s="9">
        <f>VLOOKUP(C1460,'[1]Envios  comfe'!$F:$H,2,0)</f>
        <v>44835</v>
      </c>
      <c r="H1460" s="7">
        <v>26600</v>
      </c>
      <c r="I1460" s="7">
        <v>26600</v>
      </c>
    </row>
    <row r="1461" spans="1:9" x14ac:dyDescent="0.25">
      <c r="A1461" s="1">
        <v>890320032</v>
      </c>
      <c r="B1461" s="1" t="s">
        <v>8</v>
      </c>
      <c r="C1461" s="1" t="str">
        <f t="shared" si="22"/>
        <v>CD1640961</v>
      </c>
      <c r="D1461" s="4" t="s">
        <v>9</v>
      </c>
      <c r="E1461" s="1">
        <v>1640961</v>
      </c>
      <c r="F1461" s="5">
        <v>44816</v>
      </c>
      <c r="G1461" s="9">
        <f>VLOOKUP(C1461,'[1]Envios  comfe'!$F:$H,2,0)</f>
        <v>44835</v>
      </c>
      <c r="H1461" s="7">
        <v>26600</v>
      </c>
      <c r="I1461" s="7">
        <v>26600</v>
      </c>
    </row>
    <row r="1462" spans="1:9" x14ac:dyDescent="0.25">
      <c r="A1462" s="1">
        <v>890320032</v>
      </c>
      <c r="B1462" s="1" t="s">
        <v>8</v>
      </c>
      <c r="C1462" s="1" t="str">
        <f t="shared" si="22"/>
        <v>CD1641024</v>
      </c>
      <c r="D1462" s="4" t="s">
        <v>9</v>
      </c>
      <c r="E1462" s="1">
        <v>1641024</v>
      </c>
      <c r="F1462" s="5">
        <v>44816</v>
      </c>
      <c r="G1462" s="9">
        <f>VLOOKUP(C1462,'[1]Envios  comfe'!$F:$H,2,0)</f>
        <v>44839</v>
      </c>
      <c r="H1462" s="7">
        <v>26600</v>
      </c>
      <c r="I1462" s="7">
        <v>26600</v>
      </c>
    </row>
    <row r="1463" spans="1:9" x14ac:dyDescent="0.25">
      <c r="A1463" s="1">
        <v>890320032</v>
      </c>
      <c r="B1463" s="1" t="s">
        <v>8</v>
      </c>
      <c r="C1463" s="1" t="str">
        <f t="shared" si="22"/>
        <v>CD1641059</v>
      </c>
      <c r="D1463" s="4" t="s">
        <v>9</v>
      </c>
      <c r="E1463" s="1">
        <v>1641059</v>
      </c>
      <c r="F1463" s="5">
        <v>44816</v>
      </c>
      <c r="G1463" s="9">
        <f>VLOOKUP(C1463,'[1]Envios  comfe'!$F:$H,2,0)</f>
        <v>44835</v>
      </c>
      <c r="H1463" s="7">
        <v>26600</v>
      </c>
      <c r="I1463" s="7">
        <v>26600</v>
      </c>
    </row>
    <row r="1464" spans="1:9" x14ac:dyDescent="0.25">
      <c r="A1464" s="1">
        <v>890320032</v>
      </c>
      <c r="B1464" s="1" t="s">
        <v>8</v>
      </c>
      <c r="C1464" s="1" t="str">
        <f t="shared" si="22"/>
        <v>CD1640770</v>
      </c>
      <c r="D1464" s="4" t="s">
        <v>9</v>
      </c>
      <c r="E1464" s="1">
        <v>1640770</v>
      </c>
      <c r="F1464" s="5">
        <v>44816</v>
      </c>
      <c r="G1464" s="9">
        <f>VLOOKUP(C1464,'[1]Envios  comfe'!$F:$H,2,0)</f>
        <v>44835</v>
      </c>
      <c r="H1464" s="7">
        <v>38700</v>
      </c>
      <c r="I1464" s="7">
        <v>38700</v>
      </c>
    </row>
    <row r="1465" spans="1:9" x14ac:dyDescent="0.25">
      <c r="A1465" s="1">
        <v>890320032</v>
      </c>
      <c r="B1465" s="1" t="s">
        <v>8</v>
      </c>
      <c r="C1465" s="1" t="str">
        <f t="shared" si="22"/>
        <v>CD1641091</v>
      </c>
      <c r="D1465" s="4" t="s">
        <v>9</v>
      </c>
      <c r="E1465" s="1">
        <v>1641091</v>
      </c>
      <c r="F1465" s="5">
        <v>44816</v>
      </c>
      <c r="G1465" s="9">
        <f>VLOOKUP(C1465,'[1]Envios  comfe'!$F:$H,2,0)</f>
        <v>44835</v>
      </c>
      <c r="H1465" s="7">
        <v>38700</v>
      </c>
      <c r="I1465" s="7">
        <v>38700</v>
      </c>
    </row>
    <row r="1466" spans="1:9" x14ac:dyDescent="0.25">
      <c r="A1466" s="1">
        <v>890320032</v>
      </c>
      <c r="B1466" s="1" t="s">
        <v>8</v>
      </c>
      <c r="C1466" s="1" t="str">
        <f t="shared" si="22"/>
        <v>CD1640611</v>
      </c>
      <c r="D1466" s="4" t="s">
        <v>9</v>
      </c>
      <c r="E1466" s="1">
        <v>1640611</v>
      </c>
      <c r="F1466" s="5">
        <v>44816</v>
      </c>
      <c r="G1466" s="9">
        <f>VLOOKUP(C1466,'[1]Envios  comfe'!$F:$H,2,0)</f>
        <v>44835</v>
      </c>
      <c r="H1466" s="7">
        <v>48300</v>
      </c>
      <c r="I1466" s="7">
        <v>48300</v>
      </c>
    </row>
    <row r="1467" spans="1:9" x14ac:dyDescent="0.25">
      <c r="A1467" s="1">
        <v>890320032</v>
      </c>
      <c r="B1467" s="1" t="s">
        <v>8</v>
      </c>
      <c r="C1467" s="1" t="str">
        <f t="shared" si="22"/>
        <v>CD1641030</v>
      </c>
      <c r="D1467" s="4" t="s">
        <v>9</v>
      </c>
      <c r="E1467" s="1">
        <v>1641030</v>
      </c>
      <c r="F1467" s="5">
        <v>44816</v>
      </c>
      <c r="G1467" s="9">
        <f>VLOOKUP(C1467,'[1]Envios  comfe'!$F:$H,2,0)</f>
        <v>44835</v>
      </c>
      <c r="H1467" s="7">
        <v>48300</v>
      </c>
      <c r="I1467" s="7">
        <v>48300</v>
      </c>
    </row>
    <row r="1468" spans="1:9" x14ac:dyDescent="0.25">
      <c r="A1468" s="1">
        <v>890320032</v>
      </c>
      <c r="B1468" s="1" t="s">
        <v>8</v>
      </c>
      <c r="C1468" s="1" t="str">
        <f t="shared" si="22"/>
        <v>CD1640741</v>
      </c>
      <c r="D1468" s="4" t="s">
        <v>9</v>
      </c>
      <c r="E1468" s="1">
        <v>1640741</v>
      </c>
      <c r="F1468" s="5">
        <v>44816</v>
      </c>
      <c r="G1468" s="9">
        <f>VLOOKUP(C1468,'[1]Envios  comfe'!$F:$H,2,0)</f>
        <v>44839</v>
      </c>
      <c r="H1468" s="7">
        <v>58000</v>
      </c>
      <c r="I1468" s="7">
        <v>58000</v>
      </c>
    </row>
    <row r="1469" spans="1:9" x14ac:dyDescent="0.25">
      <c r="A1469" s="1">
        <v>890320032</v>
      </c>
      <c r="B1469" s="1" t="s">
        <v>8</v>
      </c>
      <c r="C1469" s="1" t="str">
        <f t="shared" si="22"/>
        <v>CD1640955</v>
      </c>
      <c r="D1469" s="4" t="s">
        <v>9</v>
      </c>
      <c r="E1469" s="1">
        <v>1640955</v>
      </c>
      <c r="F1469" s="5">
        <v>44816</v>
      </c>
      <c r="G1469" s="9">
        <f>VLOOKUP(C1469,'[1]Envios  comfe'!$F:$H,2,0)</f>
        <v>44835</v>
      </c>
      <c r="H1469" s="7">
        <v>58000</v>
      </c>
      <c r="I1469" s="7">
        <v>58000</v>
      </c>
    </row>
    <row r="1470" spans="1:9" x14ac:dyDescent="0.25">
      <c r="A1470" s="1">
        <v>890320032</v>
      </c>
      <c r="B1470" s="1" t="s">
        <v>8</v>
      </c>
      <c r="C1470" s="1" t="str">
        <f t="shared" si="22"/>
        <v>CD1640799</v>
      </c>
      <c r="D1470" s="4" t="s">
        <v>9</v>
      </c>
      <c r="E1470" s="1">
        <v>1640799</v>
      </c>
      <c r="F1470" s="5">
        <v>44816</v>
      </c>
      <c r="G1470" s="9">
        <f>VLOOKUP(C1470,'[1]Envios  comfe'!$F:$H,2,0)</f>
        <v>44835</v>
      </c>
      <c r="H1470" s="7">
        <v>81225</v>
      </c>
      <c r="I1470" s="7">
        <v>81225</v>
      </c>
    </row>
    <row r="1471" spans="1:9" x14ac:dyDescent="0.25">
      <c r="A1471" s="1">
        <v>890320032</v>
      </c>
      <c r="B1471" s="1" t="s">
        <v>8</v>
      </c>
      <c r="C1471" s="1" t="str">
        <f t="shared" si="22"/>
        <v>CD1640686</v>
      </c>
      <c r="D1471" s="4" t="s">
        <v>9</v>
      </c>
      <c r="E1471" s="1">
        <v>1640686</v>
      </c>
      <c r="F1471" s="5">
        <v>44816</v>
      </c>
      <c r="G1471" s="9">
        <f>VLOOKUP(C1471,'[1]Envios  comfe'!$F:$H,2,0)</f>
        <v>44835</v>
      </c>
      <c r="H1471" s="7">
        <v>89600</v>
      </c>
      <c r="I1471" s="7">
        <v>89600</v>
      </c>
    </row>
    <row r="1472" spans="1:9" x14ac:dyDescent="0.25">
      <c r="A1472" s="1">
        <v>890320032</v>
      </c>
      <c r="B1472" s="1" t="s">
        <v>8</v>
      </c>
      <c r="C1472" s="1" t="str">
        <f t="shared" si="22"/>
        <v>CD1640594</v>
      </c>
      <c r="D1472" s="4" t="s">
        <v>9</v>
      </c>
      <c r="E1472" s="1">
        <v>1640594</v>
      </c>
      <c r="F1472" s="5">
        <v>44816</v>
      </c>
      <c r="G1472" s="9">
        <f>VLOOKUP(C1472,'[1]Envios  comfe'!$F:$H,2,0)</f>
        <v>44835</v>
      </c>
      <c r="H1472" s="7">
        <v>143500</v>
      </c>
      <c r="I1472" s="7">
        <v>143500</v>
      </c>
    </row>
    <row r="1473" spans="1:9" x14ac:dyDescent="0.25">
      <c r="A1473" s="1">
        <v>890320032</v>
      </c>
      <c r="B1473" s="1" t="s">
        <v>8</v>
      </c>
      <c r="C1473" s="1" t="str">
        <f t="shared" si="22"/>
        <v>CD1640795</v>
      </c>
      <c r="D1473" s="4" t="s">
        <v>9</v>
      </c>
      <c r="E1473" s="1">
        <v>1640795</v>
      </c>
      <c r="F1473" s="5">
        <v>44816</v>
      </c>
      <c r="G1473" s="9">
        <f>VLOOKUP(C1473,'[1]Envios  comfe'!$F:$H,2,0)</f>
        <v>44835</v>
      </c>
      <c r="H1473" s="7">
        <v>160000</v>
      </c>
      <c r="I1473" s="7">
        <v>160000</v>
      </c>
    </row>
    <row r="1474" spans="1:9" x14ac:dyDescent="0.25">
      <c r="A1474" s="1">
        <v>890320032</v>
      </c>
      <c r="B1474" s="1" t="s">
        <v>8</v>
      </c>
      <c r="C1474" s="1" t="str">
        <f t="shared" si="22"/>
        <v>CD1640472</v>
      </c>
      <c r="D1474" s="4" t="s">
        <v>9</v>
      </c>
      <c r="E1474" s="1">
        <v>1640472</v>
      </c>
      <c r="F1474" s="5">
        <v>44816</v>
      </c>
      <c r="G1474" s="9">
        <f>VLOOKUP(C1474,'[1]Envios  comfe'!$F:$H,2,0)</f>
        <v>44835</v>
      </c>
      <c r="H1474" s="7">
        <v>367075</v>
      </c>
      <c r="I1474" s="7">
        <v>367075</v>
      </c>
    </row>
    <row r="1475" spans="1:9" x14ac:dyDescent="0.25">
      <c r="A1475" s="1">
        <v>890320032</v>
      </c>
      <c r="B1475" s="1" t="s">
        <v>8</v>
      </c>
      <c r="C1475" s="1" t="str">
        <f t="shared" ref="C1475:C1538" si="23">CONCATENATE(D1475,E1475)</f>
        <v>CD1640801</v>
      </c>
      <c r="D1475" s="4" t="s">
        <v>9</v>
      </c>
      <c r="E1475" s="1">
        <v>1640801</v>
      </c>
      <c r="F1475" s="5">
        <v>44816</v>
      </c>
      <c r="G1475" s="9">
        <f>VLOOKUP(C1475,'[1]Envios  comfe'!$F:$H,2,0)</f>
        <v>44835</v>
      </c>
      <c r="H1475" s="7">
        <v>367075</v>
      </c>
      <c r="I1475" s="7">
        <v>367075</v>
      </c>
    </row>
    <row r="1476" spans="1:9" x14ac:dyDescent="0.25">
      <c r="A1476" s="1">
        <v>890320032</v>
      </c>
      <c r="B1476" s="1" t="s">
        <v>8</v>
      </c>
      <c r="C1476" s="1" t="str">
        <f t="shared" si="23"/>
        <v>CD1641096</v>
      </c>
      <c r="D1476" s="4" t="s">
        <v>9</v>
      </c>
      <c r="E1476" s="1">
        <v>1641096</v>
      </c>
      <c r="F1476" s="5">
        <v>44816</v>
      </c>
      <c r="G1476" s="9">
        <f>VLOOKUP(C1476,'[1]Envios  comfe'!$F:$H,2,0)</f>
        <v>44835</v>
      </c>
      <c r="H1476" s="7">
        <v>589050</v>
      </c>
      <c r="I1476" s="7">
        <v>589050</v>
      </c>
    </row>
    <row r="1477" spans="1:9" x14ac:dyDescent="0.25">
      <c r="A1477" s="1">
        <v>890320032</v>
      </c>
      <c r="B1477" s="1" t="s">
        <v>8</v>
      </c>
      <c r="C1477" s="1" t="str">
        <f t="shared" si="23"/>
        <v>CD1641542</v>
      </c>
      <c r="D1477" s="4" t="s">
        <v>9</v>
      </c>
      <c r="E1477" s="1">
        <v>1641542</v>
      </c>
      <c r="F1477" s="5">
        <v>44817</v>
      </c>
      <c r="G1477" s="9">
        <f>VLOOKUP(C1477,'[1]Envios  comfe'!$F:$H,2,0)</f>
        <v>44835</v>
      </c>
      <c r="H1477" s="7">
        <v>7300</v>
      </c>
      <c r="I1477" s="7">
        <v>7300</v>
      </c>
    </row>
    <row r="1478" spans="1:9" x14ac:dyDescent="0.25">
      <c r="A1478" s="1">
        <v>890320032</v>
      </c>
      <c r="B1478" s="1" t="s">
        <v>8</v>
      </c>
      <c r="C1478" s="1" t="str">
        <f t="shared" si="23"/>
        <v>CD1641268</v>
      </c>
      <c r="D1478" s="4" t="s">
        <v>9</v>
      </c>
      <c r="E1478" s="1">
        <v>1641268</v>
      </c>
      <c r="F1478" s="5">
        <v>44817</v>
      </c>
      <c r="G1478" s="9">
        <f>VLOOKUP(C1478,'[1]Envios  comfe'!$F:$H,2,0)</f>
        <v>44835</v>
      </c>
      <c r="H1478" s="7">
        <v>26600</v>
      </c>
      <c r="I1478" s="7">
        <v>26600</v>
      </c>
    </row>
    <row r="1479" spans="1:9" x14ac:dyDescent="0.25">
      <c r="A1479" s="1">
        <v>890320032</v>
      </c>
      <c r="B1479" s="1" t="s">
        <v>8</v>
      </c>
      <c r="C1479" s="1" t="str">
        <f t="shared" si="23"/>
        <v>CD1641864</v>
      </c>
      <c r="D1479" s="4" t="s">
        <v>9</v>
      </c>
      <c r="E1479" s="1">
        <v>1641864</v>
      </c>
      <c r="F1479" s="5">
        <v>44817</v>
      </c>
      <c r="G1479" s="9">
        <f>VLOOKUP(C1479,'[1]Envios  comfe'!$F:$H,2,0)</f>
        <v>44835</v>
      </c>
      <c r="H1479" s="7">
        <v>26600</v>
      </c>
      <c r="I1479" s="7">
        <v>26600</v>
      </c>
    </row>
    <row r="1480" spans="1:9" x14ac:dyDescent="0.25">
      <c r="A1480" s="1">
        <v>890320032</v>
      </c>
      <c r="B1480" s="1" t="s">
        <v>8</v>
      </c>
      <c r="C1480" s="1" t="str">
        <f t="shared" si="23"/>
        <v>CD1641278</v>
      </c>
      <c r="D1480" s="4" t="s">
        <v>9</v>
      </c>
      <c r="E1480" s="1">
        <v>1641278</v>
      </c>
      <c r="F1480" s="5">
        <v>44817</v>
      </c>
      <c r="G1480" s="9">
        <f>VLOOKUP(C1480,'[1]Envios  comfe'!$F:$H,2,0)</f>
        <v>44835</v>
      </c>
      <c r="H1480" s="7">
        <v>48300</v>
      </c>
      <c r="I1480" s="7">
        <v>48300</v>
      </c>
    </row>
    <row r="1481" spans="1:9" x14ac:dyDescent="0.25">
      <c r="A1481" s="1">
        <v>890320032</v>
      </c>
      <c r="B1481" s="1" t="s">
        <v>8</v>
      </c>
      <c r="C1481" s="1" t="str">
        <f t="shared" si="23"/>
        <v>CD1641470</v>
      </c>
      <c r="D1481" s="4" t="s">
        <v>9</v>
      </c>
      <c r="E1481" s="1">
        <v>1641470</v>
      </c>
      <c r="F1481" s="5">
        <v>44817</v>
      </c>
      <c r="G1481" s="9">
        <f>VLOOKUP(C1481,'[1]Envios  comfe'!$F:$H,2,0)</f>
        <v>44835</v>
      </c>
      <c r="H1481" s="7">
        <v>48300</v>
      </c>
      <c r="I1481" s="7">
        <v>48300</v>
      </c>
    </row>
    <row r="1482" spans="1:9" x14ac:dyDescent="0.25">
      <c r="A1482" s="1">
        <v>890320032</v>
      </c>
      <c r="B1482" s="1" t="s">
        <v>8</v>
      </c>
      <c r="C1482" s="1" t="str">
        <f t="shared" si="23"/>
        <v>CD1641509</v>
      </c>
      <c r="D1482" s="4" t="s">
        <v>9</v>
      </c>
      <c r="E1482" s="1">
        <v>1641509</v>
      </c>
      <c r="F1482" s="5">
        <v>44817</v>
      </c>
      <c r="G1482" s="9">
        <f>VLOOKUP(C1482,'[1]Envios  comfe'!$F:$H,2,0)</f>
        <v>44835</v>
      </c>
      <c r="H1482" s="7">
        <v>90125</v>
      </c>
      <c r="I1482" s="7">
        <v>90125</v>
      </c>
    </row>
    <row r="1483" spans="1:9" x14ac:dyDescent="0.25">
      <c r="A1483" s="1">
        <v>890320032</v>
      </c>
      <c r="B1483" s="1" t="s">
        <v>8</v>
      </c>
      <c r="C1483" s="1" t="str">
        <f t="shared" si="23"/>
        <v>CD1641827</v>
      </c>
      <c r="D1483" s="4" t="s">
        <v>9</v>
      </c>
      <c r="E1483" s="1">
        <v>1641827</v>
      </c>
      <c r="F1483" s="5">
        <v>44817</v>
      </c>
      <c r="G1483" s="9">
        <f>VLOOKUP(C1483,'[1]Envios  comfe'!$F:$H,2,0)</f>
        <v>44835</v>
      </c>
      <c r="H1483" s="7">
        <v>152400</v>
      </c>
      <c r="I1483" s="7">
        <v>152400</v>
      </c>
    </row>
    <row r="1484" spans="1:9" x14ac:dyDescent="0.25">
      <c r="A1484" s="1">
        <v>890320032</v>
      </c>
      <c r="B1484" s="1" t="s">
        <v>8</v>
      </c>
      <c r="C1484" s="1" t="str">
        <f t="shared" si="23"/>
        <v>CD1641505</v>
      </c>
      <c r="D1484" s="4" t="s">
        <v>9</v>
      </c>
      <c r="E1484" s="1">
        <v>1641505</v>
      </c>
      <c r="F1484" s="5">
        <v>44817</v>
      </c>
      <c r="G1484" s="9">
        <f>VLOOKUP(C1484,'[1]Envios  comfe'!$F:$H,2,0)</f>
        <v>44839</v>
      </c>
      <c r="H1484" s="7">
        <v>380275</v>
      </c>
      <c r="I1484" s="7">
        <v>380275</v>
      </c>
    </row>
    <row r="1485" spans="1:9" x14ac:dyDescent="0.25">
      <c r="A1485" s="1">
        <v>890320032</v>
      </c>
      <c r="B1485" s="1" t="s">
        <v>8</v>
      </c>
      <c r="C1485" s="1" t="str">
        <f t="shared" si="23"/>
        <v>CD1641690</v>
      </c>
      <c r="D1485" s="4" t="s">
        <v>9</v>
      </c>
      <c r="E1485" s="1">
        <v>1641690</v>
      </c>
      <c r="F1485" s="5">
        <v>44817</v>
      </c>
      <c r="G1485" s="9">
        <f>VLOOKUP(C1485,'[1]Envios  comfe'!$F:$H,2,0)</f>
        <v>44835</v>
      </c>
      <c r="H1485" s="7">
        <v>380275</v>
      </c>
      <c r="I1485" s="7">
        <v>380275</v>
      </c>
    </row>
    <row r="1486" spans="1:9" x14ac:dyDescent="0.25">
      <c r="A1486" s="1">
        <v>890320032</v>
      </c>
      <c r="B1486" s="1" t="s">
        <v>8</v>
      </c>
      <c r="C1486" s="1" t="str">
        <f t="shared" si="23"/>
        <v>CD1641293</v>
      </c>
      <c r="D1486" s="4" t="s">
        <v>9</v>
      </c>
      <c r="E1486" s="1">
        <v>1641293</v>
      </c>
      <c r="F1486" s="5">
        <v>44817</v>
      </c>
      <c r="G1486" s="9">
        <f>VLOOKUP(C1486,'[1]Envios  comfe'!$F:$H,2,0)</f>
        <v>44838</v>
      </c>
      <c r="H1486" s="7">
        <v>136300</v>
      </c>
      <c r="I1486" s="7">
        <v>136300</v>
      </c>
    </row>
    <row r="1487" spans="1:9" x14ac:dyDescent="0.25">
      <c r="A1487" s="1">
        <v>890320032</v>
      </c>
      <c r="B1487" s="1" t="s">
        <v>8</v>
      </c>
      <c r="C1487" s="1" t="str">
        <f t="shared" si="23"/>
        <v>CD1642391</v>
      </c>
      <c r="D1487" s="4" t="s">
        <v>9</v>
      </c>
      <c r="E1487" s="1">
        <v>1642391</v>
      </c>
      <c r="F1487" s="5">
        <v>44818</v>
      </c>
      <c r="G1487" s="9"/>
      <c r="H1487" s="7">
        <v>58000</v>
      </c>
      <c r="I1487" s="7">
        <v>58000</v>
      </c>
    </row>
    <row r="1488" spans="1:9" x14ac:dyDescent="0.25">
      <c r="A1488" s="1">
        <v>890320032</v>
      </c>
      <c r="B1488" s="1" t="s">
        <v>8</v>
      </c>
      <c r="C1488" s="1" t="str">
        <f t="shared" si="23"/>
        <v>CD1642631</v>
      </c>
      <c r="D1488" s="4" t="s">
        <v>9</v>
      </c>
      <c r="E1488" s="1">
        <v>1642631</v>
      </c>
      <c r="F1488" s="5">
        <v>44818</v>
      </c>
      <c r="G1488" s="9"/>
      <c r="H1488" s="7">
        <v>16900</v>
      </c>
      <c r="I1488" s="7">
        <v>16900</v>
      </c>
    </row>
    <row r="1489" spans="1:9" x14ac:dyDescent="0.25">
      <c r="A1489" s="1">
        <v>890320032</v>
      </c>
      <c r="B1489" s="1" t="s">
        <v>8</v>
      </c>
      <c r="C1489" s="1" t="str">
        <f t="shared" si="23"/>
        <v>CD1642643</v>
      </c>
      <c r="D1489" s="4" t="s">
        <v>9</v>
      </c>
      <c r="E1489" s="1">
        <v>1642643</v>
      </c>
      <c r="F1489" s="5">
        <v>44818</v>
      </c>
      <c r="G1489" s="9"/>
      <c r="H1489" s="7">
        <v>16900</v>
      </c>
      <c r="I1489" s="7">
        <v>16900</v>
      </c>
    </row>
    <row r="1490" spans="1:9" x14ac:dyDescent="0.25">
      <c r="A1490" s="1">
        <v>890320032</v>
      </c>
      <c r="B1490" s="1" t="s">
        <v>8</v>
      </c>
      <c r="C1490" s="1" t="str">
        <f t="shared" si="23"/>
        <v>CD1642141</v>
      </c>
      <c r="D1490" s="4" t="s">
        <v>9</v>
      </c>
      <c r="E1490" s="1">
        <v>1642141</v>
      </c>
      <c r="F1490" s="5">
        <v>44818</v>
      </c>
      <c r="G1490" s="9">
        <f>VLOOKUP(C1490,'[1]Envios  comfe'!$F:$H,2,0)</f>
        <v>44835</v>
      </c>
      <c r="H1490" s="7">
        <v>38700</v>
      </c>
      <c r="I1490" s="7">
        <v>38700</v>
      </c>
    </row>
    <row r="1491" spans="1:9" x14ac:dyDescent="0.25">
      <c r="A1491" s="1">
        <v>890320032</v>
      </c>
      <c r="B1491" s="1" t="s">
        <v>8</v>
      </c>
      <c r="C1491" s="1" t="str">
        <f t="shared" si="23"/>
        <v>CD1642674</v>
      </c>
      <c r="D1491" s="4" t="s">
        <v>9</v>
      </c>
      <c r="E1491" s="1">
        <v>1642674</v>
      </c>
      <c r="F1491" s="5">
        <v>44818</v>
      </c>
      <c r="G1491" s="9">
        <f>VLOOKUP(C1491,'[1]Envios  comfe'!$F:$H,2,0)</f>
        <v>44835</v>
      </c>
      <c r="H1491" s="7">
        <v>48300</v>
      </c>
      <c r="I1491" s="7">
        <v>48300</v>
      </c>
    </row>
    <row r="1492" spans="1:9" x14ac:dyDescent="0.25">
      <c r="A1492" s="1">
        <v>890320032</v>
      </c>
      <c r="B1492" s="1" t="s">
        <v>8</v>
      </c>
      <c r="C1492" s="1" t="str">
        <f t="shared" si="23"/>
        <v>CD1641985</v>
      </c>
      <c r="D1492" s="4" t="s">
        <v>9</v>
      </c>
      <c r="E1492" s="1">
        <v>1641985</v>
      </c>
      <c r="F1492" s="5">
        <v>44818</v>
      </c>
      <c r="G1492" s="9">
        <f>VLOOKUP(C1492,'[1]Envios  comfe'!$F:$H,2,0)</f>
        <v>44835</v>
      </c>
      <c r="H1492" s="7">
        <v>58000</v>
      </c>
      <c r="I1492" s="7">
        <v>58000</v>
      </c>
    </row>
    <row r="1493" spans="1:9" x14ac:dyDescent="0.25">
      <c r="A1493" s="1">
        <v>890320032</v>
      </c>
      <c r="B1493" s="1" t="s">
        <v>8</v>
      </c>
      <c r="C1493" s="1" t="str">
        <f t="shared" si="23"/>
        <v>CD1642013</v>
      </c>
      <c r="D1493" s="4" t="s">
        <v>9</v>
      </c>
      <c r="E1493" s="1">
        <v>1642013</v>
      </c>
      <c r="F1493" s="5">
        <v>44818</v>
      </c>
      <c r="G1493" s="9">
        <f>VLOOKUP(C1493,'[1]Envios  comfe'!$F:$H,2,0)</f>
        <v>44835</v>
      </c>
      <c r="H1493" s="7">
        <v>58000</v>
      </c>
      <c r="I1493" s="7">
        <v>58000</v>
      </c>
    </row>
    <row r="1494" spans="1:9" x14ac:dyDescent="0.25">
      <c r="A1494" s="1">
        <v>890320032</v>
      </c>
      <c r="B1494" s="1" t="s">
        <v>8</v>
      </c>
      <c r="C1494" s="1" t="str">
        <f t="shared" si="23"/>
        <v>CD1642135</v>
      </c>
      <c r="D1494" s="4" t="s">
        <v>9</v>
      </c>
      <c r="E1494" s="1">
        <v>1642135</v>
      </c>
      <c r="F1494" s="5">
        <v>44818</v>
      </c>
      <c r="G1494" s="9">
        <f>VLOOKUP(C1494,'[1]Envios  comfe'!$F:$H,2,0)</f>
        <v>44835</v>
      </c>
      <c r="H1494" s="7">
        <v>58000</v>
      </c>
      <c r="I1494" s="7">
        <v>58000</v>
      </c>
    </row>
    <row r="1495" spans="1:9" x14ac:dyDescent="0.25">
      <c r="A1495" s="1">
        <v>890320032</v>
      </c>
      <c r="B1495" s="1" t="s">
        <v>8</v>
      </c>
      <c r="C1495" s="1" t="str">
        <f t="shared" si="23"/>
        <v>CD1642213</v>
      </c>
      <c r="D1495" s="4" t="s">
        <v>9</v>
      </c>
      <c r="E1495" s="1">
        <v>1642213</v>
      </c>
      <c r="F1495" s="5">
        <v>44818</v>
      </c>
      <c r="G1495" s="9">
        <f>VLOOKUP(C1495,'[1]Envios  comfe'!$F:$H,2,0)</f>
        <v>44835</v>
      </c>
      <c r="H1495" s="7">
        <v>58000</v>
      </c>
      <c r="I1495" s="7">
        <v>58000</v>
      </c>
    </row>
    <row r="1496" spans="1:9" x14ac:dyDescent="0.25">
      <c r="A1496" s="1">
        <v>890320032</v>
      </c>
      <c r="B1496" s="1" t="s">
        <v>8</v>
      </c>
      <c r="C1496" s="1" t="str">
        <f t="shared" si="23"/>
        <v>CD1642472</v>
      </c>
      <c r="D1496" s="4" t="s">
        <v>9</v>
      </c>
      <c r="E1496" s="1">
        <v>1642472</v>
      </c>
      <c r="F1496" s="5">
        <v>44818</v>
      </c>
      <c r="G1496" s="9">
        <f>VLOOKUP(C1496,'[1]Envios  comfe'!$F:$H,2,0)</f>
        <v>44835</v>
      </c>
      <c r="H1496" s="7">
        <v>58000</v>
      </c>
      <c r="I1496" s="7">
        <v>58000</v>
      </c>
    </row>
    <row r="1497" spans="1:9" x14ac:dyDescent="0.25">
      <c r="A1497" s="1">
        <v>890320032</v>
      </c>
      <c r="B1497" s="1" t="s">
        <v>8</v>
      </c>
      <c r="C1497" s="1" t="str">
        <f t="shared" si="23"/>
        <v>CD1642602</v>
      </c>
      <c r="D1497" s="4" t="s">
        <v>9</v>
      </c>
      <c r="E1497" s="1">
        <v>1642602</v>
      </c>
      <c r="F1497" s="5">
        <v>44818</v>
      </c>
      <c r="G1497" s="9">
        <f>VLOOKUP(C1497,'[1]Envios  comfe'!$F:$H,2,0)</f>
        <v>44835</v>
      </c>
      <c r="H1497" s="7">
        <v>58000</v>
      </c>
      <c r="I1497" s="7">
        <v>58000</v>
      </c>
    </row>
    <row r="1498" spans="1:9" x14ac:dyDescent="0.25">
      <c r="A1498" s="1">
        <v>890320032</v>
      </c>
      <c r="B1498" s="1" t="s">
        <v>8</v>
      </c>
      <c r="C1498" s="1" t="str">
        <f t="shared" si="23"/>
        <v>CD1642698</v>
      </c>
      <c r="D1498" s="4" t="s">
        <v>9</v>
      </c>
      <c r="E1498" s="1">
        <v>1642698</v>
      </c>
      <c r="F1498" s="5">
        <v>44818</v>
      </c>
      <c r="G1498" s="9">
        <f>VLOOKUP(C1498,'[1]Envios  comfe'!$F:$H,2,0)</f>
        <v>44835</v>
      </c>
      <c r="H1498" s="7">
        <v>89600</v>
      </c>
      <c r="I1498" s="7">
        <v>89600</v>
      </c>
    </row>
    <row r="1499" spans="1:9" x14ac:dyDescent="0.25">
      <c r="A1499" s="1">
        <v>890320032</v>
      </c>
      <c r="B1499" s="1" t="s">
        <v>8</v>
      </c>
      <c r="C1499" s="1" t="str">
        <f t="shared" si="23"/>
        <v>CD1642524</v>
      </c>
      <c r="D1499" s="4" t="s">
        <v>9</v>
      </c>
      <c r="E1499" s="1">
        <v>1642524</v>
      </c>
      <c r="F1499" s="5">
        <v>44818</v>
      </c>
      <c r="G1499" s="9">
        <f>VLOOKUP(C1499,'[1]Envios  comfe'!$F:$H,2,0)</f>
        <v>44835</v>
      </c>
      <c r="H1499" s="7">
        <v>143500</v>
      </c>
      <c r="I1499" s="7">
        <v>143500</v>
      </c>
    </row>
    <row r="1500" spans="1:9" x14ac:dyDescent="0.25">
      <c r="A1500" s="1">
        <v>890320032</v>
      </c>
      <c r="B1500" s="1" t="s">
        <v>8</v>
      </c>
      <c r="C1500" s="1" t="str">
        <f t="shared" si="23"/>
        <v>CD1642371</v>
      </c>
      <c r="D1500" s="4" t="s">
        <v>9</v>
      </c>
      <c r="E1500" s="1">
        <v>1642371</v>
      </c>
      <c r="F1500" s="5">
        <v>44818</v>
      </c>
      <c r="G1500" s="9">
        <f>VLOOKUP(C1500,'[1]Envios  comfe'!$F:$H,2,0)</f>
        <v>44835</v>
      </c>
      <c r="H1500" s="7">
        <v>153200</v>
      </c>
      <c r="I1500" s="7">
        <v>153200</v>
      </c>
    </row>
    <row r="1501" spans="1:9" x14ac:dyDescent="0.25">
      <c r="A1501" s="1">
        <v>890320032</v>
      </c>
      <c r="B1501" s="1" t="s">
        <v>8</v>
      </c>
      <c r="C1501" s="1" t="str">
        <f t="shared" si="23"/>
        <v>CD1642618</v>
      </c>
      <c r="D1501" s="4" t="s">
        <v>9</v>
      </c>
      <c r="E1501" s="1">
        <v>1642618</v>
      </c>
      <c r="F1501" s="5">
        <v>44818</v>
      </c>
      <c r="G1501" s="9">
        <f>VLOOKUP(C1501,'[1]Envios  comfe'!$F:$H,2,0)</f>
        <v>44835</v>
      </c>
      <c r="H1501" s="7">
        <v>1673410</v>
      </c>
      <c r="I1501" s="7">
        <v>1673410</v>
      </c>
    </row>
    <row r="1502" spans="1:9" x14ac:dyDescent="0.25">
      <c r="A1502" s="1">
        <v>890320032</v>
      </c>
      <c r="B1502" s="1" t="s">
        <v>8</v>
      </c>
      <c r="C1502" s="1" t="str">
        <f t="shared" si="23"/>
        <v>CD1642789</v>
      </c>
      <c r="D1502" s="4" t="s">
        <v>9</v>
      </c>
      <c r="E1502" s="1">
        <v>1642789</v>
      </c>
      <c r="F1502" s="5">
        <v>44819</v>
      </c>
      <c r="G1502" s="9">
        <f>VLOOKUP(C1502,'[1]Envios  comfe'!$F:$H,2,0)</f>
        <v>44835</v>
      </c>
      <c r="H1502" s="7">
        <v>16900</v>
      </c>
      <c r="I1502" s="7">
        <v>16900</v>
      </c>
    </row>
    <row r="1503" spans="1:9" x14ac:dyDescent="0.25">
      <c r="A1503" s="1">
        <v>890320032</v>
      </c>
      <c r="B1503" s="1" t="s">
        <v>8</v>
      </c>
      <c r="C1503" s="1" t="str">
        <f t="shared" si="23"/>
        <v>CD1642988</v>
      </c>
      <c r="D1503" s="4" t="s">
        <v>9</v>
      </c>
      <c r="E1503" s="1">
        <v>1642988</v>
      </c>
      <c r="F1503" s="5">
        <v>44819</v>
      </c>
      <c r="G1503" s="9">
        <f>VLOOKUP(C1503,'[1]Envios  comfe'!$F:$H,2,0)</f>
        <v>44835</v>
      </c>
      <c r="H1503" s="7">
        <v>16900</v>
      </c>
      <c r="I1503" s="7">
        <v>16900</v>
      </c>
    </row>
    <row r="1504" spans="1:9" x14ac:dyDescent="0.25">
      <c r="A1504" s="1">
        <v>890320032</v>
      </c>
      <c r="B1504" s="1" t="s">
        <v>8</v>
      </c>
      <c r="C1504" s="1" t="str">
        <f t="shared" si="23"/>
        <v>CD1642865</v>
      </c>
      <c r="D1504" s="4" t="s">
        <v>9</v>
      </c>
      <c r="E1504" s="1">
        <v>1642865</v>
      </c>
      <c r="F1504" s="5">
        <v>44819</v>
      </c>
      <c r="G1504" s="9">
        <f>VLOOKUP(C1504,'[1]Envios  comfe'!$F:$H,2,0)</f>
        <v>44835</v>
      </c>
      <c r="H1504" s="7">
        <v>26600</v>
      </c>
      <c r="I1504" s="7">
        <v>26600</v>
      </c>
    </row>
    <row r="1505" spans="1:9" x14ac:dyDescent="0.25">
      <c r="A1505" s="1">
        <v>890320032</v>
      </c>
      <c r="B1505" s="1" t="s">
        <v>8</v>
      </c>
      <c r="C1505" s="1" t="str">
        <f t="shared" si="23"/>
        <v>CD1642980</v>
      </c>
      <c r="D1505" s="4" t="s">
        <v>9</v>
      </c>
      <c r="E1505" s="1">
        <v>1642980</v>
      </c>
      <c r="F1505" s="5">
        <v>44819</v>
      </c>
      <c r="G1505" s="9">
        <f>VLOOKUP(C1505,'[1]Envios  comfe'!$F:$H,2,0)</f>
        <v>44835</v>
      </c>
      <c r="H1505" s="7">
        <v>26600</v>
      </c>
      <c r="I1505" s="7">
        <v>26600</v>
      </c>
    </row>
    <row r="1506" spans="1:9" x14ac:dyDescent="0.25">
      <c r="A1506" s="1">
        <v>890320032</v>
      </c>
      <c r="B1506" s="1" t="s">
        <v>8</v>
      </c>
      <c r="C1506" s="1" t="str">
        <f t="shared" si="23"/>
        <v>CD1643172</v>
      </c>
      <c r="D1506" s="4" t="s">
        <v>9</v>
      </c>
      <c r="E1506" s="1">
        <v>1643172</v>
      </c>
      <c r="F1506" s="5">
        <v>44819</v>
      </c>
      <c r="G1506" s="9">
        <f>VLOOKUP(C1506,'[1]Envios  comfe'!$F:$H,2,0)</f>
        <v>44835</v>
      </c>
      <c r="H1506" s="7">
        <v>26600</v>
      </c>
      <c r="I1506" s="7">
        <v>26600</v>
      </c>
    </row>
    <row r="1507" spans="1:9" x14ac:dyDescent="0.25">
      <c r="A1507" s="1">
        <v>890320032</v>
      </c>
      <c r="B1507" s="1" t="s">
        <v>8</v>
      </c>
      <c r="C1507" s="1" t="str">
        <f t="shared" si="23"/>
        <v>CD1643069</v>
      </c>
      <c r="D1507" s="4" t="s">
        <v>9</v>
      </c>
      <c r="E1507" s="1">
        <v>1643069</v>
      </c>
      <c r="F1507" s="5">
        <v>44819</v>
      </c>
      <c r="G1507" s="9">
        <f>VLOOKUP(C1507,'[1]Envios  comfe'!$F:$H,2,0)</f>
        <v>44835</v>
      </c>
      <c r="H1507" s="7">
        <v>48300</v>
      </c>
      <c r="I1507" s="7">
        <v>48300</v>
      </c>
    </row>
    <row r="1508" spans="1:9" x14ac:dyDescent="0.25">
      <c r="A1508" s="1">
        <v>890320032</v>
      </c>
      <c r="B1508" s="1" t="s">
        <v>8</v>
      </c>
      <c r="C1508" s="1" t="str">
        <f t="shared" si="23"/>
        <v>CD1643312</v>
      </c>
      <c r="D1508" s="4" t="s">
        <v>9</v>
      </c>
      <c r="E1508" s="1">
        <v>1643312</v>
      </c>
      <c r="F1508" s="5">
        <v>44819</v>
      </c>
      <c r="G1508" s="9">
        <f>VLOOKUP(C1508,'[1]Envios  comfe'!$F:$H,2,0)</f>
        <v>44835</v>
      </c>
      <c r="H1508" s="7">
        <v>48300</v>
      </c>
      <c r="I1508" s="7">
        <v>48300</v>
      </c>
    </row>
    <row r="1509" spans="1:9" x14ac:dyDescent="0.25">
      <c r="A1509" s="1">
        <v>890320032</v>
      </c>
      <c r="B1509" s="1" t="s">
        <v>8</v>
      </c>
      <c r="C1509" s="1" t="str">
        <f t="shared" si="23"/>
        <v>CD1642716</v>
      </c>
      <c r="D1509" s="4" t="s">
        <v>9</v>
      </c>
      <c r="E1509" s="1">
        <v>1642716</v>
      </c>
      <c r="F1509" s="5">
        <v>44819</v>
      </c>
      <c r="G1509" s="9">
        <f>VLOOKUP(C1509,'[1]Envios  comfe'!$F:$H,2,0)</f>
        <v>44835</v>
      </c>
      <c r="H1509" s="7">
        <v>58000</v>
      </c>
      <c r="I1509" s="7">
        <v>58000</v>
      </c>
    </row>
    <row r="1510" spans="1:9" x14ac:dyDescent="0.25">
      <c r="A1510" s="1">
        <v>890320032</v>
      </c>
      <c r="B1510" s="1" t="s">
        <v>8</v>
      </c>
      <c r="C1510" s="1" t="str">
        <f t="shared" si="23"/>
        <v>CD1643024</v>
      </c>
      <c r="D1510" s="4" t="s">
        <v>9</v>
      </c>
      <c r="E1510" s="1">
        <v>1643024</v>
      </c>
      <c r="F1510" s="5">
        <v>44819</v>
      </c>
      <c r="G1510" s="9">
        <f>VLOOKUP(C1510,'[1]Envios  comfe'!$F:$H,2,0)</f>
        <v>44835</v>
      </c>
      <c r="H1510" s="7">
        <v>90125</v>
      </c>
      <c r="I1510" s="7">
        <v>90125</v>
      </c>
    </row>
    <row r="1511" spans="1:9" x14ac:dyDescent="0.25">
      <c r="A1511" s="1">
        <v>890320032</v>
      </c>
      <c r="B1511" s="1" t="s">
        <v>8</v>
      </c>
      <c r="C1511" s="1" t="str">
        <f t="shared" si="23"/>
        <v>CD1643023</v>
      </c>
      <c r="D1511" s="4" t="s">
        <v>9</v>
      </c>
      <c r="E1511" s="1">
        <v>1643023</v>
      </c>
      <c r="F1511" s="5">
        <v>44819</v>
      </c>
      <c r="G1511" s="9">
        <f>VLOOKUP(C1511,'[1]Envios  comfe'!$F:$H,2,0)</f>
        <v>44835</v>
      </c>
      <c r="H1511" s="7">
        <v>174100</v>
      </c>
      <c r="I1511" s="7">
        <v>174100</v>
      </c>
    </row>
    <row r="1512" spans="1:9" x14ac:dyDescent="0.25">
      <c r="A1512" s="1">
        <v>890320032</v>
      </c>
      <c r="B1512" s="1" t="s">
        <v>8</v>
      </c>
      <c r="C1512" s="1" t="str">
        <f t="shared" si="23"/>
        <v>CD1643029</v>
      </c>
      <c r="D1512" s="4" t="s">
        <v>9</v>
      </c>
      <c r="E1512" s="1">
        <v>1643029</v>
      </c>
      <c r="F1512" s="5">
        <v>44819</v>
      </c>
      <c r="G1512" s="9">
        <f>VLOOKUP(C1512,'[1]Envios  comfe'!$F:$H,2,0)</f>
        <v>44839</v>
      </c>
      <c r="H1512" s="7">
        <v>380275</v>
      </c>
      <c r="I1512" s="7">
        <v>380275</v>
      </c>
    </row>
    <row r="1513" spans="1:9" x14ac:dyDescent="0.25">
      <c r="A1513" s="1">
        <v>890320032</v>
      </c>
      <c r="B1513" s="1" t="s">
        <v>8</v>
      </c>
      <c r="C1513" s="1" t="str">
        <f t="shared" si="23"/>
        <v>CD1643736</v>
      </c>
      <c r="D1513" s="4" t="s">
        <v>9</v>
      </c>
      <c r="E1513" s="1">
        <v>1643736</v>
      </c>
      <c r="F1513" s="5">
        <v>44820</v>
      </c>
      <c r="G1513" s="9">
        <f>VLOOKUP(C1513,'[1]Envios  comfe'!$F:$H,2,0)</f>
        <v>44835</v>
      </c>
      <c r="H1513" s="7">
        <v>16900</v>
      </c>
      <c r="I1513" s="7">
        <v>16900</v>
      </c>
    </row>
    <row r="1514" spans="1:9" x14ac:dyDescent="0.25">
      <c r="A1514" s="1">
        <v>890320032</v>
      </c>
      <c r="B1514" s="1" t="s">
        <v>8</v>
      </c>
      <c r="C1514" s="1" t="str">
        <f t="shared" si="23"/>
        <v>CD1643896</v>
      </c>
      <c r="D1514" s="4" t="s">
        <v>9</v>
      </c>
      <c r="E1514" s="1">
        <v>1643896</v>
      </c>
      <c r="F1514" s="5">
        <v>44820</v>
      </c>
      <c r="G1514" s="9">
        <f>VLOOKUP(C1514,'[1]Envios  comfe'!$F:$H,2,0)</f>
        <v>44839</v>
      </c>
      <c r="H1514" s="7">
        <v>16900</v>
      </c>
      <c r="I1514" s="7">
        <v>16900</v>
      </c>
    </row>
    <row r="1515" spans="1:9" x14ac:dyDescent="0.25">
      <c r="A1515" s="1">
        <v>890320032</v>
      </c>
      <c r="B1515" s="1" t="s">
        <v>8</v>
      </c>
      <c r="C1515" s="1" t="str">
        <f t="shared" si="23"/>
        <v>CD1643686</v>
      </c>
      <c r="D1515" s="4" t="s">
        <v>9</v>
      </c>
      <c r="E1515" s="1">
        <v>1643686</v>
      </c>
      <c r="F1515" s="5">
        <v>44820</v>
      </c>
      <c r="G1515" s="9">
        <f>VLOOKUP(C1515,'[1]Envios  comfe'!$F:$H,2,0)</f>
        <v>44839</v>
      </c>
      <c r="H1515" s="7">
        <v>38700</v>
      </c>
      <c r="I1515" s="7">
        <v>38700</v>
      </c>
    </row>
    <row r="1516" spans="1:9" x14ac:dyDescent="0.25">
      <c r="A1516" s="1">
        <v>890320032</v>
      </c>
      <c r="B1516" s="1" t="s">
        <v>8</v>
      </c>
      <c r="C1516" s="1" t="str">
        <f t="shared" si="23"/>
        <v>CD1643713</v>
      </c>
      <c r="D1516" s="4" t="s">
        <v>9</v>
      </c>
      <c r="E1516" s="1">
        <v>1643713</v>
      </c>
      <c r="F1516" s="5">
        <v>44820</v>
      </c>
      <c r="G1516" s="9">
        <f>VLOOKUP(C1516,'[1]Envios  comfe'!$F:$H,2,0)</f>
        <v>44835</v>
      </c>
      <c r="H1516" s="7">
        <v>38700</v>
      </c>
      <c r="I1516" s="7">
        <v>38700</v>
      </c>
    </row>
    <row r="1517" spans="1:9" x14ac:dyDescent="0.25">
      <c r="A1517" s="1">
        <v>890320032</v>
      </c>
      <c r="B1517" s="1" t="s">
        <v>8</v>
      </c>
      <c r="C1517" s="1" t="str">
        <f t="shared" si="23"/>
        <v>CD1643522</v>
      </c>
      <c r="D1517" s="4" t="s">
        <v>9</v>
      </c>
      <c r="E1517" s="1">
        <v>1643522</v>
      </c>
      <c r="F1517" s="5">
        <v>44820</v>
      </c>
      <c r="G1517" s="9">
        <f>VLOOKUP(C1517,'[1]Envios  comfe'!$F:$H,2,0)</f>
        <v>44835</v>
      </c>
      <c r="H1517" s="7">
        <v>48300</v>
      </c>
      <c r="I1517" s="7">
        <v>48300</v>
      </c>
    </row>
    <row r="1518" spans="1:9" x14ac:dyDescent="0.25">
      <c r="A1518" s="1">
        <v>890320032</v>
      </c>
      <c r="B1518" s="1" t="s">
        <v>8</v>
      </c>
      <c r="C1518" s="1" t="str">
        <f t="shared" si="23"/>
        <v>CD1643639</v>
      </c>
      <c r="D1518" s="4" t="s">
        <v>9</v>
      </c>
      <c r="E1518" s="1">
        <v>1643639</v>
      </c>
      <c r="F1518" s="5">
        <v>44820</v>
      </c>
      <c r="G1518" s="9">
        <f>VLOOKUP(C1518,'[1]Envios  comfe'!$F:$H,2,0)</f>
        <v>44835</v>
      </c>
      <c r="H1518" s="7">
        <v>48300</v>
      </c>
      <c r="I1518" s="7">
        <v>48300</v>
      </c>
    </row>
    <row r="1519" spans="1:9" x14ac:dyDescent="0.25">
      <c r="A1519" s="1">
        <v>890320032</v>
      </c>
      <c r="B1519" s="1" t="s">
        <v>8</v>
      </c>
      <c r="C1519" s="1" t="str">
        <f t="shared" si="23"/>
        <v>CD1643861</v>
      </c>
      <c r="D1519" s="4" t="s">
        <v>9</v>
      </c>
      <c r="E1519" s="1">
        <v>1643861</v>
      </c>
      <c r="F1519" s="5">
        <v>44820</v>
      </c>
      <c r="G1519" s="9">
        <f>VLOOKUP(C1519,'[1]Envios  comfe'!$F:$H,2,0)</f>
        <v>44839</v>
      </c>
      <c r="H1519" s="7">
        <v>48300</v>
      </c>
      <c r="I1519" s="7">
        <v>48300</v>
      </c>
    </row>
    <row r="1520" spans="1:9" x14ac:dyDescent="0.25">
      <c r="A1520" s="1">
        <v>890320032</v>
      </c>
      <c r="B1520" s="1" t="s">
        <v>8</v>
      </c>
      <c r="C1520" s="1" t="str">
        <f t="shared" si="23"/>
        <v>CD1643708</v>
      </c>
      <c r="D1520" s="4" t="s">
        <v>9</v>
      </c>
      <c r="E1520" s="1">
        <v>1643708</v>
      </c>
      <c r="F1520" s="5">
        <v>44820</v>
      </c>
      <c r="G1520" s="9">
        <f>VLOOKUP(C1520,'[1]Envios  comfe'!$F:$H,2,0)</f>
        <v>44835</v>
      </c>
      <c r="H1520" s="7">
        <v>58000</v>
      </c>
      <c r="I1520" s="7">
        <v>58000</v>
      </c>
    </row>
    <row r="1521" spans="1:9" x14ac:dyDescent="0.25">
      <c r="A1521" s="1">
        <v>890320032</v>
      </c>
      <c r="B1521" s="1" t="s">
        <v>8</v>
      </c>
      <c r="C1521" s="1" t="str">
        <f t="shared" si="23"/>
        <v>CD1643595</v>
      </c>
      <c r="D1521" s="4" t="s">
        <v>9</v>
      </c>
      <c r="E1521" s="1">
        <v>1643595</v>
      </c>
      <c r="F1521" s="5">
        <v>44820</v>
      </c>
      <c r="G1521" s="9">
        <f>VLOOKUP(C1521,'[1]Envios  comfe'!$F:$H,2,0)</f>
        <v>44835</v>
      </c>
      <c r="H1521" s="7">
        <v>61600</v>
      </c>
      <c r="I1521" s="7">
        <v>61600</v>
      </c>
    </row>
    <row r="1522" spans="1:9" x14ac:dyDescent="0.25">
      <c r="A1522" s="1">
        <v>890320032</v>
      </c>
      <c r="B1522" s="1" t="s">
        <v>8</v>
      </c>
      <c r="C1522" s="1" t="str">
        <f t="shared" si="23"/>
        <v>CD1643743</v>
      </c>
      <c r="D1522" s="4" t="s">
        <v>9</v>
      </c>
      <c r="E1522" s="1">
        <v>1643743</v>
      </c>
      <c r="F1522" s="5">
        <v>44820</v>
      </c>
      <c r="G1522" s="9">
        <f>VLOOKUP(C1522,'[1]Envios  comfe'!$F:$H,2,0)</f>
        <v>44839</v>
      </c>
      <c r="H1522" s="7">
        <v>138300</v>
      </c>
      <c r="I1522" s="7">
        <v>138300</v>
      </c>
    </row>
    <row r="1523" spans="1:9" x14ac:dyDescent="0.25">
      <c r="A1523" s="1">
        <v>890320032</v>
      </c>
      <c r="B1523" s="1" t="s">
        <v>8</v>
      </c>
      <c r="C1523" s="1" t="str">
        <f t="shared" si="23"/>
        <v>CD1643789</v>
      </c>
      <c r="D1523" s="4" t="s">
        <v>9</v>
      </c>
      <c r="E1523" s="1">
        <v>1643789</v>
      </c>
      <c r="F1523" s="5">
        <v>44820</v>
      </c>
      <c r="G1523" s="9">
        <f>VLOOKUP(C1523,'[1]Envios  comfe'!$F:$H,2,0)</f>
        <v>44835</v>
      </c>
      <c r="H1523" s="7">
        <v>152400</v>
      </c>
      <c r="I1523" s="7">
        <v>152400</v>
      </c>
    </row>
    <row r="1524" spans="1:9" x14ac:dyDescent="0.25">
      <c r="A1524" s="1">
        <v>890320032</v>
      </c>
      <c r="B1524" s="1" t="s">
        <v>8</v>
      </c>
      <c r="C1524" s="1" t="str">
        <f t="shared" si="23"/>
        <v>CD1643433</v>
      </c>
      <c r="D1524" s="4" t="s">
        <v>9</v>
      </c>
      <c r="E1524" s="1">
        <v>1643433</v>
      </c>
      <c r="F1524" s="5">
        <v>44820</v>
      </c>
      <c r="G1524" s="9"/>
      <c r="H1524" s="7">
        <v>24200</v>
      </c>
      <c r="I1524" s="7">
        <v>24200</v>
      </c>
    </row>
    <row r="1525" spans="1:9" x14ac:dyDescent="0.25">
      <c r="A1525" s="1">
        <v>890320032</v>
      </c>
      <c r="B1525" s="1" t="s">
        <v>8</v>
      </c>
      <c r="C1525" s="1" t="str">
        <f t="shared" si="23"/>
        <v>CD1644103</v>
      </c>
      <c r="D1525" s="4" t="s">
        <v>9</v>
      </c>
      <c r="E1525" s="1">
        <v>1644103</v>
      </c>
      <c r="F1525" s="5">
        <v>44821</v>
      </c>
      <c r="G1525" s="9"/>
      <c r="H1525" s="7">
        <v>26600</v>
      </c>
      <c r="I1525" s="7">
        <v>26600</v>
      </c>
    </row>
    <row r="1526" spans="1:9" x14ac:dyDescent="0.25">
      <c r="A1526" s="1">
        <v>890320032</v>
      </c>
      <c r="B1526" s="1" t="s">
        <v>8</v>
      </c>
      <c r="C1526" s="1" t="str">
        <f t="shared" si="23"/>
        <v>CD1644142</v>
      </c>
      <c r="D1526" s="4" t="s">
        <v>9</v>
      </c>
      <c r="E1526" s="1">
        <v>1644142</v>
      </c>
      <c r="F1526" s="5">
        <v>44821</v>
      </c>
      <c r="G1526" s="9">
        <f>VLOOKUP(C1526,'[1]Envios  comfe'!$F:$H,2,0)</f>
        <v>44835</v>
      </c>
      <c r="H1526" s="7">
        <v>38700</v>
      </c>
      <c r="I1526" s="7">
        <v>38700</v>
      </c>
    </row>
    <row r="1527" spans="1:9" x14ac:dyDescent="0.25">
      <c r="A1527" s="1">
        <v>890320032</v>
      </c>
      <c r="B1527" s="1" t="s">
        <v>8</v>
      </c>
      <c r="C1527" s="1" t="str">
        <f t="shared" si="23"/>
        <v>CD1644240</v>
      </c>
      <c r="D1527" s="4" t="s">
        <v>9</v>
      </c>
      <c r="E1527" s="1">
        <v>1644240</v>
      </c>
      <c r="F1527" s="5">
        <v>44821</v>
      </c>
      <c r="G1527" s="9">
        <f>VLOOKUP(C1527,'[1]Envios  comfe'!$F:$H,2,0)</f>
        <v>44835</v>
      </c>
      <c r="H1527" s="7">
        <v>48300</v>
      </c>
      <c r="I1527" s="7">
        <v>48300</v>
      </c>
    </row>
    <row r="1528" spans="1:9" x14ac:dyDescent="0.25">
      <c r="A1528" s="1">
        <v>890320032</v>
      </c>
      <c r="B1528" s="1" t="s">
        <v>8</v>
      </c>
      <c r="C1528" s="1" t="str">
        <f t="shared" si="23"/>
        <v>CD1644351</v>
      </c>
      <c r="D1528" s="4" t="s">
        <v>9</v>
      </c>
      <c r="E1528" s="1">
        <v>1644351</v>
      </c>
      <c r="F1528" s="5">
        <v>44823</v>
      </c>
      <c r="G1528" s="9"/>
      <c r="H1528" s="7">
        <v>153200</v>
      </c>
      <c r="I1528" s="7">
        <v>153200</v>
      </c>
    </row>
    <row r="1529" spans="1:9" x14ac:dyDescent="0.25">
      <c r="A1529" s="1">
        <v>890320032</v>
      </c>
      <c r="B1529" s="1" t="s">
        <v>8</v>
      </c>
      <c r="C1529" s="1" t="str">
        <f t="shared" si="23"/>
        <v>CD1644720</v>
      </c>
      <c r="D1529" s="4" t="s">
        <v>9</v>
      </c>
      <c r="E1529" s="1">
        <v>1644720</v>
      </c>
      <c r="F1529" s="5">
        <v>44823</v>
      </c>
      <c r="G1529" s="9">
        <f>VLOOKUP(C1529,'[1]Envios  comfe'!$F:$H,2,0)</f>
        <v>44835</v>
      </c>
      <c r="H1529" s="7">
        <v>16900</v>
      </c>
      <c r="I1529" s="7">
        <v>16900</v>
      </c>
    </row>
    <row r="1530" spans="1:9" x14ac:dyDescent="0.25">
      <c r="A1530" s="1">
        <v>890320032</v>
      </c>
      <c r="B1530" s="1" t="s">
        <v>8</v>
      </c>
      <c r="C1530" s="1" t="str">
        <f t="shared" si="23"/>
        <v>CD1644640</v>
      </c>
      <c r="D1530" s="4" t="s">
        <v>9</v>
      </c>
      <c r="E1530" s="1">
        <v>1644640</v>
      </c>
      <c r="F1530" s="5">
        <v>44823</v>
      </c>
      <c r="G1530" s="9">
        <f>VLOOKUP(C1530,'[1]Envios  comfe'!$F:$H,2,0)</f>
        <v>44835</v>
      </c>
      <c r="H1530" s="7">
        <v>26600</v>
      </c>
      <c r="I1530" s="7">
        <v>26600</v>
      </c>
    </row>
    <row r="1531" spans="1:9" x14ac:dyDescent="0.25">
      <c r="A1531" s="1">
        <v>890320032</v>
      </c>
      <c r="B1531" s="1" t="s">
        <v>8</v>
      </c>
      <c r="C1531" s="1" t="str">
        <f t="shared" si="23"/>
        <v>CD1644770</v>
      </c>
      <c r="D1531" s="4" t="s">
        <v>9</v>
      </c>
      <c r="E1531" s="1">
        <v>1644770</v>
      </c>
      <c r="F1531" s="5">
        <v>44823</v>
      </c>
      <c r="G1531" s="9">
        <f>VLOOKUP(C1531,'[1]Envios  comfe'!$F:$H,2,0)</f>
        <v>44835</v>
      </c>
      <c r="H1531" s="7">
        <v>26600</v>
      </c>
      <c r="I1531" s="7">
        <v>26600</v>
      </c>
    </row>
    <row r="1532" spans="1:9" x14ac:dyDescent="0.25">
      <c r="A1532" s="1">
        <v>890320032</v>
      </c>
      <c r="B1532" s="1" t="s">
        <v>8</v>
      </c>
      <c r="C1532" s="1" t="str">
        <f t="shared" si="23"/>
        <v>CD1644781</v>
      </c>
      <c r="D1532" s="4" t="s">
        <v>9</v>
      </c>
      <c r="E1532" s="1">
        <v>1644781</v>
      </c>
      <c r="F1532" s="5">
        <v>44823</v>
      </c>
      <c r="G1532" s="9">
        <f>VLOOKUP(C1532,'[1]Envios  comfe'!$F:$H,2,0)</f>
        <v>44835</v>
      </c>
      <c r="H1532" s="7">
        <v>26600</v>
      </c>
      <c r="I1532" s="7">
        <v>26600</v>
      </c>
    </row>
    <row r="1533" spans="1:9" x14ac:dyDescent="0.25">
      <c r="A1533" s="1">
        <v>890320032</v>
      </c>
      <c r="B1533" s="1" t="s">
        <v>8</v>
      </c>
      <c r="C1533" s="1" t="str">
        <f t="shared" si="23"/>
        <v>CD1644808</v>
      </c>
      <c r="D1533" s="4" t="s">
        <v>9</v>
      </c>
      <c r="E1533" s="1">
        <v>1644808</v>
      </c>
      <c r="F1533" s="5">
        <v>44823</v>
      </c>
      <c r="G1533" s="9">
        <f>VLOOKUP(C1533,'[1]Envios  comfe'!$F:$H,2,0)</f>
        <v>44835</v>
      </c>
      <c r="H1533" s="7">
        <v>26600</v>
      </c>
      <c r="I1533" s="7">
        <v>26600</v>
      </c>
    </row>
    <row r="1534" spans="1:9" x14ac:dyDescent="0.25">
      <c r="A1534" s="1">
        <v>890320032</v>
      </c>
      <c r="B1534" s="1" t="s">
        <v>8</v>
      </c>
      <c r="C1534" s="1" t="str">
        <f t="shared" si="23"/>
        <v>CD1644833</v>
      </c>
      <c r="D1534" s="4" t="s">
        <v>9</v>
      </c>
      <c r="E1534" s="1">
        <v>1644833</v>
      </c>
      <c r="F1534" s="5">
        <v>44823</v>
      </c>
      <c r="G1534" s="9">
        <f>VLOOKUP(C1534,'[1]Envios  comfe'!$F:$H,2,0)</f>
        <v>44835</v>
      </c>
      <c r="H1534" s="7">
        <v>26600</v>
      </c>
      <c r="I1534" s="7">
        <v>26600</v>
      </c>
    </row>
    <row r="1535" spans="1:9" x14ac:dyDescent="0.25">
      <c r="A1535" s="1">
        <v>890320032</v>
      </c>
      <c r="B1535" s="1" t="s">
        <v>8</v>
      </c>
      <c r="C1535" s="1" t="str">
        <f t="shared" si="23"/>
        <v>CD1644400</v>
      </c>
      <c r="D1535" s="4" t="s">
        <v>9</v>
      </c>
      <c r="E1535" s="1">
        <v>1644400</v>
      </c>
      <c r="F1535" s="5">
        <v>44823</v>
      </c>
      <c r="G1535" s="9">
        <f>VLOOKUP(C1535,'[1]Envios  comfe'!$F:$H,2,0)</f>
        <v>44839</v>
      </c>
      <c r="H1535" s="7">
        <v>48300</v>
      </c>
      <c r="I1535" s="7">
        <v>48300</v>
      </c>
    </row>
    <row r="1536" spans="1:9" x14ac:dyDescent="0.25">
      <c r="A1536" s="1">
        <v>890320032</v>
      </c>
      <c r="B1536" s="1" t="s">
        <v>8</v>
      </c>
      <c r="C1536" s="1" t="str">
        <f t="shared" si="23"/>
        <v>CD1644751</v>
      </c>
      <c r="D1536" s="4" t="s">
        <v>9</v>
      </c>
      <c r="E1536" s="1">
        <v>1644751</v>
      </c>
      <c r="F1536" s="5">
        <v>44823</v>
      </c>
      <c r="G1536" s="9">
        <f>VLOOKUP(C1536,'[1]Envios  comfe'!$F:$H,2,0)</f>
        <v>44835</v>
      </c>
      <c r="H1536" s="7">
        <v>48300</v>
      </c>
      <c r="I1536" s="7">
        <v>48300</v>
      </c>
    </row>
    <row r="1537" spans="1:9" x14ac:dyDescent="0.25">
      <c r="A1537" s="1">
        <v>890320032</v>
      </c>
      <c r="B1537" s="1" t="s">
        <v>8</v>
      </c>
      <c r="C1537" s="1" t="str">
        <f t="shared" si="23"/>
        <v>CD1644799</v>
      </c>
      <c r="D1537" s="4" t="s">
        <v>9</v>
      </c>
      <c r="E1537" s="1">
        <v>1644799</v>
      </c>
      <c r="F1537" s="5">
        <v>44823</v>
      </c>
      <c r="G1537" s="9">
        <f>VLOOKUP(C1537,'[1]Envios  comfe'!$F:$H,2,0)</f>
        <v>44839</v>
      </c>
      <c r="H1537" s="7">
        <v>48300</v>
      </c>
      <c r="I1537" s="7">
        <v>48300</v>
      </c>
    </row>
    <row r="1538" spans="1:9" x14ac:dyDescent="0.25">
      <c r="A1538" s="1">
        <v>890320032</v>
      </c>
      <c r="B1538" s="1" t="s">
        <v>8</v>
      </c>
      <c r="C1538" s="1" t="str">
        <f t="shared" si="23"/>
        <v>CD1644859</v>
      </c>
      <c r="D1538" s="4" t="s">
        <v>9</v>
      </c>
      <c r="E1538" s="1">
        <v>1644859</v>
      </c>
      <c r="F1538" s="5">
        <v>44823</v>
      </c>
      <c r="G1538" s="9">
        <f>VLOOKUP(C1538,'[1]Envios  comfe'!$F:$H,2,0)</f>
        <v>44839</v>
      </c>
      <c r="H1538" s="7">
        <v>58000</v>
      </c>
      <c r="I1538" s="7">
        <v>58000</v>
      </c>
    </row>
    <row r="1539" spans="1:9" x14ac:dyDescent="0.25">
      <c r="A1539" s="1">
        <v>890320032</v>
      </c>
      <c r="B1539" s="1" t="s">
        <v>8</v>
      </c>
      <c r="C1539" s="1" t="str">
        <f t="shared" ref="C1539:C1602" si="24">CONCATENATE(D1539,E1539)</f>
        <v>CD1645011</v>
      </c>
      <c r="D1539" s="4" t="s">
        <v>9</v>
      </c>
      <c r="E1539" s="1">
        <v>1645011</v>
      </c>
      <c r="F1539" s="5">
        <v>44823</v>
      </c>
      <c r="G1539" s="9">
        <f>VLOOKUP(C1539,'[1]Envios  comfe'!$F:$H,2,0)</f>
        <v>44835</v>
      </c>
      <c r="H1539" s="7">
        <v>58000</v>
      </c>
      <c r="I1539" s="7">
        <v>58000</v>
      </c>
    </row>
    <row r="1540" spans="1:9" x14ac:dyDescent="0.25">
      <c r="A1540" s="1">
        <v>890320032</v>
      </c>
      <c r="B1540" s="1" t="s">
        <v>8</v>
      </c>
      <c r="C1540" s="1" t="str">
        <f t="shared" si="24"/>
        <v>CD1645112</v>
      </c>
      <c r="D1540" s="4" t="s">
        <v>9</v>
      </c>
      <c r="E1540" s="1">
        <v>1645112</v>
      </c>
      <c r="F1540" s="5">
        <v>44823</v>
      </c>
      <c r="G1540" s="9">
        <f>VLOOKUP(C1540,'[1]Envios  comfe'!$F:$H,2,0)</f>
        <v>44835</v>
      </c>
      <c r="H1540" s="7">
        <v>89600</v>
      </c>
      <c r="I1540" s="7">
        <v>89600</v>
      </c>
    </row>
    <row r="1541" spans="1:9" x14ac:dyDescent="0.25">
      <c r="A1541" s="1">
        <v>890320032</v>
      </c>
      <c r="B1541" s="1" t="s">
        <v>8</v>
      </c>
      <c r="C1541" s="1" t="str">
        <f t="shared" si="24"/>
        <v>CD1644995</v>
      </c>
      <c r="D1541" s="4" t="s">
        <v>9</v>
      </c>
      <c r="E1541" s="1">
        <v>1644995</v>
      </c>
      <c r="F1541" s="5">
        <v>44823</v>
      </c>
      <c r="G1541" s="9">
        <f>VLOOKUP(C1541,'[1]Envios  comfe'!$F:$H,2,0)</f>
        <v>44835</v>
      </c>
      <c r="H1541" s="7">
        <v>174100</v>
      </c>
      <c r="I1541" s="7">
        <v>174100</v>
      </c>
    </row>
    <row r="1542" spans="1:9" x14ac:dyDescent="0.25">
      <c r="A1542" s="1">
        <v>890320032</v>
      </c>
      <c r="B1542" s="1" t="s">
        <v>8</v>
      </c>
      <c r="C1542" s="1" t="str">
        <f t="shared" si="24"/>
        <v>CD1645468</v>
      </c>
      <c r="D1542" s="4" t="s">
        <v>9</v>
      </c>
      <c r="E1542" s="1">
        <v>1645468</v>
      </c>
      <c r="F1542" s="5">
        <v>44824</v>
      </c>
      <c r="G1542" s="9">
        <f>VLOOKUP(C1542,'[1]Envios  comfe'!$F:$H,2,0)</f>
        <v>44835</v>
      </c>
      <c r="H1542" s="7">
        <v>26600</v>
      </c>
      <c r="I1542" s="7">
        <v>26600</v>
      </c>
    </row>
    <row r="1543" spans="1:9" x14ac:dyDescent="0.25">
      <c r="A1543" s="1">
        <v>890320032</v>
      </c>
      <c r="B1543" s="1" t="s">
        <v>8</v>
      </c>
      <c r="C1543" s="1" t="str">
        <f t="shared" si="24"/>
        <v>CD1645533</v>
      </c>
      <c r="D1543" s="4" t="s">
        <v>9</v>
      </c>
      <c r="E1543" s="1">
        <v>1645533</v>
      </c>
      <c r="F1543" s="5">
        <v>44824</v>
      </c>
      <c r="G1543" s="9">
        <f>VLOOKUP(C1543,'[1]Envios  comfe'!$F:$H,2,0)</f>
        <v>44839</v>
      </c>
      <c r="H1543" s="7">
        <v>38700</v>
      </c>
      <c r="I1543" s="7">
        <v>38700</v>
      </c>
    </row>
    <row r="1544" spans="1:9" x14ac:dyDescent="0.25">
      <c r="A1544" s="1">
        <v>890320032</v>
      </c>
      <c r="B1544" s="1" t="s">
        <v>8</v>
      </c>
      <c r="C1544" s="1" t="str">
        <f t="shared" si="24"/>
        <v>CD1645291</v>
      </c>
      <c r="D1544" s="4" t="s">
        <v>9</v>
      </c>
      <c r="E1544" s="1">
        <v>1645291</v>
      </c>
      <c r="F1544" s="5">
        <v>44824</v>
      </c>
      <c r="G1544" s="9">
        <f>VLOOKUP(C1544,'[1]Envios  comfe'!$F:$H,2,0)</f>
        <v>44835</v>
      </c>
      <c r="H1544" s="7">
        <v>45900</v>
      </c>
      <c r="I1544" s="7">
        <v>45900</v>
      </c>
    </row>
    <row r="1545" spans="1:9" x14ac:dyDescent="0.25">
      <c r="A1545" s="1">
        <v>890320032</v>
      </c>
      <c r="B1545" s="1" t="s">
        <v>8</v>
      </c>
      <c r="C1545" s="1" t="str">
        <f t="shared" si="24"/>
        <v>CD1645362</v>
      </c>
      <c r="D1545" s="4" t="s">
        <v>9</v>
      </c>
      <c r="E1545" s="1">
        <v>1645362</v>
      </c>
      <c r="F1545" s="5">
        <v>44824</v>
      </c>
      <c r="G1545" s="9">
        <f>VLOOKUP(C1545,'[1]Envios  comfe'!$F:$H,2,0)</f>
        <v>44839</v>
      </c>
      <c r="H1545" s="7">
        <v>48300</v>
      </c>
      <c r="I1545" s="7">
        <v>48300</v>
      </c>
    </row>
    <row r="1546" spans="1:9" x14ac:dyDescent="0.25">
      <c r="A1546" s="1">
        <v>890320032</v>
      </c>
      <c r="B1546" s="1" t="s">
        <v>8</v>
      </c>
      <c r="C1546" s="1" t="str">
        <f t="shared" si="24"/>
        <v>CD1645634</v>
      </c>
      <c r="D1546" s="4" t="s">
        <v>9</v>
      </c>
      <c r="E1546" s="1">
        <v>1645634</v>
      </c>
      <c r="F1546" s="5">
        <v>44824</v>
      </c>
      <c r="G1546" s="9">
        <f>VLOOKUP(C1546,'[1]Envios  comfe'!$F:$H,2,0)</f>
        <v>44839</v>
      </c>
      <c r="H1546" s="7">
        <v>74900</v>
      </c>
      <c r="I1546" s="7">
        <v>74900</v>
      </c>
    </row>
    <row r="1547" spans="1:9" x14ac:dyDescent="0.25">
      <c r="A1547" s="1">
        <v>890320032</v>
      </c>
      <c r="B1547" s="1" t="s">
        <v>8</v>
      </c>
      <c r="C1547" s="1" t="str">
        <f t="shared" si="24"/>
        <v>CD1645497</v>
      </c>
      <c r="D1547" s="4" t="s">
        <v>9</v>
      </c>
      <c r="E1547" s="1">
        <v>1645497</v>
      </c>
      <c r="F1547" s="5">
        <v>44824</v>
      </c>
      <c r="G1547" s="9">
        <f>VLOOKUP(C1547,'[1]Envios  comfe'!$F:$H,2,0)</f>
        <v>44839</v>
      </c>
      <c r="H1547" s="7">
        <v>142700</v>
      </c>
      <c r="I1547" s="7">
        <v>142700</v>
      </c>
    </row>
    <row r="1548" spans="1:9" x14ac:dyDescent="0.25">
      <c r="A1548" s="1">
        <v>890320032</v>
      </c>
      <c r="B1548" s="1" t="s">
        <v>8</v>
      </c>
      <c r="C1548" s="1" t="str">
        <f t="shared" si="24"/>
        <v>CD1645229</v>
      </c>
      <c r="D1548" s="4" t="s">
        <v>9</v>
      </c>
      <c r="E1548" s="1">
        <v>1645229</v>
      </c>
      <c r="F1548" s="5">
        <v>44824</v>
      </c>
      <c r="G1548" s="9">
        <f>VLOOKUP(C1548,'[1]Envios  comfe'!$F:$H,2,0)</f>
        <v>44839</v>
      </c>
      <c r="H1548" s="7">
        <v>910000</v>
      </c>
      <c r="I1548" s="7">
        <v>910000</v>
      </c>
    </row>
    <row r="1549" spans="1:9" x14ac:dyDescent="0.25">
      <c r="A1549" s="1">
        <v>890320032</v>
      </c>
      <c r="B1549" s="1" t="s">
        <v>8</v>
      </c>
      <c r="C1549" s="1" t="str">
        <f t="shared" si="24"/>
        <v>CD1645283</v>
      </c>
      <c r="D1549" s="4" t="s">
        <v>9</v>
      </c>
      <c r="E1549" s="1">
        <v>1645283</v>
      </c>
      <c r="F1549" s="5">
        <v>44824</v>
      </c>
      <c r="G1549" s="9">
        <f>VLOOKUP(C1549,'[1]Envios  comfe'!$F:$H,2,0)</f>
        <v>44838</v>
      </c>
      <c r="H1549" s="7">
        <v>140000</v>
      </c>
      <c r="I1549" s="7">
        <v>140000</v>
      </c>
    </row>
    <row r="1550" spans="1:9" x14ac:dyDescent="0.25">
      <c r="A1550" s="1">
        <v>890320032</v>
      </c>
      <c r="B1550" s="1" t="s">
        <v>8</v>
      </c>
      <c r="C1550" s="1" t="str">
        <f t="shared" si="24"/>
        <v>CD1645434</v>
      </c>
      <c r="D1550" s="4" t="s">
        <v>9</v>
      </c>
      <c r="E1550" s="1">
        <v>1645434</v>
      </c>
      <c r="F1550" s="5">
        <v>44824</v>
      </c>
      <c r="G1550" s="9"/>
      <c r="H1550" s="7">
        <v>680000</v>
      </c>
      <c r="I1550" s="7">
        <v>680000</v>
      </c>
    </row>
    <row r="1551" spans="1:9" x14ac:dyDescent="0.25">
      <c r="A1551" s="1">
        <v>890320032</v>
      </c>
      <c r="B1551" s="1" t="s">
        <v>8</v>
      </c>
      <c r="C1551" s="1" t="str">
        <f t="shared" si="24"/>
        <v>CD1645970</v>
      </c>
      <c r="D1551" s="4" t="s">
        <v>9</v>
      </c>
      <c r="E1551" s="1">
        <v>1645970</v>
      </c>
      <c r="F1551" s="5">
        <v>44825</v>
      </c>
      <c r="G1551" s="9"/>
      <c r="H1551" s="7">
        <v>174100</v>
      </c>
      <c r="I1551" s="7">
        <v>174100</v>
      </c>
    </row>
    <row r="1552" spans="1:9" x14ac:dyDescent="0.25">
      <c r="A1552" s="1">
        <v>890320032</v>
      </c>
      <c r="B1552" s="1" t="s">
        <v>8</v>
      </c>
      <c r="C1552" s="1" t="str">
        <f t="shared" si="24"/>
        <v>CD1645977</v>
      </c>
      <c r="D1552" s="4" t="s">
        <v>9</v>
      </c>
      <c r="E1552" s="1">
        <v>1645977</v>
      </c>
      <c r="F1552" s="5">
        <v>44825</v>
      </c>
      <c r="G1552" s="9"/>
      <c r="H1552" s="7">
        <v>227650</v>
      </c>
      <c r="I1552" s="7">
        <v>227650</v>
      </c>
    </row>
    <row r="1553" spans="1:9" x14ac:dyDescent="0.25">
      <c r="A1553" s="1">
        <v>890320032</v>
      </c>
      <c r="B1553" s="1" t="s">
        <v>8</v>
      </c>
      <c r="C1553" s="1" t="str">
        <f t="shared" si="24"/>
        <v>CD1646103</v>
      </c>
      <c r="D1553" s="4" t="s">
        <v>9</v>
      </c>
      <c r="E1553" s="1">
        <v>1646103</v>
      </c>
      <c r="F1553" s="5">
        <v>44825</v>
      </c>
      <c r="G1553" s="9"/>
      <c r="H1553" s="7">
        <v>58000</v>
      </c>
      <c r="I1553" s="7">
        <v>58000</v>
      </c>
    </row>
    <row r="1554" spans="1:9" x14ac:dyDescent="0.25">
      <c r="A1554" s="1">
        <v>890320032</v>
      </c>
      <c r="B1554" s="1" t="s">
        <v>8</v>
      </c>
      <c r="C1554" s="1" t="str">
        <f t="shared" si="24"/>
        <v>CD1646172</v>
      </c>
      <c r="D1554" s="4" t="s">
        <v>9</v>
      </c>
      <c r="E1554" s="1">
        <v>1646172</v>
      </c>
      <c r="F1554" s="5">
        <v>44825</v>
      </c>
      <c r="G1554" s="9"/>
      <c r="H1554" s="7">
        <v>26600</v>
      </c>
      <c r="I1554" s="7">
        <v>26600</v>
      </c>
    </row>
    <row r="1555" spans="1:9" x14ac:dyDescent="0.25">
      <c r="A1555" s="1">
        <v>890320032</v>
      </c>
      <c r="B1555" s="1" t="s">
        <v>8</v>
      </c>
      <c r="C1555" s="1" t="str">
        <f t="shared" si="24"/>
        <v>CD1646245</v>
      </c>
      <c r="D1555" s="4" t="s">
        <v>9</v>
      </c>
      <c r="E1555" s="1">
        <v>1646245</v>
      </c>
      <c r="F1555" s="5">
        <v>44825</v>
      </c>
      <c r="G1555" s="9"/>
      <c r="H1555" s="7">
        <v>26600</v>
      </c>
      <c r="I1555" s="7">
        <v>26600</v>
      </c>
    </row>
    <row r="1556" spans="1:9" x14ac:dyDescent="0.25">
      <c r="A1556" s="1">
        <v>890320032</v>
      </c>
      <c r="B1556" s="1" t="s">
        <v>8</v>
      </c>
      <c r="C1556" s="1" t="str">
        <f t="shared" si="24"/>
        <v>CD1646356</v>
      </c>
      <c r="D1556" s="4" t="s">
        <v>9</v>
      </c>
      <c r="E1556" s="1">
        <v>1646356</v>
      </c>
      <c r="F1556" s="5">
        <v>44825</v>
      </c>
      <c r="G1556" s="9"/>
      <c r="H1556" s="7">
        <v>58000</v>
      </c>
      <c r="I1556" s="7">
        <v>58000</v>
      </c>
    </row>
    <row r="1557" spans="1:9" x14ac:dyDescent="0.25">
      <c r="A1557" s="1">
        <v>890320032</v>
      </c>
      <c r="B1557" s="1" t="s">
        <v>8</v>
      </c>
      <c r="C1557" s="1" t="str">
        <f t="shared" si="24"/>
        <v>CD1646421</v>
      </c>
      <c r="D1557" s="4" t="s">
        <v>9</v>
      </c>
      <c r="E1557" s="1">
        <v>1646421</v>
      </c>
      <c r="F1557" s="5">
        <v>44825</v>
      </c>
      <c r="G1557" s="9"/>
      <c r="H1557" s="7">
        <v>89600</v>
      </c>
      <c r="I1557" s="7">
        <v>89600</v>
      </c>
    </row>
    <row r="1558" spans="1:9" x14ac:dyDescent="0.25">
      <c r="A1558" s="1">
        <v>890320032</v>
      </c>
      <c r="B1558" s="1" t="s">
        <v>8</v>
      </c>
      <c r="C1558" s="1" t="str">
        <f t="shared" si="24"/>
        <v>CD1646450</v>
      </c>
      <c r="D1558" s="4" t="s">
        <v>9</v>
      </c>
      <c r="E1558" s="1">
        <v>1646450</v>
      </c>
      <c r="F1558" s="5">
        <v>44825</v>
      </c>
      <c r="G1558" s="9"/>
      <c r="H1558" s="7">
        <v>589050</v>
      </c>
      <c r="I1558" s="7">
        <v>589050</v>
      </c>
    </row>
    <row r="1559" spans="1:9" x14ac:dyDescent="0.25">
      <c r="A1559" s="1">
        <v>890320032</v>
      </c>
      <c r="B1559" s="1" t="s">
        <v>8</v>
      </c>
      <c r="C1559" s="1" t="str">
        <f t="shared" si="24"/>
        <v>CD1646460</v>
      </c>
      <c r="D1559" s="4" t="s">
        <v>9</v>
      </c>
      <c r="E1559" s="1">
        <v>1646460</v>
      </c>
      <c r="F1559" s="5">
        <v>44825</v>
      </c>
      <c r="G1559" s="9">
        <f>VLOOKUP(C1559,'[1]Envios  comfe'!$F:$H,2,0)</f>
        <v>44839</v>
      </c>
      <c r="H1559" s="7">
        <v>26600</v>
      </c>
      <c r="I1559" s="7">
        <v>26600</v>
      </c>
    </row>
    <row r="1560" spans="1:9" x14ac:dyDescent="0.25">
      <c r="A1560" s="1">
        <v>890320032</v>
      </c>
      <c r="B1560" s="1" t="s">
        <v>8</v>
      </c>
      <c r="C1560" s="1" t="str">
        <f t="shared" si="24"/>
        <v>CD1645930</v>
      </c>
      <c r="D1560" s="4" t="s">
        <v>9</v>
      </c>
      <c r="E1560" s="1">
        <v>1645930</v>
      </c>
      <c r="F1560" s="5">
        <v>44825</v>
      </c>
      <c r="G1560" s="9">
        <f>VLOOKUP(C1560,'[1]Envios  comfe'!$F:$H,2,0)</f>
        <v>44839</v>
      </c>
      <c r="H1560" s="7">
        <v>38700</v>
      </c>
      <c r="I1560" s="7">
        <v>38700</v>
      </c>
    </row>
    <row r="1561" spans="1:9" x14ac:dyDescent="0.25">
      <c r="A1561" s="1">
        <v>890320032</v>
      </c>
      <c r="B1561" s="1" t="s">
        <v>8</v>
      </c>
      <c r="C1561" s="1" t="str">
        <f t="shared" si="24"/>
        <v>CD1645956</v>
      </c>
      <c r="D1561" s="4" t="s">
        <v>9</v>
      </c>
      <c r="E1561" s="1">
        <v>1645956</v>
      </c>
      <c r="F1561" s="5">
        <v>44825</v>
      </c>
      <c r="G1561" s="9">
        <f>VLOOKUP(C1561,'[1]Envios  comfe'!$F:$H,2,0)</f>
        <v>44839</v>
      </c>
      <c r="H1561" s="7">
        <v>48300</v>
      </c>
      <c r="I1561" s="7">
        <v>48300</v>
      </c>
    </row>
    <row r="1562" spans="1:9" x14ac:dyDescent="0.25">
      <c r="A1562" s="1">
        <v>890320032</v>
      </c>
      <c r="B1562" s="1" t="s">
        <v>8</v>
      </c>
      <c r="C1562" s="1" t="str">
        <f t="shared" si="24"/>
        <v>CD1645899</v>
      </c>
      <c r="D1562" s="4" t="s">
        <v>9</v>
      </c>
      <c r="E1562" s="1">
        <v>1645899</v>
      </c>
      <c r="F1562" s="5">
        <v>44825</v>
      </c>
      <c r="G1562" s="9">
        <f>VLOOKUP(C1562,'[1]Envios  comfe'!$F:$H,2,0)</f>
        <v>44839</v>
      </c>
      <c r="H1562" s="7">
        <v>58000</v>
      </c>
      <c r="I1562" s="7">
        <v>58000</v>
      </c>
    </row>
    <row r="1563" spans="1:9" x14ac:dyDescent="0.25">
      <c r="A1563" s="1">
        <v>890320032</v>
      </c>
      <c r="B1563" s="1" t="s">
        <v>8</v>
      </c>
      <c r="C1563" s="1" t="str">
        <f t="shared" si="24"/>
        <v>CD1646058</v>
      </c>
      <c r="D1563" s="4" t="s">
        <v>9</v>
      </c>
      <c r="E1563" s="1">
        <v>1646058</v>
      </c>
      <c r="F1563" s="5">
        <v>44825</v>
      </c>
      <c r="G1563" s="9">
        <f>VLOOKUP(C1563,'[1]Envios  comfe'!$F:$H,2,0)</f>
        <v>44839</v>
      </c>
      <c r="H1563" s="7">
        <v>58000</v>
      </c>
      <c r="I1563" s="7">
        <v>58000</v>
      </c>
    </row>
    <row r="1564" spans="1:9" x14ac:dyDescent="0.25">
      <c r="A1564" s="1">
        <v>890320032</v>
      </c>
      <c r="B1564" s="1" t="s">
        <v>8</v>
      </c>
      <c r="C1564" s="1" t="str">
        <f t="shared" si="24"/>
        <v>CD1646408</v>
      </c>
      <c r="D1564" s="4" t="s">
        <v>9</v>
      </c>
      <c r="E1564" s="1">
        <v>1646408</v>
      </c>
      <c r="F1564" s="5">
        <v>44825</v>
      </c>
      <c r="G1564" s="9">
        <f>VLOOKUP(C1564,'[1]Envios  comfe'!$F:$H,2,0)</f>
        <v>44839</v>
      </c>
      <c r="H1564" s="7">
        <v>85900</v>
      </c>
      <c r="I1564" s="7">
        <v>85900</v>
      </c>
    </row>
    <row r="1565" spans="1:9" x14ac:dyDescent="0.25">
      <c r="A1565" s="1">
        <v>890320032</v>
      </c>
      <c r="B1565" s="1" t="s">
        <v>8</v>
      </c>
      <c r="C1565" s="1" t="str">
        <f t="shared" si="24"/>
        <v>CD1646101</v>
      </c>
      <c r="D1565" s="4" t="s">
        <v>9</v>
      </c>
      <c r="E1565" s="1">
        <v>1646101</v>
      </c>
      <c r="F1565" s="5">
        <v>44825</v>
      </c>
      <c r="G1565" s="9">
        <f>VLOOKUP(C1565,'[1]Envios  comfe'!$F:$H,2,0)</f>
        <v>44839</v>
      </c>
      <c r="H1565" s="7">
        <v>89600</v>
      </c>
      <c r="I1565" s="7">
        <v>89600</v>
      </c>
    </row>
    <row r="1566" spans="1:9" x14ac:dyDescent="0.25">
      <c r="A1566" s="1">
        <v>890320032</v>
      </c>
      <c r="B1566" s="1" t="s">
        <v>8</v>
      </c>
      <c r="C1566" s="1" t="str">
        <f t="shared" si="24"/>
        <v>CD1646533</v>
      </c>
      <c r="D1566" s="4" t="s">
        <v>9</v>
      </c>
      <c r="E1566" s="1">
        <v>1646533</v>
      </c>
      <c r="F1566" s="5">
        <v>44825</v>
      </c>
      <c r="G1566" s="9">
        <f>VLOOKUP(C1566,'[1]Envios  comfe'!$F:$H,2,0)</f>
        <v>44835</v>
      </c>
      <c r="H1566" s="7">
        <v>89600</v>
      </c>
      <c r="I1566" s="7">
        <v>89600</v>
      </c>
    </row>
    <row r="1567" spans="1:9" x14ac:dyDescent="0.25">
      <c r="A1567" s="1">
        <v>890320032</v>
      </c>
      <c r="B1567" s="1" t="s">
        <v>8</v>
      </c>
      <c r="C1567" s="1" t="str">
        <f t="shared" si="24"/>
        <v>CD1646374</v>
      </c>
      <c r="D1567" s="4" t="s">
        <v>9</v>
      </c>
      <c r="E1567" s="1">
        <v>1646374</v>
      </c>
      <c r="F1567" s="5">
        <v>44825</v>
      </c>
      <c r="G1567" s="9">
        <f>VLOOKUP(C1567,'[1]Envios  comfe'!$F:$H,2,0)</f>
        <v>44835</v>
      </c>
      <c r="H1567" s="7">
        <v>217300</v>
      </c>
      <c r="I1567" s="7">
        <v>217300</v>
      </c>
    </row>
    <row r="1568" spans="1:9" x14ac:dyDescent="0.25">
      <c r="A1568" s="1">
        <v>890320032</v>
      </c>
      <c r="B1568" s="1" t="s">
        <v>8</v>
      </c>
      <c r="C1568" s="1" t="str">
        <f t="shared" si="24"/>
        <v>CD1646537</v>
      </c>
      <c r="D1568" s="4" t="s">
        <v>9</v>
      </c>
      <c r="E1568" s="1">
        <v>1646537</v>
      </c>
      <c r="F1568" s="5">
        <v>44825</v>
      </c>
      <c r="G1568" s="9">
        <f>VLOOKUP(C1568,'[1]Envios  comfe'!$F:$H,2,0)</f>
        <v>44839</v>
      </c>
      <c r="H1568" s="7">
        <v>1658600</v>
      </c>
      <c r="I1568" s="7">
        <v>1658600</v>
      </c>
    </row>
    <row r="1569" spans="1:9" x14ac:dyDescent="0.25">
      <c r="A1569" s="1">
        <v>890320032</v>
      </c>
      <c r="B1569" s="1" t="s">
        <v>8</v>
      </c>
      <c r="C1569" s="1" t="str">
        <f t="shared" si="24"/>
        <v>CD1646780</v>
      </c>
      <c r="D1569" s="4" t="s">
        <v>9</v>
      </c>
      <c r="E1569" s="1">
        <v>1646780</v>
      </c>
      <c r="F1569" s="5">
        <v>44826</v>
      </c>
      <c r="G1569" s="9"/>
      <c r="H1569" s="7">
        <v>7300</v>
      </c>
      <c r="I1569" s="7">
        <v>7300</v>
      </c>
    </row>
    <row r="1570" spans="1:9" x14ac:dyDescent="0.25">
      <c r="A1570" s="1">
        <v>890320032</v>
      </c>
      <c r="B1570" s="1" t="s">
        <v>8</v>
      </c>
      <c r="C1570" s="1" t="str">
        <f t="shared" si="24"/>
        <v>CD1646817</v>
      </c>
      <c r="D1570" s="4" t="s">
        <v>9</v>
      </c>
      <c r="E1570" s="1">
        <v>1646817</v>
      </c>
      <c r="F1570" s="5">
        <v>44826</v>
      </c>
      <c r="G1570" s="9">
        <f>VLOOKUP(C1570,'[1]Envios  comfe'!$F:$H,2,0)</f>
        <v>44835</v>
      </c>
      <c r="H1570" s="7">
        <v>16900</v>
      </c>
      <c r="I1570" s="7">
        <v>16900</v>
      </c>
    </row>
    <row r="1571" spans="1:9" x14ac:dyDescent="0.25">
      <c r="A1571" s="1">
        <v>890320032</v>
      </c>
      <c r="B1571" s="1" t="s">
        <v>8</v>
      </c>
      <c r="C1571" s="1" t="str">
        <f t="shared" si="24"/>
        <v>CD1646603</v>
      </c>
      <c r="D1571" s="4" t="s">
        <v>9</v>
      </c>
      <c r="E1571" s="1">
        <v>1646603</v>
      </c>
      <c r="F1571" s="5">
        <v>44826</v>
      </c>
      <c r="G1571" s="9">
        <f>VLOOKUP(C1571,'[1]Envios  comfe'!$F:$H,2,0)</f>
        <v>44839</v>
      </c>
      <c r="H1571" s="7">
        <v>48300</v>
      </c>
      <c r="I1571" s="7">
        <v>48300</v>
      </c>
    </row>
    <row r="1572" spans="1:9" x14ac:dyDescent="0.25">
      <c r="A1572" s="1">
        <v>890320032</v>
      </c>
      <c r="B1572" s="1" t="s">
        <v>8</v>
      </c>
      <c r="C1572" s="1" t="str">
        <f t="shared" si="24"/>
        <v>CD1646958</v>
      </c>
      <c r="D1572" s="4" t="s">
        <v>9</v>
      </c>
      <c r="E1572" s="1">
        <v>1646958</v>
      </c>
      <c r="F1572" s="5">
        <v>44826</v>
      </c>
      <c r="G1572" s="9">
        <f>VLOOKUP(C1572,'[1]Envios  comfe'!$F:$H,2,0)</f>
        <v>44839</v>
      </c>
      <c r="H1572" s="7">
        <v>6582490</v>
      </c>
      <c r="I1572" s="7">
        <v>6582490</v>
      </c>
    </row>
    <row r="1573" spans="1:9" x14ac:dyDescent="0.25">
      <c r="A1573" s="1">
        <v>890320032</v>
      </c>
      <c r="B1573" s="1" t="s">
        <v>8</v>
      </c>
      <c r="C1573" s="1" t="str">
        <f t="shared" si="24"/>
        <v>CD1646598</v>
      </c>
      <c r="D1573" s="4" t="s">
        <v>9</v>
      </c>
      <c r="E1573" s="1">
        <v>1646598</v>
      </c>
      <c r="F1573" s="5">
        <v>44826</v>
      </c>
      <c r="G1573" s="9">
        <f>VLOOKUP(C1573,'[1]Envios  comfe'!$F:$H,2,0)</f>
        <v>44838</v>
      </c>
      <c r="H1573" s="7">
        <v>92700</v>
      </c>
      <c r="I1573" s="7">
        <v>92700</v>
      </c>
    </row>
    <row r="1574" spans="1:9" x14ac:dyDescent="0.25">
      <c r="A1574" s="1">
        <v>890320032</v>
      </c>
      <c r="B1574" s="1" t="s">
        <v>8</v>
      </c>
      <c r="C1574" s="1" t="str">
        <f t="shared" si="24"/>
        <v>CD1647632</v>
      </c>
      <c r="D1574" s="4" t="s">
        <v>9</v>
      </c>
      <c r="E1574" s="1">
        <v>1647632</v>
      </c>
      <c r="F1574" s="5">
        <v>44827</v>
      </c>
      <c r="G1574" s="9">
        <f>VLOOKUP(C1574,'[1]Envios  comfe'!$F:$H,2,0)</f>
        <v>44835</v>
      </c>
      <c r="H1574" s="7">
        <v>16900</v>
      </c>
      <c r="I1574" s="7">
        <v>16900</v>
      </c>
    </row>
    <row r="1575" spans="1:9" x14ac:dyDescent="0.25">
      <c r="A1575" s="1">
        <v>890320032</v>
      </c>
      <c r="B1575" s="1" t="s">
        <v>8</v>
      </c>
      <c r="C1575" s="1" t="str">
        <f t="shared" si="24"/>
        <v>CD1647379</v>
      </c>
      <c r="D1575" s="4" t="s">
        <v>9</v>
      </c>
      <c r="E1575" s="1">
        <v>1647379</v>
      </c>
      <c r="F1575" s="5">
        <v>44827</v>
      </c>
      <c r="G1575" s="9">
        <f>VLOOKUP(C1575,'[1]Envios  comfe'!$F:$H,2,0)</f>
        <v>44839</v>
      </c>
      <c r="H1575" s="7">
        <v>38700</v>
      </c>
      <c r="I1575" s="7">
        <v>38700</v>
      </c>
    </row>
    <row r="1576" spans="1:9" x14ac:dyDescent="0.25">
      <c r="A1576" s="1">
        <v>890320032</v>
      </c>
      <c r="B1576" s="1" t="s">
        <v>8</v>
      </c>
      <c r="C1576" s="1" t="str">
        <f t="shared" si="24"/>
        <v>CD1647368</v>
      </c>
      <c r="D1576" s="4" t="s">
        <v>9</v>
      </c>
      <c r="E1576" s="1">
        <v>1647368</v>
      </c>
      <c r="F1576" s="5">
        <v>44827</v>
      </c>
      <c r="G1576" s="9">
        <f>VLOOKUP(C1576,'[1]Envios  comfe'!$F:$H,2,0)</f>
        <v>44835</v>
      </c>
      <c r="H1576" s="7">
        <v>48300</v>
      </c>
      <c r="I1576" s="7">
        <v>48300</v>
      </c>
    </row>
    <row r="1577" spans="1:9" x14ac:dyDescent="0.25">
      <c r="A1577" s="1">
        <v>890320032</v>
      </c>
      <c r="B1577" s="1" t="s">
        <v>8</v>
      </c>
      <c r="C1577" s="1" t="str">
        <f t="shared" si="24"/>
        <v>CD1647495</v>
      </c>
      <c r="D1577" s="4" t="s">
        <v>9</v>
      </c>
      <c r="E1577" s="1">
        <v>1647495</v>
      </c>
      <c r="F1577" s="5">
        <v>44827</v>
      </c>
      <c r="G1577" s="9">
        <f>VLOOKUP(C1577,'[1]Envios  comfe'!$F:$H,2,0)</f>
        <v>44839</v>
      </c>
      <c r="H1577" s="7">
        <v>58000</v>
      </c>
      <c r="I1577" s="7">
        <v>58000</v>
      </c>
    </row>
    <row r="1578" spans="1:9" x14ac:dyDescent="0.25">
      <c r="A1578" s="1">
        <v>890320032</v>
      </c>
      <c r="B1578" s="1" t="s">
        <v>8</v>
      </c>
      <c r="C1578" s="1" t="str">
        <f t="shared" si="24"/>
        <v>CD1647557</v>
      </c>
      <c r="D1578" s="4" t="s">
        <v>9</v>
      </c>
      <c r="E1578" s="1">
        <v>1647557</v>
      </c>
      <c r="F1578" s="5">
        <v>44827</v>
      </c>
      <c r="G1578" s="9">
        <f>VLOOKUP(C1578,'[1]Envios  comfe'!$F:$H,2,0)</f>
        <v>44839</v>
      </c>
      <c r="H1578" s="7">
        <v>58000</v>
      </c>
      <c r="I1578" s="7">
        <v>58000</v>
      </c>
    </row>
    <row r="1579" spans="1:9" x14ac:dyDescent="0.25">
      <c r="A1579" s="1">
        <v>890320032</v>
      </c>
      <c r="B1579" s="1" t="s">
        <v>8</v>
      </c>
      <c r="C1579" s="1" t="str">
        <f t="shared" si="24"/>
        <v>CD1647310</v>
      </c>
      <c r="D1579" s="4" t="s">
        <v>9</v>
      </c>
      <c r="E1579" s="1">
        <v>1647310</v>
      </c>
      <c r="F1579" s="5">
        <v>44827</v>
      </c>
      <c r="G1579" s="9">
        <f>VLOOKUP(C1579,'[1]Envios  comfe'!$F:$H,2,0)</f>
        <v>44839</v>
      </c>
      <c r="H1579" s="7">
        <v>90125</v>
      </c>
      <c r="I1579" s="7">
        <v>90125</v>
      </c>
    </row>
    <row r="1580" spans="1:9" x14ac:dyDescent="0.25">
      <c r="A1580" s="1">
        <v>890320032</v>
      </c>
      <c r="B1580" s="1" t="s">
        <v>8</v>
      </c>
      <c r="C1580" s="1" t="str">
        <f t="shared" si="24"/>
        <v>CD1647308</v>
      </c>
      <c r="D1580" s="4" t="s">
        <v>9</v>
      </c>
      <c r="E1580" s="1">
        <v>1647308</v>
      </c>
      <c r="F1580" s="5">
        <v>44827</v>
      </c>
      <c r="G1580" s="9">
        <f>VLOOKUP(C1580,'[1]Envios  comfe'!$F:$H,2,0)</f>
        <v>44839</v>
      </c>
      <c r="H1580" s="7">
        <v>174100</v>
      </c>
      <c r="I1580" s="7">
        <v>174100</v>
      </c>
    </row>
    <row r="1581" spans="1:9" x14ac:dyDescent="0.25">
      <c r="A1581" s="1">
        <v>890320032</v>
      </c>
      <c r="B1581" s="1" t="s">
        <v>8</v>
      </c>
      <c r="C1581" s="1" t="str">
        <f t="shared" si="24"/>
        <v>CD1647069</v>
      </c>
      <c r="D1581" s="4" t="s">
        <v>9</v>
      </c>
      <c r="E1581" s="1">
        <v>1647069</v>
      </c>
      <c r="F1581" s="5">
        <v>44827</v>
      </c>
      <c r="G1581" s="9">
        <f>VLOOKUP(C1581,'[1]Envios  comfe'!$F:$H,2,0)</f>
        <v>44839</v>
      </c>
      <c r="H1581" s="7">
        <v>367075</v>
      </c>
      <c r="I1581" s="7">
        <v>367075</v>
      </c>
    </row>
    <row r="1582" spans="1:9" x14ac:dyDescent="0.25">
      <c r="A1582" s="1">
        <v>890320032</v>
      </c>
      <c r="B1582" s="1" t="s">
        <v>8</v>
      </c>
      <c r="C1582" s="1" t="str">
        <f t="shared" si="24"/>
        <v>CD1647316</v>
      </c>
      <c r="D1582" s="4" t="s">
        <v>9</v>
      </c>
      <c r="E1582" s="1">
        <v>1647316</v>
      </c>
      <c r="F1582" s="5">
        <v>44827</v>
      </c>
      <c r="G1582" s="9">
        <f>VLOOKUP(C1582,'[1]Envios  comfe'!$F:$H,2,0)</f>
        <v>44839</v>
      </c>
      <c r="H1582" s="7">
        <v>380275</v>
      </c>
      <c r="I1582" s="7">
        <v>380275</v>
      </c>
    </row>
    <row r="1583" spans="1:9" x14ac:dyDescent="0.25">
      <c r="A1583" s="1">
        <v>890320032</v>
      </c>
      <c r="B1583" s="1" t="s">
        <v>8</v>
      </c>
      <c r="C1583" s="1" t="str">
        <f t="shared" si="24"/>
        <v>CD1647727</v>
      </c>
      <c r="D1583" s="4" t="s">
        <v>9</v>
      </c>
      <c r="E1583" s="1">
        <v>1647727</v>
      </c>
      <c r="F1583" s="5">
        <v>44828</v>
      </c>
      <c r="G1583" s="9">
        <f>VLOOKUP(C1583,'[1]Envios  comfe'!$F:$H,2,0)</f>
        <v>44839</v>
      </c>
      <c r="H1583" s="7">
        <v>58000</v>
      </c>
      <c r="I1583" s="7">
        <v>58000</v>
      </c>
    </row>
    <row r="1584" spans="1:9" x14ac:dyDescent="0.25">
      <c r="A1584" s="1">
        <v>890320032</v>
      </c>
      <c r="B1584" s="1" t="s">
        <v>8</v>
      </c>
      <c r="C1584" s="1" t="str">
        <f t="shared" si="24"/>
        <v>CD1647780</v>
      </c>
      <c r="D1584" s="4" t="s">
        <v>9</v>
      </c>
      <c r="E1584" s="1">
        <v>1647780</v>
      </c>
      <c r="F1584" s="5">
        <v>44828</v>
      </c>
      <c r="G1584" s="9">
        <f>VLOOKUP(C1584,'[1]Envios  comfe'!$F:$H,2,0)</f>
        <v>44835</v>
      </c>
      <c r="H1584" s="7">
        <v>89600</v>
      </c>
      <c r="I1584" s="7">
        <v>89600</v>
      </c>
    </row>
    <row r="1585" spans="1:9" x14ac:dyDescent="0.25">
      <c r="A1585" s="1">
        <v>890320032</v>
      </c>
      <c r="B1585" s="1" t="s">
        <v>8</v>
      </c>
      <c r="C1585" s="1" t="str">
        <f t="shared" si="24"/>
        <v>CD1647909</v>
      </c>
      <c r="D1585" s="4" t="s">
        <v>9</v>
      </c>
      <c r="E1585" s="1">
        <v>1647909</v>
      </c>
      <c r="F1585" s="5">
        <v>44829</v>
      </c>
      <c r="G1585" s="9">
        <f>VLOOKUP(C1585,'[1]Envios  comfe'!$F:$H,2,0)</f>
        <v>44841</v>
      </c>
      <c r="H1585" s="7">
        <v>89600</v>
      </c>
      <c r="I1585" s="7">
        <v>89600</v>
      </c>
    </row>
    <row r="1586" spans="1:9" x14ac:dyDescent="0.25">
      <c r="A1586" s="1">
        <v>890320032</v>
      </c>
      <c r="B1586" s="1" t="s">
        <v>8</v>
      </c>
      <c r="C1586" s="1" t="str">
        <f t="shared" si="24"/>
        <v>CD1648629</v>
      </c>
      <c r="D1586" s="4" t="s">
        <v>9</v>
      </c>
      <c r="E1586" s="1">
        <v>1648629</v>
      </c>
      <c r="F1586" s="5">
        <v>44830</v>
      </c>
      <c r="G1586" s="9"/>
      <c r="H1586" s="7">
        <v>58000</v>
      </c>
      <c r="I1586" s="7">
        <v>58000</v>
      </c>
    </row>
    <row r="1587" spans="1:9" x14ac:dyDescent="0.25">
      <c r="A1587" s="1">
        <v>890320032</v>
      </c>
      <c r="B1587" s="1" t="s">
        <v>8</v>
      </c>
      <c r="C1587" s="1" t="str">
        <f t="shared" si="24"/>
        <v>CD1647961</v>
      </c>
      <c r="D1587" s="4" t="s">
        <v>9</v>
      </c>
      <c r="E1587" s="1">
        <v>1647961</v>
      </c>
      <c r="F1587" s="5">
        <v>44830</v>
      </c>
      <c r="G1587" s="9">
        <f>VLOOKUP(C1587,'[1]Envios  comfe'!$F:$H,2,0)</f>
        <v>44839</v>
      </c>
      <c r="H1587" s="7">
        <v>7300</v>
      </c>
      <c r="I1587" s="7">
        <v>7300</v>
      </c>
    </row>
    <row r="1588" spans="1:9" x14ac:dyDescent="0.25">
      <c r="A1588" s="1">
        <v>890320032</v>
      </c>
      <c r="B1588" s="1" t="s">
        <v>8</v>
      </c>
      <c r="C1588" s="1" t="str">
        <f t="shared" si="24"/>
        <v>CD1648329</v>
      </c>
      <c r="D1588" s="4" t="s">
        <v>9</v>
      </c>
      <c r="E1588" s="1">
        <v>1648329</v>
      </c>
      <c r="F1588" s="5">
        <v>44830</v>
      </c>
      <c r="G1588" s="9">
        <f>VLOOKUP(C1588,'[1]Envios  comfe'!$F:$H,2,0)</f>
        <v>44839</v>
      </c>
      <c r="H1588" s="7">
        <v>26600</v>
      </c>
      <c r="I1588" s="7">
        <v>26600</v>
      </c>
    </row>
    <row r="1589" spans="1:9" x14ac:dyDescent="0.25">
      <c r="A1589" s="1">
        <v>890320032</v>
      </c>
      <c r="B1589" s="1" t="s">
        <v>8</v>
      </c>
      <c r="C1589" s="1" t="str">
        <f t="shared" si="24"/>
        <v>CD1648006</v>
      </c>
      <c r="D1589" s="4" t="s">
        <v>9</v>
      </c>
      <c r="E1589" s="1">
        <v>1648006</v>
      </c>
      <c r="F1589" s="5">
        <v>44830</v>
      </c>
      <c r="G1589" s="9">
        <f>VLOOKUP(C1589,'[1]Envios  comfe'!$F:$H,2,0)</f>
        <v>44839</v>
      </c>
      <c r="H1589" s="7">
        <v>38700</v>
      </c>
      <c r="I1589" s="7">
        <v>38700</v>
      </c>
    </row>
    <row r="1590" spans="1:9" x14ac:dyDescent="0.25">
      <c r="A1590" s="1">
        <v>890320032</v>
      </c>
      <c r="B1590" s="1" t="s">
        <v>8</v>
      </c>
      <c r="C1590" s="1" t="str">
        <f t="shared" si="24"/>
        <v>CD1648246</v>
      </c>
      <c r="D1590" s="4" t="s">
        <v>9</v>
      </c>
      <c r="E1590" s="1">
        <v>1648246</v>
      </c>
      <c r="F1590" s="5">
        <v>44830</v>
      </c>
      <c r="G1590" s="9">
        <f>VLOOKUP(C1590,'[1]Envios  comfe'!$F:$H,2,0)</f>
        <v>44839</v>
      </c>
      <c r="H1590" s="7">
        <v>38700</v>
      </c>
      <c r="I1590" s="7">
        <v>38700</v>
      </c>
    </row>
    <row r="1591" spans="1:9" x14ac:dyDescent="0.25">
      <c r="A1591" s="1">
        <v>890320032</v>
      </c>
      <c r="B1591" s="1" t="s">
        <v>8</v>
      </c>
      <c r="C1591" s="1" t="str">
        <f t="shared" si="24"/>
        <v>CD1647953</v>
      </c>
      <c r="D1591" s="4" t="s">
        <v>9</v>
      </c>
      <c r="E1591" s="1">
        <v>1647953</v>
      </c>
      <c r="F1591" s="5">
        <v>44830</v>
      </c>
      <c r="G1591" s="9">
        <f>VLOOKUP(C1591,'[1]Envios  comfe'!$F:$H,2,0)</f>
        <v>44839</v>
      </c>
      <c r="H1591" s="7">
        <v>48300</v>
      </c>
      <c r="I1591" s="7">
        <v>48300</v>
      </c>
    </row>
    <row r="1592" spans="1:9" x14ac:dyDescent="0.25">
      <c r="A1592" s="1">
        <v>890320032</v>
      </c>
      <c r="B1592" s="1" t="s">
        <v>8</v>
      </c>
      <c r="C1592" s="1" t="str">
        <f t="shared" si="24"/>
        <v>CD1647977</v>
      </c>
      <c r="D1592" s="4" t="s">
        <v>9</v>
      </c>
      <c r="E1592" s="1">
        <v>1647977</v>
      </c>
      <c r="F1592" s="5">
        <v>44830</v>
      </c>
      <c r="G1592" s="9">
        <f>VLOOKUP(C1592,'[1]Envios  comfe'!$F:$H,2,0)</f>
        <v>44839</v>
      </c>
      <c r="H1592" s="7">
        <v>48300</v>
      </c>
      <c r="I1592" s="7">
        <v>48300</v>
      </c>
    </row>
    <row r="1593" spans="1:9" x14ac:dyDescent="0.25">
      <c r="A1593" s="1">
        <v>890320032</v>
      </c>
      <c r="B1593" s="1" t="s">
        <v>8</v>
      </c>
      <c r="C1593" s="1" t="str">
        <f t="shared" si="24"/>
        <v>CD1648257</v>
      </c>
      <c r="D1593" s="4" t="s">
        <v>9</v>
      </c>
      <c r="E1593" s="1">
        <v>1648257</v>
      </c>
      <c r="F1593" s="5">
        <v>44830</v>
      </c>
      <c r="G1593" s="9">
        <f>VLOOKUP(C1593,'[1]Envios  comfe'!$F:$H,2,0)</f>
        <v>44839</v>
      </c>
      <c r="H1593" s="7">
        <v>48300</v>
      </c>
      <c r="I1593" s="7">
        <v>48300</v>
      </c>
    </row>
    <row r="1594" spans="1:9" x14ac:dyDescent="0.25">
      <c r="A1594" s="1">
        <v>890320032</v>
      </c>
      <c r="B1594" s="1" t="s">
        <v>8</v>
      </c>
      <c r="C1594" s="1" t="str">
        <f t="shared" si="24"/>
        <v>CD1648333</v>
      </c>
      <c r="D1594" s="4" t="s">
        <v>9</v>
      </c>
      <c r="E1594" s="1">
        <v>1648333</v>
      </c>
      <c r="F1594" s="5">
        <v>44830</v>
      </c>
      <c r="G1594" s="9">
        <f>VLOOKUP(C1594,'[1]Envios  comfe'!$F:$H,2,0)</f>
        <v>44839</v>
      </c>
      <c r="H1594" s="7">
        <v>48300</v>
      </c>
      <c r="I1594" s="7">
        <v>48300</v>
      </c>
    </row>
    <row r="1595" spans="1:9" x14ac:dyDescent="0.25">
      <c r="A1595" s="1">
        <v>890320032</v>
      </c>
      <c r="B1595" s="1" t="s">
        <v>8</v>
      </c>
      <c r="C1595" s="1" t="str">
        <f t="shared" si="24"/>
        <v>CD1647979</v>
      </c>
      <c r="D1595" s="4" t="s">
        <v>9</v>
      </c>
      <c r="E1595" s="1">
        <v>1647979</v>
      </c>
      <c r="F1595" s="5">
        <v>44830</v>
      </c>
      <c r="G1595" s="9">
        <f>VLOOKUP(C1595,'[1]Envios  comfe'!$F:$H,2,0)</f>
        <v>44839</v>
      </c>
      <c r="H1595" s="7">
        <v>58000</v>
      </c>
      <c r="I1595" s="7">
        <v>58000</v>
      </c>
    </row>
    <row r="1596" spans="1:9" x14ac:dyDescent="0.25">
      <c r="A1596" s="1">
        <v>890320032</v>
      </c>
      <c r="B1596" s="1" t="s">
        <v>8</v>
      </c>
      <c r="C1596" s="1" t="str">
        <f t="shared" si="24"/>
        <v>CD1648052</v>
      </c>
      <c r="D1596" s="4" t="s">
        <v>9</v>
      </c>
      <c r="E1596" s="1">
        <v>1648052</v>
      </c>
      <c r="F1596" s="5">
        <v>44830</v>
      </c>
      <c r="G1596" s="9">
        <f>VLOOKUP(C1596,'[1]Envios  comfe'!$F:$H,2,0)</f>
        <v>44839</v>
      </c>
      <c r="H1596" s="7">
        <v>58000</v>
      </c>
      <c r="I1596" s="7">
        <v>58000</v>
      </c>
    </row>
    <row r="1597" spans="1:9" x14ac:dyDescent="0.25">
      <c r="A1597" s="1">
        <v>890320032</v>
      </c>
      <c r="B1597" s="1" t="s">
        <v>8</v>
      </c>
      <c r="C1597" s="1" t="str">
        <f t="shared" si="24"/>
        <v>CD1648235</v>
      </c>
      <c r="D1597" s="4" t="s">
        <v>9</v>
      </c>
      <c r="E1597" s="1">
        <v>1648235</v>
      </c>
      <c r="F1597" s="5">
        <v>44830</v>
      </c>
      <c r="G1597" s="9">
        <f>VLOOKUP(C1597,'[1]Envios  comfe'!$F:$H,2,0)</f>
        <v>44839</v>
      </c>
      <c r="H1597" s="7">
        <v>58000</v>
      </c>
      <c r="I1597" s="7">
        <v>58000</v>
      </c>
    </row>
    <row r="1598" spans="1:9" x14ac:dyDescent="0.25">
      <c r="A1598" s="1">
        <v>890320032</v>
      </c>
      <c r="B1598" s="1" t="s">
        <v>8</v>
      </c>
      <c r="C1598" s="1" t="str">
        <f t="shared" si="24"/>
        <v>CD1648243</v>
      </c>
      <c r="D1598" s="4" t="s">
        <v>9</v>
      </c>
      <c r="E1598" s="1">
        <v>1648243</v>
      </c>
      <c r="F1598" s="5">
        <v>44830</v>
      </c>
      <c r="G1598" s="9">
        <f>VLOOKUP(C1598,'[1]Envios  comfe'!$F:$H,2,0)</f>
        <v>44839</v>
      </c>
      <c r="H1598" s="7">
        <v>58000</v>
      </c>
      <c r="I1598" s="7">
        <v>58000</v>
      </c>
    </row>
    <row r="1599" spans="1:9" x14ac:dyDescent="0.25">
      <c r="A1599" s="1">
        <v>890320032</v>
      </c>
      <c r="B1599" s="1" t="s">
        <v>8</v>
      </c>
      <c r="C1599" s="1" t="str">
        <f t="shared" si="24"/>
        <v>CD1648314</v>
      </c>
      <c r="D1599" s="4" t="s">
        <v>9</v>
      </c>
      <c r="E1599" s="1">
        <v>1648314</v>
      </c>
      <c r="F1599" s="5">
        <v>44830</v>
      </c>
      <c r="G1599" s="9">
        <f>VLOOKUP(C1599,'[1]Envios  comfe'!$F:$H,2,0)</f>
        <v>44839</v>
      </c>
      <c r="H1599" s="7">
        <v>58000</v>
      </c>
      <c r="I1599" s="7">
        <v>58000</v>
      </c>
    </row>
    <row r="1600" spans="1:9" x14ac:dyDescent="0.25">
      <c r="A1600" s="1">
        <v>890320032</v>
      </c>
      <c r="B1600" s="1" t="s">
        <v>8</v>
      </c>
      <c r="C1600" s="1" t="str">
        <f t="shared" si="24"/>
        <v>CD1648321</v>
      </c>
      <c r="D1600" s="4" t="s">
        <v>9</v>
      </c>
      <c r="E1600" s="1">
        <v>1648321</v>
      </c>
      <c r="F1600" s="5">
        <v>44830</v>
      </c>
      <c r="G1600" s="9">
        <f>VLOOKUP(C1600,'[1]Envios  comfe'!$F:$H,2,0)</f>
        <v>44839</v>
      </c>
      <c r="H1600" s="7">
        <v>58000</v>
      </c>
      <c r="I1600" s="7">
        <v>58000</v>
      </c>
    </row>
    <row r="1601" spans="1:9" x14ac:dyDescent="0.25">
      <c r="A1601" s="1">
        <v>890320032</v>
      </c>
      <c r="B1601" s="1" t="s">
        <v>8</v>
      </c>
      <c r="C1601" s="1" t="str">
        <f t="shared" si="24"/>
        <v>CD1648465</v>
      </c>
      <c r="D1601" s="4" t="s">
        <v>9</v>
      </c>
      <c r="E1601" s="1">
        <v>1648465</v>
      </c>
      <c r="F1601" s="5">
        <v>44830</v>
      </c>
      <c r="G1601" s="9">
        <f>VLOOKUP(C1601,'[1]Envios  comfe'!$F:$H,2,0)</f>
        <v>44839</v>
      </c>
      <c r="H1601" s="7">
        <v>58000</v>
      </c>
      <c r="I1601" s="7">
        <v>58000</v>
      </c>
    </row>
    <row r="1602" spans="1:9" x14ac:dyDescent="0.25">
      <c r="A1602" s="1">
        <v>890320032</v>
      </c>
      <c r="B1602" s="1" t="s">
        <v>8</v>
      </c>
      <c r="C1602" s="1" t="str">
        <f t="shared" si="24"/>
        <v>CD1648294</v>
      </c>
      <c r="D1602" s="4" t="s">
        <v>9</v>
      </c>
      <c r="E1602" s="1">
        <v>1648294</v>
      </c>
      <c r="F1602" s="5">
        <v>44830</v>
      </c>
      <c r="G1602" s="9">
        <f>VLOOKUP(C1602,'[1]Envios  comfe'!$F:$H,2,0)</f>
        <v>44839</v>
      </c>
      <c r="H1602" s="7">
        <v>174100</v>
      </c>
      <c r="I1602" s="7">
        <v>174100</v>
      </c>
    </row>
    <row r="1603" spans="1:9" x14ac:dyDescent="0.25">
      <c r="A1603" s="1">
        <v>890320032</v>
      </c>
      <c r="B1603" s="1" t="s">
        <v>8</v>
      </c>
      <c r="C1603" s="1" t="str">
        <f t="shared" ref="C1603:C1666" si="25">CONCATENATE(D1603,E1603)</f>
        <v>CD1648305</v>
      </c>
      <c r="D1603" s="4" t="s">
        <v>9</v>
      </c>
      <c r="E1603" s="1">
        <v>1648305</v>
      </c>
      <c r="F1603" s="5">
        <v>44830</v>
      </c>
      <c r="G1603" s="9">
        <f>VLOOKUP(C1603,'[1]Envios  comfe'!$F:$H,2,0)</f>
        <v>44839</v>
      </c>
      <c r="H1603" s="7">
        <v>174100</v>
      </c>
      <c r="I1603" s="7">
        <v>174100</v>
      </c>
    </row>
    <row r="1604" spans="1:9" x14ac:dyDescent="0.25">
      <c r="A1604" s="1">
        <v>890320032</v>
      </c>
      <c r="B1604" s="1" t="s">
        <v>8</v>
      </c>
      <c r="C1604" s="1" t="str">
        <f t="shared" si="25"/>
        <v>CD1648103</v>
      </c>
      <c r="D1604" s="4" t="s">
        <v>9</v>
      </c>
      <c r="E1604" s="1">
        <v>1648103</v>
      </c>
      <c r="F1604" s="5">
        <v>44830</v>
      </c>
      <c r="G1604" s="9">
        <f>VLOOKUP(C1604,'[1]Envios  comfe'!$F:$H,2,0)</f>
        <v>44839</v>
      </c>
      <c r="H1604" s="7">
        <v>910000</v>
      </c>
      <c r="I1604" s="7">
        <v>910000</v>
      </c>
    </row>
    <row r="1605" spans="1:9" x14ac:dyDescent="0.25">
      <c r="A1605" s="1">
        <v>890320032</v>
      </c>
      <c r="B1605" s="1" t="s">
        <v>8</v>
      </c>
      <c r="C1605" s="1" t="str">
        <f t="shared" si="25"/>
        <v>CD1648737</v>
      </c>
      <c r="D1605" s="4" t="s">
        <v>9</v>
      </c>
      <c r="E1605" s="1">
        <v>1648737</v>
      </c>
      <c r="F1605" s="5">
        <v>44831</v>
      </c>
      <c r="G1605" s="9"/>
      <c r="H1605" s="7">
        <v>16900</v>
      </c>
      <c r="I1605" s="7">
        <v>16900</v>
      </c>
    </row>
    <row r="1606" spans="1:9" x14ac:dyDescent="0.25">
      <c r="A1606" s="1">
        <v>890320032</v>
      </c>
      <c r="B1606" s="1" t="s">
        <v>8</v>
      </c>
      <c r="C1606" s="1" t="str">
        <f t="shared" si="25"/>
        <v>CD1648836</v>
      </c>
      <c r="D1606" s="4" t="s">
        <v>9</v>
      </c>
      <c r="E1606" s="1">
        <v>1648836</v>
      </c>
      <c r="F1606" s="5">
        <v>44831</v>
      </c>
      <c r="G1606" s="9"/>
      <c r="H1606" s="7">
        <v>16900</v>
      </c>
      <c r="I1606" s="7">
        <v>16900</v>
      </c>
    </row>
    <row r="1607" spans="1:9" x14ac:dyDescent="0.25">
      <c r="A1607" s="1">
        <v>890320032</v>
      </c>
      <c r="B1607" s="1" t="s">
        <v>8</v>
      </c>
      <c r="C1607" s="1" t="str">
        <f t="shared" si="25"/>
        <v>CD1648967</v>
      </c>
      <c r="D1607" s="4" t="s">
        <v>9</v>
      </c>
      <c r="E1607" s="1">
        <v>1648967</v>
      </c>
      <c r="F1607" s="5">
        <v>44831</v>
      </c>
      <c r="G1607" s="9"/>
      <c r="H1607" s="7">
        <v>380275</v>
      </c>
      <c r="I1607" s="7">
        <v>380275</v>
      </c>
    </row>
    <row r="1608" spans="1:9" x14ac:dyDescent="0.25">
      <c r="A1608" s="1">
        <v>890320032</v>
      </c>
      <c r="B1608" s="1" t="s">
        <v>8</v>
      </c>
      <c r="C1608" s="1" t="str">
        <f t="shared" si="25"/>
        <v>CD1648998</v>
      </c>
      <c r="D1608" s="4" t="s">
        <v>9</v>
      </c>
      <c r="E1608" s="1">
        <v>1648998</v>
      </c>
      <c r="F1608" s="5">
        <v>44831</v>
      </c>
      <c r="G1608" s="9"/>
      <c r="H1608" s="7">
        <v>174100</v>
      </c>
      <c r="I1608" s="7">
        <v>174100</v>
      </c>
    </row>
    <row r="1609" spans="1:9" x14ac:dyDescent="0.25">
      <c r="A1609" s="1">
        <v>890320032</v>
      </c>
      <c r="B1609" s="1" t="s">
        <v>8</v>
      </c>
      <c r="C1609" s="1" t="str">
        <f t="shared" si="25"/>
        <v>CD1649126</v>
      </c>
      <c r="D1609" s="4" t="s">
        <v>9</v>
      </c>
      <c r="E1609" s="1">
        <v>1649126</v>
      </c>
      <c r="F1609" s="5">
        <v>44831</v>
      </c>
      <c r="G1609" s="9"/>
      <c r="H1609" s="7">
        <v>26600</v>
      </c>
      <c r="I1609" s="7">
        <v>26600</v>
      </c>
    </row>
    <row r="1610" spans="1:9" x14ac:dyDescent="0.25">
      <c r="A1610" s="1">
        <v>890320032</v>
      </c>
      <c r="B1610" s="1" t="s">
        <v>8</v>
      </c>
      <c r="C1610" s="1" t="str">
        <f t="shared" si="25"/>
        <v>CD1649133</v>
      </c>
      <c r="D1610" s="4" t="s">
        <v>9</v>
      </c>
      <c r="E1610" s="1">
        <v>1649133</v>
      </c>
      <c r="F1610" s="5">
        <v>44831</v>
      </c>
      <c r="G1610" s="9"/>
      <c r="H1610" s="7">
        <v>380275</v>
      </c>
      <c r="I1610" s="7">
        <v>380275</v>
      </c>
    </row>
    <row r="1611" spans="1:9" x14ac:dyDescent="0.25">
      <c r="A1611" s="1">
        <v>890320032</v>
      </c>
      <c r="B1611" s="1" t="s">
        <v>8</v>
      </c>
      <c r="C1611" s="1" t="str">
        <f t="shared" si="25"/>
        <v>CD1649233</v>
      </c>
      <c r="D1611" s="4" t="s">
        <v>9</v>
      </c>
      <c r="E1611" s="1">
        <v>1649233</v>
      </c>
      <c r="F1611" s="5">
        <v>44831</v>
      </c>
      <c r="G1611" s="9">
        <f>VLOOKUP(C1611,'[1]Envios  comfe'!$F:$H,2,0)</f>
        <v>44841</v>
      </c>
      <c r="H1611" s="7">
        <v>16900</v>
      </c>
      <c r="I1611" s="7">
        <v>16900</v>
      </c>
    </row>
    <row r="1612" spans="1:9" x14ac:dyDescent="0.25">
      <c r="A1612" s="1">
        <v>890320032</v>
      </c>
      <c r="B1612" s="1" t="s">
        <v>8</v>
      </c>
      <c r="C1612" s="1" t="str">
        <f t="shared" si="25"/>
        <v>CD1649238</v>
      </c>
      <c r="D1612" s="4" t="s">
        <v>9</v>
      </c>
      <c r="E1612" s="1">
        <v>1649238</v>
      </c>
      <c r="F1612" s="5">
        <v>44831</v>
      </c>
      <c r="G1612" s="9">
        <f>VLOOKUP(C1612,'[1]Envios  comfe'!$F:$H,2,0)</f>
        <v>44841</v>
      </c>
      <c r="H1612" s="7">
        <v>16900</v>
      </c>
      <c r="I1612" s="7">
        <v>16900</v>
      </c>
    </row>
    <row r="1613" spans="1:9" x14ac:dyDescent="0.25">
      <c r="A1613" s="1">
        <v>890320032</v>
      </c>
      <c r="B1613" s="1" t="s">
        <v>8</v>
      </c>
      <c r="C1613" s="1" t="str">
        <f t="shared" si="25"/>
        <v>CD1649268</v>
      </c>
      <c r="D1613" s="4" t="s">
        <v>9</v>
      </c>
      <c r="E1613" s="1">
        <v>1649268</v>
      </c>
      <c r="F1613" s="5">
        <v>44831</v>
      </c>
      <c r="G1613" s="9">
        <f>VLOOKUP(C1613,'[1]Envios  comfe'!$F:$H,2,0)</f>
        <v>44839</v>
      </c>
      <c r="H1613" s="7">
        <v>26600</v>
      </c>
      <c r="I1613" s="7">
        <v>26600</v>
      </c>
    </row>
    <row r="1614" spans="1:9" x14ac:dyDescent="0.25">
      <c r="A1614" s="1">
        <v>890320032</v>
      </c>
      <c r="B1614" s="1" t="s">
        <v>8</v>
      </c>
      <c r="C1614" s="1" t="str">
        <f t="shared" si="25"/>
        <v>CD1649304</v>
      </c>
      <c r="D1614" s="4" t="s">
        <v>9</v>
      </c>
      <c r="E1614" s="1">
        <v>1649304</v>
      </c>
      <c r="F1614" s="5">
        <v>44831</v>
      </c>
      <c r="G1614" s="9">
        <f>VLOOKUP(C1614,'[1]Envios  comfe'!$F:$H,2,0)</f>
        <v>44841</v>
      </c>
      <c r="H1614" s="7">
        <v>26600</v>
      </c>
      <c r="I1614" s="7">
        <v>26600</v>
      </c>
    </row>
    <row r="1615" spans="1:9" x14ac:dyDescent="0.25">
      <c r="A1615" s="1">
        <v>890320032</v>
      </c>
      <c r="B1615" s="1" t="s">
        <v>8</v>
      </c>
      <c r="C1615" s="1" t="str">
        <f t="shared" si="25"/>
        <v>CD1649188</v>
      </c>
      <c r="D1615" s="4" t="s">
        <v>9</v>
      </c>
      <c r="E1615" s="1">
        <v>1649188</v>
      </c>
      <c r="F1615" s="5">
        <v>44831</v>
      </c>
      <c r="G1615" s="9">
        <f>VLOOKUP(C1615,'[1]Envios  comfe'!$F:$H,2,0)</f>
        <v>44839</v>
      </c>
      <c r="H1615" s="7">
        <v>38700</v>
      </c>
      <c r="I1615" s="7">
        <v>38700</v>
      </c>
    </row>
    <row r="1616" spans="1:9" x14ac:dyDescent="0.25">
      <c r="A1616" s="1">
        <v>890320032</v>
      </c>
      <c r="B1616" s="1" t="s">
        <v>8</v>
      </c>
      <c r="C1616" s="1" t="str">
        <f t="shared" si="25"/>
        <v>CD1649059</v>
      </c>
      <c r="D1616" s="4" t="s">
        <v>9</v>
      </c>
      <c r="E1616" s="1">
        <v>1649059</v>
      </c>
      <c r="F1616" s="5">
        <v>44831</v>
      </c>
      <c r="G1616" s="9">
        <f>VLOOKUP(C1616,'[1]Envios  comfe'!$F:$H,2,0)</f>
        <v>44839</v>
      </c>
      <c r="H1616" s="7">
        <v>48300</v>
      </c>
      <c r="I1616" s="7">
        <v>48300</v>
      </c>
    </row>
    <row r="1617" spans="1:9" x14ac:dyDescent="0.25">
      <c r="A1617" s="1">
        <v>890320032</v>
      </c>
      <c r="B1617" s="1" t="s">
        <v>8</v>
      </c>
      <c r="C1617" s="1" t="str">
        <f t="shared" si="25"/>
        <v>CD1648846</v>
      </c>
      <c r="D1617" s="4" t="s">
        <v>9</v>
      </c>
      <c r="E1617" s="1">
        <v>1648846</v>
      </c>
      <c r="F1617" s="5">
        <v>44831</v>
      </c>
      <c r="G1617" s="9">
        <f>VLOOKUP(C1617,'[1]Envios  comfe'!$F:$H,2,0)</f>
        <v>44839</v>
      </c>
      <c r="H1617" s="7">
        <v>58000</v>
      </c>
      <c r="I1617" s="7">
        <v>58000</v>
      </c>
    </row>
    <row r="1618" spans="1:9" x14ac:dyDescent="0.25">
      <c r="A1618" s="1">
        <v>890320032</v>
      </c>
      <c r="B1618" s="1" t="s">
        <v>8</v>
      </c>
      <c r="C1618" s="1" t="str">
        <f t="shared" si="25"/>
        <v>CD1649202</v>
      </c>
      <c r="D1618" s="4" t="s">
        <v>9</v>
      </c>
      <c r="E1618" s="1">
        <v>1649202</v>
      </c>
      <c r="F1618" s="5">
        <v>44831</v>
      </c>
      <c r="G1618" s="9">
        <f>VLOOKUP(C1618,'[1]Envios  comfe'!$F:$H,2,0)</f>
        <v>44839</v>
      </c>
      <c r="H1618" s="7">
        <v>309100</v>
      </c>
      <c r="I1618" s="7">
        <v>309100</v>
      </c>
    </row>
    <row r="1619" spans="1:9" x14ac:dyDescent="0.25">
      <c r="A1619" s="1">
        <v>890320032</v>
      </c>
      <c r="B1619" s="1" t="s">
        <v>8</v>
      </c>
      <c r="C1619" s="1" t="str">
        <f t="shared" si="25"/>
        <v>CD1649212</v>
      </c>
      <c r="D1619" s="4" t="s">
        <v>9</v>
      </c>
      <c r="E1619" s="1">
        <v>1649212</v>
      </c>
      <c r="F1619" s="5">
        <v>44831</v>
      </c>
      <c r="G1619" s="9">
        <f>VLOOKUP(C1619,'[1]Envios  comfe'!$F:$H,2,0)</f>
        <v>44839</v>
      </c>
      <c r="H1619" s="7">
        <v>380275</v>
      </c>
      <c r="I1619" s="7">
        <v>380275</v>
      </c>
    </row>
    <row r="1620" spans="1:9" x14ac:dyDescent="0.25">
      <c r="A1620" s="1">
        <v>890320032</v>
      </c>
      <c r="B1620" s="1" t="s">
        <v>8</v>
      </c>
      <c r="C1620" s="1" t="str">
        <f t="shared" si="25"/>
        <v>CD1649409</v>
      </c>
      <c r="D1620" s="4" t="s">
        <v>9</v>
      </c>
      <c r="E1620" s="1">
        <v>1649409</v>
      </c>
      <c r="F1620" s="5">
        <v>44832</v>
      </c>
      <c r="G1620" s="9"/>
      <c r="H1620" s="7">
        <v>59000</v>
      </c>
      <c r="I1620" s="7">
        <v>59000</v>
      </c>
    </row>
    <row r="1621" spans="1:9" x14ac:dyDescent="0.25">
      <c r="A1621" s="1">
        <v>890320032</v>
      </c>
      <c r="B1621" s="1" t="s">
        <v>8</v>
      </c>
      <c r="C1621" s="1" t="str">
        <f t="shared" si="25"/>
        <v>CD1649410</v>
      </c>
      <c r="D1621" s="4" t="s">
        <v>9</v>
      </c>
      <c r="E1621" s="1">
        <v>1649410</v>
      </c>
      <c r="F1621" s="5">
        <v>44832</v>
      </c>
      <c r="G1621" s="9"/>
      <c r="H1621" s="7">
        <v>136600</v>
      </c>
      <c r="I1621" s="7">
        <v>136600</v>
      </c>
    </row>
    <row r="1622" spans="1:9" x14ac:dyDescent="0.25">
      <c r="A1622" s="1">
        <v>890320032</v>
      </c>
      <c r="B1622" s="1" t="s">
        <v>8</v>
      </c>
      <c r="C1622" s="1" t="str">
        <f t="shared" si="25"/>
        <v>CD1649601</v>
      </c>
      <c r="D1622" s="4" t="s">
        <v>9</v>
      </c>
      <c r="E1622" s="1">
        <v>1649601</v>
      </c>
      <c r="F1622" s="5">
        <v>44832</v>
      </c>
      <c r="G1622" s="9"/>
      <c r="H1622" s="7">
        <v>48300</v>
      </c>
      <c r="I1622" s="7">
        <v>48300</v>
      </c>
    </row>
    <row r="1623" spans="1:9" x14ac:dyDescent="0.25">
      <c r="A1623" s="1">
        <v>890320032</v>
      </c>
      <c r="B1623" s="1" t="s">
        <v>8</v>
      </c>
      <c r="C1623" s="1" t="str">
        <f t="shared" si="25"/>
        <v>CD1649750</v>
      </c>
      <c r="D1623" s="4" t="s">
        <v>9</v>
      </c>
      <c r="E1623" s="1">
        <v>1649750</v>
      </c>
      <c r="F1623" s="5">
        <v>44832</v>
      </c>
      <c r="G1623" s="9"/>
      <c r="H1623" s="7">
        <v>89600</v>
      </c>
      <c r="I1623" s="7">
        <v>89600</v>
      </c>
    </row>
    <row r="1624" spans="1:9" x14ac:dyDescent="0.25">
      <c r="A1624" s="1">
        <v>890320032</v>
      </c>
      <c r="B1624" s="1" t="s">
        <v>8</v>
      </c>
      <c r="C1624" s="1" t="str">
        <f t="shared" si="25"/>
        <v>CD1649412</v>
      </c>
      <c r="D1624" s="4" t="s">
        <v>9</v>
      </c>
      <c r="E1624" s="1">
        <v>1649412</v>
      </c>
      <c r="F1624" s="5">
        <v>44832</v>
      </c>
      <c r="G1624" s="9">
        <f>VLOOKUP(C1624,'[1]Envios  comfe'!$F:$H,2,0)</f>
        <v>44839</v>
      </c>
      <c r="H1624" s="7">
        <v>26600</v>
      </c>
      <c r="I1624" s="7">
        <v>26600</v>
      </c>
    </row>
    <row r="1625" spans="1:9" x14ac:dyDescent="0.25">
      <c r="A1625" s="1">
        <v>890320032</v>
      </c>
      <c r="B1625" s="1" t="s">
        <v>8</v>
      </c>
      <c r="C1625" s="1" t="str">
        <f t="shared" si="25"/>
        <v>CD1650104</v>
      </c>
      <c r="D1625" s="4" t="s">
        <v>9</v>
      </c>
      <c r="E1625" s="1">
        <v>1650104</v>
      </c>
      <c r="F1625" s="5">
        <v>44832</v>
      </c>
      <c r="G1625" s="9">
        <f>VLOOKUP(C1625,'[1]Envios  comfe'!$F:$H,2,0)</f>
        <v>44839</v>
      </c>
      <c r="H1625" s="7">
        <v>38700</v>
      </c>
      <c r="I1625" s="7">
        <v>38700</v>
      </c>
    </row>
    <row r="1626" spans="1:9" x14ac:dyDescent="0.25">
      <c r="A1626" s="1">
        <v>890320032</v>
      </c>
      <c r="B1626" s="1" t="s">
        <v>8</v>
      </c>
      <c r="C1626" s="1" t="str">
        <f t="shared" si="25"/>
        <v>CD1649414</v>
      </c>
      <c r="D1626" s="4" t="s">
        <v>9</v>
      </c>
      <c r="E1626" s="1">
        <v>1649414</v>
      </c>
      <c r="F1626" s="5">
        <v>44832</v>
      </c>
      <c r="G1626" s="9">
        <f>VLOOKUP(C1626,'[1]Envios  comfe'!$F:$H,2,0)</f>
        <v>44841</v>
      </c>
      <c r="H1626" s="7">
        <v>48300</v>
      </c>
      <c r="I1626" s="7">
        <v>48300</v>
      </c>
    </row>
    <row r="1627" spans="1:9" x14ac:dyDescent="0.25">
      <c r="A1627" s="1">
        <v>890320032</v>
      </c>
      <c r="B1627" s="1" t="s">
        <v>8</v>
      </c>
      <c r="C1627" s="1" t="str">
        <f t="shared" si="25"/>
        <v>CD1649458</v>
      </c>
      <c r="D1627" s="4" t="s">
        <v>9</v>
      </c>
      <c r="E1627" s="1">
        <v>1649458</v>
      </c>
      <c r="F1627" s="5">
        <v>44832</v>
      </c>
      <c r="G1627" s="9">
        <f>VLOOKUP(C1627,'[1]Envios  comfe'!$F:$H,2,0)</f>
        <v>44839</v>
      </c>
      <c r="H1627" s="7">
        <v>58000</v>
      </c>
      <c r="I1627" s="7">
        <v>58000</v>
      </c>
    </row>
    <row r="1628" spans="1:9" x14ac:dyDescent="0.25">
      <c r="A1628" s="1">
        <v>890320032</v>
      </c>
      <c r="B1628" s="1" t="s">
        <v>8</v>
      </c>
      <c r="C1628" s="1" t="str">
        <f t="shared" si="25"/>
        <v>CD1649594</v>
      </c>
      <c r="D1628" s="4" t="s">
        <v>9</v>
      </c>
      <c r="E1628" s="1">
        <v>1649594</v>
      </c>
      <c r="F1628" s="5">
        <v>44832</v>
      </c>
      <c r="G1628" s="9">
        <f>VLOOKUP(C1628,'[1]Envios  comfe'!$F:$H,2,0)</f>
        <v>44839</v>
      </c>
      <c r="H1628" s="7">
        <v>58000</v>
      </c>
      <c r="I1628" s="7">
        <v>58000</v>
      </c>
    </row>
    <row r="1629" spans="1:9" x14ac:dyDescent="0.25">
      <c r="A1629" s="1">
        <v>890320032</v>
      </c>
      <c r="B1629" s="1" t="s">
        <v>8</v>
      </c>
      <c r="C1629" s="1" t="str">
        <f t="shared" si="25"/>
        <v>CD1649627</v>
      </c>
      <c r="D1629" s="4" t="s">
        <v>9</v>
      </c>
      <c r="E1629" s="1">
        <v>1649627</v>
      </c>
      <c r="F1629" s="5">
        <v>44832</v>
      </c>
      <c r="G1629" s="9">
        <f>VLOOKUP(C1629,'[1]Envios  comfe'!$F:$H,2,0)</f>
        <v>44841</v>
      </c>
      <c r="H1629" s="7">
        <v>58000</v>
      </c>
      <c r="I1629" s="7">
        <v>58000</v>
      </c>
    </row>
    <row r="1630" spans="1:9" x14ac:dyDescent="0.25">
      <c r="A1630" s="1">
        <v>890320032</v>
      </c>
      <c r="B1630" s="1" t="s">
        <v>8</v>
      </c>
      <c r="C1630" s="1" t="str">
        <f t="shared" si="25"/>
        <v>CD1649632</v>
      </c>
      <c r="D1630" s="4" t="s">
        <v>9</v>
      </c>
      <c r="E1630" s="1">
        <v>1649632</v>
      </c>
      <c r="F1630" s="5">
        <v>44832</v>
      </c>
      <c r="G1630" s="9">
        <f>VLOOKUP(C1630,'[1]Envios  comfe'!$F:$H,2,0)</f>
        <v>44841</v>
      </c>
      <c r="H1630" s="7">
        <v>58000</v>
      </c>
      <c r="I1630" s="7">
        <v>58000</v>
      </c>
    </row>
    <row r="1631" spans="1:9" x14ac:dyDescent="0.25">
      <c r="A1631" s="1">
        <v>890320032</v>
      </c>
      <c r="B1631" s="1" t="s">
        <v>8</v>
      </c>
      <c r="C1631" s="1" t="str">
        <f t="shared" si="25"/>
        <v>CD1649895</v>
      </c>
      <c r="D1631" s="4" t="s">
        <v>9</v>
      </c>
      <c r="E1631" s="1">
        <v>1649895</v>
      </c>
      <c r="F1631" s="5">
        <v>44832</v>
      </c>
      <c r="G1631" s="9">
        <f>VLOOKUP(C1631,'[1]Envios  comfe'!$F:$H,2,0)</f>
        <v>44839</v>
      </c>
      <c r="H1631" s="7">
        <v>58000</v>
      </c>
      <c r="I1631" s="7">
        <v>58000</v>
      </c>
    </row>
    <row r="1632" spans="1:9" x14ac:dyDescent="0.25">
      <c r="A1632" s="1">
        <v>890320032</v>
      </c>
      <c r="B1632" s="1" t="s">
        <v>8</v>
      </c>
      <c r="C1632" s="1" t="str">
        <f t="shared" si="25"/>
        <v>CD1650125</v>
      </c>
      <c r="D1632" s="4" t="s">
        <v>9</v>
      </c>
      <c r="E1632" s="1">
        <v>1650125</v>
      </c>
      <c r="F1632" s="5">
        <v>44832</v>
      </c>
      <c r="G1632" s="9">
        <f>VLOOKUP(C1632,'[1]Envios  comfe'!$F:$H,2,0)</f>
        <v>44841</v>
      </c>
      <c r="H1632" s="7">
        <v>58000</v>
      </c>
      <c r="I1632" s="7">
        <v>58000</v>
      </c>
    </row>
    <row r="1633" spans="1:9" x14ac:dyDescent="0.25">
      <c r="A1633" s="1">
        <v>890320032</v>
      </c>
      <c r="B1633" s="1" t="s">
        <v>8</v>
      </c>
      <c r="C1633" s="1" t="str">
        <f t="shared" si="25"/>
        <v>CD1649417</v>
      </c>
      <c r="D1633" s="4" t="s">
        <v>9</v>
      </c>
      <c r="E1633" s="1">
        <v>1649417</v>
      </c>
      <c r="F1633" s="5">
        <v>44832</v>
      </c>
      <c r="G1633" s="9">
        <f>VLOOKUP(C1633,'[1]Envios  comfe'!$F:$H,2,0)</f>
        <v>44839</v>
      </c>
      <c r="H1633" s="7">
        <v>90125</v>
      </c>
      <c r="I1633" s="7">
        <v>90125</v>
      </c>
    </row>
    <row r="1634" spans="1:9" x14ac:dyDescent="0.25">
      <c r="A1634" s="1">
        <v>890320032</v>
      </c>
      <c r="B1634" s="1" t="s">
        <v>8</v>
      </c>
      <c r="C1634" s="1" t="str">
        <f t="shared" si="25"/>
        <v>CD1649415</v>
      </c>
      <c r="D1634" s="4" t="s">
        <v>9</v>
      </c>
      <c r="E1634" s="1">
        <v>1649415</v>
      </c>
      <c r="F1634" s="5">
        <v>44832</v>
      </c>
      <c r="G1634" s="9">
        <f>VLOOKUP(C1634,'[1]Envios  comfe'!$F:$H,2,0)</f>
        <v>44839</v>
      </c>
      <c r="H1634" s="7">
        <v>174100</v>
      </c>
      <c r="I1634" s="7">
        <v>174100</v>
      </c>
    </row>
    <row r="1635" spans="1:9" x14ac:dyDescent="0.25">
      <c r="A1635" s="1">
        <v>890320032</v>
      </c>
      <c r="B1635" s="1" t="s">
        <v>8</v>
      </c>
      <c r="C1635" s="1" t="str">
        <f t="shared" si="25"/>
        <v>CD1649704</v>
      </c>
      <c r="D1635" s="4" t="s">
        <v>9</v>
      </c>
      <c r="E1635" s="1">
        <v>1649704</v>
      </c>
      <c r="F1635" s="5">
        <v>44832</v>
      </c>
      <c r="G1635" s="9">
        <f>VLOOKUP(C1635,'[1]Envios  comfe'!$F:$H,2,0)</f>
        <v>44841</v>
      </c>
      <c r="H1635" s="7">
        <v>174100</v>
      </c>
      <c r="I1635" s="7">
        <v>174100</v>
      </c>
    </row>
    <row r="1636" spans="1:9" x14ac:dyDescent="0.25">
      <c r="A1636" s="1">
        <v>890320032</v>
      </c>
      <c r="B1636" s="1" t="s">
        <v>8</v>
      </c>
      <c r="C1636" s="1" t="str">
        <f t="shared" si="25"/>
        <v>CD1649418</v>
      </c>
      <c r="D1636" s="4" t="s">
        <v>9</v>
      </c>
      <c r="E1636" s="1">
        <v>1649418</v>
      </c>
      <c r="F1636" s="5">
        <v>44832</v>
      </c>
      <c r="G1636" s="9">
        <f>VLOOKUP(C1636,'[1]Envios  comfe'!$F:$H,2,0)</f>
        <v>44839</v>
      </c>
      <c r="H1636" s="7">
        <v>380275</v>
      </c>
      <c r="I1636" s="7">
        <v>380275</v>
      </c>
    </row>
    <row r="1637" spans="1:9" x14ac:dyDescent="0.25">
      <c r="A1637" s="1">
        <v>890320032</v>
      </c>
      <c r="B1637" s="1" t="s">
        <v>8</v>
      </c>
      <c r="C1637" s="1" t="str">
        <f t="shared" si="25"/>
        <v>CD1650586</v>
      </c>
      <c r="D1637" s="4" t="s">
        <v>9</v>
      </c>
      <c r="E1637" s="1">
        <v>1650586</v>
      </c>
      <c r="F1637" s="5">
        <v>44833</v>
      </c>
      <c r="G1637" s="9"/>
      <c r="H1637" s="7">
        <v>380275</v>
      </c>
      <c r="I1637" s="7">
        <v>380275</v>
      </c>
    </row>
    <row r="1638" spans="1:9" x14ac:dyDescent="0.25">
      <c r="A1638" s="1">
        <v>890320032</v>
      </c>
      <c r="B1638" s="1" t="s">
        <v>8</v>
      </c>
      <c r="C1638" s="1" t="str">
        <f t="shared" si="25"/>
        <v>CD1650507</v>
      </c>
      <c r="D1638" s="4" t="s">
        <v>9</v>
      </c>
      <c r="E1638" s="1">
        <v>1650507</v>
      </c>
      <c r="F1638" s="5">
        <v>44833</v>
      </c>
      <c r="G1638" s="9">
        <f>VLOOKUP(C1638,'[1]Envios  comfe'!$F:$H,2,0)</f>
        <v>44839</v>
      </c>
      <c r="H1638" s="7">
        <v>26600</v>
      </c>
      <c r="I1638" s="7">
        <v>26600</v>
      </c>
    </row>
    <row r="1639" spans="1:9" x14ac:dyDescent="0.25">
      <c r="A1639" s="1">
        <v>890320032</v>
      </c>
      <c r="B1639" s="1" t="s">
        <v>8</v>
      </c>
      <c r="C1639" s="1" t="str">
        <f t="shared" si="25"/>
        <v>CD1650765</v>
      </c>
      <c r="D1639" s="4" t="s">
        <v>9</v>
      </c>
      <c r="E1639" s="1">
        <v>1650765</v>
      </c>
      <c r="F1639" s="5">
        <v>44833</v>
      </c>
      <c r="G1639" s="9">
        <f>VLOOKUP(C1639,'[1]Envios  comfe'!$F:$H,2,0)</f>
        <v>44839</v>
      </c>
      <c r="H1639" s="7">
        <v>48300</v>
      </c>
      <c r="I1639" s="7">
        <v>48300</v>
      </c>
    </row>
    <row r="1640" spans="1:9" x14ac:dyDescent="0.25">
      <c r="A1640" s="1">
        <v>890320032</v>
      </c>
      <c r="B1640" s="1" t="s">
        <v>8</v>
      </c>
      <c r="C1640" s="1" t="str">
        <f t="shared" si="25"/>
        <v>CD1650293</v>
      </c>
      <c r="D1640" s="4" t="s">
        <v>9</v>
      </c>
      <c r="E1640" s="1">
        <v>1650293</v>
      </c>
      <c r="F1640" s="5">
        <v>44833</v>
      </c>
      <c r="G1640" s="9">
        <f>VLOOKUP(C1640,'[1]Envios  comfe'!$F:$H,2,0)</f>
        <v>44839</v>
      </c>
      <c r="H1640" s="7">
        <v>58000</v>
      </c>
      <c r="I1640" s="7">
        <v>58000</v>
      </c>
    </row>
    <row r="1641" spans="1:9" x14ac:dyDescent="0.25">
      <c r="A1641" s="1">
        <v>890320032</v>
      </c>
      <c r="B1641" s="1" t="s">
        <v>8</v>
      </c>
      <c r="C1641" s="1" t="str">
        <f t="shared" si="25"/>
        <v>CD1650695</v>
      </c>
      <c r="D1641" s="4" t="s">
        <v>9</v>
      </c>
      <c r="E1641" s="1">
        <v>1650695</v>
      </c>
      <c r="F1641" s="5">
        <v>44833</v>
      </c>
      <c r="G1641" s="9">
        <f>VLOOKUP(C1641,'[1]Envios  comfe'!$F:$H,2,0)</f>
        <v>44839</v>
      </c>
      <c r="H1641" s="7">
        <v>58000</v>
      </c>
      <c r="I1641" s="7">
        <v>58000</v>
      </c>
    </row>
    <row r="1642" spans="1:9" x14ac:dyDescent="0.25">
      <c r="A1642" s="1">
        <v>890320032</v>
      </c>
      <c r="B1642" s="1" t="s">
        <v>8</v>
      </c>
      <c r="C1642" s="1" t="str">
        <f t="shared" si="25"/>
        <v>CD1650775</v>
      </c>
      <c r="D1642" s="4" t="s">
        <v>9</v>
      </c>
      <c r="E1642" s="1">
        <v>1650775</v>
      </c>
      <c r="F1642" s="5">
        <v>44833</v>
      </c>
      <c r="G1642" s="9">
        <f>VLOOKUP(C1642,'[1]Envios  comfe'!$F:$H,2,0)</f>
        <v>44839</v>
      </c>
      <c r="H1642" s="7">
        <v>58000</v>
      </c>
      <c r="I1642" s="7">
        <v>58000</v>
      </c>
    </row>
    <row r="1643" spans="1:9" x14ac:dyDescent="0.25">
      <c r="A1643" s="1">
        <v>890320032</v>
      </c>
      <c r="B1643" s="1" t="s">
        <v>8</v>
      </c>
      <c r="C1643" s="1" t="str">
        <f t="shared" si="25"/>
        <v>CD1650434</v>
      </c>
      <c r="D1643" s="4" t="s">
        <v>9</v>
      </c>
      <c r="E1643" s="1">
        <v>1650434</v>
      </c>
      <c r="F1643" s="5">
        <v>44833</v>
      </c>
      <c r="G1643" s="9"/>
      <c r="H1643" s="7">
        <v>20300</v>
      </c>
      <c r="I1643" s="7">
        <v>20300</v>
      </c>
    </row>
    <row r="1644" spans="1:9" x14ac:dyDescent="0.25">
      <c r="A1644" s="1">
        <v>890320032</v>
      </c>
      <c r="B1644" s="1" t="s">
        <v>8</v>
      </c>
      <c r="C1644" s="1" t="str">
        <f t="shared" si="25"/>
        <v>CD1650825</v>
      </c>
      <c r="D1644" s="4" t="s">
        <v>9</v>
      </c>
      <c r="E1644" s="1">
        <v>1650825</v>
      </c>
      <c r="F1644" s="5">
        <v>44833</v>
      </c>
      <c r="G1644" s="9"/>
      <c r="H1644" s="7">
        <v>35000</v>
      </c>
      <c r="I1644" s="7">
        <v>35000</v>
      </c>
    </row>
    <row r="1645" spans="1:9" x14ac:dyDescent="0.25">
      <c r="A1645" s="1">
        <v>890320032</v>
      </c>
      <c r="B1645" s="1" t="s">
        <v>8</v>
      </c>
      <c r="C1645" s="1" t="str">
        <f t="shared" si="25"/>
        <v>CD1650397</v>
      </c>
      <c r="D1645" s="4" t="s">
        <v>9</v>
      </c>
      <c r="E1645" s="1">
        <v>1650397</v>
      </c>
      <c r="F1645" s="5">
        <v>44833</v>
      </c>
      <c r="G1645" s="9"/>
      <c r="H1645" s="7">
        <v>340000</v>
      </c>
      <c r="I1645" s="7">
        <v>340000</v>
      </c>
    </row>
    <row r="1646" spans="1:9" x14ac:dyDescent="0.25">
      <c r="A1646" s="1">
        <v>890320032</v>
      </c>
      <c r="B1646" s="1" t="s">
        <v>8</v>
      </c>
      <c r="C1646" s="1" t="str">
        <f t="shared" si="25"/>
        <v>CD1650994</v>
      </c>
      <c r="D1646" s="4" t="s">
        <v>9</v>
      </c>
      <c r="E1646" s="1">
        <v>1650994</v>
      </c>
      <c r="F1646" s="5">
        <v>44834</v>
      </c>
      <c r="G1646" s="9"/>
      <c r="H1646" s="7">
        <v>367075</v>
      </c>
      <c r="I1646" s="7">
        <v>367075</v>
      </c>
    </row>
    <row r="1647" spans="1:9" x14ac:dyDescent="0.25">
      <c r="A1647" s="1">
        <v>890320032</v>
      </c>
      <c r="B1647" s="1" t="s">
        <v>8</v>
      </c>
      <c r="C1647" s="1" t="str">
        <f t="shared" si="25"/>
        <v>CD1650999</v>
      </c>
      <c r="D1647" s="4" t="s">
        <v>9</v>
      </c>
      <c r="E1647" s="1">
        <v>1650999</v>
      </c>
      <c r="F1647" s="5">
        <v>44834</v>
      </c>
      <c r="G1647" s="9"/>
      <c r="H1647" s="7">
        <v>227650</v>
      </c>
      <c r="I1647" s="7">
        <v>227650</v>
      </c>
    </row>
    <row r="1648" spans="1:9" x14ac:dyDescent="0.25">
      <c r="A1648" s="1">
        <v>890320032</v>
      </c>
      <c r="B1648" s="1" t="s">
        <v>8</v>
      </c>
      <c r="C1648" s="1" t="str">
        <f t="shared" si="25"/>
        <v>CD1651002</v>
      </c>
      <c r="D1648" s="4" t="s">
        <v>9</v>
      </c>
      <c r="E1648" s="1">
        <v>1651002</v>
      </c>
      <c r="F1648" s="5">
        <v>44834</v>
      </c>
      <c r="G1648" s="9"/>
      <c r="H1648" s="7">
        <v>96450</v>
      </c>
      <c r="I1648" s="7">
        <v>96450</v>
      </c>
    </row>
    <row r="1649" spans="1:9" x14ac:dyDescent="0.25">
      <c r="A1649" s="1">
        <v>890320032</v>
      </c>
      <c r="B1649" s="1" t="s">
        <v>8</v>
      </c>
      <c r="C1649" s="1" t="str">
        <f t="shared" si="25"/>
        <v>CD1651005</v>
      </c>
      <c r="D1649" s="4" t="s">
        <v>9</v>
      </c>
      <c r="E1649" s="1">
        <v>1651005</v>
      </c>
      <c r="F1649" s="5">
        <v>44834</v>
      </c>
      <c r="G1649" s="9"/>
      <c r="H1649" s="7">
        <v>119525</v>
      </c>
      <c r="I1649" s="7">
        <v>119525</v>
      </c>
    </row>
    <row r="1650" spans="1:9" x14ac:dyDescent="0.25">
      <c r="A1650" s="1">
        <v>890320032</v>
      </c>
      <c r="B1650" s="1" t="s">
        <v>8</v>
      </c>
      <c r="C1650" s="1" t="str">
        <f t="shared" si="25"/>
        <v>CD1651319</v>
      </c>
      <c r="D1650" s="4" t="s">
        <v>9</v>
      </c>
      <c r="E1650" s="1">
        <v>1651319</v>
      </c>
      <c r="F1650" s="5">
        <v>44834</v>
      </c>
      <c r="G1650" s="9"/>
      <c r="H1650" s="7">
        <v>48300</v>
      </c>
      <c r="I1650" s="7">
        <v>48300</v>
      </c>
    </row>
    <row r="1651" spans="1:9" x14ac:dyDescent="0.25">
      <c r="A1651" s="1">
        <v>890320032</v>
      </c>
      <c r="B1651" s="1" t="s">
        <v>8</v>
      </c>
      <c r="C1651" s="1" t="str">
        <f t="shared" si="25"/>
        <v>CD1651405</v>
      </c>
      <c r="D1651" s="4" t="s">
        <v>9</v>
      </c>
      <c r="E1651" s="1">
        <v>1651405</v>
      </c>
      <c r="F1651" s="5">
        <v>44834</v>
      </c>
      <c r="G1651" s="9"/>
      <c r="H1651" s="7">
        <v>367075</v>
      </c>
      <c r="I1651" s="7">
        <v>367075</v>
      </c>
    </row>
    <row r="1652" spans="1:9" x14ac:dyDescent="0.25">
      <c r="A1652" s="1">
        <v>890320032</v>
      </c>
      <c r="B1652" s="1" t="s">
        <v>8</v>
      </c>
      <c r="C1652" s="1" t="str">
        <f t="shared" si="25"/>
        <v>CD1651483</v>
      </c>
      <c r="D1652" s="4" t="s">
        <v>9</v>
      </c>
      <c r="E1652" s="1">
        <v>1651483</v>
      </c>
      <c r="F1652" s="5">
        <v>44834</v>
      </c>
      <c r="G1652" s="9"/>
      <c r="H1652" s="7">
        <v>156000</v>
      </c>
      <c r="I1652" s="7">
        <v>156000</v>
      </c>
    </row>
    <row r="1653" spans="1:9" x14ac:dyDescent="0.25">
      <c r="A1653" s="1">
        <v>890320032</v>
      </c>
      <c r="B1653" s="1" t="s">
        <v>8</v>
      </c>
      <c r="C1653" s="1" t="str">
        <f t="shared" si="25"/>
        <v>CD1651139</v>
      </c>
      <c r="D1653" s="4" t="s">
        <v>9</v>
      </c>
      <c r="E1653" s="1">
        <v>1651139</v>
      </c>
      <c r="F1653" s="5">
        <v>44834</v>
      </c>
      <c r="G1653" s="9">
        <f>VLOOKUP(C1653,'[1]Envios  comfe'!$F:$H,2,0)</f>
        <v>44839</v>
      </c>
      <c r="H1653" s="7">
        <v>16900</v>
      </c>
      <c r="I1653" s="7">
        <v>16900</v>
      </c>
    </row>
    <row r="1654" spans="1:9" x14ac:dyDescent="0.25">
      <c r="A1654" s="1">
        <v>890320032</v>
      </c>
      <c r="B1654" s="1" t="s">
        <v>8</v>
      </c>
      <c r="C1654" s="1" t="str">
        <f t="shared" si="25"/>
        <v>CD1651271</v>
      </c>
      <c r="D1654" s="4" t="s">
        <v>9</v>
      </c>
      <c r="E1654" s="1">
        <v>1651271</v>
      </c>
      <c r="F1654" s="5">
        <v>44834</v>
      </c>
      <c r="G1654" s="9">
        <f>VLOOKUP(C1654,'[1]Envios  comfe'!$F:$H,2,0)</f>
        <v>44839</v>
      </c>
      <c r="H1654" s="7">
        <v>26600</v>
      </c>
      <c r="I1654" s="7">
        <v>26600</v>
      </c>
    </row>
    <row r="1655" spans="1:9" x14ac:dyDescent="0.25">
      <c r="A1655" s="1">
        <v>890320032</v>
      </c>
      <c r="B1655" s="1" t="s">
        <v>8</v>
      </c>
      <c r="C1655" s="1" t="str">
        <f t="shared" si="25"/>
        <v>CD1651529</v>
      </c>
      <c r="D1655" s="4" t="s">
        <v>9</v>
      </c>
      <c r="E1655" s="1">
        <v>1651529</v>
      </c>
      <c r="F1655" s="5">
        <v>44834</v>
      </c>
      <c r="G1655" s="9">
        <f>VLOOKUP(C1655,'[1]Envios  comfe'!$F:$H,2,0)</f>
        <v>44839</v>
      </c>
      <c r="H1655" s="7">
        <v>38700</v>
      </c>
      <c r="I1655" s="7">
        <v>38700</v>
      </c>
    </row>
    <row r="1656" spans="1:9" x14ac:dyDescent="0.25">
      <c r="A1656" s="1">
        <v>890320032</v>
      </c>
      <c r="B1656" s="1" t="s">
        <v>8</v>
      </c>
      <c r="C1656" s="1" t="str">
        <f t="shared" si="25"/>
        <v>CD1651092</v>
      </c>
      <c r="D1656" s="4" t="s">
        <v>9</v>
      </c>
      <c r="E1656" s="1">
        <v>1651092</v>
      </c>
      <c r="F1656" s="5">
        <v>44834</v>
      </c>
      <c r="G1656" s="9">
        <f>VLOOKUP(C1656,'[1]Envios  comfe'!$F:$H,2,0)</f>
        <v>44839</v>
      </c>
      <c r="H1656" s="7">
        <v>48300</v>
      </c>
      <c r="I1656" s="7">
        <v>48300</v>
      </c>
    </row>
    <row r="1657" spans="1:9" x14ac:dyDescent="0.25">
      <c r="A1657" s="1">
        <v>890320032</v>
      </c>
      <c r="B1657" s="1" t="s">
        <v>8</v>
      </c>
      <c r="C1657" s="1" t="str">
        <f t="shared" si="25"/>
        <v>CD1651390</v>
      </c>
      <c r="D1657" s="4" t="s">
        <v>9</v>
      </c>
      <c r="E1657" s="1">
        <v>1651390</v>
      </c>
      <c r="F1657" s="5">
        <v>44834</v>
      </c>
      <c r="G1657" s="9">
        <f>VLOOKUP(C1657,'[1]Envios  comfe'!$F:$H,2,0)</f>
        <v>44839</v>
      </c>
      <c r="H1657" s="7">
        <v>48300</v>
      </c>
      <c r="I1657" s="7">
        <v>48300</v>
      </c>
    </row>
    <row r="1658" spans="1:9" x14ac:dyDescent="0.25">
      <c r="A1658" s="1">
        <v>890320032</v>
      </c>
      <c r="B1658" s="1" t="s">
        <v>8</v>
      </c>
      <c r="C1658" s="1" t="str">
        <f t="shared" si="25"/>
        <v>CD1651517</v>
      </c>
      <c r="D1658" s="4" t="s">
        <v>9</v>
      </c>
      <c r="E1658" s="1">
        <v>1651517</v>
      </c>
      <c r="F1658" s="5">
        <v>44834</v>
      </c>
      <c r="G1658" s="9">
        <f>VLOOKUP(C1658,'[1]Envios  comfe'!$F:$H,2,0)</f>
        <v>44841</v>
      </c>
      <c r="H1658" s="7">
        <v>48300</v>
      </c>
      <c r="I1658" s="7">
        <v>48300</v>
      </c>
    </row>
    <row r="1659" spans="1:9" x14ac:dyDescent="0.25">
      <c r="A1659" s="1">
        <v>890320032</v>
      </c>
      <c r="B1659" s="1" t="s">
        <v>8</v>
      </c>
      <c r="C1659" s="1" t="str">
        <f t="shared" si="25"/>
        <v>CD1651588</v>
      </c>
      <c r="D1659" s="4" t="s">
        <v>9</v>
      </c>
      <c r="E1659" s="1">
        <v>1651588</v>
      </c>
      <c r="F1659" s="5">
        <v>44834</v>
      </c>
      <c r="G1659" s="9">
        <f>VLOOKUP(C1659,'[1]Envios  comfe'!$F:$H,2,0)</f>
        <v>44839</v>
      </c>
      <c r="H1659" s="7">
        <v>48300</v>
      </c>
      <c r="I1659" s="7">
        <v>48300</v>
      </c>
    </row>
    <row r="1660" spans="1:9" x14ac:dyDescent="0.25">
      <c r="A1660" s="1">
        <v>890320032</v>
      </c>
      <c r="B1660" s="1" t="s">
        <v>8</v>
      </c>
      <c r="C1660" s="1" t="str">
        <f t="shared" si="25"/>
        <v>CD1651601</v>
      </c>
      <c r="D1660" s="4" t="s">
        <v>9</v>
      </c>
      <c r="E1660" s="1">
        <v>1651601</v>
      </c>
      <c r="F1660" s="5">
        <v>44834</v>
      </c>
      <c r="G1660" s="9">
        <f>VLOOKUP(C1660,'[1]Envios  comfe'!$F:$H,2,0)</f>
        <v>44839</v>
      </c>
      <c r="H1660" s="7">
        <v>48300</v>
      </c>
      <c r="I1660" s="7">
        <v>48300</v>
      </c>
    </row>
    <row r="1661" spans="1:9" x14ac:dyDescent="0.25">
      <c r="A1661" s="1">
        <v>890320032</v>
      </c>
      <c r="B1661" s="1" t="s">
        <v>8</v>
      </c>
      <c r="C1661" s="1" t="str">
        <f t="shared" si="25"/>
        <v>CD1651070</v>
      </c>
      <c r="D1661" s="4" t="s">
        <v>9</v>
      </c>
      <c r="E1661" s="1">
        <v>1651070</v>
      </c>
      <c r="F1661" s="5">
        <v>44834</v>
      </c>
      <c r="G1661" s="9">
        <f>VLOOKUP(C1661,'[1]Envios  comfe'!$F:$H,2,0)</f>
        <v>44839</v>
      </c>
      <c r="H1661" s="7">
        <v>58000</v>
      </c>
      <c r="I1661" s="7">
        <v>58000</v>
      </c>
    </row>
    <row r="1662" spans="1:9" x14ac:dyDescent="0.25">
      <c r="A1662" s="1">
        <v>890320032</v>
      </c>
      <c r="B1662" s="1" t="s">
        <v>8</v>
      </c>
      <c r="C1662" s="1" t="str">
        <f t="shared" si="25"/>
        <v>CD1651146</v>
      </c>
      <c r="D1662" s="4" t="s">
        <v>9</v>
      </c>
      <c r="E1662" s="1">
        <v>1651146</v>
      </c>
      <c r="F1662" s="5">
        <v>44834</v>
      </c>
      <c r="G1662" s="9">
        <f>VLOOKUP(C1662,'[1]Envios  comfe'!$F:$H,2,0)</f>
        <v>44839</v>
      </c>
      <c r="H1662" s="7">
        <v>58000</v>
      </c>
      <c r="I1662" s="7">
        <v>58000</v>
      </c>
    </row>
    <row r="1663" spans="1:9" x14ac:dyDescent="0.25">
      <c r="A1663" s="1">
        <v>890320032</v>
      </c>
      <c r="B1663" s="1" t="s">
        <v>8</v>
      </c>
      <c r="C1663" s="1" t="str">
        <f t="shared" si="25"/>
        <v>CD1651797</v>
      </c>
      <c r="D1663" s="4" t="s">
        <v>9</v>
      </c>
      <c r="E1663" s="1">
        <v>1651797</v>
      </c>
      <c r="F1663" s="5">
        <v>44835</v>
      </c>
      <c r="G1663" s="9"/>
      <c r="H1663" s="7">
        <v>74900</v>
      </c>
      <c r="I1663" s="7">
        <v>74900</v>
      </c>
    </row>
    <row r="1664" spans="1:9" x14ac:dyDescent="0.25">
      <c r="A1664" s="1">
        <v>890320032</v>
      </c>
      <c r="B1664" s="1" t="s">
        <v>8</v>
      </c>
      <c r="C1664" s="1" t="str">
        <f t="shared" si="25"/>
        <v>CD1651784</v>
      </c>
      <c r="D1664" s="4" t="s">
        <v>9</v>
      </c>
      <c r="E1664" s="1">
        <v>1651784</v>
      </c>
      <c r="F1664" s="5">
        <v>44835</v>
      </c>
      <c r="G1664" s="9"/>
      <c r="H1664" s="7">
        <v>160000</v>
      </c>
      <c r="I1664" s="7">
        <v>160000</v>
      </c>
    </row>
    <row r="1665" spans="1:9" x14ac:dyDescent="0.25">
      <c r="A1665" s="1">
        <v>890320032</v>
      </c>
      <c r="B1665" s="1" t="s">
        <v>8</v>
      </c>
      <c r="C1665" s="1" t="str">
        <f t="shared" si="25"/>
        <v>CD1651799</v>
      </c>
      <c r="D1665" s="4" t="s">
        <v>9</v>
      </c>
      <c r="E1665" s="1">
        <v>1651799</v>
      </c>
      <c r="F1665" s="5">
        <v>44835</v>
      </c>
      <c r="G1665" s="9"/>
      <c r="H1665" s="7">
        <v>367075</v>
      </c>
      <c r="I1665" s="7">
        <v>367075</v>
      </c>
    </row>
    <row r="1666" spans="1:9" x14ac:dyDescent="0.25">
      <c r="A1666" s="1">
        <v>890320032</v>
      </c>
      <c r="B1666" s="1" t="s">
        <v>8</v>
      </c>
      <c r="C1666" s="1" t="str">
        <f t="shared" si="25"/>
        <v>CD1651801</v>
      </c>
      <c r="D1666" s="4" t="s">
        <v>9</v>
      </c>
      <c r="E1666" s="1">
        <v>1651801</v>
      </c>
      <c r="F1666" s="5">
        <v>44835</v>
      </c>
      <c r="G1666" s="9"/>
      <c r="H1666" s="7">
        <v>140000</v>
      </c>
      <c r="I1666" s="7">
        <v>140000</v>
      </c>
    </row>
    <row r="1667" spans="1:9" x14ac:dyDescent="0.25">
      <c r="A1667" s="1">
        <v>890320032</v>
      </c>
      <c r="B1667" s="1" t="s">
        <v>8</v>
      </c>
      <c r="C1667" s="1" t="str">
        <f t="shared" ref="C1667:C1730" si="26">CONCATENATE(D1667,E1667)</f>
        <v>CD1652325</v>
      </c>
      <c r="D1667" s="4" t="s">
        <v>9</v>
      </c>
      <c r="E1667" s="1">
        <v>1652325</v>
      </c>
      <c r="F1667" s="5">
        <v>44837</v>
      </c>
      <c r="G1667" s="9">
        <f>VLOOKUP(C1667,'[1]Envios  comfe'!$F:$H,2,0)</f>
        <v>44839</v>
      </c>
      <c r="H1667" s="7">
        <v>7300</v>
      </c>
      <c r="I1667" s="7">
        <v>7300</v>
      </c>
    </row>
    <row r="1668" spans="1:9" x14ac:dyDescent="0.25">
      <c r="A1668" s="1">
        <v>890320032</v>
      </c>
      <c r="B1668" s="1" t="s">
        <v>8</v>
      </c>
      <c r="C1668" s="1" t="str">
        <f t="shared" si="26"/>
        <v>CD1652458</v>
      </c>
      <c r="D1668" s="4" t="s">
        <v>9</v>
      </c>
      <c r="E1668" s="1">
        <v>1652458</v>
      </c>
      <c r="F1668" s="5">
        <v>44837</v>
      </c>
      <c r="G1668" s="9"/>
      <c r="H1668" s="7">
        <v>7300</v>
      </c>
      <c r="I1668" s="7">
        <v>7300</v>
      </c>
    </row>
    <row r="1669" spans="1:9" x14ac:dyDescent="0.25">
      <c r="A1669" s="1">
        <v>890320032</v>
      </c>
      <c r="B1669" s="1" t="s">
        <v>8</v>
      </c>
      <c r="C1669" s="1" t="str">
        <f t="shared" si="26"/>
        <v>CD1652574</v>
      </c>
      <c r="D1669" s="4" t="s">
        <v>9</v>
      </c>
      <c r="E1669" s="1">
        <v>1652574</v>
      </c>
      <c r="F1669" s="5">
        <v>44837</v>
      </c>
      <c r="G1669" s="9">
        <f>VLOOKUP(C1669,'[1]Envios  comfe'!$F:$H,2,0)</f>
        <v>44839</v>
      </c>
      <c r="H1669" s="7">
        <v>26600</v>
      </c>
      <c r="I1669" s="7">
        <v>26600</v>
      </c>
    </row>
    <row r="1670" spans="1:9" x14ac:dyDescent="0.25">
      <c r="A1670" s="1">
        <v>890320032</v>
      </c>
      <c r="B1670" s="1" t="s">
        <v>8</v>
      </c>
      <c r="C1670" s="1" t="str">
        <f t="shared" si="26"/>
        <v>CD1652578</v>
      </c>
      <c r="D1670" s="4" t="s">
        <v>9</v>
      </c>
      <c r="E1670" s="1">
        <v>1652578</v>
      </c>
      <c r="F1670" s="5">
        <v>44837</v>
      </c>
      <c r="G1670" s="9">
        <f>VLOOKUP(C1670,'[1]Envios  comfe'!$F:$H,2,0)</f>
        <v>44839</v>
      </c>
      <c r="H1670" s="7">
        <v>26600</v>
      </c>
      <c r="I1670" s="7">
        <v>26600</v>
      </c>
    </row>
    <row r="1671" spans="1:9" x14ac:dyDescent="0.25">
      <c r="A1671" s="1">
        <v>890320032</v>
      </c>
      <c r="B1671" s="1" t="s">
        <v>8</v>
      </c>
      <c r="C1671" s="1" t="str">
        <f t="shared" si="26"/>
        <v>CD1652269</v>
      </c>
      <c r="D1671" s="4" t="s">
        <v>9</v>
      </c>
      <c r="E1671" s="1">
        <v>1652269</v>
      </c>
      <c r="F1671" s="5">
        <v>44837</v>
      </c>
      <c r="G1671" s="9"/>
      <c r="H1671" s="7">
        <v>38700</v>
      </c>
      <c r="I1671" s="7">
        <v>38700</v>
      </c>
    </row>
    <row r="1672" spans="1:9" x14ac:dyDescent="0.25">
      <c r="A1672" s="1">
        <v>890320032</v>
      </c>
      <c r="B1672" s="1" t="s">
        <v>8</v>
      </c>
      <c r="C1672" s="1" t="str">
        <f t="shared" si="26"/>
        <v>CD1652043</v>
      </c>
      <c r="D1672" s="4" t="s">
        <v>9</v>
      </c>
      <c r="E1672" s="1">
        <v>1652043</v>
      </c>
      <c r="F1672" s="5">
        <v>44837</v>
      </c>
      <c r="G1672" s="9"/>
      <c r="H1672" s="7">
        <v>48300</v>
      </c>
      <c r="I1672" s="7">
        <v>48300</v>
      </c>
    </row>
    <row r="1673" spans="1:9" x14ac:dyDescent="0.25">
      <c r="A1673" s="1">
        <v>890320032</v>
      </c>
      <c r="B1673" s="1" t="s">
        <v>8</v>
      </c>
      <c r="C1673" s="1" t="str">
        <f t="shared" si="26"/>
        <v>CD1652054</v>
      </c>
      <c r="D1673" s="4" t="s">
        <v>9</v>
      </c>
      <c r="E1673" s="1">
        <v>1652054</v>
      </c>
      <c r="F1673" s="5">
        <v>44837</v>
      </c>
      <c r="G1673" s="9"/>
      <c r="H1673" s="7">
        <v>48300</v>
      </c>
      <c r="I1673" s="7">
        <v>48300</v>
      </c>
    </row>
    <row r="1674" spans="1:9" x14ac:dyDescent="0.25">
      <c r="A1674" s="1">
        <v>890320032</v>
      </c>
      <c r="B1674" s="1" t="s">
        <v>8</v>
      </c>
      <c r="C1674" s="1" t="str">
        <f t="shared" si="26"/>
        <v>CD1652188</v>
      </c>
      <c r="D1674" s="4" t="s">
        <v>9</v>
      </c>
      <c r="E1674" s="1">
        <v>1652188</v>
      </c>
      <c r="F1674" s="5">
        <v>44837</v>
      </c>
      <c r="G1674" s="9">
        <f>VLOOKUP(C1674,'[1]Envios  comfe'!$F:$H,2,0)</f>
        <v>44839</v>
      </c>
      <c r="H1674" s="7">
        <v>48300</v>
      </c>
      <c r="I1674" s="7">
        <v>48300</v>
      </c>
    </row>
    <row r="1675" spans="1:9" x14ac:dyDescent="0.25">
      <c r="A1675" s="1">
        <v>890320032</v>
      </c>
      <c r="B1675" s="1" t="s">
        <v>8</v>
      </c>
      <c r="C1675" s="1" t="str">
        <f t="shared" si="26"/>
        <v>CD1652228</v>
      </c>
      <c r="D1675" s="4" t="s">
        <v>9</v>
      </c>
      <c r="E1675" s="1">
        <v>1652228</v>
      </c>
      <c r="F1675" s="5">
        <v>44837</v>
      </c>
      <c r="G1675" s="9"/>
      <c r="H1675" s="7">
        <v>58000</v>
      </c>
      <c r="I1675" s="7">
        <v>58000</v>
      </c>
    </row>
    <row r="1676" spans="1:9" x14ac:dyDescent="0.25">
      <c r="A1676" s="1">
        <v>890320032</v>
      </c>
      <c r="B1676" s="1" t="s">
        <v>8</v>
      </c>
      <c r="C1676" s="1" t="str">
        <f t="shared" si="26"/>
        <v>CD1652599</v>
      </c>
      <c r="D1676" s="4" t="s">
        <v>9</v>
      </c>
      <c r="E1676" s="1">
        <v>1652599</v>
      </c>
      <c r="F1676" s="5">
        <v>44837</v>
      </c>
      <c r="G1676" s="9"/>
      <c r="H1676" s="7">
        <v>58000</v>
      </c>
      <c r="I1676" s="7">
        <v>58000</v>
      </c>
    </row>
    <row r="1677" spans="1:9" x14ac:dyDescent="0.25">
      <c r="A1677" s="1">
        <v>890320032</v>
      </c>
      <c r="B1677" s="1" t="s">
        <v>8</v>
      </c>
      <c r="C1677" s="1" t="str">
        <f t="shared" si="26"/>
        <v>CD1651934</v>
      </c>
      <c r="D1677" s="4" t="s">
        <v>9</v>
      </c>
      <c r="E1677" s="1">
        <v>1651934</v>
      </c>
      <c r="F1677" s="5">
        <v>44837</v>
      </c>
      <c r="G1677" s="9"/>
      <c r="H1677" s="7">
        <v>143500</v>
      </c>
      <c r="I1677" s="7">
        <v>143500</v>
      </c>
    </row>
    <row r="1678" spans="1:9" x14ac:dyDescent="0.25">
      <c r="A1678" s="1">
        <v>890320032</v>
      </c>
      <c r="B1678" s="1" t="s">
        <v>8</v>
      </c>
      <c r="C1678" s="1" t="str">
        <f t="shared" si="26"/>
        <v>CD1651992</v>
      </c>
      <c r="D1678" s="4" t="s">
        <v>9</v>
      </c>
      <c r="E1678" s="1">
        <v>1651992</v>
      </c>
      <c r="F1678" s="5">
        <v>44837</v>
      </c>
      <c r="G1678" s="9"/>
      <c r="H1678" s="7">
        <v>153200</v>
      </c>
      <c r="I1678" s="7">
        <v>153200</v>
      </c>
    </row>
    <row r="1679" spans="1:9" x14ac:dyDescent="0.25">
      <c r="A1679" s="1">
        <v>890320032</v>
      </c>
      <c r="B1679" s="1" t="s">
        <v>8</v>
      </c>
      <c r="C1679" s="1" t="str">
        <f t="shared" si="26"/>
        <v>CD1651957</v>
      </c>
      <c r="D1679" s="4" t="s">
        <v>9</v>
      </c>
      <c r="E1679" s="1">
        <v>1651957</v>
      </c>
      <c r="F1679" s="5">
        <v>44837</v>
      </c>
      <c r="G1679" s="9"/>
      <c r="H1679" s="7">
        <v>459000</v>
      </c>
      <c r="I1679" s="7">
        <v>459000</v>
      </c>
    </row>
    <row r="1680" spans="1:9" x14ac:dyDescent="0.25">
      <c r="A1680" s="1">
        <v>890320032</v>
      </c>
      <c r="B1680" s="1" t="s">
        <v>8</v>
      </c>
      <c r="C1680" s="1" t="str">
        <f t="shared" si="26"/>
        <v>CD1651981</v>
      </c>
      <c r="D1680" s="4" t="s">
        <v>9</v>
      </c>
      <c r="E1680" s="1">
        <v>1651981</v>
      </c>
      <c r="F1680" s="5">
        <v>44837</v>
      </c>
      <c r="G1680" s="9"/>
      <c r="H1680" s="7">
        <v>156450</v>
      </c>
      <c r="I1680" s="7">
        <v>156450</v>
      </c>
    </row>
    <row r="1681" spans="1:9" x14ac:dyDescent="0.25">
      <c r="A1681" s="1">
        <v>890320032</v>
      </c>
      <c r="B1681" s="1" t="s">
        <v>8</v>
      </c>
      <c r="C1681" s="1" t="str">
        <f t="shared" si="26"/>
        <v>CD1652459</v>
      </c>
      <c r="D1681" s="4" t="s">
        <v>9</v>
      </c>
      <c r="E1681" s="1">
        <v>1652459</v>
      </c>
      <c r="F1681" s="5">
        <v>44837</v>
      </c>
      <c r="G1681" s="9"/>
      <c r="H1681" s="7">
        <v>565200</v>
      </c>
      <c r="I1681" s="7">
        <v>565200</v>
      </c>
    </row>
    <row r="1682" spans="1:9" x14ac:dyDescent="0.25">
      <c r="A1682" s="1">
        <v>890320032</v>
      </c>
      <c r="B1682" s="1" t="s">
        <v>8</v>
      </c>
      <c r="C1682" s="1" t="str">
        <f t="shared" si="26"/>
        <v>CD1652838</v>
      </c>
      <c r="D1682" s="4" t="s">
        <v>9</v>
      </c>
      <c r="E1682" s="1">
        <v>1652838</v>
      </c>
      <c r="F1682" s="5">
        <v>44838</v>
      </c>
      <c r="G1682" s="9"/>
      <c r="H1682" s="7">
        <v>26600</v>
      </c>
      <c r="I1682" s="7">
        <v>26600</v>
      </c>
    </row>
    <row r="1683" spans="1:9" x14ac:dyDescent="0.25">
      <c r="A1683" s="1">
        <v>890320032</v>
      </c>
      <c r="B1683" s="1" t="s">
        <v>8</v>
      </c>
      <c r="C1683" s="1" t="str">
        <f t="shared" si="26"/>
        <v>CD1652878</v>
      </c>
      <c r="D1683" s="4" t="s">
        <v>9</v>
      </c>
      <c r="E1683" s="1">
        <v>1652878</v>
      </c>
      <c r="F1683" s="5">
        <v>44838</v>
      </c>
      <c r="G1683" s="9"/>
      <c r="H1683" s="7">
        <v>26600</v>
      </c>
      <c r="I1683" s="7">
        <v>26600</v>
      </c>
    </row>
    <row r="1684" spans="1:9" x14ac:dyDescent="0.25">
      <c r="A1684" s="1">
        <v>890320032</v>
      </c>
      <c r="B1684" s="1" t="s">
        <v>8</v>
      </c>
      <c r="C1684" s="1" t="str">
        <f t="shared" si="26"/>
        <v>CD1652996</v>
      </c>
      <c r="D1684" s="4" t="s">
        <v>9</v>
      </c>
      <c r="E1684" s="1">
        <v>1652996</v>
      </c>
      <c r="F1684" s="5">
        <v>44838</v>
      </c>
      <c r="G1684" s="9"/>
      <c r="H1684" s="7">
        <v>26600</v>
      </c>
      <c r="I1684" s="7">
        <v>26600</v>
      </c>
    </row>
    <row r="1685" spans="1:9" x14ac:dyDescent="0.25">
      <c r="A1685" s="1">
        <v>890320032</v>
      </c>
      <c r="B1685" s="1" t="s">
        <v>8</v>
      </c>
      <c r="C1685" s="1" t="str">
        <f t="shared" si="26"/>
        <v>CD1652885</v>
      </c>
      <c r="D1685" s="4" t="s">
        <v>9</v>
      </c>
      <c r="E1685" s="1">
        <v>1652885</v>
      </c>
      <c r="F1685" s="5">
        <v>44838</v>
      </c>
      <c r="G1685" s="9"/>
      <c r="H1685" s="7">
        <v>58000</v>
      </c>
      <c r="I1685" s="7">
        <v>58000</v>
      </c>
    </row>
    <row r="1686" spans="1:9" x14ac:dyDescent="0.25">
      <c r="A1686" s="1">
        <v>890320032</v>
      </c>
      <c r="B1686" s="1" t="s">
        <v>8</v>
      </c>
      <c r="C1686" s="1" t="str">
        <f t="shared" si="26"/>
        <v>CD1652904</v>
      </c>
      <c r="D1686" s="4" t="s">
        <v>9</v>
      </c>
      <c r="E1686" s="1">
        <v>1652904</v>
      </c>
      <c r="F1686" s="5">
        <v>44838</v>
      </c>
      <c r="G1686" s="9"/>
      <c r="H1686" s="7">
        <v>58000</v>
      </c>
      <c r="I1686" s="7">
        <v>58000</v>
      </c>
    </row>
    <row r="1687" spans="1:9" x14ac:dyDescent="0.25">
      <c r="A1687" s="1">
        <v>890320032</v>
      </c>
      <c r="B1687" s="1" t="s">
        <v>8</v>
      </c>
      <c r="C1687" s="1" t="str">
        <f t="shared" si="26"/>
        <v>CD1653142</v>
      </c>
      <c r="D1687" s="4" t="s">
        <v>9</v>
      </c>
      <c r="E1687" s="1">
        <v>1653142</v>
      </c>
      <c r="F1687" s="5">
        <v>44838</v>
      </c>
      <c r="G1687" s="9"/>
      <c r="H1687" s="7">
        <v>58000</v>
      </c>
      <c r="I1687" s="7">
        <v>58000</v>
      </c>
    </row>
    <row r="1688" spans="1:9" x14ac:dyDescent="0.25">
      <c r="A1688" s="1">
        <v>890320032</v>
      </c>
      <c r="B1688" s="1" t="s">
        <v>8</v>
      </c>
      <c r="C1688" s="1" t="str">
        <f t="shared" si="26"/>
        <v>CD1653332</v>
      </c>
      <c r="D1688" s="4" t="s">
        <v>9</v>
      </c>
      <c r="E1688" s="1">
        <v>1653332</v>
      </c>
      <c r="F1688" s="5">
        <v>44838</v>
      </c>
      <c r="G1688" s="9"/>
      <c r="H1688" s="7">
        <v>58000</v>
      </c>
      <c r="I1688" s="7">
        <v>58000</v>
      </c>
    </row>
    <row r="1689" spans="1:9" x14ac:dyDescent="0.25">
      <c r="A1689" s="1">
        <v>890320032</v>
      </c>
      <c r="B1689" s="1" t="s">
        <v>8</v>
      </c>
      <c r="C1689" s="1" t="str">
        <f t="shared" si="26"/>
        <v>CD1653212</v>
      </c>
      <c r="D1689" s="4" t="s">
        <v>9</v>
      </c>
      <c r="E1689" s="1">
        <v>1653212</v>
      </c>
      <c r="F1689" s="5">
        <v>44838</v>
      </c>
      <c r="G1689" s="9"/>
      <c r="H1689" s="7">
        <v>89600</v>
      </c>
      <c r="I1689" s="7">
        <v>89600</v>
      </c>
    </row>
    <row r="1690" spans="1:9" x14ac:dyDescent="0.25">
      <c r="A1690" s="1">
        <v>890320032</v>
      </c>
      <c r="B1690" s="1" t="s">
        <v>8</v>
      </c>
      <c r="C1690" s="1" t="str">
        <f t="shared" si="26"/>
        <v>CD1653361</v>
      </c>
      <c r="D1690" s="4" t="s">
        <v>9</v>
      </c>
      <c r="E1690" s="1">
        <v>1653361</v>
      </c>
      <c r="F1690" s="5">
        <v>44838</v>
      </c>
      <c r="G1690" s="9"/>
      <c r="H1690" s="7">
        <v>89600</v>
      </c>
      <c r="I1690" s="7">
        <v>89600</v>
      </c>
    </row>
    <row r="1691" spans="1:9" x14ac:dyDescent="0.25">
      <c r="A1691" s="1">
        <v>890320032</v>
      </c>
      <c r="B1691" s="1" t="s">
        <v>8</v>
      </c>
      <c r="C1691" s="1" t="str">
        <f t="shared" si="26"/>
        <v>CD1653102</v>
      </c>
      <c r="D1691" s="4" t="s">
        <v>9</v>
      </c>
      <c r="E1691" s="1">
        <v>1653102</v>
      </c>
      <c r="F1691" s="5">
        <v>44838</v>
      </c>
      <c r="G1691" s="9"/>
      <c r="H1691" s="7">
        <v>143500</v>
      </c>
      <c r="I1691" s="7">
        <v>143500</v>
      </c>
    </row>
    <row r="1692" spans="1:9" x14ac:dyDescent="0.25">
      <c r="A1692" s="1">
        <v>890320032</v>
      </c>
      <c r="B1692" s="1" t="s">
        <v>8</v>
      </c>
      <c r="C1692" s="1" t="str">
        <f t="shared" si="26"/>
        <v>CD1653130</v>
      </c>
      <c r="D1692" s="4" t="s">
        <v>9</v>
      </c>
      <c r="E1692" s="1">
        <v>1653130</v>
      </c>
      <c r="F1692" s="5">
        <v>44838</v>
      </c>
      <c r="G1692" s="9"/>
      <c r="H1692" s="7">
        <v>143500</v>
      </c>
      <c r="I1692" s="7">
        <v>143500</v>
      </c>
    </row>
    <row r="1693" spans="1:9" x14ac:dyDescent="0.25">
      <c r="A1693" s="1">
        <v>890320032</v>
      </c>
      <c r="B1693" s="1" t="s">
        <v>8</v>
      </c>
      <c r="C1693" s="1" t="str">
        <f t="shared" si="26"/>
        <v>CD1653135</v>
      </c>
      <c r="D1693" s="4" t="s">
        <v>9</v>
      </c>
      <c r="E1693" s="1">
        <v>1653135</v>
      </c>
      <c r="F1693" s="5">
        <v>44838</v>
      </c>
      <c r="G1693" s="9"/>
      <c r="H1693" s="7">
        <v>143500</v>
      </c>
      <c r="I1693" s="7">
        <v>143500</v>
      </c>
    </row>
    <row r="1694" spans="1:9" x14ac:dyDescent="0.25">
      <c r="A1694" s="1">
        <v>890320032</v>
      </c>
      <c r="B1694" s="1" t="s">
        <v>8</v>
      </c>
      <c r="C1694" s="1" t="str">
        <f t="shared" si="26"/>
        <v>CD1652942</v>
      </c>
      <c r="D1694" s="4" t="s">
        <v>9</v>
      </c>
      <c r="E1694" s="1">
        <v>1652942</v>
      </c>
      <c r="F1694" s="5">
        <v>44838</v>
      </c>
      <c r="G1694" s="9"/>
      <c r="H1694" s="7">
        <v>1703600</v>
      </c>
      <c r="I1694" s="7">
        <v>1703600</v>
      </c>
    </row>
    <row r="1695" spans="1:9" x14ac:dyDescent="0.25">
      <c r="A1695" s="1">
        <v>890320032</v>
      </c>
      <c r="B1695" s="1" t="s">
        <v>8</v>
      </c>
      <c r="C1695" s="1" t="str">
        <f t="shared" si="26"/>
        <v>CD1652863</v>
      </c>
      <c r="D1695" s="4" t="s">
        <v>9</v>
      </c>
      <c r="E1695" s="1">
        <v>1652863</v>
      </c>
      <c r="F1695" s="5">
        <v>44838</v>
      </c>
      <c r="G1695" s="9"/>
      <c r="H1695" s="7">
        <v>140000</v>
      </c>
      <c r="I1695" s="7">
        <v>140000</v>
      </c>
    </row>
    <row r="1696" spans="1:9" x14ac:dyDescent="0.25">
      <c r="A1696" s="1">
        <v>890320032</v>
      </c>
      <c r="B1696" s="1" t="s">
        <v>8</v>
      </c>
      <c r="C1696" s="1" t="str">
        <f t="shared" si="26"/>
        <v>CD1653751</v>
      </c>
      <c r="D1696" s="4" t="s">
        <v>9</v>
      </c>
      <c r="E1696" s="1">
        <v>1653751</v>
      </c>
      <c r="F1696" s="5">
        <v>44839</v>
      </c>
      <c r="G1696" s="9"/>
      <c r="H1696" s="7">
        <v>7300</v>
      </c>
      <c r="I1696" s="7">
        <v>7300</v>
      </c>
    </row>
    <row r="1697" spans="1:9" x14ac:dyDescent="0.25">
      <c r="A1697" s="1">
        <v>890320032</v>
      </c>
      <c r="B1697" s="1" t="s">
        <v>8</v>
      </c>
      <c r="C1697" s="1" t="str">
        <f t="shared" si="26"/>
        <v>CD1653691</v>
      </c>
      <c r="D1697" s="4" t="s">
        <v>9</v>
      </c>
      <c r="E1697" s="1">
        <v>1653691</v>
      </c>
      <c r="F1697" s="5">
        <v>44839</v>
      </c>
      <c r="G1697" s="9"/>
      <c r="H1697" s="7">
        <v>26600</v>
      </c>
      <c r="I1697" s="7">
        <v>26600</v>
      </c>
    </row>
    <row r="1698" spans="1:9" x14ac:dyDescent="0.25">
      <c r="A1698" s="1">
        <v>890320032</v>
      </c>
      <c r="B1698" s="1" t="s">
        <v>8</v>
      </c>
      <c r="C1698" s="1" t="str">
        <f t="shared" si="26"/>
        <v>CD1653532</v>
      </c>
      <c r="D1698" s="4" t="s">
        <v>9</v>
      </c>
      <c r="E1698" s="1">
        <v>1653532</v>
      </c>
      <c r="F1698" s="5">
        <v>44839</v>
      </c>
      <c r="G1698" s="9"/>
      <c r="H1698" s="7">
        <v>38700</v>
      </c>
      <c r="I1698" s="7">
        <v>38700</v>
      </c>
    </row>
    <row r="1699" spans="1:9" x14ac:dyDescent="0.25">
      <c r="A1699" s="1">
        <v>890320032</v>
      </c>
      <c r="B1699" s="1" t="s">
        <v>8</v>
      </c>
      <c r="C1699" s="1" t="str">
        <f t="shared" si="26"/>
        <v>CD1653534</v>
      </c>
      <c r="D1699" s="4" t="s">
        <v>9</v>
      </c>
      <c r="E1699" s="1">
        <v>1653534</v>
      </c>
      <c r="F1699" s="5">
        <v>44839</v>
      </c>
      <c r="G1699" s="9"/>
      <c r="H1699" s="7">
        <v>38700</v>
      </c>
      <c r="I1699" s="7">
        <v>38700</v>
      </c>
    </row>
    <row r="1700" spans="1:9" x14ac:dyDescent="0.25">
      <c r="A1700" s="1">
        <v>890320032</v>
      </c>
      <c r="B1700" s="1" t="s">
        <v>8</v>
      </c>
      <c r="C1700" s="1" t="str">
        <f t="shared" si="26"/>
        <v>CD1653702</v>
      </c>
      <c r="D1700" s="4" t="s">
        <v>9</v>
      </c>
      <c r="E1700" s="1">
        <v>1653702</v>
      </c>
      <c r="F1700" s="5">
        <v>44839</v>
      </c>
      <c r="G1700" s="9"/>
      <c r="H1700" s="7">
        <v>48300</v>
      </c>
      <c r="I1700" s="7">
        <v>48300</v>
      </c>
    </row>
    <row r="1701" spans="1:9" x14ac:dyDescent="0.25">
      <c r="A1701" s="1">
        <v>890320032</v>
      </c>
      <c r="B1701" s="1" t="s">
        <v>8</v>
      </c>
      <c r="C1701" s="1" t="str">
        <f t="shared" si="26"/>
        <v>CD1653953</v>
      </c>
      <c r="D1701" s="4" t="s">
        <v>9</v>
      </c>
      <c r="E1701" s="1">
        <v>1653953</v>
      </c>
      <c r="F1701" s="5">
        <v>44839</v>
      </c>
      <c r="G1701" s="9"/>
      <c r="H1701" s="7">
        <v>48300</v>
      </c>
      <c r="I1701" s="7">
        <v>48300</v>
      </c>
    </row>
    <row r="1702" spans="1:9" x14ac:dyDescent="0.25">
      <c r="A1702" s="1">
        <v>890320032</v>
      </c>
      <c r="B1702" s="1" t="s">
        <v>8</v>
      </c>
      <c r="C1702" s="1" t="str">
        <f t="shared" si="26"/>
        <v>CD1653482</v>
      </c>
      <c r="D1702" s="4" t="s">
        <v>9</v>
      </c>
      <c r="E1702" s="1">
        <v>1653482</v>
      </c>
      <c r="F1702" s="5">
        <v>44839</v>
      </c>
      <c r="G1702" s="9"/>
      <c r="H1702" s="7">
        <v>58000</v>
      </c>
      <c r="I1702" s="7">
        <v>58000</v>
      </c>
    </row>
    <row r="1703" spans="1:9" x14ac:dyDescent="0.25">
      <c r="A1703" s="1">
        <v>890320032</v>
      </c>
      <c r="B1703" s="1" t="s">
        <v>8</v>
      </c>
      <c r="C1703" s="1" t="str">
        <f t="shared" si="26"/>
        <v>CD1653757</v>
      </c>
      <c r="D1703" s="4" t="s">
        <v>9</v>
      </c>
      <c r="E1703" s="1">
        <v>1653757</v>
      </c>
      <c r="F1703" s="5">
        <v>44839</v>
      </c>
      <c r="G1703" s="9"/>
      <c r="H1703" s="7">
        <v>58000</v>
      </c>
      <c r="I1703" s="7">
        <v>58000</v>
      </c>
    </row>
    <row r="1704" spans="1:9" x14ac:dyDescent="0.25">
      <c r="A1704" s="1">
        <v>890320032</v>
      </c>
      <c r="B1704" s="1" t="s">
        <v>8</v>
      </c>
      <c r="C1704" s="1" t="str">
        <f t="shared" si="26"/>
        <v>CD1653764</v>
      </c>
      <c r="D1704" s="4" t="s">
        <v>9</v>
      </c>
      <c r="E1704" s="1">
        <v>1653764</v>
      </c>
      <c r="F1704" s="5">
        <v>44839</v>
      </c>
      <c r="G1704" s="9"/>
      <c r="H1704" s="7">
        <v>133900</v>
      </c>
      <c r="I1704" s="7">
        <v>133900</v>
      </c>
    </row>
    <row r="1705" spans="1:9" x14ac:dyDescent="0.25">
      <c r="A1705" s="1">
        <v>890320032</v>
      </c>
      <c r="B1705" s="1" t="s">
        <v>8</v>
      </c>
      <c r="C1705" s="1" t="str">
        <f t="shared" si="26"/>
        <v>CD1653421</v>
      </c>
      <c r="D1705" s="4" t="s">
        <v>9</v>
      </c>
      <c r="E1705" s="1">
        <v>1653421</v>
      </c>
      <c r="F1705" s="5">
        <v>44839</v>
      </c>
      <c r="G1705" s="9"/>
      <c r="H1705" s="7">
        <v>380275</v>
      </c>
      <c r="I1705" s="7">
        <v>380275</v>
      </c>
    </row>
    <row r="1706" spans="1:9" x14ac:dyDescent="0.25">
      <c r="A1706" s="1">
        <v>890320032</v>
      </c>
      <c r="B1706" s="1" t="s">
        <v>8</v>
      </c>
      <c r="C1706" s="1" t="str">
        <f t="shared" si="26"/>
        <v>CD1653426</v>
      </c>
      <c r="D1706" s="4" t="s">
        <v>9</v>
      </c>
      <c r="E1706" s="1">
        <v>1653426</v>
      </c>
      <c r="F1706" s="5">
        <v>44839</v>
      </c>
      <c r="G1706" s="9"/>
      <c r="H1706" s="7">
        <v>21700</v>
      </c>
      <c r="I1706" s="7">
        <v>21700</v>
      </c>
    </row>
    <row r="1707" spans="1:9" x14ac:dyDescent="0.25">
      <c r="A1707" s="1">
        <v>890320032</v>
      </c>
      <c r="B1707" s="1" t="s">
        <v>8</v>
      </c>
      <c r="C1707" s="1" t="str">
        <f t="shared" si="26"/>
        <v>CD1654232</v>
      </c>
      <c r="D1707" s="4" t="s">
        <v>9</v>
      </c>
      <c r="E1707" s="1">
        <v>1654232</v>
      </c>
      <c r="F1707" s="5">
        <v>44840</v>
      </c>
      <c r="G1707" s="9"/>
      <c r="H1707" s="7">
        <v>16900</v>
      </c>
      <c r="I1707" s="7">
        <v>16900</v>
      </c>
    </row>
    <row r="1708" spans="1:9" x14ac:dyDescent="0.25">
      <c r="A1708" s="1">
        <v>890320032</v>
      </c>
      <c r="B1708" s="1" t="s">
        <v>8</v>
      </c>
      <c r="C1708" s="1" t="str">
        <f t="shared" si="26"/>
        <v>CD1654737</v>
      </c>
      <c r="D1708" s="4" t="s">
        <v>9</v>
      </c>
      <c r="E1708" s="1">
        <v>1654737</v>
      </c>
      <c r="F1708" s="5">
        <v>44840</v>
      </c>
      <c r="G1708" s="9"/>
      <c r="H1708" s="7">
        <v>26600</v>
      </c>
      <c r="I1708" s="7">
        <v>26600</v>
      </c>
    </row>
    <row r="1709" spans="1:9" x14ac:dyDescent="0.25">
      <c r="A1709" s="1">
        <v>890320032</v>
      </c>
      <c r="B1709" s="1" t="s">
        <v>8</v>
      </c>
      <c r="C1709" s="1" t="str">
        <f t="shared" si="26"/>
        <v>CD1654624</v>
      </c>
      <c r="D1709" s="4" t="s">
        <v>9</v>
      </c>
      <c r="E1709" s="1">
        <v>1654624</v>
      </c>
      <c r="F1709" s="5">
        <v>44840</v>
      </c>
      <c r="G1709" s="9"/>
      <c r="H1709" s="7">
        <v>38700</v>
      </c>
      <c r="I1709" s="7">
        <v>38700</v>
      </c>
    </row>
    <row r="1710" spans="1:9" x14ac:dyDescent="0.25">
      <c r="A1710" s="1">
        <v>890320032</v>
      </c>
      <c r="B1710" s="1" t="s">
        <v>8</v>
      </c>
      <c r="C1710" s="1" t="str">
        <f t="shared" si="26"/>
        <v>CD1654177</v>
      </c>
      <c r="D1710" s="4" t="s">
        <v>9</v>
      </c>
      <c r="E1710" s="1">
        <v>1654177</v>
      </c>
      <c r="F1710" s="5">
        <v>44840</v>
      </c>
      <c r="G1710" s="9"/>
      <c r="H1710" s="7">
        <v>58000</v>
      </c>
      <c r="I1710" s="7">
        <v>58000</v>
      </c>
    </row>
    <row r="1711" spans="1:9" x14ac:dyDescent="0.25">
      <c r="A1711" s="1">
        <v>890320032</v>
      </c>
      <c r="B1711" s="1" t="s">
        <v>8</v>
      </c>
      <c r="C1711" s="1" t="str">
        <f t="shared" si="26"/>
        <v>CD1654450</v>
      </c>
      <c r="D1711" s="4" t="s">
        <v>9</v>
      </c>
      <c r="E1711" s="1">
        <v>1654450</v>
      </c>
      <c r="F1711" s="5">
        <v>44840</v>
      </c>
      <c r="G1711" s="9"/>
      <c r="H1711" s="7">
        <v>88500</v>
      </c>
      <c r="I1711" s="7">
        <v>88500</v>
      </c>
    </row>
    <row r="1712" spans="1:9" x14ac:dyDescent="0.25">
      <c r="A1712" s="1">
        <v>890320032</v>
      </c>
      <c r="B1712" s="1" t="s">
        <v>8</v>
      </c>
      <c r="C1712" s="1" t="str">
        <f t="shared" si="26"/>
        <v>CD1654458</v>
      </c>
      <c r="D1712" s="4" t="s">
        <v>9</v>
      </c>
      <c r="E1712" s="1">
        <v>1654458</v>
      </c>
      <c r="F1712" s="5">
        <v>44840</v>
      </c>
      <c r="G1712" s="9"/>
      <c r="H1712" s="7">
        <v>380275</v>
      </c>
      <c r="I1712" s="7">
        <v>380275</v>
      </c>
    </row>
    <row r="1713" spans="1:9" x14ac:dyDescent="0.25">
      <c r="A1713" s="1">
        <v>890320032</v>
      </c>
      <c r="B1713" s="1" t="s">
        <v>8</v>
      </c>
      <c r="C1713" s="1" t="str">
        <f t="shared" si="26"/>
        <v>CD1654471</v>
      </c>
      <c r="D1713" s="4" t="s">
        <v>9</v>
      </c>
      <c r="E1713" s="1">
        <v>1654471</v>
      </c>
      <c r="F1713" s="5">
        <v>44840</v>
      </c>
      <c r="G1713" s="9"/>
      <c r="H1713" s="7">
        <v>380275</v>
      </c>
      <c r="I1713" s="7">
        <v>380275</v>
      </c>
    </row>
    <row r="1714" spans="1:9" x14ac:dyDescent="0.25">
      <c r="A1714" s="1">
        <v>890320032</v>
      </c>
      <c r="B1714" s="1" t="s">
        <v>8</v>
      </c>
      <c r="C1714" s="1" t="str">
        <f t="shared" si="26"/>
        <v>CD1654374</v>
      </c>
      <c r="D1714" s="4" t="s">
        <v>9</v>
      </c>
      <c r="E1714" s="1">
        <v>1654374</v>
      </c>
      <c r="F1714" s="5">
        <v>44840</v>
      </c>
      <c r="G1714" s="9"/>
      <c r="H1714" s="7">
        <v>1703600</v>
      </c>
      <c r="I1714" s="7">
        <v>1703600</v>
      </c>
    </row>
    <row r="1715" spans="1:9" x14ac:dyDescent="0.25">
      <c r="A1715" s="1">
        <v>890320032</v>
      </c>
      <c r="B1715" s="1" t="s">
        <v>8</v>
      </c>
      <c r="C1715" s="1" t="str">
        <f t="shared" si="26"/>
        <v>CD1654088</v>
      </c>
      <c r="D1715" s="4" t="s">
        <v>9</v>
      </c>
      <c r="E1715" s="1">
        <v>1654088</v>
      </c>
      <c r="F1715" s="5">
        <v>44840</v>
      </c>
      <c r="G1715" s="9"/>
      <c r="H1715" s="7">
        <v>86300</v>
      </c>
      <c r="I1715" s="7">
        <v>86300</v>
      </c>
    </row>
    <row r="1716" spans="1:9" x14ac:dyDescent="0.25">
      <c r="A1716" s="1">
        <v>890320032</v>
      </c>
      <c r="B1716" s="1" t="s">
        <v>8</v>
      </c>
      <c r="C1716" s="1" t="str">
        <f t="shared" si="26"/>
        <v>CD1654254</v>
      </c>
      <c r="D1716" s="4" t="s">
        <v>9</v>
      </c>
      <c r="E1716" s="1">
        <v>1654254</v>
      </c>
      <c r="F1716" s="5">
        <v>44840</v>
      </c>
      <c r="G1716" s="9"/>
      <c r="H1716" s="7">
        <v>89000</v>
      </c>
      <c r="I1716" s="7">
        <v>89000</v>
      </c>
    </row>
    <row r="1717" spans="1:9" x14ac:dyDescent="0.25">
      <c r="A1717" s="1">
        <v>890320032</v>
      </c>
      <c r="B1717" s="1" t="s">
        <v>8</v>
      </c>
      <c r="C1717" s="1" t="str">
        <f t="shared" si="26"/>
        <v>CD1655038</v>
      </c>
      <c r="D1717" s="4" t="s">
        <v>9</v>
      </c>
      <c r="E1717" s="1">
        <v>1655038</v>
      </c>
      <c r="F1717" s="5">
        <v>44841</v>
      </c>
      <c r="G1717" s="9"/>
      <c r="H1717" s="7">
        <v>16900</v>
      </c>
      <c r="I1717" s="7">
        <v>16900</v>
      </c>
    </row>
    <row r="1718" spans="1:9" x14ac:dyDescent="0.25">
      <c r="A1718" s="1">
        <v>890320032</v>
      </c>
      <c r="B1718" s="1" t="s">
        <v>8</v>
      </c>
      <c r="C1718" s="1" t="str">
        <f t="shared" si="26"/>
        <v>CD1655034</v>
      </c>
      <c r="D1718" s="4" t="s">
        <v>9</v>
      </c>
      <c r="E1718" s="1">
        <v>1655034</v>
      </c>
      <c r="F1718" s="5">
        <v>44841</v>
      </c>
      <c r="G1718" s="9"/>
      <c r="H1718" s="7">
        <v>58000</v>
      </c>
      <c r="I1718" s="7">
        <v>58000</v>
      </c>
    </row>
    <row r="1719" spans="1:9" x14ac:dyDescent="0.25">
      <c r="A1719" s="1">
        <v>890320032</v>
      </c>
      <c r="B1719" s="1" t="s">
        <v>8</v>
      </c>
      <c r="C1719" s="1" t="str">
        <f t="shared" si="26"/>
        <v>CD1655081</v>
      </c>
      <c r="D1719" s="4" t="s">
        <v>9</v>
      </c>
      <c r="E1719" s="1">
        <v>1655081</v>
      </c>
      <c r="F1719" s="5">
        <v>44841</v>
      </c>
      <c r="G1719" s="9"/>
      <c r="H1719" s="7">
        <v>58000</v>
      </c>
      <c r="I1719" s="7">
        <v>58000</v>
      </c>
    </row>
    <row r="1720" spans="1:9" x14ac:dyDescent="0.25">
      <c r="A1720" s="1">
        <v>890320032</v>
      </c>
      <c r="B1720" s="1" t="s">
        <v>8</v>
      </c>
      <c r="C1720" s="1" t="str">
        <f t="shared" si="26"/>
        <v>CD1655146</v>
      </c>
      <c r="D1720" s="4" t="s">
        <v>9</v>
      </c>
      <c r="E1720" s="1">
        <v>1655146</v>
      </c>
      <c r="F1720" s="5">
        <v>44841</v>
      </c>
      <c r="G1720" s="9">
        <f>VLOOKUP(C1720,'[1]Envios  comfe'!$F:$H,2,0)</f>
        <v>44841</v>
      </c>
      <c r="H1720" s="7">
        <v>58000</v>
      </c>
      <c r="I1720" s="7">
        <v>58000</v>
      </c>
    </row>
    <row r="1721" spans="1:9" x14ac:dyDescent="0.25">
      <c r="A1721" s="1">
        <v>890320032</v>
      </c>
      <c r="B1721" s="1" t="s">
        <v>8</v>
      </c>
      <c r="C1721" s="1" t="str">
        <f t="shared" si="26"/>
        <v>CD1655124</v>
      </c>
      <c r="D1721" s="4" t="s">
        <v>9</v>
      </c>
      <c r="E1721" s="1">
        <v>1655124</v>
      </c>
      <c r="F1721" s="5">
        <v>44841</v>
      </c>
      <c r="G1721" s="9"/>
      <c r="H1721" s="7">
        <v>174100</v>
      </c>
      <c r="I1721" s="7">
        <v>174100</v>
      </c>
    </row>
    <row r="1722" spans="1:9" x14ac:dyDescent="0.25">
      <c r="A1722" s="1">
        <v>890320032</v>
      </c>
      <c r="B1722" s="1" t="s">
        <v>8</v>
      </c>
      <c r="C1722" s="1" t="str">
        <f t="shared" si="26"/>
        <v>CD1655495</v>
      </c>
      <c r="D1722" s="4" t="s">
        <v>9</v>
      </c>
      <c r="E1722" s="1">
        <v>1655495</v>
      </c>
      <c r="F1722" s="5">
        <v>44842</v>
      </c>
      <c r="G1722" s="9"/>
      <c r="H1722" s="7">
        <v>26600</v>
      </c>
      <c r="I1722" s="7">
        <v>26600</v>
      </c>
    </row>
    <row r="1723" spans="1:9" x14ac:dyDescent="0.25">
      <c r="A1723" s="1">
        <v>890320032</v>
      </c>
      <c r="B1723" s="1" t="s">
        <v>8</v>
      </c>
      <c r="C1723" s="1" t="str">
        <f t="shared" si="26"/>
        <v>CD1655497</v>
      </c>
      <c r="D1723" s="4" t="s">
        <v>9</v>
      </c>
      <c r="E1723" s="1">
        <v>1655497</v>
      </c>
      <c r="F1723" s="5">
        <v>44842</v>
      </c>
      <c r="G1723" s="9"/>
      <c r="H1723" s="7">
        <v>26600</v>
      </c>
      <c r="I1723" s="7">
        <v>26600</v>
      </c>
    </row>
    <row r="1724" spans="1:9" x14ac:dyDescent="0.25">
      <c r="A1724" s="1">
        <v>890320032</v>
      </c>
      <c r="B1724" s="1" t="s">
        <v>8</v>
      </c>
      <c r="C1724" s="1" t="str">
        <f t="shared" si="26"/>
        <v>CD1655465</v>
      </c>
      <c r="D1724" s="4" t="s">
        <v>9</v>
      </c>
      <c r="E1724" s="1">
        <v>1655465</v>
      </c>
      <c r="F1724" s="5">
        <v>44842</v>
      </c>
      <c r="G1724" s="9"/>
      <c r="H1724" s="7">
        <v>48000</v>
      </c>
      <c r="I1724" s="7">
        <v>48000</v>
      </c>
    </row>
    <row r="1725" spans="1:9" x14ac:dyDescent="0.25">
      <c r="A1725" s="1">
        <v>890320032</v>
      </c>
      <c r="B1725" s="1" t="s">
        <v>8</v>
      </c>
      <c r="C1725" s="1" t="str">
        <f t="shared" si="26"/>
        <v>CD1655470</v>
      </c>
      <c r="D1725" s="4" t="s">
        <v>9</v>
      </c>
      <c r="E1725" s="1">
        <v>1655470</v>
      </c>
      <c r="F1725" s="5">
        <v>44842</v>
      </c>
      <c r="G1725" s="9"/>
      <c r="H1725" s="7">
        <v>48300</v>
      </c>
      <c r="I1725" s="7">
        <v>48300</v>
      </c>
    </row>
    <row r="1726" spans="1:9" x14ac:dyDescent="0.25">
      <c r="A1726" s="1">
        <v>890320032</v>
      </c>
      <c r="B1726" s="1" t="s">
        <v>8</v>
      </c>
      <c r="C1726" s="1" t="str">
        <f t="shared" si="26"/>
        <v>CD1655473</v>
      </c>
      <c r="D1726" s="4" t="s">
        <v>9</v>
      </c>
      <c r="E1726" s="1">
        <v>1655473</v>
      </c>
      <c r="F1726" s="5">
        <v>44842</v>
      </c>
      <c r="G1726" s="9"/>
      <c r="H1726" s="7">
        <v>48300</v>
      </c>
      <c r="I1726" s="7">
        <v>48300</v>
      </c>
    </row>
    <row r="1727" spans="1:9" x14ac:dyDescent="0.25">
      <c r="A1727" s="1">
        <v>890320032</v>
      </c>
      <c r="B1727" s="1" t="s">
        <v>8</v>
      </c>
      <c r="C1727" s="1" t="str">
        <f t="shared" si="26"/>
        <v>CD1655431</v>
      </c>
      <c r="D1727" s="4" t="s">
        <v>9</v>
      </c>
      <c r="E1727" s="1">
        <v>1655431</v>
      </c>
      <c r="F1727" s="5">
        <v>44842</v>
      </c>
      <c r="G1727" s="9"/>
      <c r="H1727" s="7">
        <v>58000</v>
      </c>
      <c r="I1727" s="7">
        <v>58000</v>
      </c>
    </row>
    <row r="1728" spans="1:9" x14ac:dyDescent="0.25">
      <c r="A1728" s="1">
        <v>890320032</v>
      </c>
      <c r="B1728" s="1" t="s">
        <v>8</v>
      </c>
      <c r="C1728" s="1" t="str">
        <f t="shared" si="26"/>
        <v>CD1655678</v>
      </c>
      <c r="D1728" s="4" t="s">
        <v>9</v>
      </c>
      <c r="E1728" s="1">
        <v>1655678</v>
      </c>
      <c r="F1728" s="5">
        <v>44843</v>
      </c>
      <c r="G1728" s="9"/>
      <c r="H1728" s="7">
        <v>89600</v>
      </c>
      <c r="I1728" s="7">
        <v>89600</v>
      </c>
    </row>
    <row r="1729" spans="1:9" x14ac:dyDescent="0.25">
      <c r="A1729" s="1">
        <v>890320032</v>
      </c>
      <c r="B1729" s="1" t="s">
        <v>8</v>
      </c>
      <c r="C1729" s="1" t="str">
        <f t="shared" si="26"/>
        <v>CD1655691</v>
      </c>
      <c r="D1729" s="4" t="s">
        <v>9</v>
      </c>
      <c r="E1729" s="1">
        <v>1655691</v>
      </c>
      <c r="F1729" s="5">
        <v>44843</v>
      </c>
      <c r="G1729" s="9"/>
      <c r="H1729" s="7">
        <v>89600</v>
      </c>
      <c r="I1729" s="7">
        <v>89600</v>
      </c>
    </row>
    <row r="1730" spans="1:9" x14ac:dyDescent="0.25">
      <c r="A1730" s="1">
        <v>890320032</v>
      </c>
      <c r="B1730" s="1" t="s">
        <v>8</v>
      </c>
      <c r="C1730" s="1" t="str">
        <f t="shared" si="26"/>
        <v>CD1656326</v>
      </c>
      <c r="D1730" s="4" t="s">
        <v>9</v>
      </c>
      <c r="E1730" s="1">
        <v>1656326</v>
      </c>
      <c r="F1730" s="5">
        <v>44844</v>
      </c>
      <c r="G1730" s="9"/>
      <c r="H1730" s="7">
        <v>16900</v>
      </c>
      <c r="I1730" s="7">
        <v>16900</v>
      </c>
    </row>
    <row r="1731" spans="1:9" x14ac:dyDescent="0.25">
      <c r="A1731" s="1">
        <v>890320032</v>
      </c>
      <c r="B1731" s="1" t="s">
        <v>8</v>
      </c>
      <c r="C1731" s="1" t="str">
        <f t="shared" ref="C1731:C1794" si="27">CONCATENATE(D1731,E1731)</f>
        <v>CD1656363</v>
      </c>
      <c r="D1731" s="4" t="s">
        <v>9</v>
      </c>
      <c r="E1731" s="1">
        <v>1656363</v>
      </c>
      <c r="F1731" s="5">
        <v>44844</v>
      </c>
      <c r="G1731" s="9"/>
      <c r="H1731" s="7">
        <v>26600</v>
      </c>
      <c r="I1731" s="7">
        <v>26600</v>
      </c>
    </row>
    <row r="1732" spans="1:9" x14ac:dyDescent="0.25">
      <c r="A1732" s="1">
        <v>890320032</v>
      </c>
      <c r="B1732" s="1" t="s">
        <v>8</v>
      </c>
      <c r="C1732" s="1" t="str">
        <f t="shared" si="27"/>
        <v>CD1655765</v>
      </c>
      <c r="D1732" s="4" t="s">
        <v>9</v>
      </c>
      <c r="E1732" s="1">
        <v>1655765</v>
      </c>
      <c r="F1732" s="5">
        <v>44844</v>
      </c>
      <c r="G1732" s="9"/>
      <c r="H1732" s="7">
        <v>38700</v>
      </c>
      <c r="I1732" s="7">
        <v>38700</v>
      </c>
    </row>
    <row r="1733" spans="1:9" x14ac:dyDescent="0.25">
      <c r="A1733" s="1">
        <v>890320032</v>
      </c>
      <c r="B1733" s="1" t="s">
        <v>8</v>
      </c>
      <c r="C1733" s="1" t="str">
        <f t="shared" si="27"/>
        <v>CD1655768</v>
      </c>
      <c r="D1733" s="4" t="s">
        <v>9</v>
      </c>
      <c r="E1733" s="1">
        <v>1655768</v>
      </c>
      <c r="F1733" s="5">
        <v>44844</v>
      </c>
      <c r="G1733" s="9"/>
      <c r="H1733" s="7">
        <v>38700</v>
      </c>
      <c r="I1733" s="7">
        <v>38700</v>
      </c>
    </row>
    <row r="1734" spans="1:9" x14ac:dyDescent="0.25">
      <c r="A1734" s="1">
        <v>890320032</v>
      </c>
      <c r="B1734" s="1" t="s">
        <v>8</v>
      </c>
      <c r="C1734" s="1" t="str">
        <f t="shared" si="27"/>
        <v>CD1656202</v>
      </c>
      <c r="D1734" s="4" t="s">
        <v>9</v>
      </c>
      <c r="E1734" s="1">
        <v>1656202</v>
      </c>
      <c r="F1734" s="5">
        <v>44844</v>
      </c>
      <c r="G1734" s="9"/>
      <c r="H1734" s="7">
        <v>38700</v>
      </c>
      <c r="I1734" s="7">
        <v>38700</v>
      </c>
    </row>
    <row r="1735" spans="1:9" x14ac:dyDescent="0.25">
      <c r="A1735" s="1">
        <v>890320032</v>
      </c>
      <c r="B1735" s="1" t="s">
        <v>8</v>
      </c>
      <c r="C1735" s="1" t="str">
        <f t="shared" si="27"/>
        <v>CD1656220</v>
      </c>
      <c r="D1735" s="4" t="s">
        <v>9</v>
      </c>
      <c r="E1735" s="1">
        <v>1656220</v>
      </c>
      <c r="F1735" s="5">
        <v>44844</v>
      </c>
      <c r="G1735" s="9"/>
      <c r="H1735" s="7">
        <v>38700</v>
      </c>
      <c r="I1735" s="7">
        <v>38700</v>
      </c>
    </row>
    <row r="1736" spans="1:9" x14ac:dyDescent="0.25">
      <c r="A1736" s="1">
        <v>890320032</v>
      </c>
      <c r="B1736" s="1" t="s">
        <v>8</v>
      </c>
      <c r="C1736" s="1" t="str">
        <f t="shared" si="27"/>
        <v>CD1656016</v>
      </c>
      <c r="D1736" s="4" t="s">
        <v>9</v>
      </c>
      <c r="E1736" s="1">
        <v>1656016</v>
      </c>
      <c r="F1736" s="5">
        <v>44844</v>
      </c>
      <c r="G1736" s="9"/>
      <c r="H1736" s="7">
        <v>58000</v>
      </c>
      <c r="I1736" s="7">
        <v>58000</v>
      </c>
    </row>
    <row r="1737" spans="1:9" x14ac:dyDescent="0.25">
      <c r="A1737" s="1">
        <v>890320032</v>
      </c>
      <c r="B1737" s="1" t="s">
        <v>8</v>
      </c>
      <c r="C1737" s="1" t="str">
        <f t="shared" si="27"/>
        <v>CD1656094</v>
      </c>
      <c r="D1737" s="4" t="s">
        <v>9</v>
      </c>
      <c r="E1737" s="1">
        <v>1656094</v>
      </c>
      <c r="F1737" s="5">
        <v>44844</v>
      </c>
      <c r="G1737" s="9"/>
      <c r="H1737" s="7">
        <v>58000</v>
      </c>
      <c r="I1737" s="7">
        <v>58000</v>
      </c>
    </row>
    <row r="1738" spans="1:9" x14ac:dyDescent="0.25">
      <c r="A1738" s="1">
        <v>890320032</v>
      </c>
      <c r="B1738" s="1" t="s">
        <v>8</v>
      </c>
      <c r="C1738" s="1" t="str">
        <f t="shared" si="27"/>
        <v>CD1655935</v>
      </c>
      <c r="D1738" s="4" t="s">
        <v>9</v>
      </c>
      <c r="E1738" s="1">
        <v>1655935</v>
      </c>
      <c r="F1738" s="5">
        <v>44844</v>
      </c>
      <c r="G1738" s="9"/>
      <c r="H1738" s="7">
        <v>133900</v>
      </c>
      <c r="I1738" s="7">
        <v>133900</v>
      </c>
    </row>
    <row r="1739" spans="1:9" x14ac:dyDescent="0.25">
      <c r="A1739" s="1">
        <v>890320032</v>
      </c>
      <c r="B1739" s="1" t="s">
        <v>8</v>
      </c>
      <c r="C1739" s="1" t="str">
        <f t="shared" si="27"/>
        <v>CD1656158</v>
      </c>
      <c r="D1739" s="4" t="s">
        <v>9</v>
      </c>
      <c r="E1739" s="1">
        <v>1656158</v>
      </c>
      <c r="F1739" s="5">
        <v>44844</v>
      </c>
      <c r="G1739" s="9"/>
      <c r="H1739" s="7">
        <v>174100</v>
      </c>
      <c r="I1739" s="7">
        <v>174100</v>
      </c>
    </row>
    <row r="1740" spans="1:9" x14ac:dyDescent="0.25">
      <c r="A1740" s="1">
        <v>890320032</v>
      </c>
      <c r="B1740" s="1" t="s">
        <v>8</v>
      </c>
      <c r="C1740" s="1" t="str">
        <f t="shared" si="27"/>
        <v>CD1656157</v>
      </c>
      <c r="D1740" s="4" t="s">
        <v>9</v>
      </c>
      <c r="E1740" s="1">
        <v>1656157</v>
      </c>
      <c r="F1740" s="5">
        <v>44844</v>
      </c>
      <c r="G1740" s="9"/>
      <c r="H1740" s="7">
        <v>380275</v>
      </c>
      <c r="I1740" s="7">
        <v>380275</v>
      </c>
    </row>
    <row r="1741" spans="1:9" x14ac:dyDescent="0.25">
      <c r="A1741" s="1">
        <v>890320032</v>
      </c>
      <c r="B1741" s="1" t="s">
        <v>8</v>
      </c>
      <c r="C1741" s="1" t="str">
        <f t="shared" si="27"/>
        <v>CD1656872</v>
      </c>
      <c r="D1741" s="4" t="s">
        <v>9</v>
      </c>
      <c r="E1741" s="1">
        <v>1656872</v>
      </c>
      <c r="F1741" s="5">
        <v>44845</v>
      </c>
      <c r="G1741" s="9"/>
      <c r="H1741" s="7">
        <v>16900</v>
      </c>
      <c r="I1741" s="7">
        <v>16900</v>
      </c>
    </row>
    <row r="1742" spans="1:9" x14ac:dyDescent="0.25">
      <c r="A1742" s="1">
        <v>890320032</v>
      </c>
      <c r="B1742" s="1" t="s">
        <v>8</v>
      </c>
      <c r="C1742" s="1" t="str">
        <f t="shared" si="27"/>
        <v>CD1656971</v>
      </c>
      <c r="D1742" s="4" t="s">
        <v>9</v>
      </c>
      <c r="E1742" s="1">
        <v>1656971</v>
      </c>
      <c r="F1742" s="5">
        <v>44845</v>
      </c>
      <c r="G1742" s="9"/>
      <c r="H1742" s="7">
        <v>16900</v>
      </c>
      <c r="I1742" s="7">
        <v>16900</v>
      </c>
    </row>
    <row r="1743" spans="1:9" x14ac:dyDescent="0.25">
      <c r="A1743" s="1">
        <v>890320032</v>
      </c>
      <c r="B1743" s="1" t="s">
        <v>8</v>
      </c>
      <c r="C1743" s="1" t="str">
        <f t="shared" si="27"/>
        <v>CD1657094</v>
      </c>
      <c r="D1743" s="4" t="s">
        <v>9</v>
      </c>
      <c r="E1743" s="1">
        <v>1657094</v>
      </c>
      <c r="F1743" s="5">
        <v>44845</v>
      </c>
      <c r="G1743" s="9"/>
      <c r="H1743" s="7">
        <v>38700</v>
      </c>
      <c r="I1743" s="7">
        <v>38700</v>
      </c>
    </row>
    <row r="1744" spans="1:9" x14ac:dyDescent="0.25">
      <c r="A1744" s="1">
        <v>890320032</v>
      </c>
      <c r="B1744" s="1" t="s">
        <v>8</v>
      </c>
      <c r="C1744" s="1" t="str">
        <f t="shared" si="27"/>
        <v>CD1656590</v>
      </c>
      <c r="D1744" s="4" t="s">
        <v>9</v>
      </c>
      <c r="E1744" s="1">
        <v>1656590</v>
      </c>
      <c r="F1744" s="5">
        <v>44845</v>
      </c>
      <c r="G1744" s="9"/>
      <c r="H1744" s="7">
        <v>48300</v>
      </c>
      <c r="I1744" s="7">
        <v>48300</v>
      </c>
    </row>
    <row r="1745" spans="1:9" x14ac:dyDescent="0.25">
      <c r="A1745" s="1">
        <v>890320032</v>
      </c>
      <c r="B1745" s="1" t="s">
        <v>8</v>
      </c>
      <c r="C1745" s="1" t="str">
        <f t="shared" si="27"/>
        <v>CD1656944</v>
      </c>
      <c r="D1745" s="4" t="s">
        <v>9</v>
      </c>
      <c r="E1745" s="1">
        <v>1656944</v>
      </c>
      <c r="F1745" s="5">
        <v>44845</v>
      </c>
      <c r="G1745" s="9"/>
      <c r="H1745" s="7">
        <v>58000</v>
      </c>
      <c r="I1745" s="7">
        <v>58000</v>
      </c>
    </row>
    <row r="1746" spans="1:9" x14ac:dyDescent="0.25">
      <c r="A1746" s="1">
        <v>890320032</v>
      </c>
      <c r="B1746" s="1" t="s">
        <v>8</v>
      </c>
      <c r="C1746" s="1" t="str">
        <f t="shared" si="27"/>
        <v>CD1656825</v>
      </c>
      <c r="D1746" s="4" t="s">
        <v>9</v>
      </c>
      <c r="E1746" s="1">
        <v>1656825</v>
      </c>
      <c r="F1746" s="5">
        <v>44845</v>
      </c>
      <c r="G1746" s="9"/>
      <c r="H1746" s="7">
        <v>142700</v>
      </c>
      <c r="I1746" s="7">
        <v>142700</v>
      </c>
    </row>
    <row r="1747" spans="1:9" x14ac:dyDescent="0.25">
      <c r="A1747" s="1">
        <v>890320032</v>
      </c>
      <c r="B1747" s="1" t="s">
        <v>8</v>
      </c>
      <c r="C1747" s="1" t="str">
        <f t="shared" si="27"/>
        <v>CD1656452</v>
      </c>
      <c r="D1747" s="4" t="s">
        <v>9</v>
      </c>
      <c r="E1747" s="1">
        <v>1656452</v>
      </c>
      <c r="F1747" s="5">
        <v>44845</v>
      </c>
      <c r="G1747" s="9"/>
      <c r="H1747" s="7">
        <v>651750</v>
      </c>
      <c r="I1747" s="7">
        <v>651750</v>
      </c>
    </row>
    <row r="1748" spans="1:9" x14ac:dyDescent="0.25">
      <c r="A1748" s="1">
        <v>890320032</v>
      </c>
      <c r="B1748" s="1" t="s">
        <v>8</v>
      </c>
      <c r="C1748" s="1" t="str">
        <f t="shared" si="27"/>
        <v>CD1657398</v>
      </c>
      <c r="D1748" s="4" t="s">
        <v>9</v>
      </c>
      <c r="E1748" s="1">
        <v>1657398</v>
      </c>
      <c r="F1748" s="5">
        <v>44846</v>
      </c>
      <c r="G1748" s="9"/>
      <c r="H1748" s="7">
        <v>48300</v>
      </c>
      <c r="I1748" s="7">
        <v>48300</v>
      </c>
    </row>
    <row r="1749" spans="1:9" x14ac:dyDescent="0.25">
      <c r="A1749" s="1">
        <v>890320032</v>
      </c>
      <c r="B1749" s="1" t="s">
        <v>8</v>
      </c>
      <c r="C1749" s="1" t="str">
        <f t="shared" si="27"/>
        <v>CD1657222</v>
      </c>
      <c r="D1749" s="4" t="s">
        <v>9</v>
      </c>
      <c r="E1749" s="1">
        <v>1657222</v>
      </c>
      <c r="F1749" s="5">
        <v>44846</v>
      </c>
      <c r="G1749" s="9"/>
      <c r="H1749" s="7">
        <v>58000</v>
      </c>
      <c r="I1749" s="7">
        <v>58000</v>
      </c>
    </row>
    <row r="1750" spans="1:9" x14ac:dyDescent="0.25">
      <c r="A1750" s="1">
        <v>890320032</v>
      </c>
      <c r="B1750" s="1" t="s">
        <v>8</v>
      </c>
      <c r="C1750" s="1" t="str">
        <f t="shared" si="27"/>
        <v>CD1657177</v>
      </c>
      <c r="D1750" s="4" t="s">
        <v>9</v>
      </c>
      <c r="E1750" s="1">
        <v>1657177</v>
      </c>
      <c r="F1750" s="5">
        <v>44846</v>
      </c>
      <c r="G1750" s="9"/>
      <c r="H1750" s="7">
        <v>90125</v>
      </c>
      <c r="I1750" s="7">
        <v>90125</v>
      </c>
    </row>
    <row r="1751" spans="1:9" x14ac:dyDescent="0.25">
      <c r="A1751" s="1">
        <v>890320032</v>
      </c>
      <c r="B1751" s="1" t="s">
        <v>8</v>
      </c>
      <c r="C1751" s="1" t="str">
        <f t="shared" si="27"/>
        <v>CD1657229</v>
      </c>
      <c r="D1751" s="4" t="s">
        <v>9</v>
      </c>
      <c r="E1751" s="1">
        <v>1657229</v>
      </c>
      <c r="F1751" s="5">
        <v>44846</v>
      </c>
      <c r="G1751" s="9"/>
      <c r="H1751" s="7">
        <v>143500</v>
      </c>
      <c r="I1751" s="7">
        <v>143500</v>
      </c>
    </row>
    <row r="1752" spans="1:9" x14ac:dyDescent="0.25">
      <c r="A1752" s="1">
        <v>890320032</v>
      </c>
      <c r="B1752" s="1" t="s">
        <v>8</v>
      </c>
      <c r="C1752" s="1" t="str">
        <f t="shared" si="27"/>
        <v>CD1657176</v>
      </c>
      <c r="D1752" s="4" t="s">
        <v>9</v>
      </c>
      <c r="E1752" s="1">
        <v>1657176</v>
      </c>
      <c r="F1752" s="5">
        <v>44846</v>
      </c>
      <c r="G1752" s="9"/>
      <c r="H1752" s="7">
        <v>174100</v>
      </c>
      <c r="I1752" s="7">
        <v>174100</v>
      </c>
    </row>
    <row r="1753" spans="1:9" x14ac:dyDescent="0.25">
      <c r="A1753" s="1">
        <v>890320032</v>
      </c>
      <c r="B1753" s="1" t="s">
        <v>8</v>
      </c>
      <c r="C1753" s="1" t="str">
        <f t="shared" si="27"/>
        <v>CD1657175</v>
      </c>
      <c r="D1753" s="4" t="s">
        <v>9</v>
      </c>
      <c r="E1753" s="1">
        <v>1657175</v>
      </c>
      <c r="F1753" s="5">
        <v>44846</v>
      </c>
      <c r="G1753" s="9"/>
      <c r="H1753" s="7">
        <v>380275</v>
      </c>
      <c r="I1753" s="7">
        <v>380275</v>
      </c>
    </row>
    <row r="1754" spans="1:9" x14ac:dyDescent="0.25">
      <c r="A1754" s="1">
        <v>890320032</v>
      </c>
      <c r="B1754" s="1" t="s">
        <v>8</v>
      </c>
      <c r="C1754" s="1" t="str">
        <f t="shared" si="27"/>
        <v>CD1658207</v>
      </c>
      <c r="D1754" s="4" t="s">
        <v>9</v>
      </c>
      <c r="E1754" s="1">
        <v>1658207</v>
      </c>
      <c r="F1754" s="5">
        <v>44847</v>
      </c>
      <c r="G1754" s="9"/>
      <c r="H1754" s="7">
        <v>26600</v>
      </c>
      <c r="I1754" s="7">
        <v>26600</v>
      </c>
    </row>
    <row r="1755" spans="1:9" x14ac:dyDescent="0.25">
      <c r="A1755" s="1">
        <v>890320032</v>
      </c>
      <c r="B1755" s="1" t="s">
        <v>8</v>
      </c>
      <c r="C1755" s="1" t="str">
        <f t="shared" si="27"/>
        <v>CD1657882</v>
      </c>
      <c r="D1755" s="4" t="s">
        <v>9</v>
      </c>
      <c r="E1755" s="1">
        <v>1657882</v>
      </c>
      <c r="F1755" s="5">
        <v>44847</v>
      </c>
      <c r="G1755" s="9"/>
      <c r="H1755" s="7">
        <v>48300</v>
      </c>
      <c r="I1755" s="7">
        <v>48300</v>
      </c>
    </row>
    <row r="1756" spans="1:9" x14ac:dyDescent="0.25">
      <c r="A1756" s="1">
        <v>890320032</v>
      </c>
      <c r="B1756" s="1" t="s">
        <v>8</v>
      </c>
      <c r="C1756" s="1" t="str">
        <f t="shared" si="27"/>
        <v>CD1658371</v>
      </c>
      <c r="D1756" s="4" t="s">
        <v>9</v>
      </c>
      <c r="E1756" s="1">
        <v>1658371</v>
      </c>
      <c r="F1756" s="5">
        <v>44847</v>
      </c>
      <c r="G1756" s="9"/>
      <c r="H1756" s="7">
        <v>48300</v>
      </c>
      <c r="I1756" s="7">
        <v>48300</v>
      </c>
    </row>
    <row r="1757" spans="1:9" x14ac:dyDescent="0.25">
      <c r="A1757" s="1">
        <v>890320032</v>
      </c>
      <c r="B1757" s="1" t="s">
        <v>8</v>
      </c>
      <c r="C1757" s="1" t="str">
        <f t="shared" si="27"/>
        <v>CD1657963</v>
      </c>
      <c r="D1757" s="4" t="s">
        <v>9</v>
      </c>
      <c r="E1757" s="1">
        <v>1657963</v>
      </c>
      <c r="F1757" s="5">
        <v>44847</v>
      </c>
      <c r="G1757" s="9"/>
      <c r="H1757" s="7">
        <v>58000</v>
      </c>
      <c r="I1757" s="7">
        <v>58000</v>
      </c>
    </row>
    <row r="1758" spans="1:9" x14ac:dyDescent="0.25">
      <c r="A1758" s="1">
        <v>890320032</v>
      </c>
      <c r="B1758" s="1" t="s">
        <v>8</v>
      </c>
      <c r="C1758" s="1" t="str">
        <f t="shared" si="27"/>
        <v>CD1658236</v>
      </c>
      <c r="D1758" s="4" t="s">
        <v>9</v>
      </c>
      <c r="E1758" s="1">
        <v>1658236</v>
      </c>
      <c r="F1758" s="5">
        <v>44847</v>
      </c>
      <c r="G1758" s="9"/>
      <c r="H1758" s="7">
        <v>58000</v>
      </c>
      <c r="I1758" s="7">
        <v>58000</v>
      </c>
    </row>
    <row r="1759" spans="1:9" x14ac:dyDescent="0.25">
      <c r="A1759" s="1">
        <v>890320032</v>
      </c>
      <c r="B1759" s="1" t="s">
        <v>8</v>
      </c>
      <c r="C1759" s="1" t="str">
        <f t="shared" si="27"/>
        <v>CD1658031</v>
      </c>
      <c r="D1759" s="4" t="s">
        <v>9</v>
      </c>
      <c r="E1759" s="1">
        <v>1658031</v>
      </c>
      <c r="F1759" s="5">
        <v>44847</v>
      </c>
      <c r="G1759" s="9"/>
      <c r="H1759" s="7">
        <v>74900</v>
      </c>
      <c r="I1759" s="7">
        <v>74900</v>
      </c>
    </row>
    <row r="1760" spans="1:9" x14ac:dyDescent="0.25">
      <c r="A1760" s="1">
        <v>890320032</v>
      </c>
      <c r="B1760" s="1" t="s">
        <v>8</v>
      </c>
      <c r="C1760" s="1" t="str">
        <f t="shared" si="27"/>
        <v>CD1658248</v>
      </c>
      <c r="D1760" s="4" t="s">
        <v>9</v>
      </c>
      <c r="E1760" s="1">
        <v>1658248</v>
      </c>
      <c r="F1760" s="5">
        <v>44847</v>
      </c>
      <c r="G1760" s="9"/>
      <c r="H1760" s="7">
        <v>85900</v>
      </c>
      <c r="I1760" s="7">
        <v>85900</v>
      </c>
    </row>
    <row r="1761" spans="1:9" x14ac:dyDescent="0.25">
      <c r="A1761" s="1">
        <v>890320032</v>
      </c>
      <c r="B1761" s="1" t="s">
        <v>8</v>
      </c>
      <c r="C1761" s="1" t="str">
        <f t="shared" si="27"/>
        <v>CD1657988</v>
      </c>
      <c r="D1761" s="4" t="s">
        <v>9</v>
      </c>
      <c r="E1761" s="1">
        <v>1657988</v>
      </c>
      <c r="F1761" s="5">
        <v>44847</v>
      </c>
      <c r="G1761" s="9"/>
      <c r="H1761" s="7">
        <v>103250</v>
      </c>
      <c r="I1761" s="7">
        <v>103250</v>
      </c>
    </row>
    <row r="1762" spans="1:9" x14ac:dyDescent="0.25">
      <c r="A1762" s="1">
        <v>890320032</v>
      </c>
      <c r="B1762" s="1" t="s">
        <v>8</v>
      </c>
      <c r="C1762" s="1" t="str">
        <f t="shared" si="27"/>
        <v>CD1657987</v>
      </c>
      <c r="D1762" s="4" t="s">
        <v>9</v>
      </c>
      <c r="E1762" s="1">
        <v>1657987</v>
      </c>
      <c r="F1762" s="5">
        <v>44847</v>
      </c>
      <c r="G1762" s="9"/>
      <c r="H1762" s="7">
        <v>239050</v>
      </c>
      <c r="I1762" s="7">
        <v>239050</v>
      </c>
    </row>
    <row r="1763" spans="1:9" x14ac:dyDescent="0.25">
      <c r="A1763" s="1">
        <v>890320032</v>
      </c>
      <c r="B1763" s="1" t="s">
        <v>8</v>
      </c>
      <c r="C1763" s="1" t="str">
        <f t="shared" si="27"/>
        <v>CD1658772</v>
      </c>
      <c r="D1763" s="4" t="s">
        <v>9</v>
      </c>
      <c r="E1763" s="1">
        <v>1658772</v>
      </c>
      <c r="F1763" s="5">
        <v>44848</v>
      </c>
      <c r="G1763" s="9"/>
      <c r="H1763" s="7">
        <v>26600</v>
      </c>
      <c r="I1763" s="7">
        <v>26600</v>
      </c>
    </row>
    <row r="1764" spans="1:9" x14ac:dyDescent="0.25">
      <c r="A1764" s="1">
        <v>890320032</v>
      </c>
      <c r="B1764" s="1" t="s">
        <v>8</v>
      </c>
      <c r="C1764" s="1" t="str">
        <f t="shared" si="27"/>
        <v>CD1658973</v>
      </c>
      <c r="D1764" s="4" t="s">
        <v>9</v>
      </c>
      <c r="E1764" s="1">
        <v>1658973</v>
      </c>
      <c r="F1764" s="5">
        <v>44848</v>
      </c>
      <c r="G1764" s="9"/>
      <c r="H1764" s="7">
        <v>26600</v>
      </c>
      <c r="I1764" s="7">
        <v>26600</v>
      </c>
    </row>
    <row r="1765" spans="1:9" x14ac:dyDescent="0.25">
      <c r="A1765" s="1">
        <v>890320032</v>
      </c>
      <c r="B1765" s="1" t="s">
        <v>8</v>
      </c>
      <c r="C1765" s="1" t="str">
        <f t="shared" si="27"/>
        <v>CD1659116</v>
      </c>
      <c r="D1765" s="4" t="s">
        <v>9</v>
      </c>
      <c r="E1765" s="1">
        <v>1659116</v>
      </c>
      <c r="F1765" s="5">
        <v>44848</v>
      </c>
      <c r="G1765" s="9"/>
      <c r="H1765" s="7">
        <v>26600</v>
      </c>
      <c r="I1765" s="7">
        <v>26600</v>
      </c>
    </row>
    <row r="1766" spans="1:9" x14ac:dyDescent="0.25">
      <c r="A1766" s="1">
        <v>890320032</v>
      </c>
      <c r="B1766" s="1" t="s">
        <v>8</v>
      </c>
      <c r="C1766" s="1" t="str">
        <f t="shared" si="27"/>
        <v>CD1659059</v>
      </c>
      <c r="D1766" s="4" t="s">
        <v>9</v>
      </c>
      <c r="E1766" s="1">
        <v>1659059</v>
      </c>
      <c r="F1766" s="5">
        <v>44848</v>
      </c>
      <c r="G1766" s="9"/>
      <c r="H1766" s="7">
        <v>38700</v>
      </c>
      <c r="I1766" s="7">
        <v>38700</v>
      </c>
    </row>
    <row r="1767" spans="1:9" x14ac:dyDescent="0.25">
      <c r="A1767" s="1">
        <v>890320032</v>
      </c>
      <c r="B1767" s="1" t="s">
        <v>8</v>
      </c>
      <c r="C1767" s="1" t="str">
        <f t="shared" si="27"/>
        <v>CD1658579</v>
      </c>
      <c r="D1767" s="4" t="s">
        <v>9</v>
      </c>
      <c r="E1767" s="1">
        <v>1658579</v>
      </c>
      <c r="F1767" s="5">
        <v>44848</v>
      </c>
      <c r="G1767" s="9"/>
      <c r="H1767" s="7">
        <v>48300</v>
      </c>
      <c r="I1767" s="7">
        <v>48300</v>
      </c>
    </row>
    <row r="1768" spans="1:9" x14ac:dyDescent="0.25">
      <c r="A1768" s="1">
        <v>890320032</v>
      </c>
      <c r="B1768" s="1" t="s">
        <v>8</v>
      </c>
      <c r="C1768" s="1" t="str">
        <f t="shared" si="27"/>
        <v>CD1659177</v>
      </c>
      <c r="D1768" s="4" t="s">
        <v>9</v>
      </c>
      <c r="E1768" s="1">
        <v>1659177</v>
      </c>
      <c r="F1768" s="5">
        <v>44848</v>
      </c>
      <c r="G1768" s="9"/>
      <c r="H1768" s="7">
        <v>48300</v>
      </c>
      <c r="I1768" s="7">
        <v>48300</v>
      </c>
    </row>
    <row r="1769" spans="1:9" x14ac:dyDescent="0.25">
      <c r="A1769" s="1">
        <v>890320032</v>
      </c>
      <c r="B1769" s="1" t="s">
        <v>8</v>
      </c>
      <c r="C1769" s="1" t="str">
        <f t="shared" si="27"/>
        <v>CD1658540</v>
      </c>
      <c r="D1769" s="4" t="s">
        <v>9</v>
      </c>
      <c r="E1769" s="1">
        <v>1658540</v>
      </c>
      <c r="F1769" s="5">
        <v>44848</v>
      </c>
      <c r="G1769" s="9"/>
      <c r="H1769" s="7">
        <v>58000</v>
      </c>
      <c r="I1769" s="7">
        <v>58000</v>
      </c>
    </row>
    <row r="1770" spans="1:9" x14ac:dyDescent="0.25">
      <c r="A1770" s="1">
        <v>890320032</v>
      </c>
      <c r="B1770" s="1" t="s">
        <v>8</v>
      </c>
      <c r="C1770" s="1" t="str">
        <f t="shared" si="27"/>
        <v>CD1658706</v>
      </c>
      <c r="D1770" s="4" t="s">
        <v>9</v>
      </c>
      <c r="E1770" s="1">
        <v>1658706</v>
      </c>
      <c r="F1770" s="5">
        <v>44848</v>
      </c>
      <c r="G1770" s="9"/>
      <c r="H1770" s="7">
        <v>58000</v>
      </c>
      <c r="I1770" s="7">
        <v>58000</v>
      </c>
    </row>
    <row r="1771" spans="1:9" x14ac:dyDescent="0.25">
      <c r="A1771" s="1">
        <v>890320032</v>
      </c>
      <c r="B1771" s="1" t="s">
        <v>8</v>
      </c>
      <c r="C1771" s="1" t="str">
        <f t="shared" si="27"/>
        <v>CD1658712</v>
      </c>
      <c r="D1771" s="4" t="s">
        <v>9</v>
      </c>
      <c r="E1771" s="1">
        <v>1658712</v>
      </c>
      <c r="F1771" s="5">
        <v>44848</v>
      </c>
      <c r="G1771" s="9"/>
      <c r="H1771" s="7">
        <v>58000</v>
      </c>
      <c r="I1771" s="7">
        <v>58000</v>
      </c>
    </row>
    <row r="1772" spans="1:9" x14ac:dyDescent="0.25">
      <c r="A1772" s="1">
        <v>890320032</v>
      </c>
      <c r="B1772" s="1" t="s">
        <v>8</v>
      </c>
      <c r="C1772" s="1" t="str">
        <f t="shared" si="27"/>
        <v>CD1658751</v>
      </c>
      <c r="D1772" s="4" t="s">
        <v>9</v>
      </c>
      <c r="E1772" s="1">
        <v>1658751</v>
      </c>
      <c r="F1772" s="5">
        <v>44848</v>
      </c>
      <c r="G1772" s="9"/>
      <c r="H1772" s="7">
        <v>58000</v>
      </c>
      <c r="I1772" s="7">
        <v>58000</v>
      </c>
    </row>
    <row r="1773" spans="1:9" x14ac:dyDescent="0.25">
      <c r="A1773" s="1">
        <v>890320032</v>
      </c>
      <c r="B1773" s="1" t="s">
        <v>8</v>
      </c>
      <c r="C1773" s="1" t="str">
        <f t="shared" si="27"/>
        <v>CD1658818</v>
      </c>
      <c r="D1773" s="4" t="s">
        <v>9</v>
      </c>
      <c r="E1773" s="1">
        <v>1658818</v>
      </c>
      <c r="F1773" s="5">
        <v>44848</v>
      </c>
      <c r="G1773" s="9"/>
      <c r="H1773" s="7">
        <v>58000</v>
      </c>
      <c r="I1773" s="7">
        <v>58000</v>
      </c>
    </row>
    <row r="1774" spans="1:9" x14ac:dyDescent="0.25">
      <c r="A1774" s="1">
        <v>890320032</v>
      </c>
      <c r="B1774" s="1" t="s">
        <v>8</v>
      </c>
      <c r="C1774" s="1" t="str">
        <f t="shared" si="27"/>
        <v>CD1658836</v>
      </c>
      <c r="D1774" s="4" t="s">
        <v>9</v>
      </c>
      <c r="E1774" s="1">
        <v>1658836</v>
      </c>
      <c r="F1774" s="5">
        <v>44848</v>
      </c>
      <c r="G1774" s="9"/>
      <c r="H1774" s="7">
        <v>58000</v>
      </c>
      <c r="I1774" s="7">
        <v>58000</v>
      </c>
    </row>
    <row r="1775" spans="1:9" x14ac:dyDescent="0.25">
      <c r="A1775" s="1">
        <v>890320032</v>
      </c>
      <c r="B1775" s="1" t="s">
        <v>8</v>
      </c>
      <c r="C1775" s="1" t="str">
        <f t="shared" si="27"/>
        <v>CD1658844</v>
      </c>
      <c r="D1775" s="4" t="s">
        <v>9</v>
      </c>
      <c r="E1775" s="1">
        <v>1658844</v>
      </c>
      <c r="F1775" s="5">
        <v>44848</v>
      </c>
      <c r="G1775" s="9"/>
      <c r="H1775" s="7">
        <v>58000</v>
      </c>
      <c r="I1775" s="7">
        <v>58000</v>
      </c>
    </row>
    <row r="1776" spans="1:9" x14ac:dyDescent="0.25">
      <c r="A1776" s="1">
        <v>890320032</v>
      </c>
      <c r="B1776" s="1" t="s">
        <v>8</v>
      </c>
      <c r="C1776" s="1" t="str">
        <f t="shared" si="27"/>
        <v>CD1658929</v>
      </c>
      <c r="D1776" s="4" t="s">
        <v>9</v>
      </c>
      <c r="E1776" s="1">
        <v>1658929</v>
      </c>
      <c r="F1776" s="5">
        <v>44848</v>
      </c>
      <c r="G1776" s="9"/>
      <c r="H1776" s="7">
        <v>58000</v>
      </c>
      <c r="I1776" s="7">
        <v>58000</v>
      </c>
    </row>
    <row r="1777" spans="1:9" x14ac:dyDescent="0.25">
      <c r="A1777" s="1">
        <v>890320032</v>
      </c>
      <c r="B1777" s="1" t="s">
        <v>8</v>
      </c>
      <c r="C1777" s="1" t="str">
        <f t="shared" si="27"/>
        <v>CD1659062</v>
      </c>
      <c r="D1777" s="4" t="s">
        <v>9</v>
      </c>
      <c r="E1777" s="1">
        <v>1659062</v>
      </c>
      <c r="F1777" s="5">
        <v>44848</v>
      </c>
      <c r="G1777" s="9"/>
      <c r="H1777" s="7">
        <v>58000</v>
      </c>
      <c r="I1777" s="7">
        <v>58000</v>
      </c>
    </row>
    <row r="1778" spans="1:9" x14ac:dyDescent="0.25">
      <c r="A1778" s="1">
        <v>890320032</v>
      </c>
      <c r="B1778" s="1" t="s">
        <v>8</v>
      </c>
      <c r="C1778" s="1" t="str">
        <f t="shared" si="27"/>
        <v>CD1659073</v>
      </c>
      <c r="D1778" s="4" t="s">
        <v>9</v>
      </c>
      <c r="E1778" s="1">
        <v>1659073</v>
      </c>
      <c r="F1778" s="5">
        <v>44848</v>
      </c>
      <c r="G1778" s="9"/>
      <c r="H1778" s="7">
        <v>58000</v>
      </c>
      <c r="I1778" s="7">
        <v>58000</v>
      </c>
    </row>
    <row r="1779" spans="1:9" x14ac:dyDescent="0.25">
      <c r="A1779" s="1">
        <v>890320032</v>
      </c>
      <c r="B1779" s="1" t="s">
        <v>8</v>
      </c>
      <c r="C1779" s="1" t="str">
        <f t="shared" si="27"/>
        <v>CD1659109</v>
      </c>
      <c r="D1779" s="4" t="s">
        <v>9</v>
      </c>
      <c r="E1779" s="1">
        <v>1659109</v>
      </c>
      <c r="F1779" s="5">
        <v>44848</v>
      </c>
      <c r="G1779" s="9"/>
      <c r="H1779" s="7">
        <v>58000</v>
      </c>
      <c r="I1779" s="7">
        <v>58000</v>
      </c>
    </row>
    <row r="1780" spans="1:9" x14ac:dyDescent="0.25">
      <c r="A1780" s="1">
        <v>890320032</v>
      </c>
      <c r="B1780" s="1" t="s">
        <v>8</v>
      </c>
      <c r="C1780" s="1" t="str">
        <f t="shared" si="27"/>
        <v>CD1658592</v>
      </c>
      <c r="D1780" s="4" t="s">
        <v>9</v>
      </c>
      <c r="E1780" s="1">
        <v>1658592</v>
      </c>
      <c r="F1780" s="5">
        <v>44848</v>
      </c>
      <c r="G1780" s="9"/>
      <c r="H1780" s="7">
        <v>90125</v>
      </c>
      <c r="I1780" s="7">
        <v>90125</v>
      </c>
    </row>
    <row r="1781" spans="1:9" x14ac:dyDescent="0.25">
      <c r="A1781" s="1">
        <v>890320032</v>
      </c>
      <c r="B1781" s="1" t="s">
        <v>8</v>
      </c>
      <c r="C1781" s="1" t="str">
        <f t="shared" si="27"/>
        <v>CD1658588</v>
      </c>
      <c r="D1781" s="4" t="s">
        <v>9</v>
      </c>
      <c r="E1781" s="1">
        <v>1658588</v>
      </c>
      <c r="F1781" s="5">
        <v>44848</v>
      </c>
      <c r="G1781" s="9"/>
      <c r="H1781" s="7">
        <v>174100</v>
      </c>
      <c r="I1781" s="7">
        <v>174100</v>
      </c>
    </row>
    <row r="1782" spans="1:9" x14ac:dyDescent="0.25">
      <c r="A1782" s="1">
        <v>890320032</v>
      </c>
      <c r="B1782" s="1" t="s">
        <v>8</v>
      </c>
      <c r="C1782" s="1" t="str">
        <f t="shared" si="27"/>
        <v>CD1658693</v>
      </c>
      <c r="D1782" s="4" t="s">
        <v>9</v>
      </c>
      <c r="E1782" s="1">
        <v>1658693</v>
      </c>
      <c r="F1782" s="5">
        <v>44848</v>
      </c>
      <c r="G1782" s="9"/>
      <c r="H1782" s="7">
        <v>227650</v>
      </c>
      <c r="I1782" s="7">
        <v>227650</v>
      </c>
    </row>
    <row r="1783" spans="1:9" x14ac:dyDescent="0.25">
      <c r="A1783" s="1">
        <v>890320032</v>
      </c>
      <c r="B1783" s="1" t="s">
        <v>8</v>
      </c>
      <c r="C1783" s="1" t="str">
        <f t="shared" si="27"/>
        <v>CD1658689</v>
      </c>
      <c r="D1783" s="4" t="s">
        <v>9</v>
      </c>
      <c r="E1783" s="1">
        <v>1658689</v>
      </c>
      <c r="F1783" s="5">
        <v>44848</v>
      </c>
      <c r="G1783" s="9"/>
      <c r="H1783" s="7">
        <v>367075</v>
      </c>
      <c r="I1783" s="7">
        <v>367075</v>
      </c>
    </row>
    <row r="1784" spans="1:9" x14ac:dyDescent="0.25">
      <c r="A1784" s="1">
        <v>890320032</v>
      </c>
      <c r="B1784" s="1" t="s">
        <v>8</v>
      </c>
      <c r="C1784" s="1" t="str">
        <f t="shared" si="27"/>
        <v>CD1658591</v>
      </c>
      <c r="D1784" s="4" t="s">
        <v>9</v>
      </c>
      <c r="E1784" s="1">
        <v>1658591</v>
      </c>
      <c r="F1784" s="5">
        <v>44848</v>
      </c>
      <c r="G1784" s="9"/>
      <c r="H1784" s="7">
        <v>380275</v>
      </c>
      <c r="I1784" s="7">
        <v>380275</v>
      </c>
    </row>
    <row r="1785" spans="1:9" x14ac:dyDescent="0.25">
      <c r="A1785" s="1">
        <v>890320032</v>
      </c>
      <c r="B1785" s="1" t="s">
        <v>8</v>
      </c>
      <c r="C1785" s="1" t="str">
        <f t="shared" si="27"/>
        <v>CD1659268</v>
      </c>
      <c r="D1785" s="4" t="s">
        <v>9</v>
      </c>
      <c r="E1785" s="1">
        <v>1659268</v>
      </c>
      <c r="F1785" s="5">
        <v>44849</v>
      </c>
      <c r="G1785" s="9"/>
      <c r="H1785" s="7">
        <v>58000</v>
      </c>
      <c r="I1785" s="7">
        <v>58000</v>
      </c>
    </row>
    <row r="1786" spans="1:9" x14ac:dyDescent="0.25">
      <c r="A1786" s="1">
        <v>890320032</v>
      </c>
      <c r="B1786" s="1" t="s">
        <v>8</v>
      </c>
      <c r="C1786" s="1" t="str">
        <f t="shared" si="27"/>
        <v>CD1659321</v>
      </c>
      <c r="D1786" s="4" t="s">
        <v>9</v>
      </c>
      <c r="E1786" s="1">
        <v>1659321</v>
      </c>
      <c r="F1786" s="5">
        <v>44849</v>
      </c>
      <c r="G1786" s="9"/>
      <c r="H1786" s="7">
        <v>58000</v>
      </c>
      <c r="I1786" s="7">
        <v>58000</v>
      </c>
    </row>
    <row r="1787" spans="1:9" x14ac:dyDescent="0.25">
      <c r="A1787" s="1">
        <v>890320032</v>
      </c>
      <c r="B1787" s="1" t="s">
        <v>8</v>
      </c>
      <c r="C1787" s="1" t="str">
        <f t="shared" si="27"/>
        <v>CD1659511</v>
      </c>
      <c r="D1787" s="4" t="s">
        <v>9</v>
      </c>
      <c r="E1787" s="1">
        <v>1659511</v>
      </c>
      <c r="F1787" s="5">
        <v>44852</v>
      </c>
      <c r="G1787" s="9"/>
      <c r="H1787" s="7">
        <v>58000</v>
      </c>
      <c r="I1787" s="7">
        <v>58000</v>
      </c>
    </row>
    <row r="1788" spans="1:9" x14ac:dyDescent="0.25">
      <c r="A1788" s="1">
        <v>890320032</v>
      </c>
      <c r="B1788" s="1" t="s">
        <v>8</v>
      </c>
      <c r="C1788" s="1" t="str">
        <f t="shared" si="27"/>
        <v>CD1659632</v>
      </c>
      <c r="D1788" s="4" t="s">
        <v>9</v>
      </c>
      <c r="E1788" s="1">
        <v>1659632</v>
      </c>
      <c r="F1788" s="5">
        <v>44852</v>
      </c>
      <c r="G1788" s="9"/>
      <c r="H1788" s="7">
        <v>58000</v>
      </c>
      <c r="I1788" s="7">
        <v>58000</v>
      </c>
    </row>
    <row r="1789" spans="1:9" x14ac:dyDescent="0.25">
      <c r="A1789" s="1">
        <v>890320032</v>
      </c>
      <c r="B1789" s="1" t="s">
        <v>8</v>
      </c>
      <c r="C1789" s="1" t="str">
        <f t="shared" si="27"/>
        <v>CD1660061</v>
      </c>
      <c r="D1789" s="4" t="s">
        <v>9</v>
      </c>
      <c r="E1789" s="1">
        <v>1660061</v>
      </c>
      <c r="F1789" s="5">
        <v>44852</v>
      </c>
      <c r="G1789" s="9"/>
      <c r="H1789" s="7">
        <v>58000</v>
      </c>
      <c r="I1789" s="7">
        <v>58000</v>
      </c>
    </row>
    <row r="1790" spans="1:9" x14ac:dyDescent="0.25">
      <c r="A1790" s="1">
        <v>890320032</v>
      </c>
      <c r="B1790" s="1" t="s">
        <v>8</v>
      </c>
      <c r="C1790" s="1" t="str">
        <f t="shared" si="27"/>
        <v>CD1660080</v>
      </c>
      <c r="D1790" s="4" t="s">
        <v>9</v>
      </c>
      <c r="E1790" s="1">
        <v>1660080</v>
      </c>
      <c r="F1790" s="5">
        <v>44852</v>
      </c>
      <c r="G1790" s="9"/>
      <c r="H1790" s="7">
        <v>58000</v>
      </c>
      <c r="I1790" s="7">
        <v>58000</v>
      </c>
    </row>
    <row r="1791" spans="1:9" x14ac:dyDescent="0.25">
      <c r="A1791" s="1">
        <v>890320032</v>
      </c>
      <c r="B1791" s="1" t="s">
        <v>8</v>
      </c>
      <c r="C1791" s="1" t="str">
        <f t="shared" si="27"/>
        <v>CD1660093</v>
      </c>
      <c r="D1791" s="4" t="s">
        <v>9</v>
      </c>
      <c r="E1791" s="1">
        <v>1660093</v>
      </c>
      <c r="F1791" s="5">
        <v>44852</v>
      </c>
      <c r="G1791" s="9"/>
      <c r="H1791" s="7">
        <v>86000</v>
      </c>
      <c r="I1791" s="7">
        <v>86000</v>
      </c>
    </row>
    <row r="1792" spans="1:9" x14ac:dyDescent="0.25">
      <c r="A1792" s="1">
        <v>890320032</v>
      </c>
      <c r="B1792" s="1" t="s">
        <v>8</v>
      </c>
      <c r="C1792" s="1" t="str">
        <f t="shared" si="27"/>
        <v>CD1659797</v>
      </c>
      <c r="D1792" s="4" t="s">
        <v>9</v>
      </c>
      <c r="E1792" s="1">
        <v>1659797</v>
      </c>
      <c r="F1792" s="5">
        <v>44852</v>
      </c>
      <c r="G1792" s="9"/>
      <c r="H1792" s="7">
        <v>142700</v>
      </c>
      <c r="I1792" s="7">
        <v>142700</v>
      </c>
    </row>
    <row r="1793" spans="1:9" x14ac:dyDescent="0.25">
      <c r="A1793" s="1">
        <v>890320032</v>
      </c>
      <c r="B1793" s="1" t="s">
        <v>8</v>
      </c>
      <c r="C1793" s="1" t="str">
        <f t="shared" si="27"/>
        <v>CD1659674</v>
      </c>
      <c r="D1793" s="4" t="s">
        <v>9</v>
      </c>
      <c r="E1793" s="1">
        <v>1659674</v>
      </c>
      <c r="F1793" s="5">
        <v>44852</v>
      </c>
      <c r="G1793" s="9"/>
      <c r="H1793" s="7">
        <v>153200</v>
      </c>
      <c r="I1793" s="7">
        <v>153200</v>
      </c>
    </row>
    <row r="1794" spans="1:9" x14ac:dyDescent="0.25">
      <c r="A1794" s="1">
        <v>890320032</v>
      </c>
      <c r="B1794" s="1" t="s">
        <v>8</v>
      </c>
      <c r="C1794" s="1" t="str">
        <f t="shared" si="27"/>
        <v>CD1659655</v>
      </c>
      <c r="D1794" s="4" t="s">
        <v>9</v>
      </c>
      <c r="E1794" s="1">
        <v>1659655</v>
      </c>
      <c r="F1794" s="5">
        <v>44852</v>
      </c>
      <c r="G1794" s="9"/>
      <c r="H1794" s="7">
        <v>174100</v>
      </c>
      <c r="I1794" s="7">
        <v>174100</v>
      </c>
    </row>
    <row r="1795" spans="1:9" x14ac:dyDescent="0.25">
      <c r="A1795" s="1">
        <v>890320032</v>
      </c>
      <c r="B1795" s="1" t="s">
        <v>8</v>
      </c>
      <c r="C1795" s="1" t="str">
        <f t="shared" ref="C1795:C1858" si="28">CONCATENATE(D1795,E1795)</f>
        <v>CD1659543</v>
      </c>
      <c r="D1795" s="4" t="s">
        <v>9</v>
      </c>
      <c r="E1795" s="1">
        <v>1659543</v>
      </c>
      <c r="F1795" s="5">
        <v>44852</v>
      </c>
      <c r="G1795" s="9"/>
      <c r="H1795" s="7">
        <v>227650</v>
      </c>
      <c r="I1795" s="7">
        <v>227650</v>
      </c>
    </row>
    <row r="1796" spans="1:9" x14ac:dyDescent="0.25">
      <c r="A1796" s="1">
        <v>890320032</v>
      </c>
      <c r="B1796" s="1" t="s">
        <v>8</v>
      </c>
      <c r="C1796" s="1" t="str">
        <f t="shared" si="28"/>
        <v>CD1659765</v>
      </c>
      <c r="D1796" s="4" t="s">
        <v>9</v>
      </c>
      <c r="E1796" s="1">
        <v>1659765</v>
      </c>
      <c r="F1796" s="5">
        <v>44852</v>
      </c>
      <c r="G1796" s="9"/>
      <c r="H1796" s="7">
        <v>680000</v>
      </c>
      <c r="I1796" s="7">
        <v>680000</v>
      </c>
    </row>
    <row r="1797" spans="1:9" x14ac:dyDescent="0.25">
      <c r="A1797" s="1">
        <v>890320032</v>
      </c>
      <c r="B1797" s="1" t="s">
        <v>8</v>
      </c>
      <c r="C1797" s="1" t="str">
        <f t="shared" si="28"/>
        <v>CD1660506</v>
      </c>
      <c r="D1797" s="4" t="s">
        <v>9</v>
      </c>
      <c r="E1797" s="1">
        <v>1660506</v>
      </c>
      <c r="F1797" s="5">
        <v>44853</v>
      </c>
      <c r="G1797" s="9"/>
      <c r="H1797" s="7">
        <v>26600</v>
      </c>
      <c r="I1797" s="7">
        <v>26600</v>
      </c>
    </row>
    <row r="1798" spans="1:9" x14ac:dyDescent="0.25">
      <c r="A1798" s="1">
        <v>890320032</v>
      </c>
      <c r="B1798" s="1" t="s">
        <v>8</v>
      </c>
      <c r="C1798" s="1" t="str">
        <f t="shared" si="28"/>
        <v>CD1660501</v>
      </c>
      <c r="D1798" s="4" t="s">
        <v>9</v>
      </c>
      <c r="E1798" s="1">
        <v>1660501</v>
      </c>
      <c r="F1798" s="5">
        <v>44853</v>
      </c>
      <c r="G1798" s="9"/>
      <c r="H1798" s="7">
        <v>38700</v>
      </c>
      <c r="I1798" s="7">
        <v>38700</v>
      </c>
    </row>
    <row r="1799" spans="1:9" x14ac:dyDescent="0.25">
      <c r="A1799" s="1">
        <v>890320032</v>
      </c>
      <c r="B1799" s="1" t="s">
        <v>8</v>
      </c>
      <c r="C1799" s="1" t="str">
        <f t="shared" si="28"/>
        <v>CD1660539</v>
      </c>
      <c r="D1799" s="4" t="s">
        <v>9</v>
      </c>
      <c r="E1799" s="1">
        <v>1660539</v>
      </c>
      <c r="F1799" s="5">
        <v>44853</v>
      </c>
      <c r="G1799" s="9"/>
      <c r="H1799" s="7">
        <v>88500</v>
      </c>
      <c r="I1799" s="7">
        <v>88500</v>
      </c>
    </row>
    <row r="1800" spans="1:9" x14ac:dyDescent="0.25">
      <c r="A1800" s="1">
        <v>890320032</v>
      </c>
      <c r="B1800" s="1" t="s">
        <v>8</v>
      </c>
      <c r="C1800" s="1" t="str">
        <f t="shared" si="28"/>
        <v>CD1660542</v>
      </c>
      <c r="D1800" s="4" t="s">
        <v>9</v>
      </c>
      <c r="E1800" s="1">
        <v>1660542</v>
      </c>
      <c r="F1800" s="5">
        <v>44853</v>
      </c>
      <c r="G1800" s="9"/>
      <c r="H1800" s="7">
        <v>103250</v>
      </c>
      <c r="I1800" s="7">
        <v>103250</v>
      </c>
    </row>
    <row r="1801" spans="1:9" x14ac:dyDescent="0.25">
      <c r="A1801" s="1">
        <v>890320032</v>
      </c>
      <c r="B1801" s="1" t="s">
        <v>8</v>
      </c>
      <c r="C1801" s="1" t="str">
        <f t="shared" si="28"/>
        <v>CD1660541</v>
      </c>
      <c r="D1801" s="4" t="s">
        <v>9</v>
      </c>
      <c r="E1801" s="1">
        <v>1660541</v>
      </c>
      <c r="F1801" s="5">
        <v>44853</v>
      </c>
      <c r="G1801" s="9"/>
      <c r="H1801" s="7">
        <v>119525</v>
      </c>
      <c r="I1801" s="7">
        <v>119525</v>
      </c>
    </row>
    <row r="1802" spans="1:9" x14ac:dyDescent="0.25">
      <c r="A1802" s="1">
        <v>890320032</v>
      </c>
      <c r="B1802" s="1" t="s">
        <v>8</v>
      </c>
      <c r="C1802" s="1" t="str">
        <f t="shared" si="28"/>
        <v>CD1661390</v>
      </c>
      <c r="D1802" s="4" t="s">
        <v>9</v>
      </c>
      <c r="E1802" s="1">
        <v>1661390</v>
      </c>
      <c r="F1802" s="5">
        <v>44854</v>
      </c>
      <c r="G1802" s="9"/>
      <c r="H1802" s="7">
        <v>16600</v>
      </c>
      <c r="I1802" s="7">
        <v>16600</v>
      </c>
    </row>
    <row r="1803" spans="1:9" x14ac:dyDescent="0.25">
      <c r="A1803" s="1">
        <v>890320032</v>
      </c>
      <c r="B1803" s="1" t="s">
        <v>8</v>
      </c>
      <c r="C1803" s="1" t="str">
        <f t="shared" si="28"/>
        <v>CD1661217</v>
      </c>
      <c r="D1803" s="4" t="s">
        <v>9</v>
      </c>
      <c r="E1803" s="1">
        <v>1661217</v>
      </c>
      <c r="F1803" s="5">
        <v>44854</v>
      </c>
      <c r="G1803" s="9"/>
      <c r="H1803" s="7">
        <v>26600</v>
      </c>
      <c r="I1803" s="7">
        <v>26600</v>
      </c>
    </row>
    <row r="1804" spans="1:9" x14ac:dyDescent="0.25">
      <c r="A1804" s="1">
        <v>890320032</v>
      </c>
      <c r="B1804" s="1" t="s">
        <v>8</v>
      </c>
      <c r="C1804" s="1" t="str">
        <f t="shared" si="28"/>
        <v>CD1661110</v>
      </c>
      <c r="D1804" s="4" t="s">
        <v>9</v>
      </c>
      <c r="E1804" s="1">
        <v>1661110</v>
      </c>
      <c r="F1804" s="5">
        <v>44854</v>
      </c>
      <c r="G1804" s="9"/>
      <c r="H1804" s="7">
        <v>48300</v>
      </c>
      <c r="I1804" s="7">
        <v>48300</v>
      </c>
    </row>
    <row r="1805" spans="1:9" x14ac:dyDescent="0.25">
      <c r="A1805" s="1">
        <v>890320032</v>
      </c>
      <c r="B1805" s="1" t="s">
        <v>8</v>
      </c>
      <c r="C1805" s="1" t="str">
        <f t="shared" si="28"/>
        <v>CD1660776</v>
      </c>
      <c r="D1805" s="4" t="s">
        <v>9</v>
      </c>
      <c r="E1805" s="1">
        <v>1660776</v>
      </c>
      <c r="F1805" s="5">
        <v>44854</v>
      </c>
      <c r="G1805" s="9"/>
      <c r="H1805" s="7">
        <v>58000</v>
      </c>
      <c r="I1805" s="7">
        <v>58000</v>
      </c>
    </row>
    <row r="1806" spans="1:9" x14ac:dyDescent="0.25">
      <c r="A1806" s="1">
        <v>890320032</v>
      </c>
      <c r="B1806" s="1" t="s">
        <v>8</v>
      </c>
      <c r="C1806" s="1" t="str">
        <f t="shared" si="28"/>
        <v>CD1660872</v>
      </c>
      <c r="D1806" s="4" t="s">
        <v>9</v>
      </c>
      <c r="E1806" s="1">
        <v>1660872</v>
      </c>
      <c r="F1806" s="5">
        <v>44854</v>
      </c>
      <c r="G1806" s="9"/>
      <c r="H1806" s="7">
        <v>58000</v>
      </c>
      <c r="I1806" s="7">
        <v>58000</v>
      </c>
    </row>
    <row r="1807" spans="1:9" x14ac:dyDescent="0.25">
      <c r="A1807" s="1">
        <v>890320032</v>
      </c>
      <c r="B1807" s="1" t="s">
        <v>8</v>
      </c>
      <c r="C1807" s="1" t="str">
        <f t="shared" si="28"/>
        <v>CD1661081</v>
      </c>
      <c r="D1807" s="4" t="s">
        <v>9</v>
      </c>
      <c r="E1807" s="1">
        <v>1661081</v>
      </c>
      <c r="F1807" s="5">
        <v>44854</v>
      </c>
      <c r="G1807" s="9"/>
      <c r="H1807" s="7">
        <v>58000</v>
      </c>
      <c r="I1807" s="7">
        <v>58000</v>
      </c>
    </row>
    <row r="1808" spans="1:9" x14ac:dyDescent="0.25">
      <c r="A1808" s="1">
        <v>890320032</v>
      </c>
      <c r="B1808" s="1" t="s">
        <v>8</v>
      </c>
      <c r="C1808" s="1" t="str">
        <f t="shared" si="28"/>
        <v>CD1661385</v>
      </c>
      <c r="D1808" s="4" t="s">
        <v>9</v>
      </c>
      <c r="E1808" s="1">
        <v>1661385</v>
      </c>
      <c r="F1808" s="5">
        <v>44854</v>
      </c>
      <c r="G1808" s="9"/>
      <c r="H1808" s="7">
        <v>58000</v>
      </c>
      <c r="I1808" s="7">
        <v>58000</v>
      </c>
    </row>
    <row r="1809" spans="1:9" x14ac:dyDescent="0.25">
      <c r="A1809" s="1">
        <v>890320032</v>
      </c>
      <c r="B1809" s="1" t="s">
        <v>8</v>
      </c>
      <c r="C1809" s="1" t="str">
        <f t="shared" si="28"/>
        <v>CD1660853</v>
      </c>
      <c r="D1809" s="4" t="s">
        <v>9</v>
      </c>
      <c r="E1809" s="1">
        <v>1660853</v>
      </c>
      <c r="F1809" s="5">
        <v>44854</v>
      </c>
      <c r="G1809" s="9"/>
      <c r="H1809" s="7">
        <v>153200</v>
      </c>
      <c r="I1809" s="7">
        <v>153200</v>
      </c>
    </row>
    <row r="1810" spans="1:9" x14ac:dyDescent="0.25">
      <c r="A1810" s="1">
        <v>890320032</v>
      </c>
      <c r="B1810" s="1" t="s">
        <v>8</v>
      </c>
      <c r="C1810" s="1" t="str">
        <f t="shared" si="28"/>
        <v>CD1660786</v>
      </c>
      <c r="D1810" s="4" t="s">
        <v>9</v>
      </c>
      <c r="E1810" s="1">
        <v>1660786</v>
      </c>
      <c r="F1810" s="5">
        <v>44854</v>
      </c>
      <c r="G1810" s="9"/>
      <c r="H1810" s="7">
        <v>20300</v>
      </c>
      <c r="I1810" s="7">
        <v>20300</v>
      </c>
    </row>
    <row r="1811" spans="1:9" x14ac:dyDescent="0.25">
      <c r="A1811" s="1">
        <v>890320032</v>
      </c>
      <c r="B1811" s="1" t="s">
        <v>8</v>
      </c>
      <c r="C1811" s="1" t="str">
        <f t="shared" si="28"/>
        <v>CD1661547</v>
      </c>
      <c r="D1811" s="4" t="s">
        <v>9</v>
      </c>
      <c r="E1811" s="1">
        <v>1661547</v>
      </c>
      <c r="F1811" s="5">
        <v>44855</v>
      </c>
      <c r="G1811" s="9"/>
      <c r="H1811" s="7">
        <v>7300</v>
      </c>
      <c r="I1811" s="7">
        <v>7300</v>
      </c>
    </row>
    <row r="1812" spans="1:9" x14ac:dyDescent="0.25">
      <c r="A1812" s="1">
        <v>890320032</v>
      </c>
      <c r="B1812" s="1" t="s">
        <v>8</v>
      </c>
      <c r="C1812" s="1" t="str">
        <f t="shared" si="28"/>
        <v>CD1661949</v>
      </c>
      <c r="D1812" s="4" t="s">
        <v>9</v>
      </c>
      <c r="E1812" s="1">
        <v>1661949</v>
      </c>
      <c r="F1812" s="5">
        <v>44855</v>
      </c>
      <c r="G1812" s="9"/>
      <c r="H1812" s="7">
        <v>26600</v>
      </c>
      <c r="I1812" s="7">
        <v>26600</v>
      </c>
    </row>
    <row r="1813" spans="1:9" x14ac:dyDescent="0.25">
      <c r="A1813" s="1">
        <v>890320032</v>
      </c>
      <c r="B1813" s="1" t="s">
        <v>8</v>
      </c>
      <c r="C1813" s="1" t="str">
        <f t="shared" si="28"/>
        <v>CD1661985</v>
      </c>
      <c r="D1813" s="4" t="s">
        <v>9</v>
      </c>
      <c r="E1813" s="1">
        <v>1661985</v>
      </c>
      <c r="F1813" s="5">
        <v>44855</v>
      </c>
      <c r="G1813" s="9"/>
      <c r="H1813" s="7">
        <v>26600</v>
      </c>
      <c r="I1813" s="7">
        <v>26600</v>
      </c>
    </row>
    <row r="1814" spans="1:9" x14ac:dyDescent="0.25">
      <c r="A1814" s="1">
        <v>890320032</v>
      </c>
      <c r="B1814" s="1" t="s">
        <v>8</v>
      </c>
      <c r="C1814" s="1" t="str">
        <f t="shared" si="28"/>
        <v>CD1662002</v>
      </c>
      <c r="D1814" s="4" t="s">
        <v>9</v>
      </c>
      <c r="E1814" s="1">
        <v>1662002</v>
      </c>
      <c r="F1814" s="5">
        <v>44855</v>
      </c>
      <c r="G1814" s="9"/>
      <c r="H1814" s="7">
        <v>26600</v>
      </c>
      <c r="I1814" s="7">
        <v>26600</v>
      </c>
    </row>
    <row r="1815" spans="1:9" x14ac:dyDescent="0.25">
      <c r="A1815" s="1">
        <v>890320032</v>
      </c>
      <c r="B1815" s="1" t="s">
        <v>8</v>
      </c>
      <c r="C1815" s="1" t="str">
        <f t="shared" si="28"/>
        <v>CD1661598</v>
      </c>
      <c r="D1815" s="4" t="s">
        <v>9</v>
      </c>
      <c r="E1815" s="1">
        <v>1661598</v>
      </c>
      <c r="F1815" s="5">
        <v>44855</v>
      </c>
      <c r="G1815" s="9"/>
      <c r="H1815" s="7">
        <v>38700</v>
      </c>
      <c r="I1815" s="7">
        <v>38700</v>
      </c>
    </row>
    <row r="1816" spans="1:9" x14ac:dyDescent="0.25">
      <c r="A1816" s="1">
        <v>890320032</v>
      </c>
      <c r="B1816" s="1" t="s">
        <v>8</v>
      </c>
      <c r="C1816" s="1" t="str">
        <f t="shared" si="28"/>
        <v>CD1661925</v>
      </c>
      <c r="D1816" s="4" t="s">
        <v>9</v>
      </c>
      <c r="E1816" s="1">
        <v>1661925</v>
      </c>
      <c r="F1816" s="5">
        <v>44855</v>
      </c>
      <c r="G1816" s="9"/>
      <c r="H1816" s="7">
        <v>38700</v>
      </c>
      <c r="I1816" s="7">
        <v>38700</v>
      </c>
    </row>
    <row r="1817" spans="1:9" x14ac:dyDescent="0.25">
      <c r="A1817" s="1">
        <v>890320032</v>
      </c>
      <c r="B1817" s="1" t="s">
        <v>8</v>
      </c>
      <c r="C1817" s="1" t="str">
        <f t="shared" si="28"/>
        <v>CD1661453</v>
      </c>
      <c r="D1817" s="4" t="s">
        <v>9</v>
      </c>
      <c r="E1817" s="1">
        <v>1661453</v>
      </c>
      <c r="F1817" s="5">
        <v>44855</v>
      </c>
      <c r="G1817" s="9"/>
      <c r="H1817" s="7">
        <v>58000</v>
      </c>
      <c r="I1817" s="7">
        <v>58000</v>
      </c>
    </row>
    <row r="1818" spans="1:9" x14ac:dyDescent="0.25">
      <c r="A1818" s="1">
        <v>890320032</v>
      </c>
      <c r="B1818" s="1" t="s">
        <v>8</v>
      </c>
      <c r="C1818" s="1" t="str">
        <f t="shared" si="28"/>
        <v>CD1661455</v>
      </c>
      <c r="D1818" s="4" t="s">
        <v>9</v>
      </c>
      <c r="E1818" s="1">
        <v>1661455</v>
      </c>
      <c r="F1818" s="5">
        <v>44855</v>
      </c>
      <c r="G1818" s="9"/>
      <c r="H1818" s="7">
        <v>58000</v>
      </c>
      <c r="I1818" s="7">
        <v>58000</v>
      </c>
    </row>
    <row r="1819" spans="1:9" x14ac:dyDescent="0.25">
      <c r="A1819" s="1">
        <v>890320032</v>
      </c>
      <c r="B1819" s="1" t="s">
        <v>8</v>
      </c>
      <c r="C1819" s="1" t="str">
        <f t="shared" si="28"/>
        <v>CD1661457</v>
      </c>
      <c r="D1819" s="4" t="s">
        <v>9</v>
      </c>
      <c r="E1819" s="1">
        <v>1661457</v>
      </c>
      <c r="F1819" s="5">
        <v>44855</v>
      </c>
      <c r="G1819" s="9"/>
      <c r="H1819" s="7">
        <v>58000</v>
      </c>
      <c r="I1819" s="7">
        <v>58000</v>
      </c>
    </row>
    <row r="1820" spans="1:9" x14ac:dyDescent="0.25">
      <c r="A1820" s="1">
        <v>890320032</v>
      </c>
      <c r="B1820" s="1" t="s">
        <v>8</v>
      </c>
      <c r="C1820" s="1" t="str">
        <f t="shared" si="28"/>
        <v>CD1661469</v>
      </c>
      <c r="D1820" s="4" t="s">
        <v>9</v>
      </c>
      <c r="E1820" s="1">
        <v>1661469</v>
      </c>
      <c r="F1820" s="5">
        <v>44855</v>
      </c>
      <c r="G1820" s="9"/>
      <c r="H1820" s="7">
        <v>58000</v>
      </c>
      <c r="I1820" s="7">
        <v>58000</v>
      </c>
    </row>
    <row r="1821" spans="1:9" x14ac:dyDescent="0.25">
      <c r="A1821" s="1">
        <v>890320032</v>
      </c>
      <c r="B1821" s="1" t="s">
        <v>8</v>
      </c>
      <c r="C1821" s="1" t="str">
        <f t="shared" si="28"/>
        <v>CD1661604</v>
      </c>
      <c r="D1821" s="4" t="s">
        <v>9</v>
      </c>
      <c r="E1821" s="1">
        <v>1661604</v>
      </c>
      <c r="F1821" s="5">
        <v>44855</v>
      </c>
      <c r="G1821" s="9"/>
      <c r="H1821" s="7">
        <v>58000</v>
      </c>
      <c r="I1821" s="7">
        <v>58000</v>
      </c>
    </row>
    <row r="1822" spans="1:9" x14ac:dyDescent="0.25">
      <c r="A1822" s="1">
        <v>890320032</v>
      </c>
      <c r="B1822" s="1" t="s">
        <v>8</v>
      </c>
      <c r="C1822" s="1" t="str">
        <f t="shared" si="28"/>
        <v>CD1661667</v>
      </c>
      <c r="D1822" s="4" t="s">
        <v>9</v>
      </c>
      <c r="E1822" s="1">
        <v>1661667</v>
      </c>
      <c r="F1822" s="5">
        <v>44855</v>
      </c>
      <c r="G1822" s="9"/>
      <c r="H1822" s="7">
        <v>58000</v>
      </c>
      <c r="I1822" s="7">
        <v>58000</v>
      </c>
    </row>
    <row r="1823" spans="1:9" x14ac:dyDescent="0.25">
      <c r="A1823" s="1">
        <v>890320032</v>
      </c>
      <c r="B1823" s="1" t="s">
        <v>8</v>
      </c>
      <c r="C1823" s="1" t="str">
        <f t="shared" si="28"/>
        <v>CD1661814</v>
      </c>
      <c r="D1823" s="4" t="s">
        <v>9</v>
      </c>
      <c r="E1823" s="1">
        <v>1661814</v>
      </c>
      <c r="F1823" s="5">
        <v>44855</v>
      </c>
      <c r="G1823" s="9"/>
      <c r="H1823" s="7">
        <v>174100</v>
      </c>
      <c r="I1823" s="7">
        <v>174100</v>
      </c>
    </row>
    <row r="1824" spans="1:9" x14ac:dyDescent="0.25">
      <c r="A1824" s="1">
        <v>890320032</v>
      </c>
      <c r="B1824" s="1" t="s">
        <v>8</v>
      </c>
      <c r="C1824" s="1" t="str">
        <f t="shared" si="28"/>
        <v>CD1661815</v>
      </c>
      <c r="D1824" s="4" t="s">
        <v>9</v>
      </c>
      <c r="E1824" s="1">
        <v>1661815</v>
      </c>
      <c r="F1824" s="5">
        <v>44855</v>
      </c>
      <c r="G1824" s="9"/>
      <c r="H1824" s="7">
        <v>380275</v>
      </c>
      <c r="I1824" s="7">
        <v>380275</v>
      </c>
    </row>
    <row r="1825" spans="1:9" x14ac:dyDescent="0.25">
      <c r="A1825" s="1">
        <v>890320032</v>
      </c>
      <c r="B1825" s="1" t="s">
        <v>8</v>
      </c>
      <c r="C1825" s="1" t="str">
        <f t="shared" si="28"/>
        <v>CD1662590</v>
      </c>
      <c r="D1825" s="4" t="s">
        <v>9</v>
      </c>
      <c r="E1825" s="1">
        <v>1662590</v>
      </c>
      <c r="F1825" s="5">
        <v>44858</v>
      </c>
      <c r="G1825" s="9"/>
      <c r="H1825" s="7">
        <v>16900</v>
      </c>
      <c r="I1825" s="7">
        <v>16900</v>
      </c>
    </row>
    <row r="1826" spans="1:9" x14ac:dyDescent="0.25">
      <c r="A1826" s="1">
        <v>890320032</v>
      </c>
      <c r="B1826" s="1" t="s">
        <v>8</v>
      </c>
      <c r="C1826" s="1" t="str">
        <f t="shared" si="28"/>
        <v>CD1662674</v>
      </c>
      <c r="D1826" s="4" t="s">
        <v>9</v>
      </c>
      <c r="E1826" s="1">
        <v>1662674</v>
      </c>
      <c r="F1826" s="5">
        <v>44858</v>
      </c>
      <c r="G1826" s="9"/>
      <c r="H1826" s="7">
        <v>38700</v>
      </c>
      <c r="I1826" s="7">
        <v>38700</v>
      </c>
    </row>
    <row r="1827" spans="1:9" x14ac:dyDescent="0.25">
      <c r="A1827" s="1">
        <v>890320032</v>
      </c>
      <c r="B1827" s="1" t="s">
        <v>8</v>
      </c>
      <c r="C1827" s="1" t="str">
        <f t="shared" si="28"/>
        <v>CD1662795</v>
      </c>
      <c r="D1827" s="4" t="s">
        <v>9</v>
      </c>
      <c r="E1827" s="1">
        <v>1662795</v>
      </c>
      <c r="F1827" s="5">
        <v>44858</v>
      </c>
      <c r="G1827" s="9"/>
      <c r="H1827" s="7">
        <v>38700</v>
      </c>
      <c r="I1827" s="7">
        <v>38700</v>
      </c>
    </row>
    <row r="1828" spans="1:9" x14ac:dyDescent="0.25">
      <c r="A1828" s="1">
        <v>890320032</v>
      </c>
      <c r="B1828" s="1" t="s">
        <v>8</v>
      </c>
      <c r="C1828" s="1" t="str">
        <f t="shared" si="28"/>
        <v>CD1662322</v>
      </c>
      <c r="D1828" s="4" t="s">
        <v>9</v>
      </c>
      <c r="E1828" s="1">
        <v>1662322</v>
      </c>
      <c r="F1828" s="5">
        <v>44858</v>
      </c>
      <c r="G1828" s="9"/>
      <c r="H1828" s="7">
        <v>48300</v>
      </c>
      <c r="I1828" s="7">
        <v>48300</v>
      </c>
    </row>
    <row r="1829" spans="1:9" x14ac:dyDescent="0.25">
      <c r="A1829" s="1">
        <v>890320032</v>
      </c>
      <c r="B1829" s="1" t="s">
        <v>8</v>
      </c>
      <c r="C1829" s="1" t="str">
        <f t="shared" si="28"/>
        <v>CD1662508</v>
      </c>
      <c r="D1829" s="4" t="s">
        <v>9</v>
      </c>
      <c r="E1829" s="1">
        <v>1662508</v>
      </c>
      <c r="F1829" s="5">
        <v>44858</v>
      </c>
      <c r="G1829" s="9"/>
      <c r="H1829" s="7">
        <v>48300</v>
      </c>
      <c r="I1829" s="7">
        <v>48300</v>
      </c>
    </row>
    <row r="1830" spans="1:9" x14ac:dyDescent="0.25">
      <c r="A1830" s="1">
        <v>890320032</v>
      </c>
      <c r="B1830" s="1" t="s">
        <v>8</v>
      </c>
      <c r="C1830" s="1" t="str">
        <f t="shared" si="28"/>
        <v>CD1662831</v>
      </c>
      <c r="D1830" s="4" t="s">
        <v>9</v>
      </c>
      <c r="E1830" s="1">
        <v>1662831</v>
      </c>
      <c r="F1830" s="5">
        <v>44858</v>
      </c>
      <c r="G1830" s="9"/>
      <c r="H1830" s="7">
        <v>48300</v>
      </c>
      <c r="I1830" s="7">
        <v>48300</v>
      </c>
    </row>
    <row r="1831" spans="1:9" x14ac:dyDescent="0.25">
      <c r="A1831" s="1">
        <v>890320032</v>
      </c>
      <c r="B1831" s="1" t="s">
        <v>8</v>
      </c>
      <c r="C1831" s="1" t="str">
        <f t="shared" si="28"/>
        <v>CD1662838</v>
      </c>
      <c r="D1831" s="4" t="s">
        <v>9</v>
      </c>
      <c r="E1831" s="1">
        <v>1662838</v>
      </c>
      <c r="F1831" s="5">
        <v>44858</v>
      </c>
      <c r="G1831" s="9"/>
      <c r="H1831" s="7">
        <v>48300</v>
      </c>
      <c r="I1831" s="7">
        <v>48300</v>
      </c>
    </row>
    <row r="1832" spans="1:9" x14ac:dyDescent="0.25">
      <c r="A1832" s="1">
        <v>890320032</v>
      </c>
      <c r="B1832" s="1" t="s">
        <v>8</v>
      </c>
      <c r="C1832" s="1" t="str">
        <f t="shared" si="28"/>
        <v>CD1662852</v>
      </c>
      <c r="D1832" s="4" t="s">
        <v>9</v>
      </c>
      <c r="E1832" s="1">
        <v>1662852</v>
      </c>
      <c r="F1832" s="5">
        <v>44858</v>
      </c>
      <c r="G1832" s="9"/>
      <c r="H1832" s="7">
        <v>48300</v>
      </c>
      <c r="I1832" s="7">
        <v>48300</v>
      </c>
    </row>
    <row r="1833" spans="1:9" x14ac:dyDescent="0.25">
      <c r="A1833" s="1">
        <v>890320032</v>
      </c>
      <c r="B1833" s="1" t="s">
        <v>8</v>
      </c>
      <c r="C1833" s="1" t="str">
        <f t="shared" si="28"/>
        <v>CD1662867</v>
      </c>
      <c r="D1833" s="4" t="s">
        <v>9</v>
      </c>
      <c r="E1833" s="1">
        <v>1662867</v>
      </c>
      <c r="F1833" s="5">
        <v>44858</v>
      </c>
      <c r="G1833" s="9"/>
      <c r="H1833" s="7">
        <v>58000</v>
      </c>
      <c r="I1833" s="7">
        <v>58000</v>
      </c>
    </row>
    <row r="1834" spans="1:9" x14ac:dyDescent="0.25">
      <c r="A1834" s="1">
        <v>890320032</v>
      </c>
      <c r="B1834" s="1" t="s">
        <v>8</v>
      </c>
      <c r="C1834" s="1" t="str">
        <f t="shared" si="28"/>
        <v>CD1662947</v>
      </c>
      <c r="D1834" s="4" t="s">
        <v>9</v>
      </c>
      <c r="E1834" s="1">
        <v>1662947</v>
      </c>
      <c r="F1834" s="5">
        <v>44858</v>
      </c>
      <c r="G1834" s="9"/>
      <c r="H1834" s="7">
        <v>58000</v>
      </c>
      <c r="I1834" s="7">
        <v>58000</v>
      </c>
    </row>
    <row r="1835" spans="1:9" x14ac:dyDescent="0.25">
      <c r="A1835" s="1">
        <v>890320032</v>
      </c>
      <c r="B1835" s="1" t="s">
        <v>8</v>
      </c>
      <c r="C1835" s="1" t="str">
        <f t="shared" si="28"/>
        <v>CD1662340</v>
      </c>
      <c r="D1835" s="4" t="s">
        <v>9</v>
      </c>
      <c r="E1835" s="1">
        <v>1662340</v>
      </c>
      <c r="F1835" s="5">
        <v>44858</v>
      </c>
      <c r="G1835" s="9"/>
      <c r="H1835" s="7">
        <v>90125</v>
      </c>
      <c r="I1835" s="7">
        <v>90125</v>
      </c>
    </row>
    <row r="1836" spans="1:9" x14ac:dyDescent="0.25">
      <c r="A1836" s="1">
        <v>890320032</v>
      </c>
      <c r="B1836" s="1" t="s">
        <v>8</v>
      </c>
      <c r="C1836" s="1" t="str">
        <f t="shared" si="28"/>
        <v>CD1662709</v>
      </c>
      <c r="D1836" s="4" t="s">
        <v>9</v>
      </c>
      <c r="E1836" s="1">
        <v>1662709</v>
      </c>
      <c r="F1836" s="5">
        <v>44858</v>
      </c>
      <c r="G1836" s="9"/>
      <c r="H1836" s="7">
        <v>103250</v>
      </c>
      <c r="I1836" s="7">
        <v>103250</v>
      </c>
    </row>
    <row r="1837" spans="1:9" x14ac:dyDescent="0.25">
      <c r="A1837" s="1">
        <v>890320032</v>
      </c>
      <c r="B1837" s="1" t="s">
        <v>8</v>
      </c>
      <c r="C1837" s="1" t="str">
        <f t="shared" si="28"/>
        <v>CD1662762</v>
      </c>
      <c r="D1837" s="4" t="s">
        <v>9</v>
      </c>
      <c r="E1837" s="1">
        <v>1662762</v>
      </c>
      <c r="F1837" s="5">
        <v>44858</v>
      </c>
      <c r="G1837" s="9"/>
      <c r="H1837" s="7">
        <v>153200</v>
      </c>
      <c r="I1837" s="7">
        <v>153200</v>
      </c>
    </row>
    <row r="1838" spans="1:9" x14ac:dyDescent="0.25">
      <c r="A1838" s="1">
        <v>890320032</v>
      </c>
      <c r="B1838" s="1" t="s">
        <v>8</v>
      </c>
      <c r="C1838" s="1" t="str">
        <f t="shared" si="28"/>
        <v>CD1662305</v>
      </c>
      <c r="D1838" s="4" t="s">
        <v>9</v>
      </c>
      <c r="E1838" s="1">
        <v>1662305</v>
      </c>
      <c r="F1838" s="5">
        <v>44858</v>
      </c>
      <c r="G1838" s="9"/>
      <c r="H1838" s="7">
        <v>156800</v>
      </c>
      <c r="I1838" s="7">
        <v>156800</v>
      </c>
    </row>
    <row r="1839" spans="1:9" x14ac:dyDescent="0.25">
      <c r="A1839" s="1">
        <v>890320032</v>
      </c>
      <c r="B1839" s="1" t="s">
        <v>8</v>
      </c>
      <c r="C1839" s="1" t="str">
        <f t="shared" si="28"/>
        <v>CD1662330</v>
      </c>
      <c r="D1839" s="4" t="s">
        <v>9</v>
      </c>
      <c r="E1839" s="1">
        <v>1662330</v>
      </c>
      <c r="F1839" s="5">
        <v>44858</v>
      </c>
      <c r="G1839" s="9"/>
      <c r="H1839" s="7">
        <v>174100</v>
      </c>
      <c r="I1839" s="7">
        <v>174100</v>
      </c>
    </row>
    <row r="1840" spans="1:9" x14ac:dyDescent="0.25">
      <c r="A1840" s="1">
        <v>890320032</v>
      </c>
      <c r="B1840" s="1" t="s">
        <v>8</v>
      </c>
      <c r="C1840" s="1" t="str">
        <f t="shared" si="28"/>
        <v>CD1662715</v>
      </c>
      <c r="D1840" s="4" t="s">
        <v>9</v>
      </c>
      <c r="E1840" s="1">
        <v>1662715</v>
      </c>
      <c r="F1840" s="5">
        <v>44858</v>
      </c>
      <c r="G1840" s="9"/>
      <c r="H1840" s="7">
        <v>239050</v>
      </c>
      <c r="I1840" s="7">
        <v>239050</v>
      </c>
    </row>
    <row r="1841" spans="1:9" x14ac:dyDescent="0.25">
      <c r="A1841" s="1">
        <v>890320032</v>
      </c>
      <c r="B1841" s="1" t="s">
        <v>8</v>
      </c>
      <c r="C1841" s="1" t="str">
        <f t="shared" si="28"/>
        <v>CD1662343</v>
      </c>
      <c r="D1841" s="4" t="s">
        <v>9</v>
      </c>
      <c r="E1841" s="1">
        <v>1662343</v>
      </c>
      <c r="F1841" s="5">
        <v>44858</v>
      </c>
      <c r="G1841" s="9"/>
      <c r="H1841" s="7">
        <v>380275</v>
      </c>
      <c r="I1841" s="7">
        <v>380275</v>
      </c>
    </row>
    <row r="1842" spans="1:9" x14ac:dyDescent="0.25">
      <c r="A1842" s="1">
        <v>890320032</v>
      </c>
      <c r="B1842" s="1" t="s">
        <v>8</v>
      </c>
      <c r="C1842" s="1" t="str">
        <f t="shared" si="28"/>
        <v>CD1663079</v>
      </c>
      <c r="D1842" s="4" t="s">
        <v>9</v>
      </c>
      <c r="E1842" s="1">
        <v>1663079</v>
      </c>
      <c r="F1842" s="5">
        <v>44859</v>
      </c>
      <c r="G1842" s="9"/>
      <c r="H1842" s="7">
        <v>38700</v>
      </c>
      <c r="I1842" s="7">
        <v>38700</v>
      </c>
    </row>
    <row r="1843" spans="1:9" x14ac:dyDescent="0.25">
      <c r="A1843" s="1">
        <v>890320032</v>
      </c>
      <c r="B1843" s="1" t="s">
        <v>8</v>
      </c>
      <c r="C1843" s="1" t="str">
        <f t="shared" si="28"/>
        <v>CD1663496</v>
      </c>
      <c r="D1843" s="4" t="s">
        <v>9</v>
      </c>
      <c r="E1843" s="1">
        <v>1663496</v>
      </c>
      <c r="F1843" s="5">
        <v>44859</v>
      </c>
      <c r="G1843" s="9"/>
      <c r="H1843" s="7">
        <v>48300</v>
      </c>
      <c r="I1843" s="7">
        <v>48300</v>
      </c>
    </row>
    <row r="1844" spans="1:9" x14ac:dyDescent="0.25">
      <c r="A1844" s="1">
        <v>890320032</v>
      </c>
      <c r="B1844" s="1" t="s">
        <v>8</v>
      </c>
      <c r="C1844" s="1" t="str">
        <f t="shared" si="28"/>
        <v>CD1663152</v>
      </c>
      <c r="D1844" s="4" t="s">
        <v>9</v>
      </c>
      <c r="E1844" s="1">
        <v>1663152</v>
      </c>
      <c r="F1844" s="5">
        <v>44859</v>
      </c>
      <c r="G1844" s="9"/>
      <c r="H1844" s="7">
        <v>58000</v>
      </c>
      <c r="I1844" s="7">
        <v>58000</v>
      </c>
    </row>
    <row r="1845" spans="1:9" x14ac:dyDescent="0.25">
      <c r="A1845" s="1">
        <v>890320032</v>
      </c>
      <c r="B1845" s="1" t="s">
        <v>8</v>
      </c>
      <c r="C1845" s="1" t="str">
        <f t="shared" si="28"/>
        <v>CD1663537</v>
      </c>
      <c r="D1845" s="4" t="s">
        <v>9</v>
      </c>
      <c r="E1845" s="1">
        <v>1663537</v>
      </c>
      <c r="F1845" s="5">
        <v>44859</v>
      </c>
      <c r="G1845" s="9"/>
      <c r="H1845" s="7">
        <v>58000</v>
      </c>
      <c r="I1845" s="7">
        <v>58000</v>
      </c>
    </row>
    <row r="1846" spans="1:9" x14ac:dyDescent="0.25">
      <c r="A1846" s="1">
        <v>890320032</v>
      </c>
      <c r="B1846" s="1" t="s">
        <v>8</v>
      </c>
      <c r="C1846" s="1" t="str">
        <f t="shared" si="28"/>
        <v>CD1663107</v>
      </c>
      <c r="D1846" s="4" t="s">
        <v>9</v>
      </c>
      <c r="E1846" s="1">
        <v>1663107</v>
      </c>
      <c r="F1846" s="5">
        <v>44859</v>
      </c>
      <c r="G1846" s="9"/>
      <c r="H1846" s="7">
        <v>174100</v>
      </c>
      <c r="I1846" s="7">
        <v>174100</v>
      </c>
    </row>
    <row r="1847" spans="1:9" x14ac:dyDescent="0.25">
      <c r="A1847" s="1">
        <v>890320032</v>
      </c>
      <c r="B1847" s="1" t="s">
        <v>8</v>
      </c>
      <c r="C1847" s="1" t="str">
        <f t="shared" si="28"/>
        <v>CD1663472</v>
      </c>
      <c r="D1847" s="4" t="s">
        <v>9</v>
      </c>
      <c r="E1847" s="1">
        <v>1663472</v>
      </c>
      <c r="F1847" s="5">
        <v>44859</v>
      </c>
      <c r="G1847" s="9"/>
      <c r="H1847" s="7">
        <v>232800</v>
      </c>
      <c r="I1847" s="7">
        <v>232800</v>
      </c>
    </row>
    <row r="1848" spans="1:9" x14ac:dyDescent="0.25">
      <c r="A1848" s="1">
        <v>890320032</v>
      </c>
      <c r="B1848" s="1" t="s">
        <v>8</v>
      </c>
      <c r="C1848" s="1" t="str">
        <f t="shared" si="28"/>
        <v>CD1663142</v>
      </c>
      <c r="D1848" s="4" t="s">
        <v>9</v>
      </c>
      <c r="E1848" s="1">
        <v>1663142</v>
      </c>
      <c r="F1848" s="5">
        <v>44859</v>
      </c>
      <c r="G1848" s="9"/>
      <c r="H1848" s="7">
        <v>140000</v>
      </c>
      <c r="I1848" s="7">
        <v>140000</v>
      </c>
    </row>
    <row r="1849" spans="1:9" x14ac:dyDescent="0.25">
      <c r="A1849" s="1">
        <v>890320032</v>
      </c>
      <c r="B1849" s="1" t="s">
        <v>8</v>
      </c>
      <c r="C1849" s="1" t="str">
        <f t="shared" si="28"/>
        <v>CD1663913</v>
      </c>
      <c r="D1849" s="4" t="s">
        <v>9</v>
      </c>
      <c r="E1849" s="1">
        <v>1663913</v>
      </c>
      <c r="F1849" s="5">
        <v>44860</v>
      </c>
      <c r="G1849" s="9"/>
      <c r="H1849" s="7">
        <v>48300</v>
      </c>
      <c r="I1849" s="7">
        <v>48300</v>
      </c>
    </row>
    <row r="1850" spans="1:9" x14ac:dyDescent="0.25">
      <c r="A1850" s="1">
        <v>890320032</v>
      </c>
      <c r="B1850" s="1" t="s">
        <v>8</v>
      </c>
      <c r="C1850" s="1" t="str">
        <f t="shared" si="28"/>
        <v>CD1664058</v>
      </c>
      <c r="D1850" s="4" t="s">
        <v>9</v>
      </c>
      <c r="E1850" s="1">
        <v>1664058</v>
      </c>
      <c r="F1850" s="5">
        <v>44860</v>
      </c>
      <c r="G1850" s="9"/>
      <c r="H1850" s="7">
        <v>119525</v>
      </c>
      <c r="I1850" s="7">
        <v>119525</v>
      </c>
    </row>
    <row r="1851" spans="1:9" x14ac:dyDescent="0.25">
      <c r="A1851" s="1">
        <v>890320032</v>
      </c>
      <c r="B1851" s="1" t="s">
        <v>8</v>
      </c>
      <c r="C1851" s="1" t="str">
        <f t="shared" si="28"/>
        <v>CD1664109</v>
      </c>
      <c r="D1851" s="4" t="s">
        <v>9</v>
      </c>
      <c r="E1851" s="1">
        <v>1664109</v>
      </c>
      <c r="F1851" s="5">
        <v>44860</v>
      </c>
      <c r="G1851" s="9"/>
      <c r="H1851" s="7">
        <v>6810400</v>
      </c>
      <c r="I1851" s="7">
        <v>6810400</v>
      </c>
    </row>
    <row r="1852" spans="1:9" x14ac:dyDescent="0.25">
      <c r="A1852" s="1">
        <v>890320032</v>
      </c>
      <c r="B1852" s="1" t="s">
        <v>8</v>
      </c>
      <c r="C1852" s="1" t="str">
        <f t="shared" si="28"/>
        <v>CD1664341</v>
      </c>
      <c r="D1852" s="4" t="s">
        <v>9</v>
      </c>
      <c r="E1852" s="1">
        <v>1664341</v>
      </c>
      <c r="F1852" s="5">
        <v>44861</v>
      </c>
      <c r="G1852" s="9"/>
      <c r="H1852" s="7">
        <v>7300</v>
      </c>
      <c r="I1852" s="7">
        <v>7300</v>
      </c>
    </row>
    <row r="1853" spans="1:9" x14ac:dyDescent="0.25">
      <c r="A1853" s="1">
        <v>890320032</v>
      </c>
      <c r="B1853" s="1" t="s">
        <v>8</v>
      </c>
      <c r="C1853" s="1" t="str">
        <f t="shared" si="28"/>
        <v>CD1664374</v>
      </c>
      <c r="D1853" s="4" t="s">
        <v>9</v>
      </c>
      <c r="E1853" s="1">
        <v>1664374</v>
      </c>
      <c r="F1853" s="5">
        <v>44861</v>
      </c>
      <c r="G1853" s="9"/>
      <c r="H1853" s="7">
        <v>48300</v>
      </c>
      <c r="I1853" s="7">
        <v>48300</v>
      </c>
    </row>
    <row r="1854" spans="1:9" x14ac:dyDescent="0.25">
      <c r="A1854" s="1">
        <v>890320032</v>
      </c>
      <c r="B1854" s="1" t="s">
        <v>8</v>
      </c>
      <c r="C1854" s="1" t="str">
        <f t="shared" si="28"/>
        <v>CD1664470</v>
      </c>
      <c r="D1854" s="4" t="s">
        <v>9</v>
      </c>
      <c r="E1854" s="1">
        <v>1664470</v>
      </c>
      <c r="F1854" s="5">
        <v>44861</v>
      </c>
      <c r="G1854" s="9"/>
      <c r="H1854" s="7">
        <v>48300</v>
      </c>
      <c r="I1854" s="7">
        <v>48300</v>
      </c>
    </row>
    <row r="1855" spans="1:9" x14ac:dyDescent="0.25">
      <c r="A1855" s="1">
        <v>890320032</v>
      </c>
      <c r="B1855" s="1" t="s">
        <v>8</v>
      </c>
      <c r="C1855" s="1" t="str">
        <f t="shared" si="28"/>
        <v>CD1664400</v>
      </c>
      <c r="D1855" s="4" t="s">
        <v>9</v>
      </c>
      <c r="E1855" s="1">
        <v>1664400</v>
      </c>
      <c r="F1855" s="5">
        <v>44861</v>
      </c>
      <c r="G1855" s="9"/>
      <c r="H1855" s="7">
        <v>58000</v>
      </c>
      <c r="I1855" s="7">
        <v>58000</v>
      </c>
    </row>
    <row r="1856" spans="1:9" x14ac:dyDescent="0.25">
      <c r="A1856" s="1">
        <v>890320032</v>
      </c>
      <c r="B1856" s="1" t="s">
        <v>8</v>
      </c>
      <c r="C1856" s="1" t="str">
        <f t="shared" si="28"/>
        <v>CD1664503</v>
      </c>
      <c r="D1856" s="4" t="s">
        <v>9</v>
      </c>
      <c r="E1856" s="1">
        <v>1664503</v>
      </c>
      <c r="F1856" s="5">
        <v>44861</v>
      </c>
      <c r="G1856" s="9"/>
      <c r="H1856" s="7">
        <v>58000</v>
      </c>
      <c r="I1856" s="7">
        <v>58000</v>
      </c>
    </row>
    <row r="1857" spans="1:9" x14ac:dyDescent="0.25">
      <c r="A1857" s="1">
        <v>890320032</v>
      </c>
      <c r="B1857" s="1" t="s">
        <v>8</v>
      </c>
      <c r="C1857" s="1" t="str">
        <f t="shared" si="28"/>
        <v>CD1664859</v>
      </c>
      <c r="D1857" s="4" t="s">
        <v>9</v>
      </c>
      <c r="E1857" s="1">
        <v>1664859</v>
      </c>
      <c r="F1857" s="5">
        <v>44861</v>
      </c>
      <c r="G1857" s="9"/>
      <c r="H1857" s="7">
        <v>89600</v>
      </c>
      <c r="I1857" s="7">
        <v>89600</v>
      </c>
    </row>
    <row r="1858" spans="1:9" x14ac:dyDescent="0.25">
      <c r="A1858" s="1">
        <v>890320032</v>
      </c>
      <c r="B1858" s="1" t="s">
        <v>8</v>
      </c>
      <c r="C1858" s="1" t="str">
        <f t="shared" si="28"/>
        <v>CD1664379</v>
      </c>
      <c r="D1858" s="4" t="s">
        <v>9</v>
      </c>
      <c r="E1858" s="1">
        <v>1664379</v>
      </c>
      <c r="F1858" s="5">
        <v>44861</v>
      </c>
      <c r="G1858" s="9"/>
      <c r="H1858" s="7">
        <v>380275</v>
      </c>
      <c r="I1858" s="7">
        <v>380275</v>
      </c>
    </row>
    <row r="1859" spans="1:9" x14ac:dyDescent="0.25">
      <c r="A1859" s="1">
        <v>890320032</v>
      </c>
      <c r="B1859" s="1" t="s">
        <v>8</v>
      </c>
      <c r="C1859" s="1" t="str">
        <f t="shared" ref="C1859:C1877" si="29">CONCATENATE(D1859,E1859)</f>
        <v>CD1664467</v>
      </c>
      <c r="D1859" s="4" t="s">
        <v>9</v>
      </c>
      <c r="E1859" s="1">
        <v>1664467</v>
      </c>
      <c r="F1859" s="5">
        <v>44861</v>
      </c>
      <c r="G1859" s="9"/>
      <c r="H1859" s="7">
        <v>140000</v>
      </c>
      <c r="I1859" s="7">
        <v>140000</v>
      </c>
    </row>
    <row r="1860" spans="1:9" x14ac:dyDescent="0.25">
      <c r="A1860" s="1">
        <v>890320032</v>
      </c>
      <c r="B1860" s="1" t="s">
        <v>8</v>
      </c>
      <c r="C1860" s="1" t="str">
        <f t="shared" si="29"/>
        <v>CD1665087</v>
      </c>
      <c r="D1860" s="4" t="s">
        <v>9</v>
      </c>
      <c r="E1860" s="1">
        <v>1665087</v>
      </c>
      <c r="F1860" s="5">
        <v>44862</v>
      </c>
      <c r="G1860" s="9"/>
      <c r="H1860" s="7">
        <v>38700</v>
      </c>
      <c r="I1860" s="7">
        <v>38700</v>
      </c>
    </row>
    <row r="1861" spans="1:9" x14ac:dyDescent="0.25">
      <c r="A1861" s="1">
        <v>890320032</v>
      </c>
      <c r="B1861" s="1" t="s">
        <v>8</v>
      </c>
      <c r="C1861" s="1" t="str">
        <f t="shared" si="29"/>
        <v>CD1664986</v>
      </c>
      <c r="D1861" s="4" t="s">
        <v>9</v>
      </c>
      <c r="E1861" s="1">
        <v>1664986</v>
      </c>
      <c r="F1861" s="5">
        <v>44862</v>
      </c>
      <c r="G1861" s="9"/>
      <c r="H1861" s="7">
        <v>48300</v>
      </c>
      <c r="I1861" s="7">
        <v>48300</v>
      </c>
    </row>
    <row r="1862" spans="1:9" x14ac:dyDescent="0.25">
      <c r="A1862" s="1">
        <v>890320032</v>
      </c>
      <c r="B1862" s="1" t="s">
        <v>8</v>
      </c>
      <c r="C1862" s="1" t="str">
        <f t="shared" si="29"/>
        <v>CD1665225</v>
      </c>
      <c r="D1862" s="4" t="s">
        <v>9</v>
      </c>
      <c r="E1862" s="1">
        <v>1665225</v>
      </c>
      <c r="F1862" s="5">
        <v>44862</v>
      </c>
      <c r="G1862" s="9"/>
      <c r="H1862" s="7">
        <v>48300</v>
      </c>
      <c r="I1862" s="7">
        <v>48300</v>
      </c>
    </row>
    <row r="1863" spans="1:9" x14ac:dyDescent="0.25">
      <c r="A1863" s="1">
        <v>890320032</v>
      </c>
      <c r="B1863" s="1" t="s">
        <v>8</v>
      </c>
      <c r="C1863" s="1" t="str">
        <f t="shared" si="29"/>
        <v>CD1665258</v>
      </c>
      <c r="D1863" s="4" t="s">
        <v>9</v>
      </c>
      <c r="E1863" s="1">
        <v>1665258</v>
      </c>
      <c r="F1863" s="5">
        <v>44862</v>
      </c>
      <c r="G1863" s="9"/>
      <c r="H1863" s="7">
        <v>48300</v>
      </c>
      <c r="I1863" s="7">
        <v>48300</v>
      </c>
    </row>
    <row r="1864" spans="1:9" x14ac:dyDescent="0.25">
      <c r="A1864" s="1">
        <v>890320032</v>
      </c>
      <c r="B1864" s="1" t="s">
        <v>8</v>
      </c>
      <c r="C1864" s="1" t="str">
        <f t="shared" si="29"/>
        <v>CD1664876</v>
      </c>
      <c r="D1864" s="4" t="s">
        <v>9</v>
      </c>
      <c r="E1864" s="1">
        <v>1664876</v>
      </c>
      <c r="F1864" s="5">
        <v>44862</v>
      </c>
      <c r="G1864" s="9"/>
      <c r="H1864" s="7">
        <v>58000</v>
      </c>
      <c r="I1864" s="7">
        <v>58000</v>
      </c>
    </row>
    <row r="1865" spans="1:9" x14ac:dyDescent="0.25">
      <c r="A1865" s="1">
        <v>890320032</v>
      </c>
      <c r="B1865" s="1" t="s">
        <v>8</v>
      </c>
      <c r="C1865" s="1" t="str">
        <f t="shared" si="29"/>
        <v>CD1665041</v>
      </c>
      <c r="D1865" s="4" t="s">
        <v>9</v>
      </c>
      <c r="E1865" s="1">
        <v>1665041</v>
      </c>
      <c r="F1865" s="5">
        <v>44862</v>
      </c>
      <c r="G1865" s="9"/>
      <c r="H1865" s="7">
        <v>58000</v>
      </c>
      <c r="I1865" s="7">
        <v>58000</v>
      </c>
    </row>
    <row r="1866" spans="1:9" x14ac:dyDescent="0.25">
      <c r="A1866" s="1">
        <v>890320032</v>
      </c>
      <c r="B1866" s="1" t="s">
        <v>8</v>
      </c>
      <c r="C1866" s="1" t="str">
        <f t="shared" si="29"/>
        <v>CD1665094</v>
      </c>
      <c r="D1866" s="4" t="s">
        <v>9</v>
      </c>
      <c r="E1866" s="1">
        <v>1665094</v>
      </c>
      <c r="F1866" s="5">
        <v>44862</v>
      </c>
      <c r="G1866" s="9"/>
      <c r="H1866" s="7">
        <v>58000</v>
      </c>
      <c r="I1866" s="7">
        <v>58000</v>
      </c>
    </row>
    <row r="1867" spans="1:9" x14ac:dyDescent="0.25">
      <c r="A1867" s="1">
        <v>890320032</v>
      </c>
      <c r="B1867" s="1" t="s">
        <v>8</v>
      </c>
      <c r="C1867" s="1" t="str">
        <f t="shared" si="29"/>
        <v>CD1665401</v>
      </c>
      <c r="D1867" s="4" t="s">
        <v>9</v>
      </c>
      <c r="E1867" s="1">
        <v>1665401</v>
      </c>
      <c r="F1867" s="5">
        <v>44862</v>
      </c>
      <c r="G1867" s="9"/>
      <c r="H1867" s="7">
        <v>58000</v>
      </c>
      <c r="I1867" s="7">
        <v>58000</v>
      </c>
    </row>
    <row r="1868" spans="1:9" x14ac:dyDescent="0.25">
      <c r="A1868" s="1">
        <v>890320032</v>
      </c>
      <c r="B1868" s="1" t="s">
        <v>8</v>
      </c>
      <c r="C1868" s="1" t="str">
        <f t="shared" si="29"/>
        <v>CD1665573</v>
      </c>
      <c r="D1868" s="4" t="s">
        <v>9</v>
      </c>
      <c r="E1868" s="1">
        <v>1665573</v>
      </c>
      <c r="F1868" s="5">
        <v>44863</v>
      </c>
      <c r="G1868" s="9"/>
      <c r="H1868" s="7">
        <v>74900</v>
      </c>
      <c r="I1868" s="7">
        <v>74900</v>
      </c>
    </row>
    <row r="1869" spans="1:9" x14ac:dyDescent="0.25">
      <c r="A1869" s="1">
        <v>890320032</v>
      </c>
      <c r="B1869" s="1" t="s">
        <v>8</v>
      </c>
      <c r="C1869" s="1" t="str">
        <f t="shared" si="29"/>
        <v>CD1666032</v>
      </c>
      <c r="D1869" s="4" t="s">
        <v>9</v>
      </c>
      <c r="E1869" s="1">
        <v>1666032</v>
      </c>
      <c r="F1869" s="5">
        <v>44865</v>
      </c>
      <c r="G1869" s="9"/>
      <c r="H1869" s="7">
        <v>16900</v>
      </c>
      <c r="I1869" s="7">
        <v>16900</v>
      </c>
    </row>
    <row r="1870" spans="1:9" x14ac:dyDescent="0.25">
      <c r="A1870" s="1">
        <v>890320032</v>
      </c>
      <c r="B1870" s="1" t="s">
        <v>8</v>
      </c>
      <c r="C1870" s="1" t="str">
        <f t="shared" si="29"/>
        <v>CD1666268</v>
      </c>
      <c r="D1870" s="4" t="s">
        <v>9</v>
      </c>
      <c r="E1870" s="1">
        <v>1666268</v>
      </c>
      <c r="F1870" s="5">
        <v>44865</v>
      </c>
      <c r="G1870" s="9"/>
      <c r="H1870" s="7">
        <v>26600</v>
      </c>
      <c r="I1870" s="7">
        <v>26600</v>
      </c>
    </row>
    <row r="1871" spans="1:9" x14ac:dyDescent="0.25">
      <c r="A1871" s="1">
        <v>890320032</v>
      </c>
      <c r="B1871" s="1" t="s">
        <v>8</v>
      </c>
      <c r="C1871" s="1" t="str">
        <f t="shared" si="29"/>
        <v>CD1665791</v>
      </c>
      <c r="D1871" s="4" t="s">
        <v>9</v>
      </c>
      <c r="E1871" s="1">
        <v>1665791</v>
      </c>
      <c r="F1871" s="5">
        <v>44865</v>
      </c>
      <c r="G1871" s="9"/>
      <c r="H1871" s="7">
        <v>38700</v>
      </c>
      <c r="I1871" s="7">
        <v>38700</v>
      </c>
    </row>
    <row r="1872" spans="1:9" x14ac:dyDescent="0.25">
      <c r="A1872" s="1">
        <v>890320032</v>
      </c>
      <c r="B1872" s="1" t="s">
        <v>8</v>
      </c>
      <c r="C1872" s="1" t="str">
        <f t="shared" si="29"/>
        <v>CD1666043</v>
      </c>
      <c r="D1872" s="4" t="s">
        <v>9</v>
      </c>
      <c r="E1872" s="1">
        <v>1666043</v>
      </c>
      <c r="F1872" s="5">
        <v>44865</v>
      </c>
      <c r="G1872" s="9"/>
      <c r="H1872" s="7">
        <v>38700</v>
      </c>
      <c r="I1872" s="7">
        <v>38700</v>
      </c>
    </row>
    <row r="1873" spans="1:9" x14ac:dyDescent="0.25">
      <c r="A1873" s="1">
        <v>890320032</v>
      </c>
      <c r="B1873" s="1" t="s">
        <v>8</v>
      </c>
      <c r="C1873" s="1" t="str">
        <f t="shared" si="29"/>
        <v>CD1666083</v>
      </c>
      <c r="D1873" s="4" t="s">
        <v>9</v>
      </c>
      <c r="E1873" s="1">
        <v>1666083</v>
      </c>
      <c r="F1873" s="5">
        <v>44865</v>
      </c>
      <c r="G1873" s="9"/>
      <c r="H1873" s="7">
        <v>58000</v>
      </c>
      <c r="I1873" s="7">
        <v>58000</v>
      </c>
    </row>
    <row r="1874" spans="1:9" x14ac:dyDescent="0.25">
      <c r="A1874" s="1">
        <v>890320032</v>
      </c>
      <c r="B1874" s="1" t="s">
        <v>8</v>
      </c>
      <c r="C1874" s="1" t="str">
        <f t="shared" si="29"/>
        <v>CD1665815</v>
      </c>
      <c r="D1874" s="4" t="s">
        <v>9</v>
      </c>
      <c r="E1874" s="1">
        <v>1665815</v>
      </c>
      <c r="F1874" s="5">
        <v>44865</v>
      </c>
      <c r="G1874" s="9"/>
      <c r="H1874" s="7">
        <v>98600</v>
      </c>
      <c r="I1874" s="7">
        <v>98600</v>
      </c>
    </row>
    <row r="1875" spans="1:9" x14ac:dyDescent="0.25">
      <c r="A1875" s="1">
        <v>890320032</v>
      </c>
      <c r="B1875" s="1" t="s">
        <v>8</v>
      </c>
      <c r="C1875" s="1" t="str">
        <f t="shared" si="29"/>
        <v>CD1665743</v>
      </c>
      <c r="D1875" s="4" t="s">
        <v>9</v>
      </c>
      <c r="E1875" s="1">
        <v>1665743</v>
      </c>
      <c r="F1875" s="5">
        <v>44865</v>
      </c>
      <c r="G1875" s="9"/>
      <c r="H1875" s="7">
        <v>153200</v>
      </c>
      <c r="I1875" s="7">
        <v>153200</v>
      </c>
    </row>
    <row r="1876" spans="1:9" x14ac:dyDescent="0.25">
      <c r="A1876" s="1">
        <v>890320032</v>
      </c>
      <c r="B1876" s="1" t="s">
        <v>8</v>
      </c>
      <c r="C1876" s="1" t="str">
        <f t="shared" si="29"/>
        <v>CD1665759</v>
      </c>
      <c r="D1876" s="4" t="s">
        <v>9</v>
      </c>
      <c r="E1876" s="1">
        <v>1665759</v>
      </c>
      <c r="F1876" s="5">
        <v>44865</v>
      </c>
      <c r="G1876" s="9"/>
      <c r="H1876" s="7">
        <v>589050</v>
      </c>
      <c r="I1876" s="7">
        <v>589050</v>
      </c>
    </row>
    <row r="1877" spans="1:9" x14ac:dyDescent="0.25">
      <c r="A1877" s="1">
        <v>890320032</v>
      </c>
      <c r="B1877" s="1" t="s">
        <v>8</v>
      </c>
      <c r="C1877" s="1" t="str">
        <f t="shared" si="29"/>
        <v>CD1665999</v>
      </c>
      <c r="D1877" s="4" t="s">
        <v>9</v>
      </c>
      <c r="E1877" s="1">
        <v>1665999</v>
      </c>
      <c r="F1877" s="5">
        <v>44865</v>
      </c>
      <c r="G1877" s="9"/>
      <c r="H1877" s="7">
        <v>565200</v>
      </c>
      <c r="I1877" s="7">
        <v>565200</v>
      </c>
    </row>
    <row r="1878" spans="1:9" x14ac:dyDescent="0.25">
      <c r="I1878" s="8">
        <f>SUM(I2:I1877)</f>
        <v>225480924</v>
      </c>
    </row>
  </sheetData>
  <autoFilter ref="A1:I1877"/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1"/>
  <sheetViews>
    <sheetView workbookViewId="0">
      <selection activeCell="A3" sqref="A3:D11"/>
    </sheetView>
  </sheetViews>
  <sheetFormatPr baseColWidth="10" defaultRowHeight="15" x14ac:dyDescent="0.25"/>
  <cols>
    <col min="1" max="1" width="69.140625" bestFit="1" customWidth="1"/>
    <col min="2" max="2" width="15.7109375" customWidth="1"/>
    <col min="3" max="3" width="23.140625" bestFit="1" customWidth="1"/>
    <col min="4" max="4" width="23.5703125" bestFit="1" customWidth="1"/>
  </cols>
  <sheetData>
    <row r="3" spans="1:4" x14ac:dyDescent="0.25">
      <c r="A3" s="29" t="s">
        <v>3873</v>
      </c>
      <c r="B3" t="s">
        <v>3871</v>
      </c>
      <c r="C3" t="s">
        <v>3872</v>
      </c>
      <c r="D3" t="s">
        <v>3875</v>
      </c>
    </row>
    <row r="4" spans="1:4" x14ac:dyDescent="0.25">
      <c r="A4" s="30" t="s">
        <v>3866</v>
      </c>
      <c r="B4" s="28">
        <v>1</v>
      </c>
      <c r="C4" s="31">
        <v>965530</v>
      </c>
      <c r="D4" s="31">
        <v>0</v>
      </c>
    </row>
    <row r="5" spans="1:4" x14ac:dyDescent="0.25">
      <c r="A5" s="30" t="s">
        <v>3865</v>
      </c>
      <c r="B5" s="28">
        <v>843</v>
      </c>
      <c r="C5" s="31">
        <v>60916021</v>
      </c>
      <c r="D5" s="31">
        <v>0</v>
      </c>
    </row>
    <row r="6" spans="1:4" x14ac:dyDescent="0.25">
      <c r="A6" s="30" t="s">
        <v>3870</v>
      </c>
      <c r="B6" s="28">
        <v>288</v>
      </c>
      <c r="C6" s="31">
        <v>28093885</v>
      </c>
      <c r="D6" s="31">
        <v>14328733</v>
      </c>
    </row>
    <row r="7" spans="1:4" x14ac:dyDescent="0.25">
      <c r="A7" s="30" t="s">
        <v>3868</v>
      </c>
      <c r="B7" s="28">
        <v>10</v>
      </c>
      <c r="C7" s="31">
        <v>5935563</v>
      </c>
      <c r="D7" s="31">
        <v>0</v>
      </c>
    </row>
    <row r="8" spans="1:4" x14ac:dyDescent="0.25">
      <c r="A8" s="30" t="s">
        <v>3862</v>
      </c>
      <c r="B8" s="28">
        <v>32</v>
      </c>
      <c r="C8" s="31">
        <v>12401315</v>
      </c>
      <c r="D8" s="31">
        <v>0</v>
      </c>
    </row>
    <row r="9" spans="1:4" x14ac:dyDescent="0.25">
      <c r="A9" s="30" t="s">
        <v>3861</v>
      </c>
      <c r="B9" s="28">
        <v>71</v>
      </c>
      <c r="C9" s="31">
        <v>21334725</v>
      </c>
      <c r="D9" s="31">
        <v>0</v>
      </c>
    </row>
    <row r="10" spans="1:4" x14ac:dyDescent="0.25">
      <c r="A10" s="30" t="s">
        <v>3860</v>
      </c>
      <c r="B10" s="28">
        <v>631</v>
      </c>
      <c r="C10" s="31">
        <v>95833885</v>
      </c>
      <c r="D10" s="31">
        <v>52962248</v>
      </c>
    </row>
    <row r="11" spans="1:4" x14ac:dyDescent="0.25">
      <c r="A11" s="30" t="s">
        <v>3874</v>
      </c>
      <c r="B11" s="28">
        <v>1876</v>
      </c>
      <c r="C11" s="31">
        <v>225480924</v>
      </c>
      <c r="D11" s="31">
        <v>67290981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BA1877"/>
  <sheetViews>
    <sheetView workbookViewId="0">
      <pane ySplit="1" topLeftCell="A1506" activePane="bottomLeft" state="frozen"/>
      <selection pane="bottomLeft" activeCell="A1506" sqref="A1506"/>
    </sheetView>
  </sheetViews>
  <sheetFormatPr baseColWidth="10" defaultRowHeight="10.5" x14ac:dyDescent="0.15"/>
  <cols>
    <col min="1" max="17" width="11.42578125" style="19"/>
    <col min="18" max="18" width="11.42578125" style="22"/>
    <col min="19" max="34" width="11.42578125" style="19"/>
    <col min="35" max="35" width="11.42578125" style="24"/>
    <col min="36" max="16384" width="11.42578125" style="19"/>
  </cols>
  <sheetData>
    <row r="1" spans="1:53" ht="63" x14ac:dyDescent="0.15">
      <c r="A1" s="10" t="s">
        <v>12</v>
      </c>
      <c r="B1" s="10" t="s">
        <v>13</v>
      </c>
      <c r="C1" s="10" t="s">
        <v>2</v>
      </c>
      <c r="D1" s="10" t="s">
        <v>14</v>
      </c>
      <c r="E1" s="11" t="s">
        <v>15</v>
      </c>
      <c r="F1" s="11" t="s">
        <v>16</v>
      </c>
      <c r="G1" s="10" t="s">
        <v>17</v>
      </c>
      <c r="H1" s="10" t="s">
        <v>18</v>
      </c>
      <c r="I1" s="10" t="s">
        <v>19</v>
      </c>
      <c r="J1" s="10" t="s">
        <v>20</v>
      </c>
      <c r="K1" s="12" t="s">
        <v>21</v>
      </c>
      <c r="L1" s="12" t="s">
        <v>22</v>
      </c>
      <c r="M1" s="10" t="s">
        <v>23</v>
      </c>
      <c r="N1" s="10" t="s">
        <v>3863</v>
      </c>
      <c r="O1" s="13" t="s">
        <v>24</v>
      </c>
      <c r="P1" s="14" t="s">
        <v>25</v>
      </c>
      <c r="Q1" s="13" t="s">
        <v>26</v>
      </c>
      <c r="R1" s="20" t="s">
        <v>27</v>
      </c>
      <c r="S1" s="13" t="s">
        <v>28</v>
      </c>
      <c r="T1" s="10" t="s">
        <v>29</v>
      </c>
      <c r="U1" s="12" t="s">
        <v>30</v>
      </c>
      <c r="V1" s="12" t="s">
        <v>31</v>
      </c>
      <c r="W1" s="12" t="s">
        <v>32</v>
      </c>
      <c r="X1" s="12" t="s">
        <v>33</v>
      </c>
      <c r="Y1" s="12" t="s">
        <v>34</v>
      </c>
      <c r="Z1" s="12" t="s">
        <v>35</v>
      </c>
      <c r="AA1" s="12" t="s">
        <v>3869</v>
      </c>
      <c r="AB1" s="25" t="s">
        <v>36</v>
      </c>
      <c r="AC1" s="26" t="s">
        <v>38</v>
      </c>
      <c r="AD1" s="27" t="s">
        <v>39</v>
      </c>
      <c r="AE1" s="25" t="s">
        <v>40</v>
      </c>
      <c r="AF1" s="15" t="s">
        <v>36</v>
      </c>
      <c r="AG1" s="15" t="s">
        <v>37</v>
      </c>
      <c r="AH1" s="11" t="s">
        <v>38</v>
      </c>
      <c r="AI1" s="23" t="s">
        <v>39</v>
      </c>
      <c r="AJ1" s="15" t="s">
        <v>40</v>
      </c>
      <c r="AK1" s="10" t="s">
        <v>41</v>
      </c>
      <c r="AL1" s="10" t="s">
        <v>42</v>
      </c>
      <c r="AM1" s="15" t="s">
        <v>43</v>
      </c>
      <c r="AN1" s="15" t="s">
        <v>44</v>
      </c>
      <c r="AO1" s="11" t="s">
        <v>45</v>
      </c>
      <c r="AP1" s="10" t="s">
        <v>46</v>
      </c>
      <c r="AQ1" s="10" t="s">
        <v>47</v>
      </c>
      <c r="AR1" s="11" t="s">
        <v>48</v>
      </c>
      <c r="AS1" s="10" t="s">
        <v>49</v>
      </c>
      <c r="AT1" s="10" t="s">
        <v>50</v>
      </c>
      <c r="AU1" s="10" t="s">
        <v>51</v>
      </c>
      <c r="AV1" s="11" t="s">
        <v>52</v>
      </c>
      <c r="AW1" s="11" t="s">
        <v>53</v>
      </c>
      <c r="AX1" s="12" t="s">
        <v>54</v>
      </c>
      <c r="AY1" s="12" t="s">
        <v>55</v>
      </c>
      <c r="AZ1" s="10" t="s">
        <v>56</v>
      </c>
      <c r="BA1" s="10" t="s">
        <v>57</v>
      </c>
    </row>
    <row r="2" spans="1:53" hidden="1" x14ac:dyDescent="0.15">
      <c r="A2" s="16">
        <v>890320032</v>
      </c>
      <c r="B2" s="16" t="s">
        <v>8</v>
      </c>
      <c r="C2" s="16" t="s">
        <v>62</v>
      </c>
      <c r="D2" s="16">
        <v>78508</v>
      </c>
      <c r="E2" s="16" t="s">
        <v>2314</v>
      </c>
      <c r="F2" s="16" t="s">
        <v>2315</v>
      </c>
      <c r="G2" s="16" t="s">
        <v>62</v>
      </c>
      <c r="H2" s="16">
        <v>78508</v>
      </c>
      <c r="I2" s="16" t="s">
        <v>59</v>
      </c>
      <c r="J2" s="17">
        <v>42941</v>
      </c>
      <c r="K2" s="18">
        <v>752104</v>
      </c>
      <c r="L2" s="18">
        <v>752104</v>
      </c>
      <c r="M2" s="16" t="s">
        <v>60</v>
      </c>
      <c r="N2" s="16" t="s">
        <v>3865</v>
      </c>
      <c r="O2" s="16" t="s">
        <v>3865</v>
      </c>
      <c r="P2" s="18">
        <v>0</v>
      </c>
      <c r="Q2" s="16"/>
      <c r="R2" s="21">
        <v>0</v>
      </c>
      <c r="S2" s="16"/>
      <c r="T2" s="16" t="s">
        <v>251</v>
      </c>
      <c r="U2" s="18">
        <v>752104</v>
      </c>
      <c r="V2" s="18">
        <v>0</v>
      </c>
      <c r="W2" s="18">
        <v>0</v>
      </c>
      <c r="X2" s="18">
        <v>0</v>
      </c>
      <c r="Y2" s="18">
        <v>752104</v>
      </c>
      <c r="Z2" s="18">
        <v>0</v>
      </c>
      <c r="AA2" s="18">
        <v>1</v>
      </c>
      <c r="AB2" s="18"/>
      <c r="AC2" s="18"/>
      <c r="AD2" s="18"/>
      <c r="AE2" s="18"/>
      <c r="AF2" s="18">
        <v>737062</v>
      </c>
      <c r="AG2" s="18">
        <v>0</v>
      </c>
      <c r="AH2" s="16">
        <v>4800024955</v>
      </c>
      <c r="AI2" s="17">
        <v>43098</v>
      </c>
      <c r="AJ2" s="18">
        <v>16883585</v>
      </c>
      <c r="AK2" s="16"/>
      <c r="AL2" s="16"/>
      <c r="AM2" s="18">
        <v>0</v>
      </c>
      <c r="AN2" s="18">
        <v>0</v>
      </c>
      <c r="AO2" s="16"/>
      <c r="AP2" s="17">
        <v>42998</v>
      </c>
      <c r="AQ2" s="16"/>
      <c r="AR2" s="16">
        <v>2</v>
      </c>
      <c r="AS2" s="16"/>
      <c r="AT2" s="16"/>
      <c r="AU2" s="16">
        <v>1</v>
      </c>
      <c r="AV2" s="16">
        <v>20170928</v>
      </c>
      <c r="AW2" s="16">
        <v>20170920</v>
      </c>
      <c r="AX2" s="18">
        <v>752104</v>
      </c>
      <c r="AY2" s="18">
        <v>0</v>
      </c>
      <c r="AZ2" s="16"/>
      <c r="BA2" s="16" t="s">
        <v>59</v>
      </c>
    </row>
    <row r="3" spans="1:53" hidden="1" x14ac:dyDescent="0.15">
      <c r="A3" s="16">
        <v>890320032</v>
      </c>
      <c r="B3" s="16" t="s">
        <v>8</v>
      </c>
      <c r="C3" s="16" t="s">
        <v>62</v>
      </c>
      <c r="D3" s="16">
        <v>78832</v>
      </c>
      <c r="E3" s="16" t="s">
        <v>2318</v>
      </c>
      <c r="F3" s="16" t="s">
        <v>2319</v>
      </c>
      <c r="G3" s="16" t="s">
        <v>62</v>
      </c>
      <c r="H3" s="16">
        <v>78832</v>
      </c>
      <c r="I3" s="16" t="s">
        <v>59</v>
      </c>
      <c r="J3" s="17">
        <v>42958</v>
      </c>
      <c r="K3" s="18">
        <v>1508000</v>
      </c>
      <c r="L3" s="18">
        <v>1508000</v>
      </c>
      <c r="M3" s="16" t="s">
        <v>60</v>
      </c>
      <c r="N3" s="16" t="s">
        <v>3865</v>
      </c>
      <c r="O3" s="16" t="s">
        <v>3865</v>
      </c>
      <c r="P3" s="18">
        <v>0</v>
      </c>
      <c r="Q3" s="16"/>
      <c r="R3" s="21">
        <v>0</v>
      </c>
      <c r="S3" s="16"/>
      <c r="T3" s="16" t="s">
        <v>251</v>
      </c>
      <c r="U3" s="18">
        <v>1508000</v>
      </c>
      <c r="V3" s="18">
        <v>0</v>
      </c>
      <c r="W3" s="18">
        <v>0</v>
      </c>
      <c r="X3" s="18">
        <v>0</v>
      </c>
      <c r="Y3" s="18">
        <v>1508000</v>
      </c>
      <c r="Z3" s="18">
        <v>0</v>
      </c>
      <c r="AA3" s="18">
        <v>1</v>
      </c>
      <c r="AB3" s="18"/>
      <c r="AC3" s="18"/>
      <c r="AD3" s="18"/>
      <c r="AE3" s="18"/>
      <c r="AF3" s="18">
        <v>1477840</v>
      </c>
      <c r="AG3" s="18">
        <v>0</v>
      </c>
      <c r="AH3" s="16">
        <v>4800024955</v>
      </c>
      <c r="AI3" s="17">
        <v>43098</v>
      </c>
      <c r="AJ3" s="18">
        <v>16883585</v>
      </c>
      <c r="AK3" s="16"/>
      <c r="AL3" s="16"/>
      <c r="AM3" s="18">
        <v>0</v>
      </c>
      <c r="AN3" s="18">
        <v>0</v>
      </c>
      <c r="AO3" s="16"/>
      <c r="AP3" s="17">
        <v>42989</v>
      </c>
      <c r="AQ3" s="16"/>
      <c r="AR3" s="16">
        <v>2</v>
      </c>
      <c r="AS3" s="16"/>
      <c r="AT3" s="16"/>
      <c r="AU3" s="16">
        <v>1</v>
      </c>
      <c r="AV3" s="16">
        <v>20170919</v>
      </c>
      <c r="AW3" s="16">
        <v>20170911</v>
      </c>
      <c r="AX3" s="18">
        <v>1508000</v>
      </c>
      <c r="AY3" s="18">
        <v>0</v>
      </c>
      <c r="AZ3" s="16"/>
      <c r="BA3" s="16" t="s">
        <v>59</v>
      </c>
    </row>
    <row r="4" spans="1:53" hidden="1" x14ac:dyDescent="0.15">
      <c r="A4" s="16">
        <v>890320032</v>
      </c>
      <c r="B4" s="16" t="s">
        <v>8</v>
      </c>
      <c r="C4" s="16" t="s">
        <v>62</v>
      </c>
      <c r="D4" s="16">
        <v>79242</v>
      </c>
      <c r="E4" s="16" t="s">
        <v>2320</v>
      </c>
      <c r="F4" s="16" t="s">
        <v>2321</v>
      </c>
      <c r="G4" s="16" t="s">
        <v>62</v>
      </c>
      <c r="H4" s="16">
        <v>79242</v>
      </c>
      <c r="I4" s="16" t="s">
        <v>59</v>
      </c>
      <c r="J4" s="17">
        <v>42972</v>
      </c>
      <c r="K4" s="18">
        <v>1556000</v>
      </c>
      <c r="L4" s="18">
        <v>1556000</v>
      </c>
      <c r="M4" s="16" t="s">
        <v>60</v>
      </c>
      <c r="N4" s="16" t="s">
        <v>3865</v>
      </c>
      <c r="O4" s="16" t="s">
        <v>3865</v>
      </c>
      <c r="P4" s="18">
        <v>0</v>
      </c>
      <c r="Q4" s="16"/>
      <c r="R4" s="21">
        <v>0</v>
      </c>
      <c r="S4" s="16"/>
      <c r="T4" s="16" t="s">
        <v>251</v>
      </c>
      <c r="U4" s="18">
        <v>1556000</v>
      </c>
      <c r="V4" s="18">
        <v>0</v>
      </c>
      <c r="W4" s="18">
        <v>0</v>
      </c>
      <c r="X4" s="18">
        <v>0</v>
      </c>
      <c r="Y4" s="18">
        <v>1556000</v>
      </c>
      <c r="Z4" s="18">
        <v>0</v>
      </c>
      <c r="AA4" s="18">
        <v>1</v>
      </c>
      <c r="AB4" s="18"/>
      <c r="AC4" s="18"/>
      <c r="AD4" s="18"/>
      <c r="AE4" s="18"/>
      <c r="AF4" s="18">
        <v>1524880</v>
      </c>
      <c r="AG4" s="18">
        <v>0</v>
      </c>
      <c r="AH4" s="16">
        <v>4800024955</v>
      </c>
      <c r="AI4" s="17">
        <v>43098</v>
      </c>
      <c r="AJ4" s="18">
        <v>16883585</v>
      </c>
      <c r="AK4" s="16"/>
      <c r="AL4" s="16"/>
      <c r="AM4" s="18">
        <v>0</v>
      </c>
      <c r="AN4" s="18">
        <v>0</v>
      </c>
      <c r="AO4" s="16"/>
      <c r="AP4" s="17">
        <v>42989</v>
      </c>
      <c r="AQ4" s="16"/>
      <c r="AR4" s="16">
        <v>2</v>
      </c>
      <c r="AS4" s="16"/>
      <c r="AT4" s="16"/>
      <c r="AU4" s="16">
        <v>1</v>
      </c>
      <c r="AV4" s="16">
        <v>20170919</v>
      </c>
      <c r="AW4" s="16">
        <v>20170911</v>
      </c>
      <c r="AX4" s="18">
        <v>1556000</v>
      </c>
      <c r="AY4" s="18">
        <v>0</v>
      </c>
      <c r="AZ4" s="16"/>
      <c r="BA4" s="16" t="s">
        <v>59</v>
      </c>
    </row>
    <row r="5" spans="1:53" hidden="1" x14ac:dyDescent="0.15">
      <c r="A5" s="16">
        <v>890320032</v>
      </c>
      <c r="B5" s="16" t="s">
        <v>8</v>
      </c>
      <c r="C5" s="16" t="s">
        <v>62</v>
      </c>
      <c r="D5" s="16">
        <v>79616</v>
      </c>
      <c r="E5" s="16" t="s">
        <v>2324</v>
      </c>
      <c r="F5" s="16" t="s">
        <v>2325</v>
      </c>
      <c r="G5" s="16" t="s">
        <v>62</v>
      </c>
      <c r="H5" s="16">
        <v>79616</v>
      </c>
      <c r="I5" s="16" t="s">
        <v>59</v>
      </c>
      <c r="J5" s="17">
        <v>42984</v>
      </c>
      <c r="K5" s="18">
        <v>1508000</v>
      </c>
      <c r="L5" s="18">
        <v>1508000</v>
      </c>
      <c r="M5" s="16" t="s">
        <v>60</v>
      </c>
      <c r="N5" s="16" t="s">
        <v>3865</v>
      </c>
      <c r="O5" s="16" t="s">
        <v>3865</v>
      </c>
      <c r="P5" s="18">
        <v>0</v>
      </c>
      <c r="Q5" s="16"/>
      <c r="R5" s="21">
        <v>0</v>
      </c>
      <c r="S5" s="16"/>
      <c r="T5" s="16" t="s">
        <v>251</v>
      </c>
      <c r="U5" s="18">
        <v>1508000</v>
      </c>
      <c r="V5" s="18">
        <v>0</v>
      </c>
      <c r="W5" s="18">
        <v>0</v>
      </c>
      <c r="X5" s="18">
        <v>0</v>
      </c>
      <c r="Y5" s="18">
        <v>1508000</v>
      </c>
      <c r="Z5" s="18">
        <v>0</v>
      </c>
      <c r="AA5" s="18">
        <v>1</v>
      </c>
      <c r="AB5" s="18"/>
      <c r="AC5" s="18"/>
      <c r="AD5" s="18"/>
      <c r="AE5" s="18"/>
      <c r="AF5" s="18">
        <v>1477840</v>
      </c>
      <c r="AG5" s="18">
        <v>0</v>
      </c>
      <c r="AH5" s="16">
        <v>4800024955</v>
      </c>
      <c r="AI5" s="17">
        <v>43098</v>
      </c>
      <c r="AJ5" s="18">
        <v>16883585</v>
      </c>
      <c r="AK5" s="16"/>
      <c r="AL5" s="16"/>
      <c r="AM5" s="18">
        <v>0</v>
      </c>
      <c r="AN5" s="18">
        <v>0</v>
      </c>
      <c r="AO5" s="16"/>
      <c r="AP5" s="17">
        <v>42989</v>
      </c>
      <c r="AQ5" s="16"/>
      <c r="AR5" s="16">
        <v>2</v>
      </c>
      <c r="AS5" s="16"/>
      <c r="AT5" s="16"/>
      <c r="AU5" s="16">
        <v>1</v>
      </c>
      <c r="AV5" s="16">
        <v>20170919</v>
      </c>
      <c r="AW5" s="16">
        <v>20170911</v>
      </c>
      <c r="AX5" s="18">
        <v>1508000</v>
      </c>
      <c r="AY5" s="18">
        <v>0</v>
      </c>
      <c r="AZ5" s="16"/>
      <c r="BA5" s="16" t="s">
        <v>59</v>
      </c>
    </row>
    <row r="6" spans="1:53" hidden="1" x14ac:dyDescent="0.15">
      <c r="A6" s="16">
        <v>890320032</v>
      </c>
      <c r="B6" s="16" t="s">
        <v>8</v>
      </c>
      <c r="C6" s="16" t="s">
        <v>63</v>
      </c>
      <c r="D6" s="16">
        <v>88526</v>
      </c>
      <c r="E6" s="16" t="s">
        <v>2394</v>
      </c>
      <c r="F6" s="16" t="s">
        <v>2395</v>
      </c>
      <c r="G6" s="16" t="s">
        <v>63</v>
      </c>
      <c r="H6" s="16">
        <v>88526</v>
      </c>
      <c r="I6" s="16" t="s">
        <v>59</v>
      </c>
      <c r="J6" s="17">
        <v>42924</v>
      </c>
      <c r="K6" s="18">
        <v>73000</v>
      </c>
      <c r="L6" s="18">
        <v>73000</v>
      </c>
      <c r="M6" s="16" t="s">
        <v>60</v>
      </c>
      <c r="N6" s="16" t="s">
        <v>3865</v>
      </c>
      <c r="O6" s="16" t="s">
        <v>3865</v>
      </c>
      <c r="P6" s="18">
        <v>0</v>
      </c>
      <c r="Q6" s="16"/>
      <c r="R6" s="21">
        <v>0</v>
      </c>
      <c r="S6" s="16"/>
      <c r="T6" s="16" t="s">
        <v>251</v>
      </c>
      <c r="U6" s="18">
        <v>73000</v>
      </c>
      <c r="V6" s="18">
        <v>0</v>
      </c>
      <c r="W6" s="18">
        <v>0</v>
      </c>
      <c r="X6" s="18">
        <v>0</v>
      </c>
      <c r="Y6" s="18">
        <v>73000</v>
      </c>
      <c r="Z6" s="18">
        <v>0</v>
      </c>
      <c r="AA6" s="18">
        <v>1</v>
      </c>
      <c r="AB6" s="18"/>
      <c r="AC6" s="18"/>
      <c r="AD6" s="18"/>
      <c r="AE6" s="18"/>
      <c r="AF6" s="18">
        <v>71540</v>
      </c>
      <c r="AG6" s="18">
        <v>0</v>
      </c>
      <c r="AH6" s="16">
        <v>4800024955</v>
      </c>
      <c r="AI6" s="17">
        <v>43098</v>
      </c>
      <c r="AJ6" s="18">
        <v>16883585</v>
      </c>
      <c r="AK6" s="16"/>
      <c r="AL6" s="16"/>
      <c r="AM6" s="18">
        <v>0</v>
      </c>
      <c r="AN6" s="18">
        <v>0</v>
      </c>
      <c r="AO6" s="16"/>
      <c r="AP6" s="17">
        <v>42996</v>
      </c>
      <c r="AQ6" s="16"/>
      <c r="AR6" s="16">
        <v>2</v>
      </c>
      <c r="AS6" s="16"/>
      <c r="AT6" s="16"/>
      <c r="AU6" s="16">
        <v>1</v>
      </c>
      <c r="AV6" s="16">
        <v>20170928</v>
      </c>
      <c r="AW6" s="16">
        <v>20170920</v>
      </c>
      <c r="AX6" s="18">
        <v>73000</v>
      </c>
      <c r="AY6" s="18">
        <v>0</v>
      </c>
      <c r="AZ6" s="16"/>
      <c r="BA6" s="16" t="s">
        <v>59</v>
      </c>
    </row>
    <row r="7" spans="1:53" hidden="1" x14ac:dyDescent="0.15">
      <c r="A7" s="16">
        <v>890320032</v>
      </c>
      <c r="B7" s="16" t="s">
        <v>8</v>
      </c>
      <c r="C7" s="16" t="s">
        <v>63</v>
      </c>
      <c r="D7" s="16">
        <v>89156</v>
      </c>
      <c r="E7" s="16" t="s">
        <v>2404</v>
      </c>
      <c r="F7" s="16" t="s">
        <v>2405</v>
      </c>
      <c r="G7" s="16" t="s">
        <v>63</v>
      </c>
      <c r="H7" s="16">
        <v>89156</v>
      </c>
      <c r="I7" s="16" t="s">
        <v>59</v>
      </c>
      <c r="J7" s="17">
        <v>42942</v>
      </c>
      <c r="K7" s="18">
        <v>18700</v>
      </c>
      <c r="L7" s="18">
        <v>18700</v>
      </c>
      <c r="M7" s="16" t="s">
        <v>60</v>
      </c>
      <c r="N7" s="16" t="s">
        <v>3865</v>
      </c>
      <c r="O7" s="16" t="s">
        <v>3865</v>
      </c>
      <c r="P7" s="18">
        <v>0</v>
      </c>
      <c r="Q7" s="16"/>
      <c r="R7" s="21">
        <v>0</v>
      </c>
      <c r="S7" s="16"/>
      <c r="T7" s="16" t="s">
        <v>251</v>
      </c>
      <c r="U7" s="18">
        <v>18700</v>
      </c>
      <c r="V7" s="18">
        <v>0</v>
      </c>
      <c r="W7" s="18">
        <v>0</v>
      </c>
      <c r="X7" s="18">
        <v>0</v>
      </c>
      <c r="Y7" s="18">
        <v>18700</v>
      </c>
      <c r="Z7" s="18">
        <v>0</v>
      </c>
      <c r="AA7" s="18">
        <v>1</v>
      </c>
      <c r="AB7" s="18"/>
      <c r="AC7" s="18"/>
      <c r="AD7" s="18"/>
      <c r="AE7" s="18"/>
      <c r="AF7" s="18">
        <v>18100</v>
      </c>
      <c r="AG7" s="18">
        <v>0</v>
      </c>
      <c r="AH7" s="16">
        <v>4800024955</v>
      </c>
      <c r="AI7" s="17">
        <v>43098</v>
      </c>
      <c r="AJ7" s="18">
        <v>16883585</v>
      </c>
      <c r="AK7" s="16"/>
      <c r="AL7" s="16"/>
      <c r="AM7" s="18">
        <v>0</v>
      </c>
      <c r="AN7" s="18">
        <v>0</v>
      </c>
      <c r="AO7" s="16"/>
      <c r="AP7" s="17">
        <v>42996</v>
      </c>
      <c r="AQ7" s="16"/>
      <c r="AR7" s="16">
        <v>2</v>
      </c>
      <c r="AS7" s="16"/>
      <c r="AT7" s="16"/>
      <c r="AU7" s="16">
        <v>1</v>
      </c>
      <c r="AV7" s="16">
        <v>20170928</v>
      </c>
      <c r="AW7" s="16">
        <v>20170920</v>
      </c>
      <c r="AX7" s="18">
        <v>18700</v>
      </c>
      <c r="AY7" s="18">
        <v>0</v>
      </c>
      <c r="AZ7" s="16"/>
      <c r="BA7" s="16" t="s">
        <v>59</v>
      </c>
    </row>
    <row r="8" spans="1:53" hidden="1" x14ac:dyDescent="0.15">
      <c r="A8" s="16">
        <v>890320032</v>
      </c>
      <c r="B8" s="16" t="s">
        <v>8</v>
      </c>
      <c r="C8" s="16" t="s">
        <v>63</v>
      </c>
      <c r="D8" s="16">
        <v>89582</v>
      </c>
      <c r="E8" s="16" t="s">
        <v>2410</v>
      </c>
      <c r="F8" s="16" t="s">
        <v>2411</v>
      </c>
      <c r="G8" s="16" t="s">
        <v>63</v>
      </c>
      <c r="H8" s="16">
        <v>89582</v>
      </c>
      <c r="I8" s="16" t="s">
        <v>59</v>
      </c>
      <c r="J8" s="17">
        <v>42956</v>
      </c>
      <c r="K8" s="18">
        <v>18700</v>
      </c>
      <c r="L8" s="18">
        <v>18700</v>
      </c>
      <c r="M8" s="16" t="s">
        <v>60</v>
      </c>
      <c r="N8" s="16" t="s">
        <v>3865</v>
      </c>
      <c r="O8" s="16" t="s">
        <v>3865</v>
      </c>
      <c r="P8" s="18">
        <v>0</v>
      </c>
      <c r="Q8" s="16"/>
      <c r="R8" s="21">
        <v>0</v>
      </c>
      <c r="S8" s="16"/>
      <c r="T8" s="16" t="s">
        <v>251</v>
      </c>
      <c r="U8" s="18">
        <v>18700</v>
      </c>
      <c r="V8" s="18">
        <v>0</v>
      </c>
      <c r="W8" s="18">
        <v>0</v>
      </c>
      <c r="X8" s="18">
        <v>0</v>
      </c>
      <c r="Y8" s="18">
        <v>18700</v>
      </c>
      <c r="Z8" s="18">
        <v>0</v>
      </c>
      <c r="AA8" s="18">
        <v>1</v>
      </c>
      <c r="AB8" s="18"/>
      <c r="AC8" s="18"/>
      <c r="AD8" s="18"/>
      <c r="AE8" s="18"/>
      <c r="AF8" s="18">
        <v>18100</v>
      </c>
      <c r="AG8" s="18">
        <v>0</v>
      </c>
      <c r="AH8" s="16">
        <v>4800024955</v>
      </c>
      <c r="AI8" s="17">
        <v>43098</v>
      </c>
      <c r="AJ8" s="18">
        <v>16883585</v>
      </c>
      <c r="AK8" s="16"/>
      <c r="AL8" s="16"/>
      <c r="AM8" s="18">
        <v>0</v>
      </c>
      <c r="AN8" s="18">
        <v>0</v>
      </c>
      <c r="AO8" s="16"/>
      <c r="AP8" s="17">
        <v>42996</v>
      </c>
      <c r="AQ8" s="16"/>
      <c r="AR8" s="16">
        <v>2</v>
      </c>
      <c r="AS8" s="16"/>
      <c r="AT8" s="16"/>
      <c r="AU8" s="16">
        <v>1</v>
      </c>
      <c r="AV8" s="16">
        <v>20170928</v>
      </c>
      <c r="AW8" s="16">
        <v>20170920</v>
      </c>
      <c r="AX8" s="18">
        <v>18700</v>
      </c>
      <c r="AY8" s="18">
        <v>0</v>
      </c>
      <c r="AZ8" s="16"/>
      <c r="BA8" s="16" t="s">
        <v>59</v>
      </c>
    </row>
    <row r="9" spans="1:53" hidden="1" x14ac:dyDescent="0.15">
      <c r="A9" s="16">
        <v>890320032</v>
      </c>
      <c r="B9" s="16" t="s">
        <v>8</v>
      </c>
      <c r="C9" s="16" t="s">
        <v>62</v>
      </c>
      <c r="D9" s="16">
        <v>78071</v>
      </c>
      <c r="E9" s="16" t="s">
        <v>2484</v>
      </c>
      <c r="F9" s="16" t="s">
        <v>2485</v>
      </c>
      <c r="G9" s="16" t="s">
        <v>62</v>
      </c>
      <c r="H9" s="16">
        <v>78071</v>
      </c>
      <c r="I9" s="16" t="s">
        <v>59</v>
      </c>
      <c r="J9" s="17">
        <v>42926</v>
      </c>
      <c r="K9" s="18">
        <v>1092000</v>
      </c>
      <c r="L9" s="18">
        <v>1092000</v>
      </c>
      <c r="M9" s="16" t="s">
        <v>60</v>
      </c>
      <c r="N9" s="16" t="s">
        <v>3865</v>
      </c>
      <c r="O9" s="16" t="s">
        <v>3865</v>
      </c>
      <c r="P9" s="18">
        <v>0</v>
      </c>
      <c r="Q9" s="16"/>
      <c r="R9" s="21">
        <v>0</v>
      </c>
      <c r="S9" s="16"/>
      <c r="T9" s="16" t="s">
        <v>251</v>
      </c>
      <c r="U9" s="18">
        <v>1092000</v>
      </c>
      <c r="V9" s="18">
        <v>0</v>
      </c>
      <c r="W9" s="18">
        <v>0</v>
      </c>
      <c r="X9" s="18">
        <v>0</v>
      </c>
      <c r="Y9" s="18">
        <v>1092000</v>
      </c>
      <c r="Z9" s="18">
        <v>0</v>
      </c>
      <c r="AA9" s="18">
        <v>1</v>
      </c>
      <c r="AB9" s="18"/>
      <c r="AC9" s="18"/>
      <c r="AD9" s="18"/>
      <c r="AE9" s="18"/>
      <c r="AF9" s="18">
        <v>1070160</v>
      </c>
      <c r="AG9" s="18">
        <v>0</v>
      </c>
      <c r="AH9" s="16">
        <v>4800024955</v>
      </c>
      <c r="AI9" s="17">
        <v>43098</v>
      </c>
      <c r="AJ9" s="18">
        <v>16883585</v>
      </c>
      <c r="AK9" s="16"/>
      <c r="AL9" s="16"/>
      <c r="AM9" s="18">
        <v>0</v>
      </c>
      <c r="AN9" s="18">
        <v>0</v>
      </c>
      <c r="AO9" s="16"/>
      <c r="AP9" s="17">
        <v>42998</v>
      </c>
      <c r="AQ9" s="16"/>
      <c r="AR9" s="16">
        <v>2</v>
      </c>
      <c r="AS9" s="16"/>
      <c r="AT9" s="16"/>
      <c r="AU9" s="16">
        <v>1</v>
      </c>
      <c r="AV9" s="16">
        <v>20170928</v>
      </c>
      <c r="AW9" s="16">
        <v>20170920</v>
      </c>
      <c r="AX9" s="18">
        <v>1092000</v>
      </c>
      <c r="AY9" s="18">
        <v>0</v>
      </c>
      <c r="AZ9" s="16"/>
      <c r="BA9" s="16" t="s">
        <v>59</v>
      </c>
    </row>
    <row r="10" spans="1:53" hidden="1" x14ac:dyDescent="0.15">
      <c r="A10" s="16">
        <v>890320032</v>
      </c>
      <c r="B10" s="16" t="s">
        <v>8</v>
      </c>
      <c r="C10" s="16" t="s">
        <v>62</v>
      </c>
      <c r="D10" s="16">
        <v>78115</v>
      </c>
      <c r="E10" s="16" t="s">
        <v>2486</v>
      </c>
      <c r="F10" s="16" t="s">
        <v>2487</v>
      </c>
      <c r="G10" s="16" t="s">
        <v>62</v>
      </c>
      <c r="H10" s="16">
        <v>78115</v>
      </c>
      <c r="I10" s="16" t="s">
        <v>59</v>
      </c>
      <c r="J10" s="17">
        <v>42927</v>
      </c>
      <c r="K10" s="18">
        <v>1556000</v>
      </c>
      <c r="L10" s="18">
        <v>1556000</v>
      </c>
      <c r="M10" s="16" t="s">
        <v>60</v>
      </c>
      <c r="N10" s="16" t="s">
        <v>3865</v>
      </c>
      <c r="O10" s="16" t="s">
        <v>3865</v>
      </c>
      <c r="P10" s="18">
        <v>0</v>
      </c>
      <c r="Q10" s="16"/>
      <c r="R10" s="21">
        <v>0</v>
      </c>
      <c r="S10" s="16"/>
      <c r="T10" s="16" t="s">
        <v>251</v>
      </c>
      <c r="U10" s="18">
        <v>1556000</v>
      </c>
      <c r="V10" s="18">
        <v>0</v>
      </c>
      <c r="W10" s="18">
        <v>0</v>
      </c>
      <c r="X10" s="18">
        <v>0</v>
      </c>
      <c r="Y10" s="18">
        <v>1556000</v>
      </c>
      <c r="Z10" s="18">
        <v>0</v>
      </c>
      <c r="AA10" s="18">
        <v>1</v>
      </c>
      <c r="AB10" s="18"/>
      <c r="AC10" s="18"/>
      <c r="AD10" s="18"/>
      <c r="AE10" s="18"/>
      <c r="AF10" s="18">
        <v>1524880</v>
      </c>
      <c r="AG10" s="18">
        <v>0</v>
      </c>
      <c r="AH10" s="16">
        <v>4800024955</v>
      </c>
      <c r="AI10" s="17">
        <v>43098</v>
      </c>
      <c r="AJ10" s="18">
        <v>16883585</v>
      </c>
      <c r="AK10" s="16"/>
      <c r="AL10" s="16"/>
      <c r="AM10" s="18">
        <v>0</v>
      </c>
      <c r="AN10" s="18">
        <v>0</v>
      </c>
      <c r="AO10" s="16"/>
      <c r="AP10" s="17">
        <v>42989</v>
      </c>
      <c r="AQ10" s="16"/>
      <c r="AR10" s="16">
        <v>2</v>
      </c>
      <c r="AS10" s="16"/>
      <c r="AT10" s="16"/>
      <c r="AU10" s="16">
        <v>1</v>
      </c>
      <c r="AV10" s="16">
        <v>20170919</v>
      </c>
      <c r="AW10" s="16">
        <v>20170911</v>
      </c>
      <c r="AX10" s="18">
        <v>1556000</v>
      </c>
      <c r="AY10" s="18">
        <v>0</v>
      </c>
      <c r="AZ10" s="16"/>
      <c r="BA10" s="16" t="s">
        <v>59</v>
      </c>
    </row>
    <row r="11" spans="1:53" hidden="1" x14ac:dyDescent="0.15">
      <c r="A11" s="16">
        <v>890320032</v>
      </c>
      <c r="B11" s="16" t="s">
        <v>8</v>
      </c>
      <c r="C11" s="16" t="s">
        <v>62</v>
      </c>
      <c r="D11" s="16">
        <v>78477</v>
      </c>
      <c r="E11" s="16" t="s">
        <v>2488</v>
      </c>
      <c r="F11" s="16" t="s">
        <v>2489</v>
      </c>
      <c r="G11" s="16" t="s">
        <v>62</v>
      </c>
      <c r="H11" s="16">
        <v>78477</v>
      </c>
      <c r="I11" s="16" t="s">
        <v>59</v>
      </c>
      <c r="J11" s="17">
        <v>42941</v>
      </c>
      <c r="K11" s="18">
        <v>1011000</v>
      </c>
      <c r="L11" s="18">
        <v>1011000</v>
      </c>
      <c r="M11" s="16" t="s">
        <v>60</v>
      </c>
      <c r="N11" s="16" t="s">
        <v>3865</v>
      </c>
      <c r="O11" s="16" t="s">
        <v>3865</v>
      </c>
      <c r="P11" s="18">
        <v>0</v>
      </c>
      <c r="Q11" s="16"/>
      <c r="R11" s="21">
        <v>0</v>
      </c>
      <c r="S11" s="16"/>
      <c r="T11" s="16" t="s">
        <v>251</v>
      </c>
      <c r="U11" s="18">
        <v>1011000</v>
      </c>
      <c r="V11" s="18">
        <v>0</v>
      </c>
      <c r="W11" s="18">
        <v>0</v>
      </c>
      <c r="X11" s="18">
        <v>0</v>
      </c>
      <c r="Y11" s="18">
        <v>1011000</v>
      </c>
      <c r="Z11" s="18">
        <v>0</v>
      </c>
      <c r="AA11" s="18">
        <v>1</v>
      </c>
      <c r="AB11" s="18"/>
      <c r="AC11" s="18"/>
      <c r="AD11" s="18"/>
      <c r="AE11" s="18"/>
      <c r="AF11" s="18">
        <v>990780</v>
      </c>
      <c r="AG11" s="18">
        <v>0</v>
      </c>
      <c r="AH11" s="16">
        <v>4800024955</v>
      </c>
      <c r="AI11" s="17">
        <v>43098</v>
      </c>
      <c r="AJ11" s="18">
        <v>16883585</v>
      </c>
      <c r="AK11" s="16"/>
      <c r="AL11" s="16"/>
      <c r="AM11" s="18">
        <v>0</v>
      </c>
      <c r="AN11" s="18">
        <v>0</v>
      </c>
      <c r="AO11" s="16"/>
      <c r="AP11" s="17">
        <v>42998</v>
      </c>
      <c r="AQ11" s="16"/>
      <c r="AR11" s="16">
        <v>2</v>
      </c>
      <c r="AS11" s="16"/>
      <c r="AT11" s="16"/>
      <c r="AU11" s="16">
        <v>1</v>
      </c>
      <c r="AV11" s="16">
        <v>20170928</v>
      </c>
      <c r="AW11" s="16">
        <v>20170920</v>
      </c>
      <c r="AX11" s="18">
        <v>1011000</v>
      </c>
      <c r="AY11" s="18">
        <v>0</v>
      </c>
      <c r="AZ11" s="16"/>
      <c r="BA11" s="16" t="s">
        <v>59</v>
      </c>
    </row>
    <row r="12" spans="1:53" hidden="1" x14ac:dyDescent="0.15">
      <c r="A12" s="16">
        <v>890320032</v>
      </c>
      <c r="B12" s="16" t="s">
        <v>8</v>
      </c>
      <c r="C12" s="16" t="s">
        <v>58</v>
      </c>
      <c r="D12" s="16">
        <v>842219</v>
      </c>
      <c r="E12" s="16" t="s">
        <v>2858</v>
      </c>
      <c r="F12" s="16" t="s">
        <v>2859</v>
      </c>
      <c r="G12" s="16" t="s">
        <v>58</v>
      </c>
      <c r="H12" s="16">
        <v>842219</v>
      </c>
      <c r="I12" s="16" t="s">
        <v>59</v>
      </c>
      <c r="J12" s="17">
        <v>42786</v>
      </c>
      <c r="K12" s="18">
        <v>151200</v>
      </c>
      <c r="L12" s="18">
        <v>151200</v>
      </c>
      <c r="M12" s="16" t="s">
        <v>60</v>
      </c>
      <c r="N12" s="16" t="s">
        <v>3865</v>
      </c>
      <c r="O12" s="16" t="s">
        <v>3865</v>
      </c>
      <c r="P12" s="18">
        <v>0</v>
      </c>
      <c r="Q12" s="16"/>
      <c r="R12" s="21">
        <v>0</v>
      </c>
      <c r="S12" s="16"/>
      <c r="T12" s="16" t="s">
        <v>251</v>
      </c>
      <c r="U12" s="18">
        <v>151200</v>
      </c>
      <c r="V12" s="18">
        <v>0</v>
      </c>
      <c r="W12" s="18">
        <v>0</v>
      </c>
      <c r="X12" s="18">
        <v>0</v>
      </c>
      <c r="Y12" s="18">
        <v>151200</v>
      </c>
      <c r="Z12" s="18">
        <v>0</v>
      </c>
      <c r="AA12" s="18">
        <v>1</v>
      </c>
      <c r="AB12" s="18"/>
      <c r="AC12" s="18"/>
      <c r="AD12" s="18"/>
      <c r="AE12" s="18"/>
      <c r="AF12" s="18">
        <v>147776</v>
      </c>
      <c r="AG12" s="18">
        <v>0</v>
      </c>
      <c r="AH12" s="16">
        <v>4800024955</v>
      </c>
      <c r="AI12" s="17">
        <v>43098</v>
      </c>
      <c r="AJ12" s="18">
        <v>16883585</v>
      </c>
      <c r="AK12" s="16"/>
      <c r="AL12" s="16"/>
      <c r="AM12" s="18">
        <v>0</v>
      </c>
      <c r="AN12" s="18">
        <v>0</v>
      </c>
      <c r="AO12" s="16"/>
      <c r="AP12" s="17">
        <v>42997</v>
      </c>
      <c r="AQ12" s="16"/>
      <c r="AR12" s="16">
        <v>2</v>
      </c>
      <c r="AS12" s="16"/>
      <c r="AT12" s="16"/>
      <c r="AU12" s="16">
        <v>1</v>
      </c>
      <c r="AV12" s="16">
        <v>20170928</v>
      </c>
      <c r="AW12" s="16">
        <v>20170920</v>
      </c>
      <c r="AX12" s="18">
        <v>151200</v>
      </c>
      <c r="AY12" s="18">
        <v>0</v>
      </c>
      <c r="AZ12" s="16"/>
      <c r="BA12" s="16" t="s">
        <v>59</v>
      </c>
    </row>
    <row r="13" spans="1:53" hidden="1" x14ac:dyDescent="0.15">
      <c r="A13" s="16">
        <v>890320032</v>
      </c>
      <c r="B13" s="16" t="s">
        <v>8</v>
      </c>
      <c r="C13" s="16" t="s">
        <v>58</v>
      </c>
      <c r="D13" s="16">
        <v>868188</v>
      </c>
      <c r="E13" s="16" t="s">
        <v>2894</v>
      </c>
      <c r="F13" s="16" t="s">
        <v>2895</v>
      </c>
      <c r="G13" s="16" t="s">
        <v>58</v>
      </c>
      <c r="H13" s="16">
        <v>868188</v>
      </c>
      <c r="I13" s="16" t="s">
        <v>59</v>
      </c>
      <c r="J13" s="17">
        <v>42842</v>
      </c>
      <c r="K13" s="18">
        <v>37900</v>
      </c>
      <c r="L13" s="18">
        <v>37900</v>
      </c>
      <c r="M13" s="16" t="s">
        <v>60</v>
      </c>
      <c r="N13" s="16" t="s">
        <v>3865</v>
      </c>
      <c r="O13" s="16" t="s">
        <v>3865</v>
      </c>
      <c r="P13" s="18">
        <v>0</v>
      </c>
      <c r="Q13" s="16"/>
      <c r="R13" s="21">
        <v>0</v>
      </c>
      <c r="S13" s="16"/>
      <c r="T13" s="16" t="s">
        <v>251</v>
      </c>
      <c r="U13" s="18">
        <v>37900</v>
      </c>
      <c r="V13" s="18">
        <v>0</v>
      </c>
      <c r="W13" s="18">
        <v>0</v>
      </c>
      <c r="X13" s="18">
        <v>0</v>
      </c>
      <c r="Y13" s="18">
        <v>37900</v>
      </c>
      <c r="Z13" s="18">
        <v>0</v>
      </c>
      <c r="AA13" s="18">
        <v>1</v>
      </c>
      <c r="AB13" s="18"/>
      <c r="AC13" s="18"/>
      <c r="AD13" s="18"/>
      <c r="AE13" s="18"/>
      <c r="AF13" s="18">
        <v>37044</v>
      </c>
      <c r="AG13" s="18">
        <v>0</v>
      </c>
      <c r="AH13" s="16">
        <v>4800024955</v>
      </c>
      <c r="AI13" s="17">
        <v>43098</v>
      </c>
      <c r="AJ13" s="18">
        <v>16883585</v>
      </c>
      <c r="AK13" s="16"/>
      <c r="AL13" s="16"/>
      <c r="AM13" s="18">
        <v>0</v>
      </c>
      <c r="AN13" s="18">
        <v>0</v>
      </c>
      <c r="AO13" s="16"/>
      <c r="AP13" s="17">
        <v>42996</v>
      </c>
      <c r="AQ13" s="16"/>
      <c r="AR13" s="16">
        <v>2</v>
      </c>
      <c r="AS13" s="16"/>
      <c r="AT13" s="16"/>
      <c r="AU13" s="16">
        <v>1</v>
      </c>
      <c r="AV13" s="16">
        <v>20170928</v>
      </c>
      <c r="AW13" s="16">
        <v>20170920</v>
      </c>
      <c r="AX13" s="18">
        <v>37900</v>
      </c>
      <c r="AY13" s="18">
        <v>0</v>
      </c>
      <c r="AZ13" s="16"/>
      <c r="BA13" s="16" t="s">
        <v>59</v>
      </c>
    </row>
    <row r="14" spans="1:53" hidden="1" x14ac:dyDescent="0.15">
      <c r="A14" s="16">
        <v>890320032</v>
      </c>
      <c r="B14" s="16" t="s">
        <v>8</v>
      </c>
      <c r="C14" s="16" t="s">
        <v>58</v>
      </c>
      <c r="D14" s="16">
        <v>888679</v>
      </c>
      <c r="E14" s="16" t="s">
        <v>3092</v>
      </c>
      <c r="F14" s="16" t="s">
        <v>3093</v>
      </c>
      <c r="G14" s="16" t="s">
        <v>58</v>
      </c>
      <c r="H14" s="16">
        <v>888679</v>
      </c>
      <c r="I14" s="16" t="s">
        <v>59</v>
      </c>
      <c r="J14" s="17">
        <v>42888</v>
      </c>
      <c r="K14" s="18">
        <v>73000</v>
      </c>
      <c r="L14" s="18">
        <v>73000</v>
      </c>
      <c r="M14" s="16" t="s">
        <v>60</v>
      </c>
      <c r="N14" s="16" t="s">
        <v>3865</v>
      </c>
      <c r="O14" s="16" t="s">
        <v>3865</v>
      </c>
      <c r="P14" s="18">
        <v>0</v>
      </c>
      <c r="Q14" s="16"/>
      <c r="R14" s="21">
        <v>0</v>
      </c>
      <c r="S14" s="16"/>
      <c r="T14" s="16" t="s">
        <v>251</v>
      </c>
      <c r="U14" s="18">
        <v>73000</v>
      </c>
      <c r="V14" s="18">
        <v>0</v>
      </c>
      <c r="W14" s="18">
        <v>0</v>
      </c>
      <c r="X14" s="18">
        <v>0</v>
      </c>
      <c r="Y14" s="18">
        <v>73000</v>
      </c>
      <c r="Z14" s="18">
        <v>0</v>
      </c>
      <c r="AA14" s="18">
        <v>1</v>
      </c>
      <c r="AB14" s="18"/>
      <c r="AC14" s="18"/>
      <c r="AD14" s="18"/>
      <c r="AE14" s="18"/>
      <c r="AF14" s="18">
        <v>71540</v>
      </c>
      <c r="AG14" s="18">
        <v>0</v>
      </c>
      <c r="AH14" s="16">
        <v>4800024955</v>
      </c>
      <c r="AI14" s="17">
        <v>43098</v>
      </c>
      <c r="AJ14" s="18">
        <v>16883585</v>
      </c>
      <c r="AK14" s="16"/>
      <c r="AL14" s="16"/>
      <c r="AM14" s="18">
        <v>0</v>
      </c>
      <c r="AN14" s="18">
        <v>0</v>
      </c>
      <c r="AO14" s="16"/>
      <c r="AP14" s="17">
        <v>42996</v>
      </c>
      <c r="AQ14" s="16"/>
      <c r="AR14" s="16">
        <v>2</v>
      </c>
      <c r="AS14" s="16"/>
      <c r="AT14" s="16"/>
      <c r="AU14" s="16">
        <v>1</v>
      </c>
      <c r="AV14" s="16">
        <v>20170928</v>
      </c>
      <c r="AW14" s="16">
        <v>20170920</v>
      </c>
      <c r="AX14" s="18">
        <v>73000</v>
      </c>
      <c r="AY14" s="18">
        <v>0</v>
      </c>
      <c r="AZ14" s="16"/>
      <c r="BA14" s="16" t="s">
        <v>59</v>
      </c>
    </row>
    <row r="15" spans="1:53" hidden="1" x14ac:dyDescent="0.15">
      <c r="A15" s="16">
        <v>890320032</v>
      </c>
      <c r="B15" s="16" t="s">
        <v>8</v>
      </c>
      <c r="C15" s="16" t="s">
        <v>58</v>
      </c>
      <c r="D15" s="16">
        <v>918228</v>
      </c>
      <c r="E15" s="16" t="s">
        <v>3534</v>
      </c>
      <c r="F15" s="16" t="s">
        <v>3535</v>
      </c>
      <c r="G15" s="16" t="s">
        <v>58</v>
      </c>
      <c r="H15" s="16">
        <v>918228</v>
      </c>
      <c r="I15" s="16" t="s">
        <v>59</v>
      </c>
      <c r="J15" s="17">
        <v>42963</v>
      </c>
      <c r="K15" s="18">
        <v>35400</v>
      </c>
      <c r="L15" s="18">
        <v>35400</v>
      </c>
      <c r="M15" s="16" t="s">
        <v>60</v>
      </c>
      <c r="N15" s="16" t="s">
        <v>3865</v>
      </c>
      <c r="O15" s="16" t="s">
        <v>3865</v>
      </c>
      <c r="P15" s="18">
        <v>0</v>
      </c>
      <c r="Q15" s="16"/>
      <c r="R15" s="21">
        <v>0</v>
      </c>
      <c r="S15" s="16"/>
      <c r="T15" s="16" t="s">
        <v>251</v>
      </c>
      <c r="U15" s="18">
        <v>35400</v>
      </c>
      <c r="V15" s="18">
        <v>0</v>
      </c>
      <c r="W15" s="18">
        <v>0</v>
      </c>
      <c r="X15" s="18">
        <v>0</v>
      </c>
      <c r="Y15" s="18">
        <v>35400</v>
      </c>
      <c r="Z15" s="18">
        <v>0</v>
      </c>
      <c r="AA15" s="18">
        <v>1</v>
      </c>
      <c r="AB15" s="18"/>
      <c r="AC15" s="18"/>
      <c r="AD15" s="18"/>
      <c r="AE15" s="18"/>
      <c r="AF15" s="18">
        <v>34544</v>
      </c>
      <c r="AG15" s="18">
        <v>0</v>
      </c>
      <c r="AH15" s="16">
        <v>4800024955</v>
      </c>
      <c r="AI15" s="17">
        <v>43098</v>
      </c>
      <c r="AJ15" s="18">
        <v>16883585</v>
      </c>
      <c r="AK15" s="16"/>
      <c r="AL15" s="16"/>
      <c r="AM15" s="18">
        <v>0</v>
      </c>
      <c r="AN15" s="18">
        <v>0</v>
      </c>
      <c r="AO15" s="16"/>
      <c r="AP15" s="17">
        <v>42996</v>
      </c>
      <c r="AQ15" s="16"/>
      <c r="AR15" s="16">
        <v>2</v>
      </c>
      <c r="AS15" s="16"/>
      <c r="AT15" s="16"/>
      <c r="AU15" s="16">
        <v>1</v>
      </c>
      <c r="AV15" s="16">
        <v>20170928</v>
      </c>
      <c r="AW15" s="16">
        <v>20170920</v>
      </c>
      <c r="AX15" s="18">
        <v>35400</v>
      </c>
      <c r="AY15" s="18">
        <v>0</v>
      </c>
      <c r="AZ15" s="16"/>
      <c r="BA15" s="16" t="s">
        <v>59</v>
      </c>
    </row>
    <row r="16" spans="1:53" hidden="1" x14ac:dyDescent="0.15">
      <c r="A16" s="16">
        <v>890320032</v>
      </c>
      <c r="B16" s="16" t="s">
        <v>8</v>
      </c>
      <c r="C16" s="16" t="s">
        <v>58</v>
      </c>
      <c r="D16" s="16">
        <v>919244</v>
      </c>
      <c r="E16" s="16" t="s">
        <v>3544</v>
      </c>
      <c r="F16" s="16" t="s">
        <v>3545</v>
      </c>
      <c r="G16" s="16" t="s">
        <v>58</v>
      </c>
      <c r="H16" s="16">
        <v>919244</v>
      </c>
      <c r="I16" s="16" t="s">
        <v>59</v>
      </c>
      <c r="J16" s="17">
        <v>42965</v>
      </c>
      <c r="K16" s="18">
        <v>42800</v>
      </c>
      <c r="L16" s="18">
        <v>42800</v>
      </c>
      <c r="M16" s="16" t="s">
        <v>60</v>
      </c>
      <c r="N16" s="16" t="s">
        <v>3865</v>
      </c>
      <c r="O16" s="16" t="s">
        <v>3865</v>
      </c>
      <c r="P16" s="18">
        <v>0</v>
      </c>
      <c r="Q16" s="16"/>
      <c r="R16" s="21">
        <v>0</v>
      </c>
      <c r="S16" s="16"/>
      <c r="T16" s="16" t="s">
        <v>251</v>
      </c>
      <c r="U16" s="18">
        <v>42800</v>
      </c>
      <c r="V16" s="18">
        <v>0</v>
      </c>
      <c r="W16" s="18">
        <v>0</v>
      </c>
      <c r="X16" s="18">
        <v>0</v>
      </c>
      <c r="Y16" s="18">
        <v>42800</v>
      </c>
      <c r="Z16" s="18">
        <v>0</v>
      </c>
      <c r="AA16" s="18">
        <v>1</v>
      </c>
      <c r="AB16" s="18"/>
      <c r="AC16" s="18"/>
      <c r="AD16" s="18"/>
      <c r="AE16" s="18"/>
      <c r="AF16" s="18">
        <v>41944</v>
      </c>
      <c r="AG16" s="18">
        <v>0</v>
      </c>
      <c r="AH16" s="16">
        <v>4800024955</v>
      </c>
      <c r="AI16" s="17">
        <v>43098</v>
      </c>
      <c r="AJ16" s="18">
        <v>16883585</v>
      </c>
      <c r="AK16" s="16"/>
      <c r="AL16" s="16"/>
      <c r="AM16" s="18">
        <v>0</v>
      </c>
      <c r="AN16" s="18">
        <v>0</v>
      </c>
      <c r="AO16" s="16"/>
      <c r="AP16" s="17">
        <v>42996</v>
      </c>
      <c r="AQ16" s="16"/>
      <c r="AR16" s="16">
        <v>2</v>
      </c>
      <c r="AS16" s="16"/>
      <c r="AT16" s="16"/>
      <c r="AU16" s="16">
        <v>1</v>
      </c>
      <c r="AV16" s="16">
        <v>20170928</v>
      </c>
      <c r="AW16" s="16">
        <v>20170920</v>
      </c>
      <c r="AX16" s="18">
        <v>42800</v>
      </c>
      <c r="AY16" s="18">
        <v>0</v>
      </c>
      <c r="AZ16" s="16"/>
      <c r="BA16" s="16" t="s">
        <v>59</v>
      </c>
    </row>
    <row r="17" spans="1:53" hidden="1" x14ac:dyDescent="0.15">
      <c r="A17" s="16">
        <v>890320032</v>
      </c>
      <c r="B17" s="16" t="s">
        <v>8</v>
      </c>
      <c r="C17" s="16" t="s">
        <v>58</v>
      </c>
      <c r="D17" s="16">
        <v>919295</v>
      </c>
      <c r="E17" s="16" t="s">
        <v>3546</v>
      </c>
      <c r="F17" s="16" t="s">
        <v>3547</v>
      </c>
      <c r="G17" s="16" t="s">
        <v>58</v>
      </c>
      <c r="H17" s="16">
        <v>919295</v>
      </c>
      <c r="I17" s="16" t="s">
        <v>59</v>
      </c>
      <c r="J17" s="17">
        <v>42965</v>
      </c>
      <c r="K17" s="18">
        <v>73000</v>
      </c>
      <c r="L17" s="18">
        <v>73000</v>
      </c>
      <c r="M17" s="16" t="s">
        <v>60</v>
      </c>
      <c r="N17" s="16" t="s">
        <v>3865</v>
      </c>
      <c r="O17" s="16" t="s">
        <v>3865</v>
      </c>
      <c r="P17" s="18">
        <v>0</v>
      </c>
      <c r="Q17" s="16"/>
      <c r="R17" s="21">
        <v>0</v>
      </c>
      <c r="S17" s="16"/>
      <c r="T17" s="16" t="s">
        <v>251</v>
      </c>
      <c r="U17" s="18">
        <v>73000</v>
      </c>
      <c r="V17" s="18">
        <v>0</v>
      </c>
      <c r="W17" s="18">
        <v>0</v>
      </c>
      <c r="X17" s="18">
        <v>0</v>
      </c>
      <c r="Y17" s="18">
        <v>73000</v>
      </c>
      <c r="Z17" s="18">
        <v>0</v>
      </c>
      <c r="AA17" s="18">
        <v>1</v>
      </c>
      <c r="AB17" s="18"/>
      <c r="AC17" s="18"/>
      <c r="AD17" s="18"/>
      <c r="AE17" s="18"/>
      <c r="AF17" s="18">
        <v>71540</v>
      </c>
      <c r="AG17" s="18">
        <v>0</v>
      </c>
      <c r="AH17" s="16">
        <v>4800024955</v>
      </c>
      <c r="AI17" s="17">
        <v>43098</v>
      </c>
      <c r="AJ17" s="18">
        <v>16883585</v>
      </c>
      <c r="AK17" s="16"/>
      <c r="AL17" s="16"/>
      <c r="AM17" s="18">
        <v>0</v>
      </c>
      <c r="AN17" s="18">
        <v>0</v>
      </c>
      <c r="AO17" s="16"/>
      <c r="AP17" s="17">
        <v>42996</v>
      </c>
      <c r="AQ17" s="16"/>
      <c r="AR17" s="16">
        <v>2</v>
      </c>
      <c r="AS17" s="16"/>
      <c r="AT17" s="16"/>
      <c r="AU17" s="16">
        <v>1</v>
      </c>
      <c r="AV17" s="16">
        <v>20170928</v>
      </c>
      <c r="AW17" s="16">
        <v>20170920</v>
      </c>
      <c r="AX17" s="18">
        <v>73000</v>
      </c>
      <c r="AY17" s="18">
        <v>0</v>
      </c>
      <c r="AZ17" s="16"/>
      <c r="BA17" s="16" t="s">
        <v>59</v>
      </c>
    </row>
    <row r="18" spans="1:53" hidden="1" x14ac:dyDescent="0.15">
      <c r="A18" s="16">
        <v>890320032</v>
      </c>
      <c r="B18" s="16" t="s">
        <v>8</v>
      </c>
      <c r="C18" s="16" t="s">
        <v>58</v>
      </c>
      <c r="D18" s="16">
        <v>919298</v>
      </c>
      <c r="E18" s="16" t="s">
        <v>3548</v>
      </c>
      <c r="F18" s="16" t="s">
        <v>3549</v>
      </c>
      <c r="G18" s="16" t="s">
        <v>58</v>
      </c>
      <c r="H18" s="16">
        <v>919298</v>
      </c>
      <c r="I18" s="16" t="s">
        <v>59</v>
      </c>
      <c r="J18" s="17">
        <v>42965</v>
      </c>
      <c r="K18" s="18">
        <v>27100</v>
      </c>
      <c r="L18" s="18">
        <v>27100</v>
      </c>
      <c r="M18" s="16" t="s">
        <v>60</v>
      </c>
      <c r="N18" s="16" t="s">
        <v>3865</v>
      </c>
      <c r="O18" s="16" t="s">
        <v>3865</v>
      </c>
      <c r="P18" s="18">
        <v>0</v>
      </c>
      <c r="Q18" s="16"/>
      <c r="R18" s="21">
        <v>0</v>
      </c>
      <c r="S18" s="16"/>
      <c r="T18" s="16" t="s">
        <v>251</v>
      </c>
      <c r="U18" s="18">
        <v>27100</v>
      </c>
      <c r="V18" s="18">
        <v>0</v>
      </c>
      <c r="W18" s="18">
        <v>0</v>
      </c>
      <c r="X18" s="18">
        <v>0</v>
      </c>
      <c r="Y18" s="18">
        <v>27100</v>
      </c>
      <c r="Z18" s="18">
        <v>0</v>
      </c>
      <c r="AA18" s="18">
        <v>1</v>
      </c>
      <c r="AB18" s="18"/>
      <c r="AC18" s="18"/>
      <c r="AD18" s="18"/>
      <c r="AE18" s="18"/>
      <c r="AF18" s="18">
        <v>26500</v>
      </c>
      <c r="AG18" s="18">
        <v>0</v>
      </c>
      <c r="AH18" s="16">
        <v>4800024955</v>
      </c>
      <c r="AI18" s="17">
        <v>43098</v>
      </c>
      <c r="AJ18" s="18">
        <v>16883585</v>
      </c>
      <c r="AK18" s="16"/>
      <c r="AL18" s="16"/>
      <c r="AM18" s="18">
        <v>0</v>
      </c>
      <c r="AN18" s="18">
        <v>0</v>
      </c>
      <c r="AO18" s="16"/>
      <c r="AP18" s="17">
        <v>42996</v>
      </c>
      <c r="AQ18" s="16"/>
      <c r="AR18" s="16">
        <v>2</v>
      </c>
      <c r="AS18" s="16"/>
      <c r="AT18" s="16"/>
      <c r="AU18" s="16">
        <v>1</v>
      </c>
      <c r="AV18" s="16">
        <v>20170928</v>
      </c>
      <c r="AW18" s="16">
        <v>20170920</v>
      </c>
      <c r="AX18" s="18">
        <v>27100</v>
      </c>
      <c r="AY18" s="18">
        <v>0</v>
      </c>
      <c r="AZ18" s="16"/>
      <c r="BA18" s="16" t="s">
        <v>59</v>
      </c>
    </row>
    <row r="19" spans="1:53" hidden="1" x14ac:dyDescent="0.15">
      <c r="A19" s="16">
        <v>890320032</v>
      </c>
      <c r="B19" s="16" t="s">
        <v>8</v>
      </c>
      <c r="C19" s="16" t="s">
        <v>58</v>
      </c>
      <c r="D19" s="16">
        <v>919465</v>
      </c>
      <c r="E19" s="16" t="s">
        <v>3554</v>
      </c>
      <c r="F19" s="16" t="s">
        <v>3555</v>
      </c>
      <c r="G19" s="16" t="s">
        <v>58</v>
      </c>
      <c r="H19" s="16">
        <v>919465</v>
      </c>
      <c r="I19" s="16" t="s">
        <v>59</v>
      </c>
      <c r="J19" s="17">
        <v>42965</v>
      </c>
      <c r="K19" s="18">
        <v>27100</v>
      </c>
      <c r="L19" s="18">
        <v>27100</v>
      </c>
      <c r="M19" s="16" t="s">
        <v>60</v>
      </c>
      <c r="N19" s="16" t="s">
        <v>3865</v>
      </c>
      <c r="O19" s="16" t="s">
        <v>3865</v>
      </c>
      <c r="P19" s="18">
        <v>0</v>
      </c>
      <c r="Q19" s="16"/>
      <c r="R19" s="21">
        <v>0</v>
      </c>
      <c r="S19" s="16"/>
      <c r="T19" s="16" t="s">
        <v>251</v>
      </c>
      <c r="U19" s="18">
        <v>27100</v>
      </c>
      <c r="V19" s="18">
        <v>0</v>
      </c>
      <c r="W19" s="18">
        <v>0</v>
      </c>
      <c r="X19" s="18">
        <v>0</v>
      </c>
      <c r="Y19" s="18">
        <v>27100</v>
      </c>
      <c r="Z19" s="18">
        <v>0</v>
      </c>
      <c r="AA19" s="18">
        <v>1</v>
      </c>
      <c r="AB19" s="18"/>
      <c r="AC19" s="18"/>
      <c r="AD19" s="18"/>
      <c r="AE19" s="18"/>
      <c r="AF19" s="18">
        <v>26500</v>
      </c>
      <c r="AG19" s="18">
        <v>0</v>
      </c>
      <c r="AH19" s="16">
        <v>4800024955</v>
      </c>
      <c r="AI19" s="17">
        <v>43098</v>
      </c>
      <c r="AJ19" s="18">
        <v>16883585</v>
      </c>
      <c r="AK19" s="16"/>
      <c r="AL19" s="16"/>
      <c r="AM19" s="18">
        <v>0</v>
      </c>
      <c r="AN19" s="18">
        <v>0</v>
      </c>
      <c r="AO19" s="16"/>
      <c r="AP19" s="17">
        <v>42996</v>
      </c>
      <c r="AQ19" s="16"/>
      <c r="AR19" s="16">
        <v>2</v>
      </c>
      <c r="AS19" s="16"/>
      <c r="AT19" s="16"/>
      <c r="AU19" s="16">
        <v>1</v>
      </c>
      <c r="AV19" s="16">
        <v>20170928</v>
      </c>
      <c r="AW19" s="16">
        <v>20170920</v>
      </c>
      <c r="AX19" s="18">
        <v>27100</v>
      </c>
      <c r="AY19" s="18">
        <v>0</v>
      </c>
      <c r="AZ19" s="16"/>
      <c r="BA19" s="16" t="s">
        <v>59</v>
      </c>
    </row>
    <row r="20" spans="1:53" hidden="1" x14ac:dyDescent="0.15">
      <c r="A20" s="16">
        <v>890320032</v>
      </c>
      <c r="B20" s="16" t="s">
        <v>8</v>
      </c>
      <c r="C20" s="16" t="s">
        <v>58</v>
      </c>
      <c r="D20" s="16">
        <v>919501</v>
      </c>
      <c r="E20" s="16" t="s">
        <v>3556</v>
      </c>
      <c r="F20" s="16" t="s">
        <v>3557</v>
      </c>
      <c r="G20" s="16" t="s">
        <v>58</v>
      </c>
      <c r="H20" s="16">
        <v>919501</v>
      </c>
      <c r="I20" s="16" t="s">
        <v>59</v>
      </c>
      <c r="J20" s="17">
        <v>42965</v>
      </c>
      <c r="K20" s="18">
        <v>73000</v>
      </c>
      <c r="L20" s="18">
        <v>73000</v>
      </c>
      <c r="M20" s="16" t="s">
        <v>60</v>
      </c>
      <c r="N20" s="16" t="s">
        <v>3865</v>
      </c>
      <c r="O20" s="16" t="s">
        <v>3865</v>
      </c>
      <c r="P20" s="18">
        <v>0</v>
      </c>
      <c r="Q20" s="16"/>
      <c r="R20" s="21">
        <v>0</v>
      </c>
      <c r="S20" s="16"/>
      <c r="T20" s="16" t="s">
        <v>251</v>
      </c>
      <c r="U20" s="18">
        <v>73000</v>
      </c>
      <c r="V20" s="18">
        <v>0</v>
      </c>
      <c r="W20" s="18">
        <v>0</v>
      </c>
      <c r="X20" s="18">
        <v>0</v>
      </c>
      <c r="Y20" s="18">
        <v>73000</v>
      </c>
      <c r="Z20" s="18">
        <v>0</v>
      </c>
      <c r="AA20" s="18">
        <v>1</v>
      </c>
      <c r="AB20" s="18"/>
      <c r="AC20" s="18"/>
      <c r="AD20" s="18"/>
      <c r="AE20" s="18"/>
      <c r="AF20" s="18">
        <v>71540</v>
      </c>
      <c r="AG20" s="18">
        <v>0</v>
      </c>
      <c r="AH20" s="16">
        <v>4800024955</v>
      </c>
      <c r="AI20" s="17">
        <v>43098</v>
      </c>
      <c r="AJ20" s="18">
        <v>16883585</v>
      </c>
      <c r="AK20" s="16"/>
      <c r="AL20" s="16"/>
      <c r="AM20" s="18">
        <v>0</v>
      </c>
      <c r="AN20" s="18">
        <v>0</v>
      </c>
      <c r="AO20" s="16"/>
      <c r="AP20" s="17">
        <v>42996</v>
      </c>
      <c r="AQ20" s="16"/>
      <c r="AR20" s="16">
        <v>2</v>
      </c>
      <c r="AS20" s="16"/>
      <c r="AT20" s="16"/>
      <c r="AU20" s="16">
        <v>1</v>
      </c>
      <c r="AV20" s="16">
        <v>20170928</v>
      </c>
      <c r="AW20" s="16">
        <v>20170920</v>
      </c>
      <c r="AX20" s="18">
        <v>73000</v>
      </c>
      <c r="AY20" s="18">
        <v>0</v>
      </c>
      <c r="AZ20" s="16"/>
      <c r="BA20" s="16" t="s">
        <v>59</v>
      </c>
    </row>
    <row r="21" spans="1:53" hidden="1" x14ac:dyDescent="0.15">
      <c r="A21" s="16">
        <v>890320032</v>
      </c>
      <c r="B21" s="16" t="s">
        <v>8</v>
      </c>
      <c r="C21" s="16" t="s">
        <v>58</v>
      </c>
      <c r="D21" s="16">
        <v>919716</v>
      </c>
      <c r="E21" s="16" t="s">
        <v>3560</v>
      </c>
      <c r="F21" s="16" t="s">
        <v>3561</v>
      </c>
      <c r="G21" s="16" t="s">
        <v>58</v>
      </c>
      <c r="H21" s="16">
        <v>919716</v>
      </c>
      <c r="I21" s="16" t="s">
        <v>59</v>
      </c>
      <c r="J21" s="17">
        <v>42966</v>
      </c>
      <c r="K21" s="18">
        <v>92800</v>
      </c>
      <c r="L21" s="18">
        <v>92800</v>
      </c>
      <c r="M21" s="16" t="s">
        <v>60</v>
      </c>
      <c r="N21" s="16" t="s">
        <v>3865</v>
      </c>
      <c r="O21" s="16" t="s">
        <v>3865</v>
      </c>
      <c r="P21" s="18">
        <v>0</v>
      </c>
      <c r="Q21" s="16"/>
      <c r="R21" s="21">
        <v>0</v>
      </c>
      <c r="S21" s="16"/>
      <c r="T21" s="16" t="s">
        <v>251</v>
      </c>
      <c r="U21" s="18">
        <v>92800</v>
      </c>
      <c r="V21" s="18">
        <v>0</v>
      </c>
      <c r="W21" s="18">
        <v>0</v>
      </c>
      <c r="X21" s="18">
        <v>0</v>
      </c>
      <c r="Y21" s="18">
        <v>92800</v>
      </c>
      <c r="Z21" s="18">
        <v>0</v>
      </c>
      <c r="AA21" s="18">
        <v>1</v>
      </c>
      <c r="AB21" s="18"/>
      <c r="AC21" s="18"/>
      <c r="AD21" s="18"/>
      <c r="AE21" s="18"/>
      <c r="AF21" s="18">
        <v>90944</v>
      </c>
      <c r="AG21" s="18">
        <v>0</v>
      </c>
      <c r="AH21" s="16">
        <v>4800024955</v>
      </c>
      <c r="AI21" s="17">
        <v>43098</v>
      </c>
      <c r="AJ21" s="18">
        <v>16883585</v>
      </c>
      <c r="AK21" s="16"/>
      <c r="AL21" s="16"/>
      <c r="AM21" s="18">
        <v>0</v>
      </c>
      <c r="AN21" s="18">
        <v>0</v>
      </c>
      <c r="AO21" s="16"/>
      <c r="AP21" s="17">
        <v>42996</v>
      </c>
      <c r="AQ21" s="16"/>
      <c r="AR21" s="16">
        <v>2</v>
      </c>
      <c r="AS21" s="16"/>
      <c r="AT21" s="16"/>
      <c r="AU21" s="16">
        <v>1</v>
      </c>
      <c r="AV21" s="16">
        <v>20170928</v>
      </c>
      <c r="AW21" s="16">
        <v>20170920</v>
      </c>
      <c r="AX21" s="18">
        <v>92800</v>
      </c>
      <c r="AY21" s="18">
        <v>0</v>
      </c>
      <c r="AZ21" s="16"/>
      <c r="BA21" s="16" t="s">
        <v>59</v>
      </c>
    </row>
    <row r="22" spans="1:53" hidden="1" x14ac:dyDescent="0.15">
      <c r="A22" s="16">
        <v>890320032</v>
      </c>
      <c r="B22" s="16" t="s">
        <v>8</v>
      </c>
      <c r="C22" s="16" t="s">
        <v>58</v>
      </c>
      <c r="D22" s="16">
        <v>919760</v>
      </c>
      <c r="E22" s="16" t="s">
        <v>3562</v>
      </c>
      <c r="F22" s="16" t="s">
        <v>3563</v>
      </c>
      <c r="G22" s="16" t="s">
        <v>58</v>
      </c>
      <c r="H22" s="16">
        <v>919760</v>
      </c>
      <c r="I22" s="16" t="s">
        <v>59</v>
      </c>
      <c r="J22" s="17">
        <v>42966</v>
      </c>
      <c r="K22" s="18">
        <v>73000</v>
      </c>
      <c r="L22" s="18">
        <v>73000</v>
      </c>
      <c r="M22" s="16" t="s">
        <v>60</v>
      </c>
      <c r="N22" s="16" t="s">
        <v>3865</v>
      </c>
      <c r="O22" s="16" t="s">
        <v>3865</v>
      </c>
      <c r="P22" s="18">
        <v>0</v>
      </c>
      <c r="Q22" s="16"/>
      <c r="R22" s="21">
        <v>0</v>
      </c>
      <c r="S22" s="16"/>
      <c r="T22" s="16" t="s">
        <v>251</v>
      </c>
      <c r="U22" s="18">
        <v>73000</v>
      </c>
      <c r="V22" s="18">
        <v>0</v>
      </c>
      <c r="W22" s="18">
        <v>0</v>
      </c>
      <c r="X22" s="18">
        <v>0</v>
      </c>
      <c r="Y22" s="18">
        <v>73000</v>
      </c>
      <c r="Z22" s="18">
        <v>0</v>
      </c>
      <c r="AA22" s="18">
        <v>1</v>
      </c>
      <c r="AB22" s="18"/>
      <c r="AC22" s="18"/>
      <c r="AD22" s="18"/>
      <c r="AE22" s="18"/>
      <c r="AF22" s="18">
        <v>71540</v>
      </c>
      <c r="AG22" s="18">
        <v>0</v>
      </c>
      <c r="AH22" s="16">
        <v>4800024955</v>
      </c>
      <c r="AI22" s="17">
        <v>43098</v>
      </c>
      <c r="AJ22" s="18">
        <v>16883585</v>
      </c>
      <c r="AK22" s="16"/>
      <c r="AL22" s="16"/>
      <c r="AM22" s="18">
        <v>0</v>
      </c>
      <c r="AN22" s="18">
        <v>0</v>
      </c>
      <c r="AO22" s="16"/>
      <c r="AP22" s="17">
        <v>42996</v>
      </c>
      <c r="AQ22" s="16"/>
      <c r="AR22" s="16">
        <v>2</v>
      </c>
      <c r="AS22" s="16"/>
      <c r="AT22" s="16"/>
      <c r="AU22" s="16">
        <v>1</v>
      </c>
      <c r="AV22" s="16">
        <v>20170928</v>
      </c>
      <c r="AW22" s="16">
        <v>20170920</v>
      </c>
      <c r="AX22" s="18">
        <v>73000</v>
      </c>
      <c r="AY22" s="18">
        <v>0</v>
      </c>
      <c r="AZ22" s="16"/>
      <c r="BA22" s="16" t="s">
        <v>59</v>
      </c>
    </row>
    <row r="23" spans="1:53" hidden="1" x14ac:dyDescent="0.15">
      <c r="A23" s="16">
        <v>890320032</v>
      </c>
      <c r="B23" s="16" t="s">
        <v>8</v>
      </c>
      <c r="C23" s="16" t="s">
        <v>58</v>
      </c>
      <c r="D23" s="16">
        <v>919761</v>
      </c>
      <c r="E23" s="16" t="s">
        <v>3564</v>
      </c>
      <c r="F23" s="16" t="s">
        <v>3565</v>
      </c>
      <c r="G23" s="16" t="s">
        <v>58</v>
      </c>
      <c r="H23" s="16">
        <v>919761</v>
      </c>
      <c r="I23" s="16" t="s">
        <v>59</v>
      </c>
      <c r="J23" s="17">
        <v>42966</v>
      </c>
      <c r="K23" s="18">
        <v>73000</v>
      </c>
      <c r="L23" s="18">
        <v>73000</v>
      </c>
      <c r="M23" s="16" t="s">
        <v>60</v>
      </c>
      <c r="N23" s="16" t="s">
        <v>3865</v>
      </c>
      <c r="O23" s="16" t="s">
        <v>3865</v>
      </c>
      <c r="P23" s="18">
        <v>0</v>
      </c>
      <c r="Q23" s="16"/>
      <c r="R23" s="21">
        <v>0</v>
      </c>
      <c r="S23" s="16"/>
      <c r="T23" s="16" t="s">
        <v>251</v>
      </c>
      <c r="U23" s="18">
        <v>73000</v>
      </c>
      <c r="V23" s="18">
        <v>0</v>
      </c>
      <c r="W23" s="18">
        <v>0</v>
      </c>
      <c r="X23" s="18">
        <v>0</v>
      </c>
      <c r="Y23" s="18">
        <v>73000</v>
      </c>
      <c r="Z23" s="18">
        <v>0</v>
      </c>
      <c r="AA23" s="18">
        <v>1</v>
      </c>
      <c r="AB23" s="18"/>
      <c r="AC23" s="18"/>
      <c r="AD23" s="18"/>
      <c r="AE23" s="18"/>
      <c r="AF23" s="18">
        <v>71540</v>
      </c>
      <c r="AG23" s="18">
        <v>0</v>
      </c>
      <c r="AH23" s="16">
        <v>4800024955</v>
      </c>
      <c r="AI23" s="17">
        <v>43098</v>
      </c>
      <c r="AJ23" s="18">
        <v>16883585</v>
      </c>
      <c r="AK23" s="16"/>
      <c r="AL23" s="16"/>
      <c r="AM23" s="18">
        <v>0</v>
      </c>
      <c r="AN23" s="18">
        <v>0</v>
      </c>
      <c r="AO23" s="16"/>
      <c r="AP23" s="17">
        <v>42996</v>
      </c>
      <c r="AQ23" s="16"/>
      <c r="AR23" s="16">
        <v>2</v>
      </c>
      <c r="AS23" s="16"/>
      <c r="AT23" s="16"/>
      <c r="AU23" s="16">
        <v>1</v>
      </c>
      <c r="AV23" s="16">
        <v>20170928</v>
      </c>
      <c r="AW23" s="16">
        <v>20170920</v>
      </c>
      <c r="AX23" s="18">
        <v>73000</v>
      </c>
      <c r="AY23" s="18">
        <v>0</v>
      </c>
      <c r="AZ23" s="16"/>
      <c r="BA23" s="16" t="s">
        <v>59</v>
      </c>
    </row>
    <row r="24" spans="1:53" hidden="1" x14ac:dyDescent="0.15">
      <c r="A24" s="16">
        <v>890320032</v>
      </c>
      <c r="B24" s="16" t="s">
        <v>8</v>
      </c>
      <c r="C24" s="16" t="s">
        <v>58</v>
      </c>
      <c r="D24" s="16">
        <v>920435</v>
      </c>
      <c r="E24" s="16" t="s">
        <v>3574</v>
      </c>
      <c r="F24" s="16" t="s">
        <v>3575</v>
      </c>
      <c r="G24" s="16" t="s">
        <v>58</v>
      </c>
      <c r="H24" s="16">
        <v>920435</v>
      </c>
      <c r="I24" s="16" t="s">
        <v>59</v>
      </c>
      <c r="J24" s="17">
        <v>42969</v>
      </c>
      <c r="K24" s="18">
        <v>73000</v>
      </c>
      <c r="L24" s="18">
        <v>73000</v>
      </c>
      <c r="M24" s="16" t="s">
        <v>60</v>
      </c>
      <c r="N24" s="16" t="s">
        <v>3865</v>
      </c>
      <c r="O24" s="16" t="s">
        <v>3865</v>
      </c>
      <c r="P24" s="18">
        <v>0</v>
      </c>
      <c r="Q24" s="16"/>
      <c r="R24" s="21">
        <v>0</v>
      </c>
      <c r="S24" s="16"/>
      <c r="T24" s="16" t="s">
        <v>251</v>
      </c>
      <c r="U24" s="18">
        <v>73000</v>
      </c>
      <c r="V24" s="18">
        <v>0</v>
      </c>
      <c r="W24" s="18">
        <v>0</v>
      </c>
      <c r="X24" s="18">
        <v>0</v>
      </c>
      <c r="Y24" s="18">
        <v>73000</v>
      </c>
      <c r="Z24" s="18">
        <v>0</v>
      </c>
      <c r="AA24" s="18">
        <v>1</v>
      </c>
      <c r="AB24" s="18"/>
      <c r="AC24" s="18"/>
      <c r="AD24" s="18"/>
      <c r="AE24" s="18"/>
      <c r="AF24" s="18">
        <v>71540</v>
      </c>
      <c r="AG24" s="18">
        <v>0</v>
      </c>
      <c r="AH24" s="16">
        <v>4800024955</v>
      </c>
      <c r="AI24" s="17">
        <v>43098</v>
      </c>
      <c r="AJ24" s="18">
        <v>16883585</v>
      </c>
      <c r="AK24" s="16"/>
      <c r="AL24" s="16"/>
      <c r="AM24" s="18">
        <v>0</v>
      </c>
      <c r="AN24" s="18">
        <v>0</v>
      </c>
      <c r="AO24" s="16"/>
      <c r="AP24" s="17">
        <v>42996</v>
      </c>
      <c r="AQ24" s="16"/>
      <c r="AR24" s="16">
        <v>2</v>
      </c>
      <c r="AS24" s="16"/>
      <c r="AT24" s="16"/>
      <c r="AU24" s="16">
        <v>1</v>
      </c>
      <c r="AV24" s="16">
        <v>20170928</v>
      </c>
      <c r="AW24" s="16">
        <v>20170920</v>
      </c>
      <c r="AX24" s="18">
        <v>73000</v>
      </c>
      <c r="AY24" s="18">
        <v>0</v>
      </c>
      <c r="AZ24" s="16"/>
      <c r="BA24" s="16" t="s">
        <v>59</v>
      </c>
    </row>
    <row r="25" spans="1:53" hidden="1" x14ac:dyDescent="0.15">
      <c r="A25" s="16">
        <v>890320032</v>
      </c>
      <c r="B25" s="16" t="s">
        <v>8</v>
      </c>
      <c r="C25" s="16" t="s">
        <v>58</v>
      </c>
      <c r="D25" s="16">
        <v>920715</v>
      </c>
      <c r="E25" s="16" t="s">
        <v>3578</v>
      </c>
      <c r="F25" s="16" t="s">
        <v>3579</v>
      </c>
      <c r="G25" s="16" t="s">
        <v>58</v>
      </c>
      <c r="H25" s="16">
        <v>920715</v>
      </c>
      <c r="I25" s="16" t="s">
        <v>59</v>
      </c>
      <c r="J25" s="17">
        <v>42970</v>
      </c>
      <c r="K25" s="18">
        <v>73000</v>
      </c>
      <c r="L25" s="18">
        <v>73000</v>
      </c>
      <c r="M25" s="16" t="s">
        <v>60</v>
      </c>
      <c r="N25" s="16" t="s">
        <v>3865</v>
      </c>
      <c r="O25" s="16" t="s">
        <v>3865</v>
      </c>
      <c r="P25" s="18">
        <v>0</v>
      </c>
      <c r="Q25" s="16"/>
      <c r="R25" s="21">
        <v>0</v>
      </c>
      <c r="S25" s="16"/>
      <c r="T25" s="16" t="s">
        <v>251</v>
      </c>
      <c r="U25" s="18">
        <v>73000</v>
      </c>
      <c r="V25" s="18">
        <v>0</v>
      </c>
      <c r="W25" s="18">
        <v>0</v>
      </c>
      <c r="X25" s="18">
        <v>0</v>
      </c>
      <c r="Y25" s="18">
        <v>73000</v>
      </c>
      <c r="Z25" s="18">
        <v>0</v>
      </c>
      <c r="AA25" s="18">
        <v>1</v>
      </c>
      <c r="AB25" s="18"/>
      <c r="AC25" s="18"/>
      <c r="AD25" s="18"/>
      <c r="AE25" s="18"/>
      <c r="AF25" s="18">
        <v>71540</v>
      </c>
      <c r="AG25" s="18">
        <v>0</v>
      </c>
      <c r="AH25" s="16">
        <v>4800024955</v>
      </c>
      <c r="AI25" s="17">
        <v>43098</v>
      </c>
      <c r="AJ25" s="18">
        <v>16883585</v>
      </c>
      <c r="AK25" s="16"/>
      <c r="AL25" s="16"/>
      <c r="AM25" s="18">
        <v>0</v>
      </c>
      <c r="AN25" s="18">
        <v>0</v>
      </c>
      <c r="AO25" s="16"/>
      <c r="AP25" s="17">
        <v>42996</v>
      </c>
      <c r="AQ25" s="16"/>
      <c r="AR25" s="16">
        <v>2</v>
      </c>
      <c r="AS25" s="16"/>
      <c r="AT25" s="16"/>
      <c r="AU25" s="16">
        <v>1</v>
      </c>
      <c r="AV25" s="16">
        <v>20170928</v>
      </c>
      <c r="AW25" s="16">
        <v>20170920</v>
      </c>
      <c r="AX25" s="18">
        <v>73000</v>
      </c>
      <c r="AY25" s="18">
        <v>0</v>
      </c>
      <c r="AZ25" s="16"/>
      <c r="BA25" s="16" t="s">
        <v>59</v>
      </c>
    </row>
    <row r="26" spans="1:53" hidden="1" x14ac:dyDescent="0.15">
      <c r="A26" s="16">
        <v>890320032</v>
      </c>
      <c r="B26" s="16" t="s">
        <v>8</v>
      </c>
      <c r="C26" s="16" t="s">
        <v>58</v>
      </c>
      <c r="D26" s="16">
        <v>928038</v>
      </c>
      <c r="E26" s="16" t="s">
        <v>3668</v>
      </c>
      <c r="F26" s="16" t="s">
        <v>3669</v>
      </c>
      <c r="G26" s="16" t="s">
        <v>58</v>
      </c>
      <c r="H26" s="16">
        <v>928038</v>
      </c>
      <c r="I26" s="16" t="s">
        <v>59</v>
      </c>
      <c r="J26" s="17">
        <v>42986</v>
      </c>
      <c r="K26" s="18">
        <v>73000</v>
      </c>
      <c r="L26" s="18">
        <v>73000</v>
      </c>
      <c r="M26" s="16" t="s">
        <v>60</v>
      </c>
      <c r="N26" s="16" t="s">
        <v>3865</v>
      </c>
      <c r="O26" s="16" t="s">
        <v>3865</v>
      </c>
      <c r="P26" s="18">
        <v>0</v>
      </c>
      <c r="Q26" s="16"/>
      <c r="R26" s="21">
        <v>0</v>
      </c>
      <c r="S26" s="16"/>
      <c r="T26" s="16" t="s">
        <v>251</v>
      </c>
      <c r="U26" s="18">
        <v>73000</v>
      </c>
      <c r="V26" s="18">
        <v>0</v>
      </c>
      <c r="W26" s="18">
        <v>0</v>
      </c>
      <c r="X26" s="18">
        <v>0</v>
      </c>
      <c r="Y26" s="18">
        <v>73000</v>
      </c>
      <c r="Z26" s="18">
        <v>0</v>
      </c>
      <c r="AA26" s="18">
        <v>1</v>
      </c>
      <c r="AB26" s="18"/>
      <c r="AC26" s="18"/>
      <c r="AD26" s="18"/>
      <c r="AE26" s="18"/>
      <c r="AF26" s="18">
        <v>71540</v>
      </c>
      <c r="AG26" s="18">
        <v>0</v>
      </c>
      <c r="AH26" s="16">
        <v>4800024955</v>
      </c>
      <c r="AI26" s="17">
        <v>43098</v>
      </c>
      <c r="AJ26" s="18">
        <v>16883585</v>
      </c>
      <c r="AK26" s="16"/>
      <c r="AL26" s="16"/>
      <c r="AM26" s="18">
        <v>0</v>
      </c>
      <c r="AN26" s="18">
        <v>0</v>
      </c>
      <c r="AO26" s="16"/>
      <c r="AP26" s="17">
        <v>42996</v>
      </c>
      <c r="AQ26" s="16"/>
      <c r="AR26" s="16">
        <v>2</v>
      </c>
      <c r="AS26" s="16"/>
      <c r="AT26" s="16"/>
      <c r="AU26" s="16">
        <v>1</v>
      </c>
      <c r="AV26" s="16">
        <v>20170928</v>
      </c>
      <c r="AW26" s="16">
        <v>20170920</v>
      </c>
      <c r="AX26" s="18">
        <v>73000</v>
      </c>
      <c r="AY26" s="18">
        <v>0</v>
      </c>
      <c r="AZ26" s="16"/>
      <c r="BA26" s="16" t="s">
        <v>59</v>
      </c>
    </row>
    <row r="27" spans="1:53" hidden="1" x14ac:dyDescent="0.15">
      <c r="A27" s="16">
        <v>890320032</v>
      </c>
      <c r="B27" s="16" t="s">
        <v>8</v>
      </c>
      <c r="C27" s="16" t="s">
        <v>58</v>
      </c>
      <c r="D27" s="16">
        <v>928043</v>
      </c>
      <c r="E27" s="16" t="s">
        <v>3670</v>
      </c>
      <c r="F27" s="16" t="s">
        <v>3671</v>
      </c>
      <c r="G27" s="16" t="s">
        <v>58</v>
      </c>
      <c r="H27" s="16">
        <v>928043</v>
      </c>
      <c r="I27" s="16" t="s">
        <v>59</v>
      </c>
      <c r="J27" s="17">
        <v>42986</v>
      </c>
      <c r="K27" s="18">
        <v>73000</v>
      </c>
      <c r="L27" s="18">
        <v>73000</v>
      </c>
      <c r="M27" s="16" t="s">
        <v>60</v>
      </c>
      <c r="N27" s="16" t="s">
        <v>3865</v>
      </c>
      <c r="O27" s="16" t="s">
        <v>3865</v>
      </c>
      <c r="P27" s="18">
        <v>0</v>
      </c>
      <c r="Q27" s="16"/>
      <c r="R27" s="21">
        <v>0</v>
      </c>
      <c r="S27" s="16"/>
      <c r="T27" s="16" t="s">
        <v>251</v>
      </c>
      <c r="U27" s="18">
        <v>73000</v>
      </c>
      <c r="V27" s="18">
        <v>0</v>
      </c>
      <c r="W27" s="18">
        <v>0</v>
      </c>
      <c r="X27" s="18">
        <v>0</v>
      </c>
      <c r="Y27" s="18">
        <v>73000</v>
      </c>
      <c r="Z27" s="18">
        <v>0</v>
      </c>
      <c r="AA27" s="18">
        <v>1</v>
      </c>
      <c r="AB27" s="18"/>
      <c r="AC27" s="18"/>
      <c r="AD27" s="18"/>
      <c r="AE27" s="18"/>
      <c r="AF27" s="18">
        <v>71540</v>
      </c>
      <c r="AG27" s="18">
        <v>0</v>
      </c>
      <c r="AH27" s="16">
        <v>4800024955</v>
      </c>
      <c r="AI27" s="17">
        <v>43098</v>
      </c>
      <c r="AJ27" s="18">
        <v>16883585</v>
      </c>
      <c r="AK27" s="16"/>
      <c r="AL27" s="16"/>
      <c r="AM27" s="18">
        <v>0</v>
      </c>
      <c r="AN27" s="18">
        <v>0</v>
      </c>
      <c r="AO27" s="16"/>
      <c r="AP27" s="17">
        <v>42996</v>
      </c>
      <c r="AQ27" s="16"/>
      <c r="AR27" s="16">
        <v>2</v>
      </c>
      <c r="AS27" s="16"/>
      <c r="AT27" s="16"/>
      <c r="AU27" s="16">
        <v>1</v>
      </c>
      <c r="AV27" s="16">
        <v>20170928</v>
      </c>
      <c r="AW27" s="16">
        <v>20170920</v>
      </c>
      <c r="AX27" s="18">
        <v>73000</v>
      </c>
      <c r="AY27" s="18">
        <v>0</v>
      </c>
      <c r="AZ27" s="16"/>
      <c r="BA27" s="16" t="s">
        <v>59</v>
      </c>
    </row>
    <row r="28" spans="1:53" hidden="1" x14ac:dyDescent="0.15">
      <c r="A28" s="16">
        <v>890320032</v>
      </c>
      <c r="B28" s="16" t="s">
        <v>8</v>
      </c>
      <c r="C28" s="16" t="s">
        <v>58</v>
      </c>
      <c r="D28" s="16">
        <v>928926</v>
      </c>
      <c r="E28" s="16" t="s">
        <v>3672</v>
      </c>
      <c r="F28" s="16" t="s">
        <v>3673</v>
      </c>
      <c r="G28" s="16" t="s">
        <v>58</v>
      </c>
      <c r="H28" s="16">
        <v>928926</v>
      </c>
      <c r="I28" s="16" t="s">
        <v>59</v>
      </c>
      <c r="J28" s="17">
        <v>42989</v>
      </c>
      <c r="K28" s="18">
        <v>79300</v>
      </c>
      <c r="L28" s="18">
        <v>79300</v>
      </c>
      <c r="M28" s="16" t="s">
        <v>60</v>
      </c>
      <c r="N28" s="16" t="s">
        <v>3865</v>
      </c>
      <c r="O28" s="16" t="s">
        <v>3865</v>
      </c>
      <c r="P28" s="18">
        <v>0</v>
      </c>
      <c r="Q28" s="16"/>
      <c r="R28" s="21">
        <v>0</v>
      </c>
      <c r="S28" s="16"/>
      <c r="T28" s="16" t="s">
        <v>251</v>
      </c>
      <c r="U28" s="18">
        <v>79300</v>
      </c>
      <c r="V28" s="18">
        <v>0</v>
      </c>
      <c r="W28" s="18">
        <v>0</v>
      </c>
      <c r="X28" s="18">
        <v>0</v>
      </c>
      <c r="Y28" s="18">
        <v>79300</v>
      </c>
      <c r="Z28" s="18">
        <v>0</v>
      </c>
      <c r="AA28" s="18">
        <v>1</v>
      </c>
      <c r="AB28" s="18"/>
      <c r="AC28" s="18"/>
      <c r="AD28" s="18"/>
      <c r="AE28" s="18"/>
      <c r="AF28" s="18">
        <v>77660</v>
      </c>
      <c r="AG28" s="18">
        <v>0</v>
      </c>
      <c r="AH28" s="16">
        <v>4800024955</v>
      </c>
      <c r="AI28" s="17">
        <v>43098</v>
      </c>
      <c r="AJ28" s="18">
        <v>16883585</v>
      </c>
      <c r="AK28" s="16"/>
      <c r="AL28" s="16"/>
      <c r="AM28" s="18">
        <v>0</v>
      </c>
      <c r="AN28" s="18">
        <v>0</v>
      </c>
      <c r="AO28" s="16"/>
      <c r="AP28" s="17">
        <v>42996</v>
      </c>
      <c r="AQ28" s="16"/>
      <c r="AR28" s="16">
        <v>2</v>
      </c>
      <c r="AS28" s="16"/>
      <c r="AT28" s="16"/>
      <c r="AU28" s="16">
        <v>1</v>
      </c>
      <c r="AV28" s="16">
        <v>20170928</v>
      </c>
      <c r="AW28" s="16">
        <v>20170920</v>
      </c>
      <c r="AX28" s="18">
        <v>79300</v>
      </c>
      <c r="AY28" s="18">
        <v>0</v>
      </c>
      <c r="AZ28" s="16"/>
      <c r="BA28" s="16" t="s">
        <v>59</v>
      </c>
    </row>
    <row r="29" spans="1:53" hidden="1" x14ac:dyDescent="0.15">
      <c r="A29" s="16">
        <v>890320032</v>
      </c>
      <c r="B29" s="16" t="s">
        <v>8</v>
      </c>
      <c r="C29" s="16" t="s">
        <v>58</v>
      </c>
      <c r="D29" s="16">
        <v>929091</v>
      </c>
      <c r="E29" s="16" t="s">
        <v>3676</v>
      </c>
      <c r="F29" s="16" t="s">
        <v>3677</v>
      </c>
      <c r="G29" s="16" t="s">
        <v>58</v>
      </c>
      <c r="H29" s="16">
        <v>929091</v>
      </c>
      <c r="I29" s="16" t="s">
        <v>59</v>
      </c>
      <c r="J29" s="17">
        <v>42990</v>
      </c>
      <c r="K29" s="18">
        <v>92800</v>
      </c>
      <c r="L29" s="18">
        <v>92800</v>
      </c>
      <c r="M29" s="16" t="s">
        <v>60</v>
      </c>
      <c r="N29" s="16" t="s">
        <v>3865</v>
      </c>
      <c r="O29" s="16" t="s">
        <v>3865</v>
      </c>
      <c r="P29" s="18">
        <v>0</v>
      </c>
      <c r="Q29" s="16"/>
      <c r="R29" s="21">
        <v>0</v>
      </c>
      <c r="S29" s="16"/>
      <c r="T29" s="16" t="s">
        <v>251</v>
      </c>
      <c r="U29" s="18">
        <v>92800</v>
      </c>
      <c r="V29" s="18">
        <v>0</v>
      </c>
      <c r="W29" s="18">
        <v>0</v>
      </c>
      <c r="X29" s="18">
        <v>0</v>
      </c>
      <c r="Y29" s="18">
        <v>92800</v>
      </c>
      <c r="Z29" s="18">
        <v>0</v>
      </c>
      <c r="AA29" s="18">
        <v>1</v>
      </c>
      <c r="AB29" s="18"/>
      <c r="AC29" s="18"/>
      <c r="AD29" s="18"/>
      <c r="AE29" s="18"/>
      <c r="AF29" s="18">
        <v>90944</v>
      </c>
      <c r="AG29" s="18">
        <v>0</v>
      </c>
      <c r="AH29" s="16">
        <v>4800024955</v>
      </c>
      <c r="AI29" s="17">
        <v>43098</v>
      </c>
      <c r="AJ29" s="18">
        <v>16883585</v>
      </c>
      <c r="AK29" s="16"/>
      <c r="AL29" s="16"/>
      <c r="AM29" s="18">
        <v>0</v>
      </c>
      <c r="AN29" s="18">
        <v>0</v>
      </c>
      <c r="AO29" s="16"/>
      <c r="AP29" s="17">
        <v>42996</v>
      </c>
      <c r="AQ29" s="16"/>
      <c r="AR29" s="16">
        <v>2</v>
      </c>
      <c r="AS29" s="16"/>
      <c r="AT29" s="16"/>
      <c r="AU29" s="16">
        <v>1</v>
      </c>
      <c r="AV29" s="16">
        <v>20170928</v>
      </c>
      <c r="AW29" s="16">
        <v>20170920</v>
      </c>
      <c r="AX29" s="18">
        <v>92800</v>
      </c>
      <c r="AY29" s="18">
        <v>0</v>
      </c>
      <c r="AZ29" s="16"/>
      <c r="BA29" s="16" t="s">
        <v>59</v>
      </c>
    </row>
    <row r="30" spans="1:53" hidden="1" x14ac:dyDescent="0.15">
      <c r="A30" s="16">
        <v>890320032</v>
      </c>
      <c r="B30" s="16" t="s">
        <v>8</v>
      </c>
      <c r="C30" s="16" t="s">
        <v>58</v>
      </c>
      <c r="D30" s="16">
        <v>844913</v>
      </c>
      <c r="E30" s="16" t="s">
        <v>3702</v>
      </c>
      <c r="F30" s="16" t="s">
        <v>3703</v>
      </c>
      <c r="G30" s="16" t="s">
        <v>58</v>
      </c>
      <c r="H30" s="16">
        <v>844913</v>
      </c>
      <c r="I30" s="16" t="s">
        <v>59</v>
      </c>
      <c r="J30" s="17">
        <v>42790</v>
      </c>
      <c r="K30" s="18">
        <v>171200</v>
      </c>
      <c r="L30" s="18">
        <v>171200</v>
      </c>
      <c r="M30" s="16" t="s">
        <v>60</v>
      </c>
      <c r="N30" s="16" t="s">
        <v>3865</v>
      </c>
      <c r="O30" s="16" t="s">
        <v>3865</v>
      </c>
      <c r="P30" s="18">
        <v>0</v>
      </c>
      <c r="Q30" s="16"/>
      <c r="R30" s="21">
        <v>0</v>
      </c>
      <c r="S30" s="16"/>
      <c r="T30" s="16" t="s">
        <v>251</v>
      </c>
      <c r="U30" s="18">
        <v>171200</v>
      </c>
      <c r="V30" s="18">
        <v>0</v>
      </c>
      <c r="W30" s="18">
        <v>0</v>
      </c>
      <c r="X30" s="18">
        <v>0</v>
      </c>
      <c r="Y30" s="18">
        <v>171200</v>
      </c>
      <c r="Z30" s="18">
        <v>0</v>
      </c>
      <c r="AA30" s="18">
        <v>1</v>
      </c>
      <c r="AB30" s="18"/>
      <c r="AC30" s="18"/>
      <c r="AD30" s="18"/>
      <c r="AE30" s="18"/>
      <c r="AF30" s="18">
        <v>167776</v>
      </c>
      <c r="AG30" s="18">
        <v>0</v>
      </c>
      <c r="AH30" s="16">
        <v>4800024955</v>
      </c>
      <c r="AI30" s="17">
        <v>43098</v>
      </c>
      <c r="AJ30" s="18">
        <v>16883585</v>
      </c>
      <c r="AK30" s="16"/>
      <c r="AL30" s="16"/>
      <c r="AM30" s="18">
        <v>0</v>
      </c>
      <c r="AN30" s="18">
        <v>0</v>
      </c>
      <c r="AO30" s="16"/>
      <c r="AP30" s="17">
        <v>42997</v>
      </c>
      <c r="AQ30" s="16"/>
      <c r="AR30" s="16">
        <v>2</v>
      </c>
      <c r="AS30" s="16"/>
      <c r="AT30" s="16"/>
      <c r="AU30" s="16">
        <v>1</v>
      </c>
      <c r="AV30" s="16">
        <v>20170928</v>
      </c>
      <c r="AW30" s="16">
        <v>20170920</v>
      </c>
      <c r="AX30" s="18">
        <v>171200</v>
      </c>
      <c r="AY30" s="18">
        <v>0</v>
      </c>
      <c r="AZ30" s="16"/>
      <c r="BA30" s="16" t="s">
        <v>59</v>
      </c>
    </row>
    <row r="31" spans="1:53" hidden="1" x14ac:dyDescent="0.15">
      <c r="A31" s="16">
        <v>890320032</v>
      </c>
      <c r="B31" s="16" t="s">
        <v>8</v>
      </c>
      <c r="C31" s="16" t="s">
        <v>58</v>
      </c>
      <c r="D31" s="16">
        <v>847978</v>
      </c>
      <c r="E31" s="16" t="s">
        <v>3724</v>
      </c>
      <c r="F31" s="16" t="s">
        <v>3725</v>
      </c>
      <c r="G31" s="16" t="s">
        <v>58</v>
      </c>
      <c r="H31" s="16">
        <v>847978</v>
      </c>
      <c r="I31" s="16" t="s">
        <v>59</v>
      </c>
      <c r="J31" s="17">
        <v>42796</v>
      </c>
      <c r="K31" s="18">
        <v>151200</v>
      </c>
      <c r="L31" s="18">
        <v>132300</v>
      </c>
      <c r="M31" s="16" t="s">
        <v>64</v>
      </c>
      <c r="N31" s="16" t="s">
        <v>3865</v>
      </c>
      <c r="O31" s="16" t="s">
        <v>3865</v>
      </c>
      <c r="P31" s="18">
        <v>0</v>
      </c>
      <c r="Q31" s="16"/>
      <c r="R31" s="21">
        <v>0</v>
      </c>
      <c r="S31" s="16"/>
      <c r="T31" s="16" t="s">
        <v>251</v>
      </c>
      <c r="U31" s="18">
        <v>151200</v>
      </c>
      <c r="V31" s="18">
        <v>0</v>
      </c>
      <c r="W31" s="18">
        <v>0</v>
      </c>
      <c r="X31" s="18">
        <v>0</v>
      </c>
      <c r="Y31" s="18">
        <v>132300</v>
      </c>
      <c r="Z31" s="18">
        <v>0</v>
      </c>
      <c r="AA31" s="18">
        <v>1</v>
      </c>
      <c r="AB31" s="18"/>
      <c r="AC31" s="18"/>
      <c r="AD31" s="18"/>
      <c r="AE31" s="18"/>
      <c r="AF31" s="18">
        <v>129304</v>
      </c>
      <c r="AG31" s="18">
        <v>0</v>
      </c>
      <c r="AH31" s="16">
        <v>4800024955</v>
      </c>
      <c r="AI31" s="17">
        <v>43098</v>
      </c>
      <c r="AJ31" s="18">
        <v>16883585</v>
      </c>
      <c r="AK31" s="16"/>
      <c r="AL31" s="16"/>
      <c r="AM31" s="18">
        <v>18900</v>
      </c>
      <c r="AN31" s="18">
        <v>0</v>
      </c>
      <c r="AO31" s="16"/>
      <c r="AP31" s="17">
        <v>42997</v>
      </c>
      <c r="AQ31" s="16"/>
      <c r="AR31" s="16">
        <v>2</v>
      </c>
      <c r="AS31" s="16"/>
      <c r="AT31" s="16"/>
      <c r="AU31" s="16">
        <v>2</v>
      </c>
      <c r="AV31" s="16">
        <v>20190130</v>
      </c>
      <c r="AW31" s="16">
        <v>20190125</v>
      </c>
      <c r="AX31" s="18">
        <v>151200</v>
      </c>
      <c r="AY31" s="18">
        <v>18900</v>
      </c>
      <c r="AZ31" s="16"/>
      <c r="BA31" s="16" t="s">
        <v>59</v>
      </c>
    </row>
    <row r="32" spans="1:53" hidden="1" x14ac:dyDescent="0.15">
      <c r="A32" s="16">
        <v>890320032</v>
      </c>
      <c r="B32" s="16" t="s">
        <v>8</v>
      </c>
      <c r="C32" s="16" t="s">
        <v>58</v>
      </c>
      <c r="D32" s="16">
        <v>868136</v>
      </c>
      <c r="E32" s="16" t="s">
        <v>3744</v>
      </c>
      <c r="F32" s="16" t="s">
        <v>3745</v>
      </c>
      <c r="G32" s="16" t="s">
        <v>58</v>
      </c>
      <c r="H32" s="16">
        <v>868136</v>
      </c>
      <c r="I32" s="16" t="s">
        <v>59</v>
      </c>
      <c r="J32" s="17">
        <v>42842</v>
      </c>
      <c r="K32" s="18">
        <v>42800</v>
      </c>
      <c r="L32" s="18">
        <v>37900</v>
      </c>
      <c r="M32" s="16" t="s">
        <v>64</v>
      </c>
      <c r="N32" s="16" t="s">
        <v>3865</v>
      </c>
      <c r="O32" s="16" t="s">
        <v>3865</v>
      </c>
      <c r="P32" s="18">
        <v>0</v>
      </c>
      <c r="Q32" s="16"/>
      <c r="R32" s="21">
        <v>0</v>
      </c>
      <c r="S32" s="16"/>
      <c r="T32" s="16" t="s">
        <v>251</v>
      </c>
      <c r="U32" s="18">
        <v>42800</v>
      </c>
      <c r="V32" s="18">
        <v>0</v>
      </c>
      <c r="W32" s="18">
        <v>0</v>
      </c>
      <c r="X32" s="18">
        <v>0</v>
      </c>
      <c r="Y32" s="18">
        <v>37900</v>
      </c>
      <c r="Z32" s="18">
        <v>0</v>
      </c>
      <c r="AA32" s="18">
        <v>1</v>
      </c>
      <c r="AB32" s="18"/>
      <c r="AC32" s="18"/>
      <c r="AD32" s="18"/>
      <c r="AE32" s="18"/>
      <c r="AF32" s="18">
        <v>37142</v>
      </c>
      <c r="AG32" s="18">
        <v>0</v>
      </c>
      <c r="AH32" s="16">
        <v>4800024955</v>
      </c>
      <c r="AI32" s="17">
        <v>43098</v>
      </c>
      <c r="AJ32" s="18">
        <v>16883585</v>
      </c>
      <c r="AK32" s="16"/>
      <c r="AL32" s="16"/>
      <c r="AM32" s="18">
        <v>4900</v>
      </c>
      <c r="AN32" s="18">
        <v>0</v>
      </c>
      <c r="AO32" s="16"/>
      <c r="AP32" s="17">
        <v>42996</v>
      </c>
      <c r="AQ32" s="16"/>
      <c r="AR32" s="16">
        <v>2</v>
      </c>
      <c r="AS32" s="16"/>
      <c r="AT32" s="16"/>
      <c r="AU32" s="16">
        <v>2</v>
      </c>
      <c r="AV32" s="16">
        <v>20180330</v>
      </c>
      <c r="AW32" s="16">
        <v>20180324</v>
      </c>
      <c r="AX32" s="18">
        <v>42800</v>
      </c>
      <c r="AY32" s="18">
        <v>4900</v>
      </c>
      <c r="AZ32" s="16"/>
      <c r="BA32" s="16" t="s">
        <v>59</v>
      </c>
    </row>
    <row r="33" spans="1:53" hidden="1" x14ac:dyDescent="0.15">
      <c r="A33" s="16">
        <v>890320032</v>
      </c>
      <c r="B33" s="16" t="s">
        <v>8</v>
      </c>
      <c r="C33" s="16" t="s">
        <v>58</v>
      </c>
      <c r="D33" s="16">
        <v>843388</v>
      </c>
      <c r="E33" s="16" t="s">
        <v>3748</v>
      </c>
      <c r="F33" s="16" t="s">
        <v>3749</v>
      </c>
      <c r="G33" s="16" t="s">
        <v>58</v>
      </c>
      <c r="H33" s="16">
        <v>843388</v>
      </c>
      <c r="I33" s="16" t="s">
        <v>59</v>
      </c>
      <c r="J33" s="17">
        <v>42788</v>
      </c>
      <c r="K33" s="18">
        <v>167500</v>
      </c>
      <c r="L33" s="18">
        <v>141600</v>
      </c>
      <c r="M33" s="16" t="s">
        <v>64</v>
      </c>
      <c r="N33" s="16" t="s">
        <v>3865</v>
      </c>
      <c r="O33" s="16" t="s">
        <v>3865</v>
      </c>
      <c r="P33" s="18">
        <v>0</v>
      </c>
      <c r="Q33" s="16"/>
      <c r="R33" s="21">
        <v>0</v>
      </c>
      <c r="S33" s="16"/>
      <c r="T33" s="16" t="s">
        <v>251</v>
      </c>
      <c r="U33" s="18">
        <v>167500</v>
      </c>
      <c r="V33" s="18">
        <v>0</v>
      </c>
      <c r="W33" s="18">
        <v>0</v>
      </c>
      <c r="X33" s="18">
        <v>0</v>
      </c>
      <c r="Y33" s="18">
        <v>141600</v>
      </c>
      <c r="Z33" s="18">
        <v>0</v>
      </c>
      <c r="AA33" s="18">
        <v>1</v>
      </c>
      <c r="AB33" s="18"/>
      <c r="AC33" s="18"/>
      <c r="AD33" s="18"/>
      <c r="AE33" s="18"/>
      <c r="AF33" s="18">
        <v>138694</v>
      </c>
      <c r="AG33" s="18">
        <v>0</v>
      </c>
      <c r="AH33" s="16">
        <v>4800024955</v>
      </c>
      <c r="AI33" s="17">
        <v>43098</v>
      </c>
      <c r="AJ33" s="18">
        <v>16883585</v>
      </c>
      <c r="AK33" s="16"/>
      <c r="AL33" s="16"/>
      <c r="AM33" s="18">
        <v>25900</v>
      </c>
      <c r="AN33" s="18">
        <v>0</v>
      </c>
      <c r="AO33" s="16"/>
      <c r="AP33" s="17">
        <v>42997</v>
      </c>
      <c r="AQ33" s="16"/>
      <c r="AR33" s="16">
        <v>2</v>
      </c>
      <c r="AS33" s="16"/>
      <c r="AT33" s="16"/>
      <c r="AU33" s="16">
        <v>2</v>
      </c>
      <c r="AV33" s="16">
        <v>20180330</v>
      </c>
      <c r="AW33" s="16">
        <v>20180324</v>
      </c>
      <c r="AX33" s="18">
        <v>167500</v>
      </c>
      <c r="AY33" s="18">
        <v>25900</v>
      </c>
      <c r="AZ33" s="16"/>
      <c r="BA33" s="16" t="s">
        <v>59</v>
      </c>
    </row>
    <row r="34" spans="1:53" hidden="1" x14ac:dyDescent="0.15">
      <c r="A34" s="16">
        <v>890320032</v>
      </c>
      <c r="B34" s="16" t="s">
        <v>8</v>
      </c>
      <c r="C34" s="16" t="s">
        <v>63</v>
      </c>
      <c r="D34" s="16">
        <v>87117</v>
      </c>
      <c r="E34" s="16" t="s">
        <v>2382</v>
      </c>
      <c r="F34" s="16" t="s">
        <v>2383</v>
      </c>
      <c r="G34" s="16" t="s">
        <v>63</v>
      </c>
      <c r="H34" s="16">
        <v>87117</v>
      </c>
      <c r="I34" s="16" t="s">
        <v>59</v>
      </c>
      <c r="J34" s="17">
        <v>42872</v>
      </c>
      <c r="K34" s="18">
        <v>18700</v>
      </c>
      <c r="L34" s="18">
        <v>18700</v>
      </c>
      <c r="M34" s="16" t="s">
        <v>60</v>
      </c>
      <c r="N34" s="16" t="s">
        <v>3865</v>
      </c>
      <c r="O34" s="16" t="s">
        <v>3865</v>
      </c>
      <c r="P34" s="18">
        <v>0</v>
      </c>
      <c r="Q34" s="16"/>
      <c r="R34" s="21">
        <v>0</v>
      </c>
      <c r="S34" s="16"/>
      <c r="T34" s="16" t="s">
        <v>251</v>
      </c>
      <c r="U34" s="18">
        <v>18700</v>
      </c>
      <c r="V34" s="18">
        <v>0</v>
      </c>
      <c r="W34" s="18">
        <v>0</v>
      </c>
      <c r="X34" s="18">
        <v>0</v>
      </c>
      <c r="Y34" s="18">
        <v>18700</v>
      </c>
      <c r="Z34" s="18">
        <v>0</v>
      </c>
      <c r="AA34" s="18">
        <v>1</v>
      </c>
      <c r="AB34" s="18"/>
      <c r="AC34" s="18"/>
      <c r="AD34" s="18"/>
      <c r="AE34" s="18"/>
      <c r="AF34" s="18">
        <v>18100</v>
      </c>
      <c r="AG34" s="18">
        <v>0</v>
      </c>
      <c r="AH34" s="16">
        <v>4800024294</v>
      </c>
      <c r="AI34" s="17">
        <v>43039</v>
      </c>
      <c r="AJ34" s="18">
        <v>43788687</v>
      </c>
      <c r="AK34" s="16"/>
      <c r="AL34" s="16"/>
      <c r="AM34" s="18">
        <v>0</v>
      </c>
      <c r="AN34" s="18">
        <v>0</v>
      </c>
      <c r="AO34" s="16"/>
      <c r="AP34" s="17">
        <v>42934</v>
      </c>
      <c r="AQ34" s="16"/>
      <c r="AR34" s="16">
        <v>2</v>
      </c>
      <c r="AS34" s="16"/>
      <c r="AT34" s="16"/>
      <c r="AU34" s="16">
        <v>1</v>
      </c>
      <c r="AV34" s="16">
        <v>20170725</v>
      </c>
      <c r="AW34" s="16">
        <v>20170718</v>
      </c>
      <c r="AX34" s="18">
        <v>18700</v>
      </c>
      <c r="AY34" s="18">
        <v>0</v>
      </c>
      <c r="AZ34" s="16"/>
      <c r="BA34" s="16" t="s">
        <v>59</v>
      </c>
    </row>
    <row r="35" spans="1:53" hidden="1" x14ac:dyDescent="0.15">
      <c r="A35" s="16">
        <v>890320032</v>
      </c>
      <c r="B35" s="16" t="s">
        <v>8</v>
      </c>
      <c r="C35" s="16" t="s">
        <v>62</v>
      </c>
      <c r="D35" s="16">
        <v>75834</v>
      </c>
      <c r="E35" s="16" t="s">
        <v>2462</v>
      </c>
      <c r="F35" s="16" t="s">
        <v>2463</v>
      </c>
      <c r="G35" s="16" t="s">
        <v>62</v>
      </c>
      <c r="H35" s="16">
        <v>75834</v>
      </c>
      <c r="I35" s="16" t="s">
        <v>59</v>
      </c>
      <c r="J35" s="17">
        <v>42853</v>
      </c>
      <c r="K35" s="18">
        <v>1556000</v>
      </c>
      <c r="L35" s="18">
        <v>1556000</v>
      </c>
      <c r="M35" s="16" t="s">
        <v>60</v>
      </c>
      <c r="N35" s="16" t="s">
        <v>3865</v>
      </c>
      <c r="O35" s="16" t="s">
        <v>3865</v>
      </c>
      <c r="P35" s="18">
        <v>0</v>
      </c>
      <c r="Q35" s="16"/>
      <c r="R35" s="21">
        <v>0</v>
      </c>
      <c r="S35" s="16"/>
      <c r="T35" s="16" t="s">
        <v>251</v>
      </c>
      <c r="U35" s="18">
        <v>1556000</v>
      </c>
      <c r="V35" s="18">
        <v>0</v>
      </c>
      <c r="W35" s="18">
        <v>0</v>
      </c>
      <c r="X35" s="18">
        <v>0</v>
      </c>
      <c r="Y35" s="18">
        <v>1556000</v>
      </c>
      <c r="Z35" s="18">
        <v>0</v>
      </c>
      <c r="AA35" s="18">
        <v>1</v>
      </c>
      <c r="AB35" s="18"/>
      <c r="AC35" s="18"/>
      <c r="AD35" s="18"/>
      <c r="AE35" s="18"/>
      <c r="AF35" s="18">
        <v>1524880</v>
      </c>
      <c r="AG35" s="18">
        <v>0</v>
      </c>
      <c r="AH35" s="16">
        <v>4800024294</v>
      </c>
      <c r="AI35" s="17">
        <v>43039</v>
      </c>
      <c r="AJ35" s="18">
        <v>43788687</v>
      </c>
      <c r="AK35" s="16"/>
      <c r="AL35" s="16"/>
      <c r="AM35" s="18">
        <v>0</v>
      </c>
      <c r="AN35" s="18">
        <v>0</v>
      </c>
      <c r="AO35" s="16"/>
      <c r="AP35" s="17">
        <v>42934</v>
      </c>
      <c r="AQ35" s="16"/>
      <c r="AR35" s="16">
        <v>2</v>
      </c>
      <c r="AS35" s="16"/>
      <c r="AT35" s="16"/>
      <c r="AU35" s="16">
        <v>1</v>
      </c>
      <c r="AV35" s="16">
        <v>20170725</v>
      </c>
      <c r="AW35" s="16">
        <v>20170718</v>
      </c>
      <c r="AX35" s="18">
        <v>1556000</v>
      </c>
      <c r="AY35" s="18">
        <v>0</v>
      </c>
      <c r="AZ35" s="16"/>
      <c r="BA35" s="16" t="s">
        <v>59</v>
      </c>
    </row>
    <row r="36" spans="1:53" hidden="1" x14ac:dyDescent="0.15">
      <c r="A36" s="16">
        <v>890320032</v>
      </c>
      <c r="B36" s="16" t="s">
        <v>8</v>
      </c>
      <c r="C36" s="16" t="s">
        <v>62</v>
      </c>
      <c r="D36" s="16">
        <v>76235</v>
      </c>
      <c r="E36" s="16" t="s">
        <v>2464</v>
      </c>
      <c r="F36" s="16" t="s">
        <v>2465</v>
      </c>
      <c r="G36" s="16" t="s">
        <v>62</v>
      </c>
      <c r="H36" s="16">
        <v>76235</v>
      </c>
      <c r="I36" s="16" t="s">
        <v>59</v>
      </c>
      <c r="J36" s="17">
        <v>42867</v>
      </c>
      <c r="K36" s="18">
        <v>1556000</v>
      </c>
      <c r="L36" s="18">
        <v>1556000</v>
      </c>
      <c r="M36" s="16" t="s">
        <v>60</v>
      </c>
      <c r="N36" s="16" t="s">
        <v>3865</v>
      </c>
      <c r="O36" s="16" t="s">
        <v>3865</v>
      </c>
      <c r="P36" s="18">
        <v>0</v>
      </c>
      <c r="Q36" s="16"/>
      <c r="R36" s="21">
        <v>0</v>
      </c>
      <c r="S36" s="16"/>
      <c r="T36" s="16" t="s">
        <v>251</v>
      </c>
      <c r="U36" s="18">
        <v>1556000</v>
      </c>
      <c r="V36" s="18">
        <v>0</v>
      </c>
      <c r="W36" s="18">
        <v>0</v>
      </c>
      <c r="X36" s="18">
        <v>0</v>
      </c>
      <c r="Y36" s="18">
        <v>1556000</v>
      </c>
      <c r="Z36" s="18">
        <v>0</v>
      </c>
      <c r="AA36" s="18">
        <v>1</v>
      </c>
      <c r="AB36" s="18"/>
      <c r="AC36" s="18"/>
      <c r="AD36" s="18"/>
      <c r="AE36" s="18"/>
      <c r="AF36" s="18">
        <v>1524880</v>
      </c>
      <c r="AG36" s="18">
        <v>0</v>
      </c>
      <c r="AH36" s="16">
        <v>4800024294</v>
      </c>
      <c r="AI36" s="17">
        <v>43039</v>
      </c>
      <c r="AJ36" s="18">
        <v>43788687</v>
      </c>
      <c r="AK36" s="16"/>
      <c r="AL36" s="16"/>
      <c r="AM36" s="18">
        <v>0</v>
      </c>
      <c r="AN36" s="18">
        <v>0</v>
      </c>
      <c r="AO36" s="16"/>
      <c r="AP36" s="17">
        <v>42934</v>
      </c>
      <c r="AQ36" s="16"/>
      <c r="AR36" s="16">
        <v>2</v>
      </c>
      <c r="AS36" s="16"/>
      <c r="AT36" s="16"/>
      <c r="AU36" s="16">
        <v>1</v>
      </c>
      <c r="AV36" s="16">
        <v>20170725</v>
      </c>
      <c r="AW36" s="16">
        <v>20170718</v>
      </c>
      <c r="AX36" s="18">
        <v>1556000</v>
      </c>
      <c r="AY36" s="18">
        <v>0</v>
      </c>
      <c r="AZ36" s="16"/>
      <c r="BA36" s="16" t="s">
        <v>59</v>
      </c>
    </row>
    <row r="37" spans="1:53" hidden="1" x14ac:dyDescent="0.15">
      <c r="A37" s="16">
        <v>890320032</v>
      </c>
      <c r="B37" s="16" t="s">
        <v>8</v>
      </c>
      <c r="C37" s="16" t="s">
        <v>62</v>
      </c>
      <c r="D37" s="16">
        <v>76265</v>
      </c>
      <c r="E37" s="16" t="s">
        <v>2466</v>
      </c>
      <c r="F37" s="16" t="s">
        <v>2467</v>
      </c>
      <c r="G37" s="16" t="s">
        <v>62</v>
      </c>
      <c r="H37" s="16">
        <v>76265</v>
      </c>
      <c r="I37" s="16" t="s">
        <v>59</v>
      </c>
      <c r="J37" s="17">
        <v>42870</v>
      </c>
      <c r="K37" s="18">
        <v>1556000</v>
      </c>
      <c r="L37" s="18">
        <v>1556000</v>
      </c>
      <c r="M37" s="16" t="s">
        <v>60</v>
      </c>
      <c r="N37" s="16" t="s">
        <v>3865</v>
      </c>
      <c r="O37" s="16" t="s">
        <v>3865</v>
      </c>
      <c r="P37" s="18">
        <v>0</v>
      </c>
      <c r="Q37" s="16"/>
      <c r="R37" s="21">
        <v>0</v>
      </c>
      <c r="S37" s="16"/>
      <c r="T37" s="16" t="s">
        <v>251</v>
      </c>
      <c r="U37" s="18">
        <v>1556000</v>
      </c>
      <c r="V37" s="18">
        <v>0</v>
      </c>
      <c r="W37" s="18">
        <v>0</v>
      </c>
      <c r="X37" s="18">
        <v>0</v>
      </c>
      <c r="Y37" s="18">
        <v>1556000</v>
      </c>
      <c r="Z37" s="18">
        <v>0</v>
      </c>
      <c r="AA37" s="18">
        <v>1</v>
      </c>
      <c r="AB37" s="18"/>
      <c r="AC37" s="18"/>
      <c r="AD37" s="18"/>
      <c r="AE37" s="18"/>
      <c r="AF37" s="18">
        <v>1524880</v>
      </c>
      <c r="AG37" s="18">
        <v>0</v>
      </c>
      <c r="AH37" s="16">
        <v>4800024294</v>
      </c>
      <c r="AI37" s="17">
        <v>43039</v>
      </c>
      <c r="AJ37" s="18">
        <v>43788687</v>
      </c>
      <c r="AK37" s="16"/>
      <c r="AL37" s="16"/>
      <c r="AM37" s="18">
        <v>0</v>
      </c>
      <c r="AN37" s="18">
        <v>0</v>
      </c>
      <c r="AO37" s="16"/>
      <c r="AP37" s="17">
        <v>42934</v>
      </c>
      <c r="AQ37" s="16"/>
      <c r="AR37" s="16">
        <v>2</v>
      </c>
      <c r="AS37" s="16"/>
      <c r="AT37" s="16"/>
      <c r="AU37" s="16">
        <v>1</v>
      </c>
      <c r="AV37" s="16">
        <v>20170725</v>
      </c>
      <c r="AW37" s="16">
        <v>20170718</v>
      </c>
      <c r="AX37" s="18">
        <v>1556000</v>
      </c>
      <c r="AY37" s="18">
        <v>0</v>
      </c>
      <c r="AZ37" s="16"/>
      <c r="BA37" s="16" t="s">
        <v>59</v>
      </c>
    </row>
    <row r="38" spans="1:53" hidden="1" x14ac:dyDescent="0.15">
      <c r="A38" s="16">
        <v>890320032</v>
      </c>
      <c r="B38" s="16" t="s">
        <v>8</v>
      </c>
      <c r="C38" s="16" t="s">
        <v>62</v>
      </c>
      <c r="D38" s="16">
        <v>76401</v>
      </c>
      <c r="E38" s="16" t="s">
        <v>2470</v>
      </c>
      <c r="F38" s="16" t="s">
        <v>2471</v>
      </c>
      <c r="G38" s="16" t="s">
        <v>62</v>
      </c>
      <c r="H38" s="16">
        <v>76401</v>
      </c>
      <c r="I38" s="16" t="s">
        <v>59</v>
      </c>
      <c r="J38" s="17">
        <v>42874</v>
      </c>
      <c r="K38" s="18">
        <v>1556000</v>
      </c>
      <c r="L38" s="18">
        <v>1556000</v>
      </c>
      <c r="M38" s="16" t="s">
        <v>60</v>
      </c>
      <c r="N38" s="16" t="s">
        <v>3865</v>
      </c>
      <c r="O38" s="16" t="s">
        <v>3865</v>
      </c>
      <c r="P38" s="18">
        <v>0</v>
      </c>
      <c r="Q38" s="16"/>
      <c r="R38" s="21">
        <v>0</v>
      </c>
      <c r="S38" s="16"/>
      <c r="T38" s="16" t="s">
        <v>251</v>
      </c>
      <c r="U38" s="18">
        <v>1556000</v>
      </c>
      <c r="V38" s="18">
        <v>0</v>
      </c>
      <c r="W38" s="18">
        <v>0</v>
      </c>
      <c r="X38" s="18">
        <v>0</v>
      </c>
      <c r="Y38" s="18">
        <v>1556000</v>
      </c>
      <c r="Z38" s="18">
        <v>0</v>
      </c>
      <c r="AA38" s="18">
        <v>1</v>
      </c>
      <c r="AB38" s="18"/>
      <c r="AC38" s="18"/>
      <c r="AD38" s="18"/>
      <c r="AE38" s="18"/>
      <c r="AF38" s="18">
        <v>1524880</v>
      </c>
      <c r="AG38" s="18">
        <v>0</v>
      </c>
      <c r="AH38" s="16">
        <v>4800024294</v>
      </c>
      <c r="AI38" s="17">
        <v>43039</v>
      </c>
      <c r="AJ38" s="18">
        <v>43788687</v>
      </c>
      <c r="AK38" s="16"/>
      <c r="AL38" s="16"/>
      <c r="AM38" s="18">
        <v>0</v>
      </c>
      <c r="AN38" s="18">
        <v>0</v>
      </c>
      <c r="AO38" s="16"/>
      <c r="AP38" s="17">
        <v>42934</v>
      </c>
      <c r="AQ38" s="16"/>
      <c r="AR38" s="16">
        <v>2</v>
      </c>
      <c r="AS38" s="16"/>
      <c r="AT38" s="16"/>
      <c r="AU38" s="16">
        <v>1</v>
      </c>
      <c r="AV38" s="16">
        <v>20170725</v>
      </c>
      <c r="AW38" s="16">
        <v>20170718</v>
      </c>
      <c r="AX38" s="18">
        <v>1556000</v>
      </c>
      <c r="AY38" s="18">
        <v>0</v>
      </c>
      <c r="AZ38" s="16"/>
      <c r="BA38" s="16" t="s">
        <v>59</v>
      </c>
    </row>
    <row r="39" spans="1:53" hidden="1" x14ac:dyDescent="0.15">
      <c r="A39" s="16">
        <v>890320032</v>
      </c>
      <c r="B39" s="16" t="s">
        <v>8</v>
      </c>
      <c r="C39" s="16" t="s">
        <v>62</v>
      </c>
      <c r="D39" s="16">
        <v>76517</v>
      </c>
      <c r="E39" s="16" t="s">
        <v>2472</v>
      </c>
      <c r="F39" s="16" t="s">
        <v>2473</v>
      </c>
      <c r="G39" s="16" t="s">
        <v>62</v>
      </c>
      <c r="H39" s="16">
        <v>76517</v>
      </c>
      <c r="I39" s="16" t="s">
        <v>59</v>
      </c>
      <c r="J39" s="17">
        <v>42878</v>
      </c>
      <c r="K39" s="18">
        <v>450000</v>
      </c>
      <c r="L39" s="18">
        <v>450000</v>
      </c>
      <c r="M39" s="16" t="s">
        <v>60</v>
      </c>
      <c r="N39" s="16" t="s">
        <v>3865</v>
      </c>
      <c r="O39" s="16" t="s">
        <v>3865</v>
      </c>
      <c r="P39" s="18">
        <v>0</v>
      </c>
      <c r="Q39" s="16"/>
      <c r="R39" s="21">
        <v>0</v>
      </c>
      <c r="S39" s="16"/>
      <c r="T39" s="16" t="s">
        <v>251</v>
      </c>
      <c r="U39" s="18">
        <v>450000</v>
      </c>
      <c r="V39" s="18">
        <v>0</v>
      </c>
      <c r="W39" s="18">
        <v>0</v>
      </c>
      <c r="X39" s="18">
        <v>0</v>
      </c>
      <c r="Y39" s="18">
        <v>450000</v>
      </c>
      <c r="Z39" s="18">
        <v>0</v>
      </c>
      <c r="AA39" s="18">
        <v>1</v>
      </c>
      <c r="AB39" s="18"/>
      <c r="AC39" s="18"/>
      <c r="AD39" s="18"/>
      <c r="AE39" s="18"/>
      <c r="AF39" s="18">
        <v>441000</v>
      </c>
      <c r="AG39" s="18">
        <v>0</v>
      </c>
      <c r="AH39" s="16">
        <v>4800024294</v>
      </c>
      <c r="AI39" s="17">
        <v>43039</v>
      </c>
      <c r="AJ39" s="18">
        <v>43788687</v>
      </c>
      <c r="AK39" s="16"/>
      <c r="AL39" s="16"/>
      <c r="AM39" s="18">
        <v>0</v>
      </c>
      <c r="AN39" s="18">
        <v>0</v>
      </c>
      <c r="AO39" s="16"/>
      <c r="AP39" s="17">
        <v>42934</v>
      </c>
      <c r="AQ39" s="16"/>
      <c r="AR39" s="16">
        <v>2</v>
      </c>
      <c r="AS39" s="16"/>
      <c r="AT39" s="16"/>
      <c r="AU39" s="16">
        <v>1</v>
      </c>
      <c r="AV39" s="16">
        <v>20170725</v>
      </c>
      <c r="AW39" s="16">
        <v>20170718</v>
      </c>
      <c r="AX39" s="18">
        <v>450000</v>
      </c>
      <c r="AY39" s="18">
        <v>0</v>
      </c>
      <c r="AZ39" s="16"/>
      <c r="BA39" s="16" t="s">
        <v>59</v>
      </c>
    </row>
    <row r="40" spans="1:53" hidden="1" x14ac:dyDescent="0.15">
      <c r="A40" s="16">
        <v>890320032</v>
      </c>
      <c r="B40" s="16" t="s">
        <v>8</v>
      </c>
      <c r="C40" s="16" t="s">
        <v>62</v>
      </c>
      <c r="D40" s="16">
        <v>76551</v>
      </c>
      <c r="E40" s="16" t="s">
        <v>2474</v>
      </c>
      <c r="F40" s="16" t="s">
        <v>2475</v>
      </c>
      <c r="G40" s="16" t="s">
        <v>62</v>
      </c>
      <c r="H40" s="16">
        <v>76551</v>
      </c>
      <c r="I40" s="16" t="s">
        <v>59</v>
      </c>
      <c r="J40" s="17">
        <v>42878</v>
      </c>
      <c r="K40" s="18">
        <v>1556000</v>
      </c>
      <c r="L40" s="18">
        <v>1556000</v>
      </c>
      <c r="M40" s="16" t="s">
        <v>60</v>
      </c>
      <c r="N40" s="16" t="s">
        <v>3865</v>
      </c>
      <c r="O40" s="16" t="s">
        <v>3865</v>
      </c>
      <c r="P40" s="18">
        <v>0</v>
      </c>
      <c r="Q40" s="16"/>
      <c r="R40" s="21">
        <v>0</v>
      </c>
      <c r="S40" s="16"/>
      <c r="T40" s="16" t="s">
        <v>251</v>
      </c>
      <c r="U40" s="18">
        <v>1556000</v>
      </c>
      <c r="V40" s="18">
        <v>0</v>
      </c>
      <c r="W40" s="18">
        <v>0</v>
      </c>
      <c r="X40" s="18">
        <v>0</v>
      </c>
      <c r="Y40" s="18">
        <v>1556000</v>
      </c>
      <c r="Z40" s="18">
        <v>0</v>
      </c>
      <c r="AA40" s="18">
        <v>1</v>
      </c>
      <c r="AB40" s="18"/>
      <c r="AC40" s="18"/>
      <c r="AD40" s="18"/>
      <c r="AE40" s="18"/>
      <c r="AF40" s="18">
        <v>1524880</v>
      </c>
      <c r="AG40" s="18">
        <v>0</v>
      </c>
      <c r="AH40" s="16">
        <v>4800024294</v>
      </c>
      <c r="AI40" s="17">
        <v>43039</v>
      </c>
      <c r="AJ40" s="18">
        <v>43788687</v>
      </c>
      <c r="AK40" s="16"/>
      <c r="AL40" s="16"/>
      <c r="AM40" s="18">
        <v>0</v>
      </c>
      <c r="AN40" s="18">
        <v>0</v>
      </c>
      <c r="AO40" s="16"/>
      <c r="AP40" s="17">
        <v>42934</v>
      </c>
      <c r="AQ40" s="16"/>
      <c r="AR40" s="16">
        <v>2</v>
      </c>
      <c r="AS40" s="16"/>
      <c r="AT40" s="16"/>
      <c r="AU40" s="16">
        <v>1</v>
      </c>
      <c r="AV40" s="16">
        <v>20170725</v>
      </c>
      <c r="AW40" s="16">
        <v>20170718</v>
      </c>
      <c r="AX40" s="18">
        <v>1556000</v>
      </c>
      <c r="AY40" s="18">
        <v>0</v>
      </c>
      <c r="AZ40" s="16"/>
      <c r="BA40" s="16" t="s">
        <v>59</v>
      </c>
    </row>
    <row r="41" spans="1:53" hidden="1" x14ac:dyDescent="0.15">
      <c r="A41" s="16">
        <v>890320032</v>
      </c>
      <c r="B41" s="16" t="s">
        <v>8</v>
      </c>
      <c r="C41" s="16" t="s">
        <v>62</v>
      </c>
      <c r="D41" s="16">
        <v>76806</v>
      </c>
      <c r="E41" s="16" t="s">
        <v>2476</v>
      </c>
      <c r="F41" s="16" t="s">
        <v>2477</v>
      </c>
      <c r="G41" s="16" t="s">
        <v>62</v>
      </c>
      <c r="H41" s="16">
        <v>76806</v>
      </c>
      <c r="I41" s="16" t="s">
        <v>59</v>
      </c>
      <c r="J41" s="17">
        <v>42886</v>
      </c>
      <c r="K41" s="18">
        <v>2889600</v>
      </c>
      <c r="L41" s="18">
        <v>2889600</v>
      </c>
      <c r="M41" s="16" t="s">
        <v>60</v>
      </c>
      <c r="N41" s="16" t="s">
        <v>3865</v>
      </c>
      <c r="O41" s="16" t="s">
        <v>3865</v>
      </c>
      <c r="P41" s="18">
        <v>0</v>
      </c>
      <c r="Q41" s="16"/>
      <c r="R41" s="21">
        <v>0</v>
      </c>
      <c r="S41" s="16"/>
      <c r="T41" s="16" t="s">
        <v>251</v>
      </c>
      <c r="U41" s="18">
        <v>2889600</v>
      </c>
      <c r="V41" s="18">
        <v>0</v>
      </c>
      <c r="W41" s="18">
        <v>0</v>
      </c>
      <c r="X41" s="18">
        <v>0</v>
      </c>
      <c r="Y41" s="18">
        <v>2889600</v>
      </c>
      <c r="Z41" s="18">
        <v>0</v>
      </c>
      <c r="AA41" s="18">
        <v>1</v>
      </c>
      <c r="AB41" s="18"/>
      <c r="AC41" s="18"/>
      <c r="AD41" s="18"/>
      <c r="AE41" s="18"/>
      <c r="AF41" s="18">
        <v>2831808</v>
      </c>
      <c r="AG41" s="18">
        <v>0</v>
      </c>
      <c r="AH41" s="16">
        <v>4800024294</v>
      </c>
      <c r="AI41" s="17">
        <v>43039</v>
      </c>
      <c r="AJ41" s="18">
        <v>43788687</v>
      </c>
      <c r="AK41" s="16"/>
      <c r="AL41" s="16"/>
      <c r="AM41" s="18">
        <v>0</v>
      </c>
      <c r="AN41" s="18">
        <v>0</v>
      </c>
      <c r="AO41" s="16"/>
      <c r="AP41" s="17">
        <v>42934</v>
      </c>
      <c r="AQ41" s="16"/>
      <c r="AR41" s="16">
        <v>2</v>
      </c>
      <c r="AS41" s="16"/>
      <c r="AT41" s="16"/>
      <c r="AU41" s="16">
        <v>1</v>
      </c>
      <c r="AV41" s="16">
        <v>20170725</v>
      </c>
      <c r="AW41" s="16">
        <v>20170718</v>
      </c>
      <c r="AX41" s="18">
        <v>2889600</v>
      </c>
      <c r="AY41" s="18">
        <v>0</v>
      </c>
      <c r="AZ41" s="16"/>
      <c r="BA41" s="16" t="s">
        <v>59</v>
      </c>
    </row>
    <row r="42" spans="1:53" hidden="1" x14ac:dyDescent="0.15">
      <c r="A42" s="16">
        <v>890320032</v>
      </c>
      <c r="B42" s="16" t="s">
        <v>8</v>
      </c>
      <c r="C42" s="16" t="s">
        <v>62</v>
      </c>
      <c r="D42" s="16">
        <v>77062</v>
      </c>
      <c r="E42" s="16" t="s">
        <v>2480</v>
      </c>
      <c r="F42" s="16" t="s">
        <v>2481</v>
      </c>
      <c r="G42" s="16" t="s">
        <v>62</v>
      </c>
      <c r="H42" s="16">
        <v>77062</v>
      </c>
      <c r="I42" s="16" t="s">
        <v>59</v>
      </c>
      <c r="J42" s="17">
        <v>42893</v>
      </c>
      <c r="K42" s="18">
        <v>2022000</v>
      </c>
      <c r="L42" s="18">
        <v>2022000</v>
      </c>
      <c r="M42" s="16" t="s">
        <v>60</v>
      </c>
      <c r="N42" s="16" t="s">
        <v>3865</v>
      </c>
      <c r="O42" s="16" t="s">
        <v>3865</v>
      </c>
      <c r="P42" s="18">
        <v>0</v>
      </c>
      <c r="Q42" s="16"/>
      <c r="R42" s="21">
        <v>0</v>
      </c>
      <c r="S42" s="16"/>
      <c r="T42" s="16" t="s">
        <v>251</v>
      </c>
      <c r="U42" s="18">
        <v>2022000</v>
      </c>
      <c r="V42" s="18">
        <v>0</v>
      </c>
      <c r="W42" s="18">
        <v>0</v>
      </c>
      <c r="X42" s="18">
        <v>0</v>
      </c>
      <c r="Y42" s="18">
        <v>2022000</v>
      </c>
      <c r="Z42" s="18">
        <v>0</v>
      </c>
      <c r="AA42" s="18">
        <v>1</v>
      </c>
      <c r="AB42" s="18"/>
      <c r="AC42" s="18"/>
      <c r="AD42" s="18"/>
      <c r="AE42" s="18"/>
      <c r="AF42" s="18">
        <v>1981560</v>
      </c>
      <c r="AG42" s="18">
        <v>0</v>
      </c>
      <c r="AH42" s="16">
        <v>4800024294</v>
      </c>
      <c r="AI42" s="17">
        <v>43039</v>
      </c>
      <c r="AJ42" s="18">
        <v>43788687</v>
      </c>
      <c r="AK42" s="16"/>
      <c r="AL42" s="16"/>
      <c r="AM42" s="18">
        <v>0</v>
      </c>
      <c r="AN42" s="18">
        <v>0</v>
      </c>
      <c r="AO42" s="16"/>
      <c r="AP42" s="17">
        <v>42934</v>
      </c>
      <c r="AQ42" s="16"/>
      <c r="AR42" s="16">
        <v>2</v>
      </c>
      <c r="AS42" s="16"/>
      <c r="AT42" s="16"/>
      <c r="AU42" s="16">
        <v>1</v>
      </c>
      <c r="AV42" s="16">
        <v>20170725</v>
      </c>
      <c r="AW42" s="16">
        <v>20170718</v>
      </c>
      <c r="AX42" s="18">
        <v>2022000</v>
      </c>
      <c r="AY42" s="18">
        <v>0</v>
      </c>
      <c r="AZ42" s="16"/>
      <c r="BA42" s="16" t="s">
        <v>59</v>
      </c>
    </row>
    <row r="43" spans="1:53" hidden="1" x14ac:dyDescent="0.15">
      <c r="A43" s="16">
        <v>890320032</v>
      </c>
      <c r="B43" s="16" t="s">
        <v>8</v>
      </c>
      <c r="C43" s="16" t="s">
        <v>58</v>
      </c>
      <c r="D43" s="16">
        <v>841244</v>
      </c>
      <c r="E43" s="16" t="s">
        <v>2856</v>
      </c>
      <c r="F43" s="16" t="s">
        <v>2857</v>
      </c>
      <c r="G43" s="16" t="s">
        <v>58</v>
      </c>
      <c r="H43" s="16">
        <v>841244</v>
      </c>
      <c r="I43" s="16" t="s">
        <v>59</v>
      </c>
      <c r="J43" s="17">
        <v>42783</v>
      </c>
      <c r="K43" s="18">
        <v>75600</v>
      </c>
      <c r="L43" s="18">
        <v>75600</v>
      </c>
      <c r="M43" s="16" t="s">
        <v>60</v>
      </c>
      <c r="N43" s="16" t="s">
        <v>3865</v>
      </c>
      <c r="O43" s="16" t="s">
        <v>3865</v>
      </c>
      <c r="P43" s="18">
        <v>0</v>
      </c>
      <c r="Q43" s="16"/>
      <c r="R43" s="21">
        <v>0</v>
      </c>
      <c r="S43" s="16"/>
      <c r="T43" s="16" t="s">
        <v>251</v>
      </c>
      <c r="U43" s="18">
        <v>75600</v>
      </c>
      <c r="V43" s="18">
        <v>0</v>
      </c>
      <c r="W43" s="18">
        <v>0</v>
      </c>
      <c r="X43" s="18">
        <v>0</v>
      </c>
      <c r="Y43" s="18">
        <v>75600</v>
      </c>
      <c r="Z43" s="18">
        <v>0</v>
      </c>
      <c r="AA43" s="18">
        <v>1</v>
      </c>
      <c r="AB43" s="18"/>
      <c r="AC43" s="18"/>
      <c r="AD43" s="18"/>
      <c r="AE43" s="18"/>
      <c r="AF43" s="18">
        <v>73888</v>
      </c>
      <c r="AG43" s="18">
        <v>0</v>
      </c>
      <c r="AH43" s="16">
        <v>4800024294</v>
      </c>
      <c r="AI43" s="17">
        <v>43039</v>
      </c>
      <c r="AJ43" s="18">
        <v>43788687</v>
      </c>
      <c r="AK43" s="16"/>
      <c r="AL43" s="16"/>
      <c r="AM43" s="18">
        <v>0</v>
      </c>
      <c r="AN43" s="18">
        <v>0</v>
      </c>
      <c r="AO43" s="16"/>
      <c r="AP43" s="17">
        <v>42934</v>
      </c>
      <c r="AQ43" s="16"/>
      <c r="AR43" s="16">
        <v>2</v>
      </c>
      <c r="AS43" s="16"/>
      <c r="AT43" s="16"/>
      <c r="AU43" s="16">
        <v>1</v>
      </c>
      <c r="AV43" s="16">
        <v>20170725</v>
      </c>
      <c r="AW43" s="16">
        <v>20170718</v>
      </c>
      <c r="AX43" s="18">
        <v>75600</v>
      </c>
      <c r="AY43" s="18">
        <v>0</v>
      </c>
      <c r="AZ43" s="16"/>
      <c r="BA43" s="16" t="s">
        <v>59</v>
      </c>
    </row>
    <row r="44" spans="1:53" hidden="1" x14ac:dyDescent="0.15">
      <c r="A44" s="16">
        <v>890320032</v>
      </c>
      <c r="B44" s="16" t="s">
        <v>8</v>
      </c>
      <c r="C44" s="16" t="s">
        <v>58</v>
      </c>
      <c r="D44" s="16">
        <v>852361</v>
      </c>
      <c r="E44" s="16" t="s">
        <v>2864</v>
      </c>
      <c r="F44" s="16" t="s">
        <v>2865</v>
      </c>
      <c r="G44" s="16" t="s">
        <v>58</v>
      </c>
      <c r="H44" s="16">
        <v>852361</v>
      </c>
      <c r="I44" s="16" t="s">
        <v>59</v>
      </c>
      <c r="J44" s="17">
        <v>42804</v>
      </c>
      <c r="K44" s="18">
        <v>103000</v>
      </c>
      <c r="L44" s="18">
        <v>103000</v>
      </c>
      <c r="M44" s="16" t="s">
        <v>60</v>
      </c>
      <c r="N44" s="16" t="s">
        <v>3865</v>
      </c>
      <c r="O44" s="16" t="s">
        <v>3865</v>
      </c>
      <c r="P44" s="18">
        <v>0</v>
      </c>
      <c r="Q44" s="16"/>
      <c r="R44" s="21">
        <v>0</v>
      </c>
      <c r="S44" s="16"/>
      <c r="T44" s="16" t="s">
        <v>251</v>
      </c>
      <c r="U44" s="18">
        <v>103000</v>
      </c>
      <c r="V44" s="18">
        <v>0</v>
      </c>
      <c r="W44" s="18">
        <v>0</v>
      </c>
      <c r="X44" s="18">
        <v>0</v>
      </c>
      <c r="Y44" s="18">
        <v>103000</v>
      </c>
      <c r="Z44" s="18">
        <v>0</v>
      </c>
      <c r="AA44" s="18">
        <v>1</v>
      </c>
      <c r="AB44" s="18"/>
      <c r="AC44" s="18"/>
      <c r="AD44" s="18"/>
      <c r="AE44" s="18"/>
      <c r="AF44" s="18">
        <v>100940</v>
      </c>
      <c r="AG44" s="18">
        <v>0</v>
      </c>
      <c r="AH44" s="16">
        <v>4800024294</v>
      </c>
      <c r="AI44" s="17">
        <v>43039</v>
      </c>
      <c r="AJ44" s="18">
        <v>43788687</v>
      </c>
      <c r="AK44" s="16"/>
      <c r="AL44" s="16"/>
      <c r="AM44" s="18">
        <v>0</v>
      </c>
      <c r="AN44" s="18">
        <v>0</v>
      </c>
      <c r="AO44" s="16"/>
      <c r="AP44" s="17">
        <v>42934</v>
      </c>
      <c r="AQ44" s="16"/>
      <c r="AR44" s="16">
        <v>2</v>
      </c>
      <c r="AS44" s="16"/>
      <c r="AT44" s="16"/>
      <c r="AU44" s="16">
        <v>1</v>
      </c>
      <c r="AV44" s="16">
        <v>20170725</v>
      </c>
      <c r="AW44" s="16">
        <v>20170718</v>
      </c>
      <c r="AX44" s="18">
        <v>103000</v>
      </c>
      <c r="AY44" s="18">
        <v>0</v>
      </c>
      <c r="AZ44" s="16"/>
      <c r="BA44" s="16" t="s">
        <v>59</v>
      </c>
    </row>
    <row r="45" spans="1:53" hidden="1" x14ac:dyDescent="0.15">
      <c r="A45" s="16">
        <v>890320032</v>
      </c>
      <c r="B45" s="16" t="s">
        <v>8</v>
      </c>
      <c r="C45" s="16" t="s">
        <v>58</v>
      </c>
      <c r="D45" s="16">
        <v>853147</v>
      </c>
      <c r="E45" s="16" t="s">
        <v>2866</v>
      </c>
      <c r="F45" s="16" t="s">
        <v>2867</v>
      </c>
      <c r="G45" s="16" t="s">
        <v>58</v>
      </c>
      <c r="H45" s="16">
        <v>853147</v>
      </c>
      <c r="I45" s="16" t="s">
        <v>59</v>
      </c>
      <c r="J45" s="17">
        <v>42807</v>
      </c>
      <c r="K45" s="18">
        <v>37900</v>
      </c>
      <c r="L45" s="18">
        <v>37900</v>
      </c>
      <c r="M45" s="16" t="s">
        <v>60</v>
      </c>
      <c r="N45" s="16" t="s">
        <v>3865</v>
      </c>
      <c r="O45" s="16" t="s">
        <v>3865</v>
      </c>
      <c r="P45" s="18">
        <v>0</v>
      </c>
      <c r="Q45" s="16"/>
      <c r="R45" s="21">
        <v>0</v>
      </c>
      <c r="S45" s="16"/>
      <c r="T45" s="16" t="s">
        <v>251</v>
      </c>
      <c r="U45" s="18">
        <v>37900</v>
      </c>
      <c r="V45" s="18">
        <v>0</v>
      </c>
      <c r="W45" s="18">
        <v>0</v>
      </c>
      <c r="X45" s="18">
        <v>0</v>
      </c>
      <c r="Y45" s="18">
        <v>37900</v>
      </c>
      <c r="Z45" s="18">
        <v>0</v>
      </c>
      <c r="AA45" s="18">
        <v>1</v>
      </c>
      <c r="AB45" s="18"/>
      <c r="AC45" s="18"/>
      <c r="AD45" s="18"/>
      <c r="AE45" s="18"/>
      <c r="AF45" s="18">
        <v>37044</v>
      </c>
      <c r="AG45" s="18">
        <v>0</v>
      </c>
      <c r="AH45" s="16">
        <v>4800024294</v>
      </c>
      <c r="AI45" s="17">
        <v>43039</v>
      </c>
      <c r="AJ45" s="18">
        <v>43788687</v>
      </c>
      <c r="AK45" s="16"/>
      <c r="AL45" s="16"/>
      <c r="AM45" s="18">
        <v>0</v>
      </c>
      <c r="AN45" s="18">
        <v>0</v>
      </c>
      <c r="AO45" s="16"/>
      <c r="AP45" s="17">
        <v>42934</v>
      </c>
      <c r="AQ45" s="16"/>
      <c r="AR45" s="16">
        <v>2</v>
      </c>
      <c r="AS45" s="16"/>
      <c r="AT45" s="16"/>
      <c r="AU45" s="16">
        <v>1</v>
      </c>
      <c r="AV45" s="16">
        <v>20170725</v>
      </c>
      <c r="AW45" s="16">
        <v>20170718</v>
      </c>
      <c r="AX45" s="18">
        <v>37900</v>
      </c>
      <c r="AY45" s="18">
        <v>0</v>
      </c>
      <c r="AZ45" s="16"/>
      <c r="BA45" s="16" t="s">
        <v>59</v>
      </c>
    </row>
    <row r="46" spans="1:53" hidden="1" x14ac:dyDescent="0.15">
      <c r="A46" s="16">
        <v>890320032</v>
      </c>
      <c r="B46" s="16" t="s">
        <v>8</v>
      </c>
      <c r="C46" s="16" t="s">
        <v>58</v>
      </c>
      <c r="D46" s="16">
        <v>853731</v>
      </c>
      <c r="E46" s="16" t="s">
        <v>2868</v>
      </c>
      <c r="F46" s="16" t="s">
        <v>2869</v>
      </c>
      <c r="G46" s="16" t="s">
        <v>58</v>
      </c>
      <c r="H46" s="16">
        <v>853731</v>
      </c>
      <c r="I46" s="16" t="s">
        <v>59</v>
      </c>
      <c r="J46" s="17">
        <v>42808</v>
      </c>
      <c r="K46" s="18">
        <v>37900</v>
      </c>
      <c r="L46" s="18">
        <v>37900</v>
      </c>
      <c r="M46" s="16" t="s">
        <v>60</v>
      </c>
      <c r="N46" s="16" t="s">
        <v>3865</v>
      </c>
      <c r="O46" s="16" t="s">
        <v>3865</v>
      </c>
      <c r="P46" s="18">
        <v>0</v>
      </c>
      <c r="Q46" s="16"/>
      <c r="R46" s="21">
        <v>0</v>
      </c>
      <c r="S46" s="16"/>
      <c r="T46" s="16" t="s">
        <v>251</v>
      </c>
      <c r="U46" s="18">
        <v>37900</v>
      </c>
      <c r="V46" s="18">
        <v>0</v>
      </c>
      <c r="W46" s="18">
        <v>0</v>
      </c>
      <c r="X46" s="18">
        <v>0</v>
      </c>
      <c r="Y46" s="18">
        <v>37900</v>
      </c>
      <c r="Z46" s="18">
        <v>0</v>
      </c>
      <c r="AA46" s="18">
        <v>1</v>
      </c>
      <c r="AB46" s="18"/>
      <c r="AC46" s="18"/>
      <c r="AD46" s="18"/>
      <c r="AE46" s="18"/>
      <c r="AF46" s="18">
        <v>37044</v>
      </c>
      <c r="AG46" s="18">
        <v>0</v>
      </c>
      <c r="AH46" s="16">
        <v>4800024294</v>
      </c>
      <c r="AI46" s="17">
        <v>43039</v>
      </c>
      <c r="AJ46" s="18">
        <v>43788687</v>
      </c>
      <c r="AK46" s="16"/>
      <c r="AL46" s="16"/>
      <c r="AM46" s="18">
        <v>0</v>
      </c>
      <c r="AN46" s="18">
        <v>0</v>
      </c>
      <c r="AO46" s="16"/>
      <c r="AP46" s="17">
        <v>42934</v>
      </c>
      <c r="AQ46" s="16"/>
      <c r="AR46" s="16">
        <v>2</v>
      </c>
      <c r="AS46" s="16"/>
      <c r="AT46" s="16"/>
      <c r="AU46" s="16">
        <v>1</v>
      </c>
      <c r="AV46" s="16">
        <v>20170725</v>
      </c>
      <c r="AW46" s="16">
        <v>20170718</v>
      </c>
      <c r="AX46" s="18">
        <v>37900</v>
      </c>
      <c r="AY46" s="18">
        <v>0</v>
      </c>
      <c r="AZ46" s="16"/>
      <c r="BA46" s="16" t="s">
        <v>59</v>
      </c>
    </row>
    <row r="47" spans="1:53" hidden="1" x14ac:dyDescent="0.15">
      <c r="A47" s="16">
        <v>890320032</v>
      </c>
      <c r="B47" s="16" t="s">
        <v>8</v>
      </c>
      <c r="C47" s="16" t="s">
        <v>58</v>
      </c>
      <c r="D47" s="16">
        <v>853811</v>
      </c>
      <c r="E47" s="16" t="s">
        <v>2870</v>
      </c>
      <c r="F47" s="16" t="s">
        <v>2871</v>
      </c>
      <c r="G47" s="16" t="s">
        <v>58</v>
      </c>
      <c r="H47" s="16">
        <v>853811</v>
      </c>
      <c r="I47" s="16" t="s">
        <v>59</v>
      </c>
      <c r="J47" s="17">
        <v>42808</v>
      </c>
      <c r="K47" s="18">
        <v>37900</v>
      </c>
      <c r="L47" s="18">
        <v>37900</v>
      </c>
      <c r="M47" s="16" t="s">
        <v>60</v>
      </c>
      <c r="N47" s="16" t="s">
        <v>3865</v>
      </c>
      <c r="O47" s="16" t="s">
        <v>3865</v>
      </c>
      <c r="P47" s="18">
        <v>0</v>
      </c>
      <c r="Q47" s="16"/>
      <c r="R47" s="21">
        <v>0</v>
      </c>
      <c r="S47" s="16"/>
      <c r="T47" s="16" t="s">
        <v>251</v>
      </c>
      <c r="U47" s="18">
        <v>37900</v>
      </c>
      <c r="V47" s="18">
        <v>0</v>
      </c>
      <c r="W47" s="18">
        <v>0</v>
      </c>
      <c r="X47" s="18">
        <v>0</v>
      </c>
      <c r="Y47" s="18">
        <v>37900</v>
      </c>
      <c r="Z47" s="18">
        <v>0</v>
      </c>
      <c r="AA47" s="18">
        <v>1</v>
      </c>
      <c r="AB47" s="18"/>
      <c r="AC47" s="18"/>
      <c r="AD47" s="18"/>
      <c r="AE47" s="18"/>
      <c r="AF47" s="18">
        <v>37044</v>
      </c>
      <c r="AG47" s="18">
        <v>0</v>
      </c>
      <c r="AH47" s="16">
        <v>4800024294</v>
      </c>
      <c r="AI47" s="17">
        <v>43039</v>
      </c>
      <c r="AJ47" s="18">
        <v>43788687</v>
      </c>
      <c r="AK47" s="16"/>
      <c r="AL47" s="16"/>
      <c r="AM47" s="18">
        <v>0</v>
      </c>
      <c r="AN47" s="18">
        <v>0</v>
      </c>
      <c r="AO47" s="16"/>
      <c r="AP47" s="17">
        <v>42934</v>
      </c>
      <c r="AQ47" s="16"/>
      <c r="AR47" s="16">
        <v>2</v>
      </c>
      <c r="AS47" s="16"/>
      <c r="AT47" s="16"/>
      <c r="AU47" s="16">
        <v>1</v>
      </c>
      <c r="AV47" s="16">
        <v>20170725</v>
      </c>
      <c r="AW47" s="16">
        <v>20170718</v>
      </c>
      <c r="AX47" s="18">
        <v>37900</v>
      </c>
      <c r="AY47" s="18">
        <v>0</v>
      </c>
      <c r="AZ47" s="16"/>
      <c r="BA47" s="16" t="s">
        <v>59</v>
      </c>
    </row>
    <row r="48" spans="1:53" hidden="1" x14ac:dyDescent="0.15">
      <c r="A48" s="16">
        <v>890320032</v>
      </c>
      <c r="B48" s="16" t="s">
        <v>8</v>
      </c>
      <c r="C48" s="16" t="s">
        <v>58</v>
      </c>
      <c r="D48" s="16">
        <v>858022</v>
      </c>
      <c r="E48" s="16" t="s">
        <v>2874</v>
      </c>
      <c r="F48" s="16" t="s">
        <v>2875</v>
      </c>
      <c r="G48" s="16" t="s">
        <v>58</v>
      </c>
      <c r="H48" s="16">
        <v>858022</v>
      </c>
      <c r="I48" s="16" t="s">
        <v>59</v>
      </c>
      <c r="J48" s="17">
        <v>42818</v>
      </c>
      <c r="K48" s="18">
        <v>37900</v>
      </c>
      <c r="L48" s="18">
        <v>37900</v>
      </c>
      <c r="M48" s="16" t="s">
        <v>60</v>
      </c>
      <c r="N48" s="16" t="s">
        <v>3865</v>
      </c>
      <c r="O48" s="16" t="s">
        <v>3865</v>
      </c>
      <c r="P48" s="18">
        <v>0</v>
      </c>
      <c r="Q48" s="16"/>
      <c r="R48" s="21">
        <v>0</v>
      </c>
      <c r="S48" s="16"/>
      <c r="T48" s="16" t="s">
        <v>251</v>
      </c>
      <c r="U48" s="18">
        <v>37900</v>
      </c>
      <c r="V48" s="18">
        <v>0</v>
      </c>
      <c r="W48" s="18">
        <v>0</v>
      </c>
      <c r="X48" s="18">
        <v>0</v>
      </c>
      <c r="Y48" s="18">
        <v>37900</v>
      </c>
      <c r="Z48" s="18">
        <v>0</v>
      </c>
      <c r="AA48" s="18">
        <v>1</v>
      </c>
      <c r="AB48" s="18"/>
      <c r="AC48" s="18"/>
      <c r="AD48" s="18"/>
      <c r="AE48" s="18"/>
      <c r="AF48" s="18">
        <v>37044</v>
      </c>
      <c r="AG48" s="18">
        <v>0</v>
      </c>
      <c r="AH48" s="16">
        <v>4800024294</v>
      </c>
      <c r="AI48" s="17">
        <v>43039</v>
      </c>
      <c r="AJ48" s="18">
        <v>43788687</v>
      </c>
      <c r="AK48" s="16"/>
      <c r="AL48" s="16"/>
      <c r="AM48" s="18">
        <v>0</v>
      </c>
      <c r="AN48" s="18">
        <v>0</v>
      </c>
      <c r="AO48" s="16"/>
      <c r="AP48" s="17">
        <v>42934</v>
      </c>
      <c r="AQ48" s="16"/>
      <c r="AR48" s="16">
        <v>2</v>
      </c>
      <c r="AS48" s="16"/>
      <c r="AT48" s="16"/>
      <c r="AU48" s="16">
        <v>1</v>
      </c>
      <c r="AV48" s="16">
        <v>20170725</v>
      </c>
      <c r="AW48" s="16">
        <v>20170718</v>
      </c>
      <c r="AX48" s="18">
        <v>37900</v>
      </c>
      <c r="AY48" s="18">
        <v>0</v>
      </c>
      <c r="AZ48" s="16"/>
      <c r="BA48" s="16" t="s">
        <v>59</v>
      </c>
    </row>
    <row r="49" spans="1:53" hidden="1" x14ac:dyDescent="0.15">
      <c r="A49" s="16">
        <v>890320032</v>
      </c>
      <c r="B49" s="16" t="s">
        <v>8</v>
      </c>
      <c r="C49" s="16" t="s">
        <v>58</v>
      </c>
      <c r="D49" s="16">
        <v>860051</v>
      </c>
      <c r="E49" s="16" t="s">
        <v>2878</v>
      </c>
      <c r="F49" s="16" t="s">
        <v>2879</v>
      </c>
      <c r="G49" s="16" t="s">
        <v>58</v>
      </c>
      <c r="H49" s="16">
        <v>860051</v>
      </c>
      <c r="I49" s="16" t="s">
        <v>59</v>
      </c>
      <c r="J49" s="17">
        <v>42822</v>
      </c>
      <c r="K49" s="18">
        <v>37900</v>
      </c>
      <c r="L49" s="18">
        <v>37900</v>
      </c>
      <c r="M49" s="16" t="s">
        <v>60</v>
      </c>
      <c r="N49" s="16" t="s">
        <v>3865</v>
      </c>
      <c r="O49" s="16" t="s">
        <v>3865</v>
      </c>
      <c r="P49" s="18">
        <v>0</v>
      </c>
      <c r="Q49" s="16"/>
      <c r="R49" s="21">
        <v>0</v>
      </c>
      <c r="S49" s="16"/>
      <c r="T49" s="16" t="s">
        <v>251</v>
      </c>
      <c r="U49" s="18">
        <v>37900</v>
      </c>
      <c r="V49" s="18">
        <v>0</v>
      </c>
      <c r="W49" s="18">
        <v>0</v>
      </c>
      <c r="X49" s="18">
        <v>0</v>
      </c>
      <c r="Y49" s="18">
        <v>37900</v>
      </c>
      <c r="Z49" s="18">
        <v>0</v>
      </c>
      <c r="AA49" s="18">
        <v>1</v>
      </c>
      <c r="AB49" s="18"/>
      <c r="AC49" s="18"/>
      <c r="AD49" s="18"/>
      <c r="AE49" s="18"/>
      <c r="AF49" s="18">
        <v>37044</v>
      </c>
      <c r="AG49" s="18">
        <v>0</v>
      </c>
      <c r="AH49" s="16">
        <v>4800024294</v>
      </c>
      <c r="AI49" s="17">
        <v>43039</v>
      </c>
      <c r="AJ49" s="18">
        <v>43788687</v>
      </c>
      <c r="AK49" s="16"/>
      <c r="AL49" s="16"/>
      <c r="AM49" s="18">
        <v>0</v>
      </c>
      <c r="AN49" s="18">
        <v>0</v>
      </c>
      <c r="AO49" s="16"/>
      <c r="AP49" s="17">
        <v>42934</v>
      </c>
      <c r="AQ49" s="16"/>
      <c r="AR49" s="16">
        <v>2</v>
      </c>
      <c r="AS49" s="16"/>
      <c r="AT49" s="16"/>
      <c r="AU49" s="16">
        <v>1</v>
      </c>
      <c r="AV49" s="16">
        <v>20170725</v>
      </c>
      <c r="AW49" s="16">
        <v>20170718</v>
      </c>
      <c r="AX49" s="18">
        <v>37900</v>
      </c>
      <c r="AY49" s="18">
        <v>0</v>
      </c>
      <c r="AZ49" s="16"/>
      <c r="BA49" s="16" t="s">
        <v>59</v>
      </c>
    </row>
    <row r="50" spans="1:53" hidden="1" x14ac:dyDescent="0.15">
      <c r="A50" s="16">
        <v>890320032</v>
      </c>
      <c r="B50" s="16" t="s">
        <v>8</v>
      </c>
      <c r="C50" s="16" t="s">
        <v>58</v>
      </c>
      <c r="D50" s="16">
        <v>862287</v>
      </c>
      <c r="E50" s="16" t="s">
        <v>2880</v>
      </c>
      <c r="F50" s="16" t="s">
        <v>2881</v>
      </c>
      <c r="G50" s="16" t="s">
        <v>58</v>
      </c>
      <c r="H50" s="16">
        <v>862287</v>
      </c>
      <c r="I50" s="16" t="s">
        <v>59</v>
      </c>
      <c r="J50" s="17">
        <v>42826</v>
      </c>
      <c r="K50" s="18">
        <v>73000</v>
      </c>
      <c r="L50" s="18">
        <v>73000</v>
      </c>
      <c r="M50" s="16" t="s">
        <v>60</v>
      </c>
      <c r="N50" s="16" t="s">
        <v>3865</v>
      </c>
      <c r="O50" s="16" t="s">
        <v>3865</v>
      </c>
      <c r="P50" s="18">
        <v>0</v>
      </c>
      <c r="Q50" s="16"/>
      <c r="R50" s="21">
        <v>0</v>
      </c>
      <c r="S50" s="16"/>
      <c r="T50" s="16" t="s">
        <v>251</v>
      </c>
      <c r="U50" s="18">
        <v>73000</v>
      </c>
      <c r="V50" s="18">
        <v>0</v>
      </c>
      <c r="W50" s="18">
        <v>0</v>
      </c>
      <c r="X50" s="18">
        <v>0</v>
      </c>
      <c r="Y50" s="18">
        <v>73000</v>
      </c>
      <c r="Z50" s="18">
        <v>0</v>
      </c>
      <c r="AA50" s="18">
        <v>1</v>
      </c>
      <c r="AB50" s="18"/>
      <c r="AC50" s="18"/>
      <c r="AD50" s="18"/>
      <c r="AE50" s="18"/>
      <c r="AF50" s="18">
        <v>71540</v>
      </c>
      <c r="AG50" s="18">
        <v>0</v>
      </c>
      <c r="AH50" s="16">
        <v>4800024294</v>
      </c>
      <c r="AI50" s="17">
        <v>43039</v>
      </c>
      <c r="AJ50" s="18">
        <v>43788687</v>
      </c>
      <c r="AK50" s="16"/>
      <c r="AL50" s="16"/>
      <c r="AM50" s="18">
        <v>0</v>
      </c>
      <c r="AN50" s="18">
        <v>0</v>
      </c>
      <c r="AO50" s="16"/>
      <c r="AP50" s="17">
        <v>42934</v>
      </c>
      <c r="AQ50" s="16"/>
      <c r="AR50" s="16">
        <v>2</v>
      </c>
      <c r="AS50" s="16"/>
      <c r="AT50" s="16"/>
      <c r="AU50" s="16">
        <v>1</v>
      </c>
      <c r="AV50" s="16">
        <v>20170725</v>
      </c>
      <c r="AW50" s="16">
        <v>20170718</v>
      </c>
      <c r="AX50" s="18">
        <v>73000</v>
      </c>
      <c r="AY50" s="18">
        <v>0</v>
      </c>
      <c r="AZ50" s="16"/>
      <c r="BA50" s="16" t="s">
        <v>59</v>
      </c>
    </row>
    <row r="51" spans="1:53" hidden="1" x14ac:dyDescent="0.15">
      <c r="A51" s="16">
        <v>890320032</v>
      </c>
      <c r="B51" s="16" t="s">
        <v>8</v>
      </c>
      <c r="C51" s="16" t="s">
        <v>58</v>
      </c>
      <c r="D51" s="16">
        <v>862555</v>
      </c>
      <c r="E51" s="16" t="s">
        <v>2882</v>
      </c>
      <c r="F51" s="16" t="s">
        <v>2883</v>
      </c>
      <c r="G51" s="16" t="s">
        <v>58</v>
      </c>
      <c r="H51" s="16">
        <v>862555</v>
      </c>
      <c r="I51" s="16" t="s">
        <v>59</v>
      </c>
      <c r="J51" s="17">
        <v>42828</v>
      </c>
      <c r="K51" s="18">
        <v>37900</v>
      </c>
      <c r="L51" s="18">
        <v>37900</v>
      </c>
      <c r="M51" s="16" t="s">
        <v>60</v>
      </c>
      <c r="N51" s="16" t="s">
        <v>3865</v>
      </c>
      <c r="O51" s="16" t="s">
        <v>3865</v>
      </c>
      <c r="P51" s="18">
        <v>0</v>
      </c>
      <c r="Q51" s="16"/>
      <c r="R51" s="21">
        <v>0</v>
      </c>
      <c r="S51" s="16"/>
      <c r="T51" s="16" t="s">
        <v>251</v>
      </c>
      <c r="U51" s="18">
        <v>37900</v>
      </c>
      <c r="V51" s="18">
        <v>0</v>
      </c>
      <c r="W51" s="18">
        <v>0</v>
      </c>
      <c r="X51" s="18">
        <v>0</v>
      </c>
      <c r="Y51" s="18">
        <v>37900</v>
      </c>
      <c r="Z51" s="18">
        <v>0</v>
      </c>
      <c r="AA51" s="18">
        <v>1</v>
      </c>
      <c r="AB51" s="18"/>
      <c r="AC51" s="18"/>
      <c r="AD51" s="18"/>
      <c r="AE51" s="18"/>
      <c r="AF51" s="18">
        <v>37044</v>
      </c>
      <c r="AG51" s="18">
        <v>0</v>
      </c>
      <c r="AH51" s="16">
        <v>4800024294</v>
      </c>
      <c r="AI51" s="17">
        <v>43039</v>
      </c>
      <c r="AJ51" s="18">
        <v>43788687</v>
      </c>
      <c r="AK51" s="16"/>
      <c r="AL51" s="16"/>
      <c r="AM51" s="18">
        <v>0</v>
      </c>
      <c r="AN51" s="18">
        <v>0</v>
      </c>
      <c r="AO51" s="16"/>
      <c r="AP51" s="17">
        <v>42934</v>
      </c>
      <c r="AQ51" s="16"/>
      <c r="AR51" s="16">
        <v>2</v>
      </c>
      <c r="AS51" s="16"/>
      <c r="AT51" s="16"/>
      <c r="AU51" s="16">
        <v>1</v>
      </c>
      <c r="AV51" s="16">
        <v>20170725</v>
      </c>
      <c r="AW51" s="16">
        <v>20170718</v>
      </c>
      <c r="AX51" s="18">
        <v>37900</v>
      </c>
      <c r="AY51" s="18">
        <v>0</v>
      </c>
      <c r="AZ51" s="16"/>
      <c r="BA51" s="16" t="s">
        <v>59</v>
      </c>
    </row>
    <row r="52" spans="1:53" hidden="1" x14ac:dyDescent="0.15">
      <c r="A52" s="16">
        <v>890320032</v>
      </c>
      <c r="B52" s="16" t="s">
        <v>8</v>
      </c>
      <c r="C52" s="16" t="s">
        <v>58</v>
      </c>
      <c r="D52" s="16">
        <v>867451</v>
      </c>
      <c r="E52" s="16" t="s">
        <v>2890</v>
      </c>
      <c r="F52" s="16" t="s">
        <v>2891</v>
      </c>
      <c r="G52" s="16" t="s">
        <v>58</v>
      </c>
      <c r="H52" s="16">
        <v>867451</v>
      </c>
      <c r="I52" s="16" t="s">
        <v>59</v>
      </c>
      <c r="J52" s="17">
        <v>42837</v>
      </c>
      <c r="K52" s="18">
        <v>37900</v>
      </c>
      <c r="L52" s="18">
        <v>37900</v>
      </c>
      <c r="M52" s="16" t="s">
        <v>60</v>
      </c>
      <c r="N52" s="16" t="s">
        <v>3865</v>
      </c>
      <c r="O52" s="16" t="s">
        <v>3865</v>
      </c>
      <c r="P52" s="18">
        <v>0</v>
      </c>
      <c r="Q52" s="16"/>
      <c r="R52" s="21">
        <v>0</v>
      </c>
      <c r="S52" s="16"/>
      <c r="T52" s="16" t="s">
        <v>251</v>
      </c>
      <c r="U52" s="18">
        <v>37900</v>
      </c>
      <c r="V52" s="18">
        <v>0</v>
      </c>
      <c r="W52" s="18">
        <v>0</v>
      </c>
      <c r="X52" s="18">
        <v>0</v>
      </c>
      <c r="Y52" s="18">
        <v>37900</v>
      </c>
      <c r="Z52" s="18">
        <v>0</v>
      </c>
      <c r="AA52" s="18">
        <v>1</v>
      </c>
      <c r="AB52" s="18"/>
      <c r="AC52" s="18"/>
      <c r="AD52" s="18"/>
      <c r="AE52" s="18"/>
      <c r="AF52" s="18">
        <v>37044</v>
      </c>
      <c r="AG52" s="18">
        <v>0</v>
      </c>
      <c r="AH52" s="16">
        <v>4800024294</v>
      </c>
      <c r="AI52" s="17">
        <v>43039</v>
      </c>
      <c r="AJ52" s="18">
        <v>43788687</v>
      </c>
      <c r="AK52" s="16"/>
      <c r="AL52" s="16"/>
      <c r="AM52" s="18">
        <v>0</v>
      </c>
      <c r="AN52" s="18">
        <v>0</v>
      </c>
      <c r="AO52" s="16"/>
      <c r="AP52" s="17">
        <v>42934</v>
      </c>
      <c r="AQ52" s="16"/>
      <c r="AR52" s="16">
        <v>2</v>
      </c>
      <c r="AS52" s="16"/>
      <c r="AT52" s="16"/>
      <c r="AU52" s="16">
        <v>1</v>
      </c>
      <c r="AV52" s="16">
        <v>20170725</v>
      </c>
      <c r="AW52" s="16">
        <v>20170718</v>
      </c>
      <c r="AX52" s="18">
        <v>37900</v>
      </c>
      <c r="AY52" s="18">
        <v>0</v>
      </c>
      <c r="AZ52" s="16"/>
      <c r="BA52" s="16" t="s">
        <v>59</v>
      </c>
    </row>
    <row r="53" spans="1:53" hidden="1" x14ac:dyDescent="0.15">
      <c r="A53" s="16">
        <v>890320032</v>
      </c>
      <c r="B53" s="16" t="s">
        <v>8</v>
      </c>
      <c r="C53" s="16" t="s">
        <v>58</v>
      </c>
      <c r="D53" s="16">
        <v>868183</v>
      </c>
      <c r="E53" s="16" t="s">
        <v>2892</v>
      </c>
      <c r="F53" s="16" t="s">
        <v>2893</v>
      </c>
      <c r="G53" s="16" t="s">
        <v>58</v>
      </c>
      <c r="H53" s="16">
        <v>868183</v>
      </c>
      <c r="I53" s="16" t="s">
        <v>59</v>
      </c>
      <c r="J53" s="17">
        <v>42842</v>
      </c>
      <c r="K53" s="18">
        <v>135400</v>
      </c>
      <c r="L53" s="18">
        <v>135400</v>
      </c>
      <c r="M53" s="16" t="s">
        <v>60</v>
      </c>
      <c r="N53" s="16" t="s">
        <v>3865</v>
      </c>
      <c r="O53" s="16" t="s">
        <v>3865</v>
      </c>
      <c r="P53" s="18">
        <v>0</v>
      </c>
      <c r="Q53" s="16"/>
      <c r="R53" s="21">
        <v>0</v>
      </c>
      <c r="S53" s="16"/>
      <c r="T53" s="16" t="s">
        <v>251</v>
      </c>
      <c r="U53" s="18">
        <v>135400</v>
      </c>
      <c r="V53" s="18">
        <v>0</v>
      </c>
      <c r="W53" s="18">
        <v>0</v>
      </c>
      <c r="X53" s="18">
        <v>0</v>
      </c>
      <c r="Y53" s="18">
        <v>135400</v>
      </c>
      <c r="Z53" s="18">
        <v>0</v>
      </c>
      <c r="AA53" s="18">
        <v>1</v>
      </c>
      <c r="AB53" s="18"/>
      <c r="AC53" s="18"/>
      <c r="AD53" s="18"/>
      <c r="AE53" s="18"/>
      <c r="AF53" s="18">
        <v>131516</v>
      </c>
      <c r="AG53" s="18">
        <v>0</v>
      </c>
      <c r="AH53" s="16">
        <v>4800024294</v>
      </c>
      <c r="AI53" s="17">
        <v>43039</v>
      </c>
      <c r="AJ53" s="18">
        <v>43788687</v>
      </c>
      <c r="AK53" s="16"/>
      <c r="AL53" s="16"/>
      <c r="AM53" s="18">
        <v>0</v>
      </c>
      <c r="AN53" s="18">
        <v>0</v>
      </c>
      <c r="AO53" s="16"/>
      <c r="AP53" s="17">
        <v>42934</v>
      </c>
      <c r="AQ53" s="16"/>
      <c r="AR53" s="16">
        <v>2</v>
      </c>
      <c r="AS53" s="16"/>
      <c r="AT53" s="16"/>
      <c r="AU53" s="16">
        <v>1</v>
      </c>
      <c r="AV53" s="16">
        <v>20170725</v>
      </c>
      <c r="AW53" s="16">
        <v>20170718</v>
      </c>
      <c r="AX53" s="18">
        <v>135400</v>
      </c>
      <c r="AY53" s="18">
        <v>0</v>
      </c>
      <c r="AZ53" s="16"/>
      <c r="BA53" s="16" t="s">
        <v>59</v>
      </c>
    </row>
    <row r="54" spans="1:53" hidden="1" x14ac:dyDescent="0.15">
      <c r="A54" s="16">
        <v>890320032</v>
      </c>
      <c r="B54" s="16" t="s">
        <v>8</v>
      </c>
      <c r="C54" s="16" t="s">
        <v>58</v>
      </c>
      <c r="D54" s="16">
        <v>869581</v>
      </c>
      <c r="E54" s="16" t="s">
        <v>2896</v>
      </c>
      <c r="F54" s="16" t="s">
        <v>2897</v>
      </c>
      <c r="G54" s="16" t="s">
        <v>58</v>
      </c>
      <c r="H54" s="16">
        <v>869581</v>
      </c>
      <c r="I54" s="16" t="s">
        <v>59</v>
      </c>
      <c r="J54" s="17">
        <v>42844</v>
      </c>
      <c r="K54" s="18">
        <v>165200</v>
      </c>
      <c r="L54" s="18">
        <v>165200</v>
      </c>
      <c r="M54" s="16" t="s">
        <v>60</v>
      </c>
      <c r="N54" s="16" t="s">
        <v>3865</v>
      </c>
      <c r="O54" s="16" t="s">
        <v>3865</v>
      </c>
      <c r="P54" s="18">
        <v>0</v>
      </c>
      <c r="Q54" s="16"/>
      <c r="R54" s="21">
        <v>0</v>
      </c>
      <c r="S54" s="16"/>
      <c r="T54" s="16" t="s">
        <v>251</v>
      </c>
      <c r="U54" s="18">
        <v>165200</v>
      </c>
      <c r="V54" s="18">
        <v>0</v>
      </c>
      <c r="W54" s="18">
        <v>0</v>
      </c>
      <c r="X54" s="18">
        <v>0</v>
      </c>
      <c r="Y54" s="18">
        <v>165200</v>
      </c>
      <c r="Z54" s="18">
        <v>0</v>
      </c>
      <c r="AA54" s="18">
        <v>1</v>
      </c>
      <c r="AB54" s="18"/>
      <c r="AC54" s="18"/>
      <c r="AD54" s="18"/>
      <c r="AE54" s="18"/>
      <c r="AF54" s="18">
        <v>161896</v>
      </c>
      <c r="AG54" s="18">
        <v>0</v>
      </c>
      <c r="AH54" s="16">
        <v>4800024294</v>
      </c>
      <c r="AI54" s="17">
        <v>43039</v>
      </c>
      <c r="AJ54" s="18">
        <v>43788687</v>
      </c>
      <c r="AK54" s="16"/>
      <c r="AL54" s="16"/>
      <c r="AM54" s="18">
        <v>0</v>
      </c>
      <c r="AN54" s="18">
        <v>0</v>
      </c>
      <c r="AO54" s="16"/>
      <c r="AP54" s="17">
        <v>42934</v>
      </c>
      <c r="AQ54" s="16"/>
      <c r="AR54" s="16">
        <v>2</v>
      </c>
      <c r="AS54" s="16"/>
      <c r="AT54" s="16"/>
      <c r="AU54" s="16">
        <v>1</v>
      </c>
      <c r="AV54" s="16">
        <v>20170725</v>
      </c>
      <c r="AW54" s="16">
        <v>20170718</v>
      </c>
      <c r="AX54" s="18">
        <v>165200</v>
      </c>
      <c r="AY54" s="18">
        <v>0</v>
      </c>
      <c r="AZ54" s="16"/>
      <c r="BA54" s="16" t="s">
        <v>59</v>
      </c>
    </row>
    <row r="55" spans="1:53" hidden="1" x14ac:dyDescent="0.15">
      <c r="A55" s="16">
        <v>890320032</v>
      </c>
      <c r="B55" s="16" t="s">
        <v>8</v>
      </c>
      <c r="C55" s="16" t="s">
        <v>58</v>
      </c>
      <c r="D55" s="16">
        <v>869667</v>
      </c>
      <c r="E55" s="16" t="s">
        <v>2898</v>
      </c>
      <c r="F55" s="16" t="s">
        <v>2899</v>
      </c>
      <c r="G55" s="16" t="s">
        <v>58</v>
      </c>
      <c r="H55" s="16">
        <v>869667</v>
      </c>
      <c r="I55" s="16" t="s">
        <v>59</v>
      </c>
      <c r="J55" s="17">
        <v>42845</v>
      </c>
      <c r="K55" s="18">
        <v>194200</v>
      </c>
      <c r="L55" s="18">
        <v>194200</v>
      </c>
      <c r="M55" s="16" t="s">
        <v>60</v>
      </c>
      <c r="N55" s="16" t="s">
        <v>3865</v>
      </c>
      <c r="O55" s="16" t="s">
        <v>3865</v>
      </c>
      <c r="P55" s="18">
        <v>0</v>
      </c>
      <c r="Q55" s="16"/>
      <c r="R55" s="21">
        <v>0</v>
      </c>
      <c r="S55" s="16"/>
      <c r="T55" s="16" t="s">
        <v>251</v>
      </c>
      <c r="U55" s="18">
        <v>194200</v>
      </c>
      <c r="V55" s="18">
        <v>0</v>
      </c>
      <c r="W55" s="18">
        <v>0</v>
      </c>
      <c r="X55" s="18">
        <v>0</v>
      </c>
      <c r="Y55" s="18">
        <v>194200</v>
      </c>
      <c r="Z55" s="18">
        <v>0</v>
      </c>
      <c r="AA55" s="18">
        <v>1</v>
      </c>
      <c r="AB55" s="18"/>
      <c r="AC55" s="18"/>
      <c r="AD55" s="18"/>
      <c r="AE55" s="18"/>
      <c r="AF55" s="18">
        <v>190316</v>
      </c>
      <c r="AG55" s="18">
        <v>0</v>
      </c>
      <c r="AH55" s="16">
        <v>4800024294</v>
      </c>
      <c r="AI55" s="17">
        <v>43039</v>
      </c>
      <c r="AJ55" s="18">
        <v>43788687</v>
      </c>
      <c r="AK55" s="16"/>
      <c r="AL55" s="16"/>
      <c r="AM55" s="18">
        <v>0</v>
      </c>
      <c r="AN55" s="18">
        <v>0</v>
      </c>
      <c r="AO55" s="16"/>
      <c r="AP55" s="17">
        <v>42934</v>
      </c>
      <c r="AQ55" s="16"/>
      <c r="AR55" s="16">
        <v>2</v>
      </c>
      <c r="AS55" s="16"/>
      <c r="AT55" s="16"/>
      <c r="AU55" s="16">
        <v>1</v>
      </c>
      <c r="AV55" s="16">
        <v>20170725</v>
      </c>
      <c r="AW55" s="16">
        <v>20170718</v>
      </c>
      <c r="AX55" s="18">
        <v>194200</v>
      </c>
      <c r="AY55" s="18">
        <v>0</v>
      </c>
      <c r="AZ55" s="16"/>
      <c r="BA55" s="16" t="s">
        <v>59</v>
      </c>
    </row>
    <row r="56" spans="1:53" hidden="1" x14ac:dyDescent="0.15">
      <c r="A56" s="16">
        <v>890320032</v>
      </c>
      <c r="B56" s="16" t="s">
        <v>8</v>
      </c>
      <c r="C56" s="16" t="s">
        <v>58</v>
      </c>
      <c r="D56" s="16">
        <v>869669</v>
      </c>
      <c r="E56" s="16" t="s">
        <v>2900</v>
      </c>
      <c r="F56" s="16" t="s">
        <v>2901</v>
      </c>
      <c r="G56" s="16" t="s">
        <v>58</v>
      </c>
      <c r="H56" s="16">
        <v>869669</v>
      </c>
      <c r="I56" s="16" t="s">
        <v>59</v>
      </c>
      <c r="J56" s="17">
        <v>42845</v>
      </c>
      <c r="K56" s="18">
        <v>53400</v>
      </c>
      <c r="L56" s="18">
        <v>53400</v>
      </c>
      <c r="M56" s="16" t="s">
        <v>60</v>
      </c>
      <c r="N56" s="16" t="s">
        <v>3865</v>
      </c>
      <c r="O56" s="16" t="s">
        <v>3865</v>
      </c>
      <c r="P56" s="18">
        <v>0</v>
      </c>
      <c r="Q56" s="16"/>
      <c r="R56" s="21">
        <v>0</v>
      </c>
      <c r="S56" s="16"/>
      <c r="T56" s="16" t="s">
        <v>251</v>
      </c>
      <c r="U56" s="18">
        <v>53400</v>
      </c>
      <c r="V56" s="18">
        <v>0</v>
      </c>
      <c r="W56" s="18">
        <v>0</v>
      </c>
      <c r="X56" s="18">
        <v>0</v>
      </c>
      <c r="Y56" s="18">
        <v>53400</v>
      </c>
      <c r="Z56" s="18">
        <v>0</v>
      </c>
      <c r="AA56" s="18">
        <v>1</v>
      </c>
      <c r="AB56" s="18"/>
      <c r="AC56" s="18"/>
      <c r="AD56" s="18"/>
      <c r="AE56" s="18"/>
      <c r="AF56" s="18">
        <v>52332</v>
      </c>
      <c r="AG56" s="18">
        <v>0</v>
      </c>
      <c r="AH56" s="16">
        <v>4800024294</v>
      </c>
      <c r="AI56" s="17">
        <v>43039</v>
      </c>
      <c r="AJ56" s="18">
        <v>43788687</v>
      </c>
      <c r="AK56" s="16"/>
      <c r="AL56" s="16"/>
      <c r="AM56" s="18">
        <v>0</v>
      </c>
      <c r="AN56" s="18">
        <v>0</v>
      </c>
      <c r="AO56" s="16"/>
      <c r="AP56" s="17">
        <v>42934</v>
      </c>
      <c r="AQ56" s="16"/>
      <c r="AR56" s="16">
        <v>2</v>
      </c>
      <c r="AS56" s="16"/>
      <c r="AT56" s="16"/>
      <c r="AU56" s="16">
        <v>1</v>
      </c>
      <c r="AV56" s="16">
        <v>20170725</v>
      </c>
      <c r="AW56" s="16">
        <v>20170718</v>
      </c>
      <c r="AX56" s="18">
        <v>53400</v>
      </c>
      <c r="AY56" s="18">
        <v>0</v>
      </c>
      <c r="AZ56" s="16"/>
      <c r="BA56" s="16" t="s">
        <v>59</v>
      </c>
    </row>
    <row r="57" spans="1:53" hidden="1" x14ac:dyDescent="0.15">
      <c r="A57" s="16">
        <v>890320032</v>
      </c>
      <c r="B57" s="16" t="s">
        <v>8</v>
      </c>
      <c r="C57" s="16" t="s">
        <v>58</v>
      </c>
      <c r="D57" s="16">
        <v>871890</v>
      </c>
      <c r="E57" s="16" t="s">
        <v>2906</v>
      </c>
      <c r="F57" s="16" t="s">
        <v>2907</v>
      </c>
      <c r="G57" s="16" t="s">
        <v>58</v>
      </c>
      <c r="H57" s="16">
        <v>871890</v>
      </c>
      <c r="I57" s="16" t="s">
        <v>59</v>
      </c>
      <c r="J57" s="17">
        <v>42850</v>
      </c>
      <c r="K57" s="18">
        <v>31000</v>
      </c>
      <c r="L57" s="18">
        <v>31000</v>
      </c>
      <c r="M57" s="16" t="s">
        <v>60</v>
      </c>
      <c r="N57" s="16" t="s">
        <v>3865</v>
      </c>
      <c r="O57" s="16" t="s">
        <v>3865</v>
      </c>
      <c r="P57" s="18">
        <v>0</v>
      </c>
      <c r="Q57" s="16"/>
      <c r="R57" s="21">
        <v>0</v>
      </c>
      <c r="S57" s="16"/>
      <c r="T57" s="16" t="s">
        <v>251</v>
      </c>
      <c r="U57" s="18">
        <v>31000</v>
      </c>
      <c r="V57" s="18">
        <v>0</v>
      </c>
      <c r="W57" s="18">
        <v>0</v>
      </c>
      <c r="X57" s="18">
        <v>0</v>
      </c>
      <c r="Y57" s="18">
        <v>31000</v>
      </c>
      <c r="Z57" s="18">
        <v>0</v>
      </c>
      <c r="AA57" s="18">
        <v>1</v>
      </c>
      <c r="AB57" s="18"/>
      <c r="AC57" s="18"/>
      <c r="AD57" s="18"/>
      <c r="AE57" s="18"/>
      <c r="AF57" s="18">
        <v>30380</v>
      </c>
      <c r="AG57" s="18">
        <v>0</v>
      </c>
      <c r="AH57" s="16">
        <v>4800024294</v>
      </c>
      <c r="AI57" s="17">
        <v>43039</v>
      </c>
      <c r="AJ57" s="18">
        <v>43788687</v>
      </c>
      <c r="AK57" s="16"/>
      <c r="AL57" s="16"/>
      <c r="AM57" s="18">
        <v>0</v>
      </c>
      <c r="AN57" s="18">
        <v>0</v>
      </c>
      <c r="AO57" s="16"/>
      <c r="AP57" s="17">
        <v>42931</v>
      </c>
      <c r="AQ57" s="16"/>
      <c r="AR57" s="16">
        <v>2</v>
      </c>
      <c r="AS57" s="16"/>
      <c r="AT57" s="16"/>
      <c r="AU57" s="16">
        <v>1</v>
      </c>
      <c r="AV57" s="16">
        <v>20170725</v>
      </c>
      <c r="AW57" s="16">
        <v>20170718</v>
      </c>
      <c r="AX57" s="18">
        <v>31000</v>
      </c>
      <c r="AY57" s="18">
        <v>0</v>
      </c>
      <c r="AZ57" s="16"/>
      <c r="BA57" s="16" t="s">
        <v>59</v>
      </c>
    </row>
    <row r="58" spans="1:53" hidden="1" x14ac:dyDescent="0.15">
      <c r="A58" s="16">
        <v>890320032</v>
      </c>
      <c r="B58" s="16" t="s">
        <v>8</v>
      </c>
      <c r="C58" s="16" t="s">
        <v>58</v>
      </c>
      <c r="D58" s="16">
        <v>872086</v>
      </c>
      <c r="E58" s="16" t="s">
        <v>2910</v>
      </c>
      <c r="F58" s="16" t="s">
        <v>2911</v>
      </c>
      <c r="G58" s="16" t="s">
        <v>58</v>
      </c>
      <c r="H58" s="16">
        <v>872086</v>
      </c>
      <c r="I58" s="16" t="s">
        <v>59</v>
      </c>
      <c r="J58" s="17">
        <v>42851</v>
      </c>
      <c r="K58" s="18">
        <v>59800</v>
      </c>
      <c r="L58" s="18">
        <v>59800</v>
      </c>
      <c r="M58" s="16" t="s">
        <v>60</v>
      </c>
      <c r="N58" s="16" t="s">
        <v>3865</v>
      </c>
      <c r="O58" s="16" t="s">
        <v>3865</v>
      </c>
      <c r="P58" s="18">
        <v>0</v>
      </c>
      <c r="Q58" s="16"/>
      <c r="R58" s="21">
        <v>0</v>
      </c>
      <c r="S58" s="16"/>
      <c r="T58" s="16" t="s">
        <v>251</v>
      </c>
      <c r="U58" s="18">
        <v>59800</v>
      </c>
      <c r="V58" s="18">
        <v>0</v>
      </c>
      <c r="W58" s="18">
        <v>0</v>
      </c>
      <c r="X58" s="18">
        <v>0</v>
      </c>
      <c r="Y58" s="18">
        <v>59800</v>
      </c>
      <c r="Z58" s="18">
        <v>0</v>
      </c>
      <c r="AA58" s="18">
        <v>1</v>
      </c>
      <c r="AB58" s="18"/>
      <c r="AC58" s="18"/>
      <c r="AD58" s="18"/>
      <c r="AE58" s="18"/>
      <c r="AF58" s="18">
        <v>58604</v>
      </c>
      <c r="AG58" s="18">
        <v>0</v>
      </c>
      <c r="AH58" s="16">
        <v>4800024294</v>
      </c>
      <c r="AI58" s="17">
        <v>43039</v>
      </c>
      <c r="AJ58" s="18">
        <v>43788687</v>
      </c>
      <c r="AK58" s="16"/>
      <c r="AL58" s="16"/>
      <c r="AM58" s="18">
        <v>0</v>
      </c>
      <c r="AN58" s="18">
        <v>0</v>
      </c>
      <c r="AO58" s="16"/>
      <c r="AP58" s="17">
        <v>42934</v>
      </c>
      <c r="AQ58" s="16"/>
      <c r="AR58" s="16">
        <v>2</v>
      </c>
      <c r="AS58" s="16"/>
      <c r="AT58" s="16"/>
      <c r="AU58" s="16">
        <v>1</v>
      </c>
      <c r="AV58" s="16">
        <v>20170725</v>
      </c>
      <c r="AW58" s="16">
        <v>20170718</v>
      </c>
      <c r="AX58" s="18">
        <v>59800</v>
      </c>
      <c r="AY58" s="18">
        <v>0</v>
      </c>
      <c r="AZ58" s="16"/>
      <c r="BA58" s="16" t="s">
        <v>59</v>
      </c>
    </row>
    <row r="59" spans="1:53" hidden="1" x14ac:dyDescent="0.15">
      <c r="A59" s="16">
        <v>890320032</v>
      </c>
      <c r="B59" s="16" t="s">
        <v>8</v>
      </c>
      <c r="C59" s="16" t="s">
        <v>58</v>
      </c>
      <c r="D59" s="16">
        <v>874704</v>
      </c>
      <c r="E59" s="16" t="s">
        <v>2912</v>
      </c>
      <c r="F59" s="16" t="s">
        <v>2913</v>
      </c>
      <c r="G59" s="16" t="s">
        <v>58</v>
      </c>
      <c r="H59" s="16">
        <v>874704</v>
      </c>
      <c r="I59" s="16" t="s">
        <v>59</v>
      </c>
      <c r="J59" s="17">
        <v>42857</v>
      </c>
      <c r="K59" s="18">
        <v>68300</v>
      </c>
      <c r="L59" s="18">
        <v>68300</v>
      </c>
      <c r="M59" s="16" t="s">
        <v>60</v>
      </c>
      <c r="N59" s="16" t="s">
        <v>3865</v>
      </c>
      <c r="O59" s="16" t="s">
        <v>3865</v>
      </c>
      <c r="P59" s="18">
        <v>0</v>
      </c>
      <c r="Q59" s="16"/>
      <c r="R59" s="21">
        <v>0</v>
      </c>
      <c r="S59" s="16"/>
      <c r="T59" s="16" t="s">
        <v>251</v>
      </c>
      <c r="U59" s="18">
        <v>68300</v>
      </c>
      <c r="V59" s="18">
        <v>0</v>
      </c>
      <c r="W59" s="18">
        <v>0</v>
      </c>
      <c r="X59" s="18">
        <v>0</v>
      </c>
      <c r="Y59" s="18">
        <v>68300</v>
      </c>
      <c r="Z59" s="18">
        <v>0</v>
      </c>
      <c r="AA59" s="18">
        <v>1</v>
      </c>
      <c r="AB59" s="18"/>
      <c r="AC59" s="18"/>
      <c r="AD59" s="18"/>
      <c r="AE59" s="18"/>
      <c r="AF59" s="18">
        <v>66934</v>
      </c>
      <c r="AG59" s="18">
        <v>0</v>
      </c>
      <c r="AH59" s="16">
        <v>4800024294</v>
      </c>
      <c r="AI59" s="17">
        <v>43039</v>
      </c>
      <c r="AJ59" s="18">
        <v>43788687</v>
      </c>
      <c r="AK59" s="16"/>
      <c r="AL59" s="16"/>
      <c r="AM59" s="18">
        <v>0</v>
      </c>
      <c r="AN59" s="18">
        <v>0</v>
      </c>
      <c r="AO59" s="16"/>
      <c r="AP59" s="17">
        <v>42934</v>
      </c>
      <c r="AQ59" s="16"/>
      <c r="AR59" s="16">
        <v>2</v>
      </c>
      <c r="AS59" s="16"/>
      <c r="AT59" s="16"/>
      <c r="AU59" s="16">
        <v>1</v>
      </c>
      <c r="AV59" s="16">
        <v>20170725</v>
      </c>
      <c r="AW59" s="16">
        <v>20170718</v>
      </c>
      <c r="AX59" s="18">
        <v>68300</v>
      </c>
      <c r="AY59" s="18">
        <v>0</v>
      </c>
      <c r="AZ59" s="16"/>
      <c r="BA59" s="16" t="s">
        <v>59</v>
      </c>
    </row>
    <row r="60" spans="1:53" hidden="1" x14ac:dyDescent="0.15">
      <c r="A60" s="16">
        <v>890320032</v>
      </c>
      <c r="B60" s="16" t="s">
        <v>8</v>
      </c>
      <c r="C60" s="16" t="s">
        <v>58</v>
      </c>
      <c r="D60" s="16">
        <v>874709</v>
      </c>
      <c r="E60" s="16" t="s">
        <v>2914</v>
      </c>
      <c r="F60" s="16" t="s">
        <v>2915</v>
      </c>
      <c r="G60" s="16" t="s">
        <v>58</v>
      </c>
      <c r="H60" s="16">
        <v>874709</v>
      </c>
      <c r="I60" s="16" t="s">
        <v>59</v>
      </c>
      <c r="J60" s="17">
        <v>42857</v>
      </c>
      <c r="K60" s="18">
        <v>68300</v>
      </c>
      <c r="L60" s="18">
        <v>68300</v>
      </c>
      <c r="M60" s="16" t="s">
        <v>60</v>
      </c>
      <c r="N60" s="16" t="s">
        <v>3865</v>
      </c>
      <c r="O60" s="16" t="s">
        <v>3865</v>
      </c>
      <c r="P60" s="18">
        <v>0</v>
      </c>
      <c r="Q60" s="16"/>
      <c r="R60" s="21">
        <v>0</v>
      </c>
      <c r="S60" s="16"/>
      <c r="T60" s="16" t="s">
        <v>251</v>
      </c>
      <c r="U60" s="18">
        <v>68300</v>
      </c>
      <c r="V60" s="18">
        <v>0</v>
      </c>
      <c r="W60" s="18">
        <v>0</v>
      </c>
      <c r="X60" s="18">
        <v>0</v>
      </c>
      <c r="Y60" s="18">
        <v>68300</v>
      </c>
      <c r="Z60" s="18">
        <v>0</v>
      </c>
      <c r="AA60" s="18">
        <v>1</v>
      </c>
      <c r="AB60" s="18"/>
      <c r="AC60" s="18"/>
      <c r="AD60" s="18"/>
      <c r="AE60" s="18"/>
      <c r="AF60" s="18">
        <v>66934</v>
      </c>
      <c r="AG60" s="18">
        <v>0</v>
      </c>
      <c r="AH60" s="16">
        <v>4800024294</v>
      </c>
      <c r="AI60" s="17">
        <v>43039</v>
      </c>
      <c r="AJ60" s="18">
        <v>43788687</v>
      </c>
      <c r="AK60" s="16"/>
      <c r="AL60" s="16"/>
      <c r="AM60" s="18">
        <v>0</v>
      </c>
      <c r="AN60" s="18">
        <v>0</v>
      </c>
      <c r="AO60" s="16"/>
      <c r="AP60" s="17">
        <v>42934</v>
      </c>
      <c r="AQ60" s="16"/>
      <c r="AR60" s="16">
        <v>2</v>
      </c>
      <c r="AS60" s="16"/>
      <c r="AT60" s="16"/>
      <c r="AU60" s="16">
        <v>1</v>
      </c>
      <c r="AV60" s="16">
        <v>20170725</v>
      </c>
      <c r="AW60" s="16">
        <v>20170718</v>
      </c>
      <c r="AX60" s="18">
        <v>68300</v>
      </c>
      <c r="AY60" s="18">
        <v>0</v>
      </c>
      <c r="AZ60" s="16"/>
      <c r="BA60" s="16" t="s">
        <v>59</v>
      </c>
    </row>
    <row r="61" spans="1:53" hidden="1" x14ac:dyDescent="0.15">
      <c r="A61" s="16">
        <v>890320032</v>
      </c>
      <c r="B61" s="16" t="s">
        <v>8</v>
      </c>
      <c r="C61" s="16" t="s">
        <v>58</v>
      </c>
      <c r="D61" s="16">
        <v>877096</v>
      </c>
      <c r="E61" s="16" t="s">
        <v>2918</v>
      </c>
      <c r="F61" s="16" t="s">
        <v>2919</v>
      </c>
      <c r="G61" s="16" t="s">
        <v>58</v>
      </c>
      <c r="H61" s="16">
        <v>877096</v>
      </c>
      <c r="I61" s="16" t="s">
        <v>59</v>
      </c>
      <c r="J61" s="17">
        <v>42863</v>
      </c>
      <c r="K61" s="18">
        <v>37900</v>
      </c>
      <c r="L61" s="18">
        <v>37900</v>
      </c>
      <c r="M61" s="16" t="s">
        <v>60</v>
      </c>
      <c r="N61" s="16" t="s">
        <v>3865</v>
      </c>
      <c r="O61" s="16" t="s">
        <v>3865</v>
      </c>
      <c r="P61" s="18">
        <v>0</v>
      </c>
      <c r="Q61" s="16"/>
      <c r="R61" s="21">
        <v>0</v>
      </c>
      <c r="S61" s="16"/>
      <c r="T61" s="16" t="s">
        <v>251</v>
      </c>
      <c r="U61" s="18">
        <v>37900</v>
      </c>
      <c r="V61" s="18">
        <v>0</v>
      </c>
      <c r="W61" s="18">
        <v>0</v>
      </c>
      <c r="X61" s="18">
        <v>0</v>
      </c>
      <c r="Y61" s="18">
        <v>37900</v>
      </c>
      <c r="Z61" s="18">
        <v>0</v>
      </c>
      <c r="AA61" s="18">
        <v>1</v>
      </c>
      <c r="AB61" s="18"/>
      <c r="AC61" s="18"/>
      <c r="AD61" s="18"/>
      <c r="AE61" s="18"/>
      <c r="AF61" s="18">
        <v>37044</v>
      </c>
      <c r="AG61" s="18">
        <v>0</v>
      </c>
      <c r="AH61" s="16">
        <v>4800024294</v>
      </c>
      <c r="AI61" s="17">
        <v>43039</v>
      </c>
      <c r="AJ61" s="18">
        <v>43788687</v>
      </c>
      <c r="AK61" s="16"/>
      <c r="AL61" s="16"/>
      <c r="AM61" s="18">
        <v>0</v>
      </c>
      <c r="AN61" s="18">
        <v>0</v>
      </c>
      <c r="AO61" s="16"/>
      <c r="AP61" s="17">
        <v>42934</v>
      </c>
      <c r="AQ61" s="16"/>
      <c r="AR61" s="16">
        <v>2</v>
      </c>
      <c r="AS61" s="16"/>
      <c r="AT61" s="16"/>
      <c r="AU61" s="16">
        <v>1</v>
      </c>
      <c r="AV61" s="16">
        <v>20170725</v>
      </c>
      <c r="AW61" s="16">
        <v>20170718</v>
      </c>
      <c r="AX61" s="18">
        <v>37900</v>
      </c>
      <c r="AY61" s="18">
        <v>0</v>
      </c>
      <c r="AZ61" s="16"/>
      <c r="BA61" s="16" t="s">
        <v>59</v>
      </c>
    </row>
    <row r="62" spans="1:53" hidden="1" x14ac:dyDescent="0.15">
      <c r="A62" s="16">
        <v>890320032</v>
      </c>
      <c r="B62" s="16" t="s">
        <v>8</v>
      </c>
      <c r="C62" s="16" t="s">
        <v>58</v>
      </c>
      <c r="D62" s="16">
        <v>877763</v>
      </c>
      <c r="E62" s="16" t="s">
        <v>2920</v>
      </c>
      <c r="F62" s="16" t="s">
        <v>2921</v>
      </c>
      <c r="G62" s="16" t="s">
        <v>58</v>
      </c>
      <c r="H62" s="16">
        <v>877763</v>
      </c>
      <c r="I62" s="16" t="s">
        <v>59</v>
      </c>
      <c r="J62" s="17">
        <v>42864</v>
      </c>
      <c r="K62" s="18">
        <v>37900</v>
      </c>
      <c r="L62" s="18">
        <v>37900</v>
      </c>
      <c r="M62" s="16" t="s">
        <v>60</v>
      </c>
      <c r="N62" s="16" t="s">
        <v>3865</v>
      </c>
      <c r="O62" s="16" t="s">
        <v>3865</v>
      </c>
      <c r="P62" s="18">
        <v>0</v>
      </c>
      <c r="Q62" s="16"/>
      <c r="R62" s="21">
        <v>0</v>
      </c>
      <c r="S62" s="16"/>
      <c r="T62" s="16" t="s">
        <v>251</v>
      </c>
      <c r="U62" s="18">
        <v>37900</v>
      </c>
      <c r="V62" s="18">
        <v>0</v>
      </c>
      <c r="W62" s="18">
        <v>0</v>
      </c>
      <c r="X62" s="18">
        <v>0</v>
      </c>
      <c r="Y62" s="18">
        <v>37900</v>
      </c>
      <c r="Z62" s="18">
        <v>0</v>
      </c>
      <c r="AA62" s="18">
        <v>1</v>
      </c>
      <c r="AB62" s="18"/>
      <c r="AC62" s="18"/>
      <c r="AD62" s="18"/>
      <c r="AE62" s="18"/>
      <c r="AF62" s="18">
        <v>37044</v>
      </c>
      <c r="AG62" s="18">
        <v>0</v>
      </c>
      <c r="AH62" s="16">
        <v>4800024294</v>
      </c>
      <c r="AI62" s="17">
        <v>43039</v>
      </c>
      <c r="AJ62" s="18">
        <v>43788687</v>
      </c>
      <c r="AK62" s="16"/>
      <c r="AL62" s="16"/>
      <c r="AM62" s="18">
        <v>0</v>
      </c>
      <c r="AN62" s="18">
        <v>0</v>
      </c>
      <c r="AO62" s="16"/>
      <c r="AP62" s="17">
        <v>42934</v>
      </c>
      <c r="AQ62" s="16"/>
      <c r="AR62" s="16">
        <v>2</v>
      </c>
      <c r="AS62" s="16"/>
      <c r="AT62" s="16"/>
      <c r="AU62" s="16">
        <v>1</v>
      </c>
      <c r="AV62" s="16">
        <v>20170725</v>
      </c>
      <c r="AW62" s="16">
        <v>20170718</v>
      </c>
      <c r="AX62" s="18">
        <v>37900</v>
      </c>
      <c r="AY62" s="18">
        <v>0</v>
      </c>
      <c r="AZ62" s="16"/>
      <c r="BA62" s="16" t="s">
        <v>59</v>
      </c>
    </row>
    <row r="63" spans="1:53" hidden="1" x14ac:dyDescent="0.15">
      <c r="A63" s="16">
        <v>890320032</v>
      </c>
      <c r="B63" s="16" t="s">
        <v>8</v>
      </c>
      <c r="C63" s="16" t="s">
        <v>58</v>
      </c>
      <c r="D63" s="16">
        <v>877766</v>
      </c>
      <c r="E63" s="16" t="s">
        <v>2922</v>
      </c>
      <c r="F63" s="16" t="s">
        <v>2923</v>
      </c>
      <c r="G63" s="16" t="s">
        <v>58</v>
      </c>
      <c r="H63" s="16">
        <v>877766</v>
      </c>
      <c r="I63" s="16" t="s">
        <v>59</v>
      </c>
      <c r="J63" s="17">
        <v>42864</v>
      </c>
      <c r="K63" s="18">
        <v>73000</v>
      </c>
      <c r="L63" s="18">
        <v>73000</v>
      </c>
      <c r="M63" s="16" t="s">
        <v>60</v>
      </c>
      <c r="N63" s="16" t="s">
        <v>3865</v>
      </c>
      <c r="O63" s="16" t="s">
        <v>3865</v>
      </c>
      <c r="P63" s="18">
        <v>0</v>
      </c>
      <c r="Q63" s="16"/>
      <c r="R63" s="21">
        <v>0</v>
      </c>
      <c r="S63" s="16"/>
      <c r="T63" s="16" t="s">
        <v>251</v>
      </c>
      <c r="U63" s="18">
        <v>73000</v>
      </c>
      <c r="V63" s="18">
        <v>0</v>
      </c>
      <c r="W63" s="18">
        <v>0</v>
      </c>
      <c r="X63" s="18">
        <v>0</v>
      </c>
      <c r="Y63" s="18">
        <v>73000</v>
      </c>
      <c r="Z63" s="18">
        <v>0</v>
      </c>
      <c r="AA63" s="18">
        <v>1</v>
      </c>
      <c r="AB63" s="18"/>
      <c r="AC63" s="18"/>
      <c r="AD63" s="18"/>
      <c r="AE63" s="18"/>
      <c r="AF63" s="18">
        <v>71540</v>
      </c>
      <c r="AG63" s="18">
        <v>0</v>
      </c>
      <c r="AH63" s="16">
        <v>4800024294</v>
      </c>
      <c r="AI63" s="17">
        <v>43039</v>
      </c>
      <c r="AJ63" s="18">
        <v>43788687</v>
      </c>
      <c r="AK63" s="16"/>
      <c r="AL63" s="16"/>
      <c r="AM63" s="18">
        <v>0</v>
      </c>
      <c r="AN63" s="18">
        <v>0</v>
      </c>
      <c r="AO63" s="16"/>
      <c r="AP63" s="17">
        <v>42934</v>
      </c>
      <c r="AQ63" s="16"/>
      <c r="AR63" s="16">
        <v>2</v>
      </c>
      <c r="AS63" s="16"/>
      <c r="AT63" s="16"/>
      <c r="AU63" s="16">
        <v>1</v>
      </c>
      <c r="AV63" s="16">
        <v>20170725</v>
      </c>
      <c r="AW63" s="16">
        <v>20170718</v>
      </c>
      <c r="AX63" s="18">
        <v>73000</v>
      </c>
      <c r="AY63" s="18">
        <v>0</v>
      </c>
      <c r="AZ63" s="16"/>
      <c r="BA63" s="16" t="s">
        <v>59</v>
      </c>
    </row>
    <row r="64" spans="1:53" hidden="1" x14ac:dyDescent="0.15">
      <c r="A64" s="16">
        <v>890320032</v>
      </c>
      <c r="B64" s="16" t="s">
        <v>8</v>
      </c>
      <c r="C64" s="16" t="s">
        <v>58</v>
      </c>
      <c r="D64" s="16">
        <v>878220</v>
      </c>
      <c r="E64" s="16" t="s">
        <v>2928</v>
      </c>
      <c r="F64" s="16" t="s">
        <v>2929</v>
      </c>
      <c r="G64" s="16" t="s">
        <v>58</v>
      </c>
      <c r="H64" s="16">
        <v>878220</v>
      </c>
      <c r="I64" s="16" t="s">
        <v>59</v>
      </c>
      <c r="J64" s="17">
        <v>42865</v>
      </c>
      <c r="K64" s="18">
        <v>27100</v>
      </c>
      <c r="L64" s="18">
        <v>27100</v>
      </c>
      <c r="M64" s="16" t="s">
        <v>60</v>
      </c>
      <c r="N64" s="16" t="s">
        <v>3865</v>
      </c>
      <c r="O64" s="16" t="s">
        <v>3865</v>
      </c>
      <c r="P64" s="18">
        <v>0</v>
      </c>
      <c r="Q64" s="16"/>
      <c r="R64" s="21">
        <v>0</v>
      </c>
      <c r="S64" s="16"/>
      <c r="T64" s="16" t="s">
        <v>251</v>
      </c>
      <c r="U64" s="18">
        <v>27100</v>
      </c>
      <c r="V64" s="18">
        <v>0</v>
      </c>
      <c r="W64" s="18">
        <v>0</v>
      </c>
      <c r="X64" s="18">
        <v>0</v>
      </c>
      <c r="Y64" s="18">
        <v>27100</v>
      </c>
      <c r="Z64" s="18">
        <v>0</v>
      </c>
      <c r="AA64" s="18">
        <v>1</v>
      </c>
      <c r="AB64" s="18"/>
      <c r="AC64" s="18"/>
      <c r="AD64" s="18"/>
      <c r="AE64" s="18"/>
      <c r="AF64" s="18">
        <v>26500</v>
      </c>
      <c r="AG64" s="18">
        <v>0</v>
      </c>
      <c r="AH64" s="16">
        <v>4800024294</v>
      </c>
      <c r="AI64" s="17">
        <v>43039</v>
      </c>
      <c r="AJ64" s="18">
        <v>43788687</v>
      </c>
      <c r="AK64" s="16"/>
      <c r="AL64" s="16"/>
      <c r="AM64" s="18">
        <v>0</v>
      </c>
      <c r="AN64" s="18">
        <v>0</v>
      </c>
      <c r="AO64" s="16"/>
      <c r="AP64" s="17">
        <v>42934</v>
      </c>
      <c r="AQ64" s="16"/>
      <c r="AR64" s="16">
        <v>2</v>
      </c>
      <c r="AS64" s="16"/>
      <c r="AT64" s="16"/>
      <c r="AU64" s="16">
        <v>1</v>
      </c>
      <c r="AV64" s="16">
        <v>20170725</v>
      </c>
      <c r="AW64" s="16">
        <v>20170718</v>
      </c>
      <c r="AX64" s="18">
        <v>27100</v>
      </c>
      <c r="AY64" s="18">
        <v>0</v>
      </c>
      <c r="AZ64" s="16"/>
      <c r="BA64" s="16" t="s">
        <v>59</v>
      </c>
    </row>
    <row r="65" spans="1:53" hidden="1" x14ac:dyDescent="0.15">
      <c r="A65" s="16">
        <v>890320032</v>
      </c>
      <c r="B65" s="16" t="s">
        <v>8</v>
      </c>
      <c r="C65" s="16" t="s">
        <v>58</v>
      </c>
      <c r="D65" s="16">
        <v>878347</v>
      </c>
      <c r="E65" s="16" t="s">
        <v>2930</v>
      </c>
      <c r="F65" s="16" t="s">
        <v>2931</v>
      </c>
      <c r="G65" s="16" t="s">
        <v>58</v>
      </c>
      <c r="H65" s="16">
        <v>878347</v>
      </c>
      <c r="I65" s="16" t="s">
        <v>59</v>
      </c>
      <c r="J65" s="17">
        <v>42865</v>
      </c>
      <c r="K65" s="18">
        <v>73000</v>
      </c>
      <c r="L65" s="18">
        <v>73000</v>
      </c>
      <c r="M65" s="16" t="s">
        <v>60</v>
      </c>
      <c r="N65" s="16" t="s">
        <v>3865</v>
      </c>
      <c r="O65" s="16" t="s">
        <v>3865</v>
      </c>
      <c r="P65" s="18">
        <v>0</v>
      </c>
      <c r="Q65" s="16"/>
      <c r="R65" s="21">
        <v>0</v>
      </c>
      <c r="S65" s="16"/>
      <c r="T65" s="16" t="s">
        <v>251</v>
      </c>
      <c r="U65" s="18">
        <v>73000</v>
      </c>
      <c r="V65" s="18">
        <v>0</v>
      </c>
      <c r="W65" s="18">
        <v>0</v>
      </c>
      <c r="X65" s="18">
        <v>0</v>
      </c>
      <c r="Y65" s="18">
        <v>73000</v>
      </c>
      <c r="Z65" s="18">
        <v>0</v>
      </c>
      <c r="AA65" s="18">
        <v>1</v>
      </c>
      <c r="AB65" s="18"/>
      <c r="AC65" s="18"/>
      <c r="AD65" s="18"/>
      <c r="AE65" s="18"/>
      <c r="AF65" s="18">
        <v>71540</v>
      </c>
      <c r="AG65" s="18">
        <v>0</v>
      </c>
      <c r="AH65" s="16">
        <v>4800024294</v>
      </c>
      <c r="AI65" s="17">
        <v>43039</v>
      </c>
      <c r="AJ65" s="18">
        <v>43788687</v>
      </c>
      <c r="AK65" s="16"/>
      <c r="AL65" s="16"/>
      <c r="AM65" s="18">
        <v>0</v>
      </c>
      <c r="AN65" s="18">
        <v>0</v>
      </c>
      <c r="AO65" s="16"/>
      <c r="AP65" s="17">
        <v>42934</v>
      </c>
      <c r="AQ65" s="16"/>
      <c r="AR65" s="16">
        <v>2</v>
      </c>
      <c r="AS65" s="16"/>
      <c r="AT65" s="16"/>
      <c r="AU65" s="16">
        <v>1</v>
      </c>
      <c r="AV65" s="16">
        <v>20170725</v>
      </c>
      <c r="AW65" s="16">
        <v>20170718</v>
      </c>
      <c r="AX65" s="18">
        <v>73000</v>
      </c>
      <c r="AY65" s="18">
        <v>0</v>
      </c>
      <c r="AZ65" s="16"/>
      <c r="BA65" s="16" t="s">
        <v>59</v>
      </c>
    </row>
    <row r="66" spans="1:53" hidden="1" x14ac:dyDescent="0.15">
      <c r="A66" s="16">
        <v>890320032</v>
      </c>
      <c r="B66" s="16" t="s">
        <v>8</v>
      </c>
      <c r="C66" s="16" t="s">
        <v>58</v>
      </c>
      <c r="D66" s="16">
        <v>878548</v>
      </c>
      <c r="E66" s="16" t="s">
        <v>2932</v>
      </c>
      <c r="F66" s="16" t="s">
        <v>2933</v>
      </c>
      <c r="G66" s="16" t="s">
        <v>58</v>
      </c>
      <c r="H66" s="16">
        <v>878548</v>
      </c>
      <c r="I66" s="16" t="s">
        <v>59</v>
      </c>
      <c r="J66" s="17">
        <v>42865</v>
      </c>
      <c r="K66" s="18">
        <v>73000</v>
      </c>
      <c r="L66" s="18">
        <v>73000</v>
      </c>
      <c r="M66" s="16" t="s">
        <v>60</v>
      </c>
      <c r="N66" s="16" t="s">
        <v>3865</v>
      </c>
      <c r="O66" s="16" t="s">
        <v>3865</v>
      </c>
      <c r="P66" s="18">
        <v>0</v>
      </c>
      <c r="Q66" s="16"/>
      <c r="R66" s="21">
        <v>0</v>
      </c>
      <c r="S66" s="16"/>
      <c r="T66" s="16" t="s">
        <v>251</v>
      </c>
      <c r="U66" s="18">
        <v>73000</v>
      </c>
      <c r="V66" s="18">
        <v>0</v>
      </c>
      <c r="W66" s="18">
        <v>0</v>
      </c>
      <c r="X66" s="18">
        <v>0</v>
      </c>
      <c r="Y66" s="18">
        <v>73000</v>
      </c>
      <c r="Z66" s="18">
        <v>0</v>
      </c>
      <c r="AA66" s="18">
        <v>1</v>
      </c>
      <c r="AB66" s="18"/>
      <c r="AC66" s="18"/>
      <c r="AD66" s="18"/>
      <c r="AE66" s="18"/>
      <c r="AF66" s="18">
        <v>71540</v>
      </c>
      <c r="AG66" s="18">
        <v>0</v>
      </c>
      <c r="AH66" s="16">
        <v>4800024294</v>
      </c>
      <c r="AI66" s="17">
        <v>43039</v>
      </c>
      <c r="AJ66" s="18">
        <v>43788687</v>
      </c>
      <c r="AK66" s="16"/>
      <c r="AL66" s="16"/>
      <c r="AM66" s="18">
        <v>0</v>
      </c>
      <c r="AN66" s="18">
        <v>0</v>
      </c>
      <c r="AO66" s="16"/>
      <c r="AP66" s="17">
        <v>42934</v>
      </c>
      <c r="AQ66" s="16"/>
      <c r="AR66" s="16">
        <v>2</v>
      </c>
      <c r="AS66" s="16"/>
      <c r="AT66" s="16"/>
      <c r="AU66" s="16">
        <v>1</v>
      </c>
      <c r="AV66" s="16">
        <v>20170725</v>
      </c>
      <c r="AW66" s="16">
        <v>20170718</v>
      </c>
      <c r="AX66" s="18">
        <v>73000</v>
      </c>
      <c r="AY66" s="18">
        <v>0</v>
      </c>
      <c r="AZ66" s="16"/>
      <c r="BA66" s="16" t="s">
        <v>59</v>
      </c>
    </row>
    <row r="67" spans="1:53" hidden="1" x14ac:dyDescent="0.15">
      <c r="A67" s="16">
        <v>890320032</v>
      </c>
      <c r="B67" s="16" t="s">
        <v>8</v>
      </c>
      <c r="C67" s="16" t="s">
        <v>58</v>
      </c>
      <c r="D67" s="16">
        <v>878767</v>
      </c>
      <c r="E67" s="16" t="s">
        <v>2934</v>
      </c>
      <c r="F67" s="16" t="s">
        <v>2935</v>
      </c>
      <c r="G67" s="16" t="s">
        <v>58</v>
      </c>
      <c r="H67" s="16">
        <v>878767</v>
      </c>
      <c r="I67" s="16" t="s">
        <v>59</v>
      </c>
      <c r="J67" s="17">
        <v>42866</v>
      </c>
      <c r="K67" s="18">
        <v>18700</v>
      </c>
      <c r="L67" s="18">
        <v>18700</v>
      </c>
      <c r="M67" s="16" t="s">
        <v>60</v>
      </c>
      <c r="N67" s="16" t="s">
        <v>3865</v>
      </c>
      <c r="O67" s="16" t="s">
        <v>3865</v>
      </c>
      <c r="P67" s="18">
        <v>0</v>
      </c>
      <c r="Q67" s="16"/>
      <c r="R67" s="21">
        <v>0</v>
      </c>
      <c r="S67" s="16"/>
      <c r="T67" s="16" t="s">
        <v>251</v>
      </c>
      <c r="U67" s="18">
        <v>18700</v>
      </c>
      <c r="V67" s="18">
        <v>0</v>
      </c>
      <c r="W67" s="18">
        <v>0</v>
      </c>
      <c r="X67" s="18">
        <v>0</v>
      </c>
      <c r="Y67" s="18">
        <v>18700</v>
      </c>
      <c r="Z67" s="18">
        <v>0</v>
      </c>
      <c r="AA67" s="18">
        <v>1</v>
      </c>
      <c r="AB67" s="18"/>
      <c r="AC67" s="18"/>
      <c r="AD67" s="18"/>
      <c r="AE67" s="18"/>
      <c r="AF67" s="18">
        <v>18100</v>
      </c>
      <c r="AG67" s="18">
        <v>0</v>
      </c>
      <c r="AH67" s="16">
        <v>4800024294</v>
      </c>
      <c r="AI67" s="17">
        <v>43039</v>
      </c>
      <c r="AJ67" s="18">
        <v>43788687</v>
      </c>
      <c r="AK67" s="16"/>
      <c r="AL67" s="16"/>
      <c r="AM67" s="18">
        <v>0</v>
      </c>
      <c r="AN67" s="18">
        <v>0</v>
      </c>
      <c r="AO67" s="16"/>
      <c r="AP67" s="17">
        <v>42934</v>
      </c>
      <c r="AQ67" s="16"/>
      <c r="AR67" s="16">
        <v>2</v>
      </c>
      <c r="AS67" s="16"/>
      <c r="AT67" s="16"/>
      <c r="AU67" s="16">
        <v>1</v>
      </c>
      <c r="AV67" s="16">
        <v>20170725</v>
      </c>
      <c r="AW67" s="16">
        <v>20170718</v>
      </c>
      <c r="AX67" s="18">
        <v>18700</v>
      </c>
      <c r="AY67" s="18">
        <v>0</v>
      </c>
      <c r="AZ67" s="16"/>
      <c r="BA67" s="16" t="s">
        <v>59</v>
      </c>
    </row>
    <row r="68" spans="1:53" hidden="1" x14ac:dyDescent="0.15">
      <c r="A68" s="16">
        <v>890320032</v>
      </c>
      <c r="B68" s="16" t="s">
        <v>8</v>
      </c>
      <c r="C68" s="16" t="s">
        <v>58</v>
      </c>
      <c r="D68" s="16">
        <v>879359</v>
      </c>
      <c r="E68" s="16" t="s">
        <v>2940</v>
      </c>
      <c r="F68" s="16" t="s">
        <v>2941</v>
      </c>
      <c r="G68" s="16" t="s">
        <v>58</v>
      </c>
      <c r="H68" s="16">
        <v>879359</v>
      </c>
      <c r="I68" s="16" t="s">
        <v>59</v>
      </c>
      <c r="J68" s="17">
        <v>42867</v>
      </c>
      <c r="K68" s="18">
        <v>27100</v>
      </c>
      <c r="L68" s="18">
        <v>27100</v>
      </c>
      <c r="M68" s="16" t="s">
        <v>60</v>
      </c>
      <c r="N68" s="16" t="s">
        <v>3865</v>
      </c>
      <c r="O68" s="16" t="s">
        <v>3865</v>
      </c>
      <c r="P68" s="18">
        <v>0</v>
      </c>
      <c r="Q68" s="16"/>
      <c r="R68" s="21">
        <v>0</v>
      </c>
      <c r="S68" s="16"/>
      <c r="T68" s="16" t="s">
        <v>251</v>
      </c>
      <c r="U68" s="18">
        <v>27100</v>
      </c>
      <c r="V68" s="18">
        <v>0</v>
      </c>
      <c r="W68" s="18">
        <v>0</v>
      </c>
      <c r="X68" s="18">
        <v>0</v>
      </c>
      <c r="Y68" s="18">
        <v>27100</v>
      </c>
      <c r="Z68" s="18">
        <v>0</v>
      </c>
      <c r="AA68" s="18">
        <v>1</v>
      </c>
      <c r="AB68" s="18"/>
      <c r="AC68" s="18"/>
      <c r="AD68" s="18"/>
      <c r="AE68" s="18"/>
      <c r="AF68" s="18">
        <v>26500</v>
      </c>
      <c r="AG68" s="18">
        <v>0</v>
      </c>
      <c r="AH68" s="16">
        <v>4800024294</v>
      </c>
      <c r="AI68" s="17">
        <v>43039</v>
      </c>
      <c r="AJ68" s="18">
        <v>43788687</v>
      </c>
      <c r="AK68" s="16"/>
      <c r="AL68" s="16"/>
      <c r="AM68" s="18">
        <v>0</v>
      </c>
      <c r="AN68" s="18">
        <v>0</v>
      </c>
      <c r="AO68" s="16"/>
      <c r="AP68" s="17">
        <v>42934</v>
      </c>
      <c r="AQ68" s="16"/>
      <c r="AR68" s="16">
        <v>2</v>
      </c>
      <c r="AS68" s="16"/>
      <c r="AT68" s="16"/>
      <c r="AU68" s="16">
        <v>1</v>
      </c>
      <c r="AV68" s="16">
        <v>20170725</v>
      </c>
      <c r="AW68" s="16">
        <v>20170718</v>
      </c>
      <c r="AX68" s="18">
        <v>27100</v>
      </c>
      <c r="AY68" s="18">
        <v>0</v>
      </c>
      <c r="AZ68" s="16"/>
      <c r="BA68" s="16" t="s">
        <v>59</v>
      </c>
    </row>
    <row r="69" spans="1:53" hidden="1" x14ac:dyDescent="0.15">
      <c r="A69" s="16">
        <v>890320032</v>
      </c>
      <c r="B69" s="16" t="s">
        <v>8</v>
      </c>
      <c r="C69" s="16" t="s">
        <v>58</v>
      </c>
      <c r="D69" s="16">
        <v>879502</v>
      </c>
      <c r="E69" s="16" t="s">
        <v>2942</v>
      </c>
      <c r="F69" s="16" t="s">
        <v>2943</v>
      </c>
      <c r="G69" s="16" t="s">
        <v>58</v>
      </c>
      <c r="H69" s="16">
        <v>879502</v>
      </c>
      <c r="I69" s="16" t="s">
        <v>59</v>
      </c>
      <c r="J69" s="17">
        <v>42867</v>
      </c>
      <c r="K69" s="18">
        <v>73000</v>
      </c>
      <c r="L69" s="18">
        <v>73000</v>
      </c>
      <c r="M69" s="16" t="s">
        <v>60</v>
      </c>
      <c r="N69" s="16" t="s">
        <v>3865</v>
      </c>
      <c r="O69" s="16" t="s">
        <v>3865</v>
      </c>
      <c r="P69" s="18">
        <v>0</v>
      </c>
      <c r="Q69" s="16"/>
      <c r="R69" s="21">
        <v>0</v>
      </c>
      <c r="S69" s="16"/>
      <c r="T69" s="16" t="s">
        <v>251</v>
      </c>
      <c r="U69" s="18">
        <v>73000</v>
      </c>
      <c r="V69" s="18">
        <v>0</v>
      </c>
      <c r="W69" s="18">
        <v>0</v>
      </c>
      <c r="X69" s="18">
        <v>0</v>
      </c>
      <c r="Y69" s="18">
        <v>73000</v>
      </c>
      <c r="Z69" s="18">
        <v>0</v>
      </c>
      <c r="AA69" s="18">
        <v>1</v>
      </c>
      <c r="AB69" s="18"/>
      <c r="AC69" s="18"/>
      <c r="AD69" s="18"/>
      <c r="AE69" s="18"/>
      <c r="AF69" s="18">
        <v>71540</v>
      </c>
      <c r="AG69" s="18">
        <v>0</v>
      </c>
      <c r="AH69" s="16">
        <v>4800024294</v>
      </c>
      <c r="AI69" s="17">
        <v>43039</v>
      </c>
      <c r="AJ69" s="18">
        <v>43788687</v>
      </c>
      <c r="AK69" s="16"/>
      <c r="AL69" s="16"/>
      <c r="AM69" s="18">
        <v>0</v>
      </c>
      <c r="AN69" s="18">
        <v>0</v>
      </c>
      <c r="AO69" s="16"/>
      <c r="AP69" s="17">
        <v>42934</v>
      </c>
      <c r="AQ69" s="16"/>
      <c r="AR69" s="16">
        <v>2</v>
      </c>
      <c r="AS69" s="16"/>
      <c r="AT69" s="16"/>
      <c r="AU69" s="16">
        <v>1</v>
      </c>
      <c r="AV69" s="16">
        <v>20170725</v>
      </c>
      <c r="AW69" s="16">
        <v>20170718</v>
      </c>
      <c r="AX69" s="18">
        <v>73000</v>
      </c>
      <c r="AY69" s="18">
        <v>0</v>
      </c>
      <c r="AZ69" s="16"/>
      <c r="BA69" s="16" t="s">
        <v>59</v>
      </c>
    </row>
    <row r="70" spans="1:53" hidden="1" x14ac:dyDescent="0.15">
      <c r="A70" s="16">
        <v>890320032</v>
      </c>
      <c r="B70" s="16" t="s">
        <v>8</v>
      </c>
      <c r="C70" s="16" t="s">
        <v>58</v>
      </c>
      <c r="D70" s="16">
        <v>879955</v>
      </c>
      <c r="E70" s="16" t="s">
        <v>2946</v>
      </c>
      <c r="F70" s="16" t="s">
        <v>2947</v>
      </c>
      <c r="G70" s="16" t="s">
        <v>58</v>
      </c>
      <c r="H70" s="16">
        <v>879955</v>
      </c>
      <c r="I70" s="16" t="s">
        <v>59</v>
      </c>
      <c r="J70" s="17">
        <v>42868</v>
      </c>
      <c r="K70" s="18">
        <v>73000</v>
      </c>
      <c r="L70" s="18">
        <v>73000</v>
      </c>
      <c r="M70" s="16" t="s">
        <v>60</v>
      </c>
      <c r="N70" s="16" t="s">
        <v>3865</v>
      </c>
      <c r="O70" s="16" t="s">
        <v>3865</v>
      </c>
      <c r="P70" s="18">
        <v>0</v>
      </c>
      <c r="Q70" s="16"/>
      <c r="R70" s="21">
        <v>0</v>
      </c>
      <c r="S70" s="16"/>
      <c r="T70" s="16" t="s">
        <v>251</v>
      </c>
      <c r="U70" s="18">
        <v>73000</v>
      </c>
      <c r="V70" s="18">
        <v>0</v>
      </c>
      <c r="W70" s="18">
        <v>0</v>
      </c>
      <c r="X70" s="18">
        <v>0</v>
      </c>
      <c r="Y70" s="18">
        <v>73000</v>
      </c>
      <c r="Z70" s="18">
        <v>0</v>
      </c>
      <c r="AA70" s="18">
        <v>1</v>
      </c>
      <c r="AB70" s="18"/>
      <c r="AC70" s="18"/>
      <c r="AD70" s="18"/>
      <c r="AE70" s="18"/>
      <c r="AF70" s="18">
        <v>71540</v>
      </c>
      <c r="AG70" s="18">
        <v>0</v>
      </c>
      <c r="AH70" s="16">
        <v>4800024294</v>
      </c>
      <c r="AI70" s="17">
        <v>43039</v>
      </c>
      <c r="AJ70" s="18">
        <v>43788687</v>
      </c>
      <c r="AK70" s="16"/>
      <c r="AL70" s="16"/>
      <c r="AM70" s="18">
        <v>0</v>
      </c>
      <c r="AN70" s="18">
        <v>0</v>
      </c>
      <c r="AO70" s="16"/>
      <c r="AP70" s="17">
        <v>42934</v>
      </c>
      <c r="AQ70" s="16"/>
      <c r="AR70" s="16">
        <v>2</v>
      </c>
      <c r="AS70" s="16"/>
      <c r="AT70" s="16"/>
      <c r="AU70" s="16">
        <v>1</v>
      </c>
      <c r="AV70" s="16">
        <v>20170725</v>
      </c>
      <c r="AW70" s="16">
        <v>20170718</v>
      </c>
      <c r="AX70" s="18">
        <v>73000</v>
      </c>
      <c r="AY70" s="18">
        <v>0</v>
      </c>
      <c r="AZ70" s="16"/>
      <c r="BA70" s="16" t="s">
        <v>59</v>
      </c>
    </row>
    <row r="71" spans="1:53" hidden="1" x14ac:dyDescent="0.15">
      <c r="A71" s="16">
        <v>890320032</v>
      </c>
      <c r="B71" s="16" t="s">
        <v>8</v>
      </c>
      <c r="C71" s="16" t="s">
        <v>58</v>
      </c>
      <c r="D71" s="16">
        <v>880189</v>
      </c>
      <c r="E71" s="16" t="s">
        <v>2950</v>
      </c>
      <c r="F71" s="16" t="s">
        <v>2951</v>
      </c>
      <c r="G71" s="16" t="s">
        <v>58</v>
      </c>
      <c r="H71" s="16">
        <v>880189</v>
      </c>
      <c r="I71" s="16" t="s">
        <v>59</v>
      </c>
      <c r="J71" s="17">
        <v>42870</v>
      </c>
      <c r="K71" s="18">
        <v>37900</v>
      </c>
      <c r="L71" s="18">
        <v>37900</v>
      </c>
      <c r="M71" s="16" t="s">
        <v>60</v>
      </c>
      <c r="N71" s="16" t="s">
        <v>3865</v>
      </c>
      <c r="O71" s="16" t="s">
        <v>3865</v>
      </c>
      <c r="P71" s="18">
        <v>0</v>
      </c>
      <c r="Q71" s="16"/>
      <c r="R71" s="21">
        <v>0</v>
      </c>
      <c r="S71" s="16"/>
      <c r="T71" s="16" t="s">
        <v>251</v>
      </c>
      <c r="U71" s="18">
        <v>37900</v>
      </c>
      <c r="V71" s="18">
        <v>0</v>
      </c>
      <c r="W71" s="18">
        <v>0</v>
      </c>
      <c r="X71" s="18">
        <v>0</v>
      </c>
      <c r="Y71" s="18">
        <v>37900</v>
      </c>
      <c r="Z71" s="18">
        <v>0</v>
      </c>
      <c r="AA71" s="18">
        <v>1</v>
      </c>
      <c r="AB71" s="18"/>
      <c r="AC71" s="18"/>
      <c r="AD71" s="18"/>
      <c r="AE71" s="18"/>
      <c r="AF71" s="18">
        <v>37044</v>
      </c>
      <c r="AG71" s="18">
        <v>0</v>
      </c>
      <c r="AH71" s="16">
        <v>4800024294</v>
      </c>
      <c r="AI71" s="17">
        <v>43039</v>
      </c>
      <c r="AJ71" s="18">
        <v>43788687</v>
      </c>
      <c r="AK71" s="16"/>
      <c r="AL71" s="16"/>
      <c r="AM71" s="18">
        <v>0</v>
      </c>
      <c r="AN71" s="18">
        <v>0</v>
      </c>
      <c r="AO71" s="16"/>
      <c r="AP71" s="17">
        <v>42934</v>
      </c>
      <c r="AQ71" s="16"/>
      <c r="AR71" s="16">
        <v>2</v>
      </c>
      <c r="AS71" s="16"/>
      <c r="AT71" s="16"/>
      <c r="AU71" s="16">
        <v>1</v>
      </c>
      <c r="AV71" s="16">
        <v>20170725</v>
      </c>
      <c r="AW71" s="16">
        <v>20170718</v>
      </c>
      <c r="AX71" s="18">
        <v>37900</v>
      </c>
      <c r="AY71" s="18">
        <v>0</v>
      </c>
      <c r="AZ71" s="16"/>
      <c r="BA71" s="16" t="s">
        <v>59</v>
      </c>
    </row>
    <row r="72" spans="1:53" hidden="1" x14ac:dyDescent="0.15">
      <c r="A72" s="16">
        <v>890320032</v>
      </c>
      <c r="B72" s="16" t="s">
        <v>8</v>
      </c>
      <c r="C72" s="16" t="s">
        <v>58</v>
      </c>
      <c r="D72" s="16">
        <v>880518</v>
      </c>
      <c r="E72" s="16" t="s">
        <v>2954</v>
      </c>
      <c r="F72" s="16" t="s">
        <v>2955</v>
      </c>
      <c r="G72" s="16" t="s">
        <v>58</v>
      </c>
      <c r="H72" s="16">
        <v>880518</v>
      </c>
      <c r="I72" s="16" t="s">
        <v>59</v>
      </c>
      <c r="J72" s="17">
        <v>42870</v>
      </c>
      <c r="K72" s="18">
        <v>51700</v>
      </c>
      <c r="L72" s="18">
        <v>51700</v>
      </c>
      <c r="M72" s="16" t="s">
        <v>60</v>
      </c>
      <c r="N72" s="16" t="s">
        <v>3865</v>
      </c>
      <c r="O72" s="16" t="s">
        <v>3865</v>
      </c>
      <c r="P72" s="18">
        <v>0</v>
      </c>
      <c r="Q72" s="16"/>
      <c r="R72" s="21">
        <v>0</v>
      </c>
      <c r="S72" s="16"/>
      <c r="T72" s="16" t="s">
        <v>251</v>
      </c>
      <c r="U72" s="18">
        <v>51700</v>
      </c>
      <c r="V72" s="18">
        <v>0</v>
      </c>
      <c r="W72" s="18">
        <v>0</v>
      </c>
      <c r="X72" s="18">
        <v>0</v>
      </c>
      <c r="Y72" s="18">
        <v>51700</v>
      </c>
      <c r="Z72" s="18">
        <v>0</v>
      </c>
      <c r="AA72" s="18">
        <v>1</v>
      </c>
      <c r="AB72" s="18"/>
      <c r="AC72" s="18"/>
      <c r="AD72" s="18"/>
      <c r="AE72" s="18"/>
      <c r="AF72" s="18">
        <v>50440</v>
      </c>
      <c r="AG72" s="18">
        <v>0</v>
      </c>
      <c r="AH72" s="16">
        <v>4800024294</v>
      </c>
      <c r="AI72" s="17">
        <v>43039</v>
      </c>
      <c r="AJ72" s="18">
        <v>43788687</v>
      </c>
      <c r="AK72" s="16"/>
      <c r="AL72" s="16"/>
      <c r="AM72" s="18">
        <v>0</v>
      </c>
      <c r="AN72" s="18">
        <v>0</v>
      </c>
      <c r="AO72" s="16"/>
      <c r="AP72" s="17">
        <v>42934</v>
      </c>
      <c r="AQ72" s="16"/>
      <c r="AR72" s="16">
        <v>2</v>
      </c>
      <c r="AS72" s="16"/>
      <c r="AT72" s="16"/>
      <c r="AU72" s="16">
        <v>1</v>
      </c>
      <c r="AV72" s="16">
        <v>20170725</v>
      </c>
      <c r="AW72" s="16">
        <v>20170718</v>
      </c>
      <c r="AX72" s="18">
        <v>51700</v>
      </c>
      <c r="AY72" s="18">
        <v>0</v>
      </c>
      <c r="AZ72" s="16"/>
      <c r="BA72" s="16" t="s">
        <v>59</v>
      </c>
    </row>
    <row r="73" spans="1:53" hidden="1" x14ac:dyDescent="0.15">
      <c r="A73" s="16">
        <v>890320032</v>
      </c>
      <c r="B73" s="16" t="s">
        <v>8</v>
      </c>
      <c r="C73" s="16" t="s">
        <v>58</v>
      </c>
      <c r="D73" s="16">
        <v>880985</v>
      </c>
      <c r="E73" s="16" t="s">
        <v>2958</v>
      </c>
      <c r="F73" s="16" t="s">
        <v>2959</v>
      </c>
      <c r="G73" s="16" t="s">
        <v>58</v>
      </c>
      <c r="H73" s="16">
        <v>880985</v>
      </c>
      <c r="I73" s="16" t="s">
        <v>59</v>
      </c>
      <c r="J73" s="17">
        <v>42871</v>
      </c>
      <c r="K73" s="18">
        <v>92800</v>
      </c>
      <c r="L73" s="18">
        <v>92800</v>
      </c>
      <c r="M73" s="16" t="s">
        <v>60</v>
      </c>
      <c r="N73" s="16" t="s">
        <v>3865</v>
      </c>
      <c r="O73" s="16" t="s">
        <v>3865</v>
      </c>
      <c r="P73" s="18">
        <v>0</v>
      </c>
      <c r="Q73" s="16"/>
      <c r="R73" s="21">
        <v>0</v>
      </c>
      <c r="S73" s="16"/>
      <c r="T73" s="16" t="s">
        <v>251</v>
      </c>
      <c r="U73" s="18">
        <v>92800</v>
      </c>
      <c r="V73" s="18">
        <v>0</v>
      </c>
      <c r="W73" s="18">
        <v>0</v>
      </c>
      <c r="X73" s="18">
        <v>0</v>
      </c>
      <c r="Y73" s="18">
        <v>92800</v>
      </c>
      <c r="Z73" s="18">
        <v>0</v>
      </c>
      <c r="AA73" s="18">
        <v>1</v>
      </c>
      <c r="AB73" s="18"/>
      <c r="AC73" s="18"/>
      <c r="AD73" s="18"/>
      <c r="AE73" s="18"/>
      <c r="AF73" s="18">
        <v>90944</v>
      </c>
      <c r="AG73" s="18">
        <v>0</v>
      </c>
      <c r="AH73" s="16">
        <v>4800024294</v>
      </c>
      <c r="AI73" s="17">
        <v>43039</v>
      </c>
      <c r="AJ73" s="18">
        <v>43788687</v>
      </c>
      <c r="AK73" s="16"/>
      <c r="AL73" s="16"/>
      <c r="AM73" s="18">
        <v>0</v>
      </c>
      <c r="AN73" s="18">
        <v>0</v>
      </c>
      <c r="AO73" s="16"/>
      <c r="AP73" s="17">
        <v>42934</v>
      </c>
      <c r="AQ73" s="16"/>
      <c r="AR73" s="16">
        <v>2</v>
      </c>
      <c r="AS73" s="16"/>
      <c r="AT73" s="16"/>
      <c r="AU73" s="16">
        <v>1</v>
      </c>
      <c r="AV73" s="16">
        <v>20170725</v>
      </c>
      <c r="AW73" s="16">
        <v>20170718</v>
      </c>
      <c r="AX73" s="18">
        <v>92800</v>
      </c>
      <c r="AY73" s="18">
        <v>0</v>
      </c>
      <c r="AZ73" s="16"/>
      <c r="BA73" s="16" t="s">
        <v>59</v>
      </c>
    </row>
    <row r="74" spans="1:53" hidden="1" x14ac:dyDescent="0.15">
      <c r="A74" s="16">
        <v>890320032</v>
      </c>
      <c r="B74" s="16" t="s">
        <v>8</v>
      </c>
      <c r="C74" s="16" t="s">
        <v>58</v>
      </c>
      <c r="D74" s="16">
        <v>881185</v>
      </c>
      <c r="E74" s="16" t="s">
        <v>2962</v>
      </c>
      <c r="F74" s="16" t="s">
        <v>2963</v>
      </c>
      <c r="G74" s="16" t="s">
        <v>58</v>
      </c>
      <c r="H74" s="16">
        <v>881185</v>
      </c>
      <c r="I74" s="16" t="s">
        <v>59</v>
      </c>
      <c r="J74" s="17">
        <v>42871</v>
      </c>
      <c r="K74" s="18">
        <v>73000</v>
      </c>
      <c r="L74" s="18">
        <v>73000</v>
      </c>
      <c r="M74" s="16" t="s">
        <v>60</v>
      </c>
      <c r="N74" s="16" t="s">
        <v>3865</v>
      </c>
      <c r="O74" s="16" t="s">
        <v>3865</v>
      </c>
      <c r="P74" s="18">
        <v>0</v>
      </c>
      <c r="Q74" s="16"/>
      <c r="R74" s="21">
        <v>0</v>
      </c>
      <c r="S74" s="16"/>
      <c r="T74" s="16" t="s">
        <v>251</v>
      </c>
      <c r="U74" s="18">
        <v>73000</v>
      </c>
      <c r="V74" s="18">
        <v>0</v>
      </c>
      <c r="W74" s="18">
        <v>0</v>
      </c>
      <c r="X74" s="18">
        <v>0</v>
      </c>
      <c r="Y74" s="18">
        <v>73000</v>
      </c>
      <c r="Z74" s="18">
        <v>0</v>
      </c>
      <c r="AA74" s="18">
        <v>1</v>
      </c>
      <c r="AB74" s="18"/>
      <c r="AC74" s="18"/>
      <c r="AD74" s="18"/>
      <c r="AE74" s="18"/>
      <c r="AF74" s="18">
        <v>71540</v>
      </c>
      <c r="AG74" s="18">
        <v>0</v>
      </c>
      <c r="AH74" s="16">
        <v>4800024294</v>
      </c>
      <c r="AI74" s="17">
        <v>43039</v>
      </c>
      <c r="AJ74" s="18">
        <v>43788687</v>
      </c>
      <c r="AK74" s="16"/>
      <c r="AL74" s="16"/>
      <c r="AM74" s="18">
        <v>0</v>
      </c>
      <c r="AN74" s="18">
        <v>0</v>
      </c>
      <c r="AO74" s="16"/>
      <c r="AP74" s="17">
        <v>42934</v>
      </c>
      <c r="AQ74" s="16"/>
      <c r="AR74" s="16">
        <v>2</v>
      </c>
      <c r="AS74" s="16"/>
      <c r="AT74" s="16"/>
      <c r="AU74" s="16">
        <v>1</v>
      </c>
      <c r="AV74" s="16">
        <v>20170725</v>
      </c>
      <c r="AW74" s="16">
        <v>20170718</v>
      </c>
      <c r="AX74" s="18">
        <v>73000</v>
      </c>
      <c r="AY74" s="18">
        <v>0</v>
      </c>
      <c r="AZ74" s="16"/>
      <c r="BA74" s="16" t="s">
        <v>59</v>
      </c>
    </row>
    <row r="75" spans="1:53" hidden="1" x14ac:dyDescent="0.15">
      <c r="A75" s="16">
        <v>890320032</v>
      </c>
      <c r="B75" s="16" t="s">
        <v>8</v>
      </c>
      <c r="C75" s="16" t="s">
        <v>58</v>
      </c>
      <c r="D75" s="16">
        <v>881488</v>
      </c>
      <c r="E75" s="16" t="s">
        <v>2966</v>
      </c>
      <c r="F75" s="16" t="s">
        <v>2967</v>
      </c>
      <c r="G75" s="16" t="s">
        <v>58</v>
      </c>
      <c r="H75" s="16">
        <v>881488</v>
      </c>
      <c r="I75" s="16" t="s">
        <v>59</v>
      </c>
      <c r="J75" s="17">
        <v>42872</v>
      </c>
      <c r="K75" s="18">
        <v>70100</v>
      </c>
      <c r="L75" s="18">
        <v>70100</v>
      </c>
      <c r="M75" s="16" t="s">
        <v>60</v>
      </c>
      <c r="N75" s="16" t="s">
        <v>3865</v>
      </c>
      <c r="O75" s="16" t="s">
        <v>3865</v>
      </c>
      <c r="P75" s="18">
        <v>0</v>
      </c>
      <c r="Q75" s="16"/>
      <c r="R75" s="21">
        <v>0</v>
      </c>
      <c r="S75" s="16"/>
      <c r="T75" s="16" t="s">
        <v>251</v>
      </c>
      <c r="U75" s="18">
        <v>70100</v>
      </c>
      <c r="V75" s="18">
        <v>0</v>
      </c>
      <c r="W75" s="18">
        <v>0</v>
      </c>
      <c r="X75" s="18">
        <v>0</v>
      </c>
      <c r="Y75" s="18">
        <v>70100</v>
      </c>
      <c r="Z75" s="18">
        <v>0</v>
      </c>
      <c r="AA75" s="18">
        <v>1</v>
      </c>
      <c r="AB75" s="18"/>
      <c r="AC75" s="18"/>
      <c r="AD75" s="18"/>
      <c r="AE75" s="18"/>
      <c r="AF75" s="18">
        <v>68640</v>
      </c>
      <c r="AG75" s="18">
        <v>0</v>
      </c>
      <c r="AH75" s="16">
        <v>4800024294</v>
      </c>
      <c r="AI75" s="17">
        <v>43039</v>
      </c>
      <c r="AJ75" s="18">
        <v>43788687</v>
      </c>
      <c r="AK75" s="16"/>
      <c r="AL75" s="16"/>
      <c r="AM75" s="18">
        <v>0</v>
      </c>
      <c r="AN75" s="18">
        <v>0</v>
      </c>
      <c r="AO75" s="16"/>
      <c r="AP75" s="17">
        <v>42934</v>
      </c>
      <c r="AQ75" s="16"/>
      <c r="AR75" s="16">
        <v>2</v>
      </c>
      <c r="AS75" s="16"/>
      <c r="AT75" s="16"/>
      <c r="AU75" s="16">
        <v>1</v>
      </c>
      <c r="AV75" s="16">
        <v>20170725</v>
      </c>
      <c r="AW75" s="16">
        <v>20170718</v>
      </c>
      <c r="AX75" s="18">
        <v>70100</v>
      </c>
      <c r="AY75" s="18">
        <v>0</v>
      </c>
      <c r="AZ75" s="16"/>
      <c r="BA75" s="16" t="s">
        <v>59</v>
      </c>
    </row>
    <row r="76" spans="1:53" hidden="1" x14ac:dyDescent="0.15">
      <c r="A76" s="16">
        <v>890320032</v>
      </c>
      <c r="B76" s="16" t="s">
        <v>8</v>
      </c>
      <c r="C76" s="16" t="s">
        <v>58</v>
      </c>
      <c r="D76" s="16">
        <v>881677</v>
      </c>
      <c r="E76" s="16" t="s">
        <v>2970</v>
      </c>
      <c r="F76" s="16" t="s">
        <v>2971</v>
      </c>
      <c r="G76" s="16" t="s">
        <v>58</v>
      </c>
      <c r="H76" s="16">
        <v>881677</v>
      </c>
      <c r="I76" s="16" t="s">
        <v>59</v>
      </c>
      <c r="J76" s="17">
        <v>42872</v>
      </c>
      <c r="K76" s="18">
        <v>27100</v>
      </c>
      <c r="L76" s="18">
        <v>27100</v>
      </c>
      <c r="M76" s="16" t="s">
        <v>60</v>
      </c>
      <c r="N76" s="16" t="s">
        <v>3865</v>
      </c>
      <c r="O76" s="16" t="s">
        <v>3865</v>
      </c>
      <c r="P76" s="18">
        <v>0</v>
      </c>
      <c r="Q76" s="16"/>
      <c r="R76" s="21">
        <v>0</v>
      </c>
      <c r="S76" s="16"/>
      <c r="T76" s="16" t="s">
        <v>251</v>
      </c>
      <c r="U76" s="18">
        <v>27100</v>
      </c>
      <c r="V76" s="18">
        <v>0</v>
      </c>
      <c r="W76" s="18">
        <v>0</v>
      </c>
      <c r="X76" s="18">
        <v>0</v>
      </c>
      <c r="Y76" s="18">
        <v>27100</v>
      </c>
      <c r="Z76" s="18">
        <v>0</v>
      </c>
      <c r="AA76" s="18">
        <v>1</v>
      </c>
      <c r="AB76" s="18"/>
      <c r="AC76" s="18"/>
      <c r="AD76" s="18"/>
      <c r="AE76" s="18"/>
      <c r="AF76" s="18">
        <v>26500</v>
      </c>
      <c r="AG76" s="18">
        <v>0</v>
      </c>
      <c r="AH76" s="16">
        <v>4800024294</v>
      </c>
      <c r="AI76" s="17">
        <v>43039</v>
      </c>
      <c r="AJ76" s="18">
        <v>43788687</v>
      </c>
      <c r="AK76" s="16"/>
      <c r="AL76" s="16"/>
      <c r="AM76" s="18">
        <v>0</v>
      </c>
      <c r="AN76" s="18">
        <v>0</v>
      </c>
      <c r="AO76" s="16"/>
      <c r="AP76" s="17">
        <v>42934</v>
      </c>
      <c r="AQ76" s="16"/>
      <c r="AR76" s="16">
        <v>2</v>
      </c>
      <c r="AS76" s="16"/>
      <c r="AT76" s="16"/>
      <c r="AU76" s="16">
        <v>1</v>
      </c>
      <c r="AV76" s="16">
        <v>20170725</v>
      </c>
      <c r="AW76" s="16">
        <v>20170718</v>
      </c>
      <c r="AX76" s="18">
        <v>27100</v>
      </c>
      <c r="AY76" s="18">
        <v>0</v>
      </c>
      <c r="AZ76" s="16"/>
      <c r="BA76" s="16" t="s">
        <v>59</v>
      </c>
    </row>
    <row r="77" spans="1:53" hidden="1" x14ac:dyDescent="0.15">
      <c r="A77" s="16">
        <v>890320032</v>
      </c>
      <c r="B77" s="16" t="s">
        <v>8</v>
      </c>
      <c r="C77" s="16" t="s">
        <v>58</v>
      </c>
      <c r="D77" s="16">
        <v>881845</v>
      </c>
      <c r="E77" s="16" t="s">
        <v>2972</v>
      </c>
      <c r="F77" s="16" t="s">
        <v>2973</v>
      </c>
      <c r="G77" s="16" t="s">
        <v>58</v>
      </c>
      <c r="H77" s="16">
        <v>881845</v>
      </c>
      <c r="I77" s="16" t="s">
        <v>59</v>
      </c>
      <c r="J77" s="17">
        <v>42872</v>
      </c>
      <c r="K77" s="18">
        <v>73000</v>
      </c>
      <c r="L77" s="18">
        <v>73000</v>
      </c>
      <c r="M77" s="16" t="s">
        <v>60</v>
      </c>
      <c r="N77" s="16" t="s">
        <v>3865</v>
      </c>
      <c r="O77" s="16" t="s">
        <v>3865</v>
      </c>
      <c r="P77" s="18">
        <v>0</v>
      </c>
      <c r="Q77" s="16"/>
      <c r="R77" s="21">
        <v>0</v>
      </c>
      <c r="S77" s="16"/>
      <c r="T77" s="16" t="s">
        <v>251</v>
      </c>
      <c r="U77" s="18">
        <v>73000</v>
      </c>
      <c r="V77" s="18">
        <v>0</v>
      </c>
      <c r="W77" s="18">
        <v>0</v>
      </c>
      <c r="X77" s="18">
        <v>0</v>
      </c>
      <c r="Y77" s="18">
        <v>73000</v>
      </c>
      <c r="Z77" s="18">
        <v>0</v>
      </c>
      <c r="AA77" s="18">
        <v>1</v>
      </c>
      <c r="AB77" s="18"/>
      <c r="AC77" s="18"/>
      <c r="AD77" s="18"/>
      <c r="AE77" s="18"/>
      <c r="AF77" s="18">
        <v>71540</v>
      </c>
      <c r="AG77" s="18">
        <v>0</v>
      </c>
      <c r="AH77" s="16">
        <v>4800024294</v>
      </c>
      <c r="AI77" s="17">
        <v>43039</v>
      </c>
      <c r="AJ77" s="18">
        <v>43788687</v>
      </c>
      <c r="AK77" s="16"/>
      <c r="AL77" s="16"/>
      <c r="AM77" s="18">
        <v>0</v>
      </c>
      <c r="AN77" s="18">
        <v>0</v>
      </c>
      <c r="AO77" s="16"/>
      <c r="AP77" s="17">
        <v>42934</v>
      </c>
      <c r="AQ77" s="16"/>
      <c r="AR77" s="16">
        <v>2</v>
      </c>
      <c r="AS77" s="16"/>
      <c r="AT77" s="16"/>
      <c r="AU77" s="16">
        <v>1</v>
      </c>
      <c r="AV77" s="16">
        <v>20170725</v>
      </c>
      <c r="AW77" s="16">
        <v>20170718</v>
      </c>
      <c r="AX77" s="18">
        <v>73000</v>
      </c>
      <c r="AY77" s="18">
        <v>0</v>
      </c>
      <c r="AZ77" s="16"/>
      <c r="BA77" s="16" t="s">
        <v>59</v>
      </c>
    </row>
    <row r="78" spans="1:53" hidden="1" x14ac:dyDescent="0.15">
      <c r="A78" s="16">
        <v>890320032</v>
      </c>
      <c r="B78" s="16" t="s">
        <v>8</v>
      </c>
      <c r="C78" s="16" t="s">
        <v>58</v>
      </c>
      <c r="D78" s="16">
        <v>881883</v>
      </c>
      <c r="E78" s="16" t="s">
        <v>2974</v>
      </c>
      <c r="F78" s="16" t="s">
        <v>2975</v>
      </c>
      <c r="G78" s="16" t="s">
        <v>58</v>
      </c>
      <c r="H78" s="16">
        <v>881883</v>
      </c>
      <c r="I78" s="16" t="s">
        <v>59</v>
      </c>
      <c r="J78" s="17">
        <v>42873</v>
      </c>
      <c r="K78" s="18">
        <v>82000</v>
      </c>
      <c r="L78" s="18">
        <v>82000</v>
      </c>
      <c r="M78" s="16" t="s">
        <v>60</v>
      </c>
      <c r="N78" s="16" t="s">
        <v>3865</v>
      </c>
      <c r="O78" s="16" t="s">
        <v>3865</v>
      </c>
      <c r="P78" s="18">
        <v>0</v>
      </c>
      <c r="Q78" s="16"/>
      <c r="R78" s="21">
        <v>0</v>
      </c>
      <c r="S78" s="16"/>
      <c r="T78" s="16" t="s">
        <v>251</v>
      </c>
      <c r="U78" s="18">
        <v>82000</v>
      </c>
      <c r="V78" s="18">
        <v>0</v>
      </c>
      <c r="W78" s="18">
        <v>0</v>
      </c>
      <c r="X78" s="18">
        <v>0</v>
      </c>
      <c r="Y78" s="18">
        <v>82000</v>
      </c>
      <c r="Z78" s="18">
        <v>0</v>
      </c>
      <c r="AA78" s="18">
        <v>1</v>
      </c>
      <c r="AB78" s="18"/>
      <c r="AC78" s="18"/>
      <c r="AD78" s="18"/>
      <c r="AE78" s="18"/>
      <c r="AF78" s="18">
        <v>80360</v>
      </c>
      <c r="AG78" s="18">
        <v>0</v>
      </c>
      <c r="AH78" s="16">
        <v>4800024294</v>
      </c>
      <c r="AI78" s="17">
        <v>43039</v>
      </c>
      <c r="AJ78" s="18">
        <v>43788687</v>
      </c>
      <c r="AK78" s="16"/>
      <c r="AL78" s="16"/>
      <c r="AM78" s="18">
        <v>0</v>
      </c>
      <c r="AN78" s="18">
        <v>0</v>
      </c>
      <c r="AO78" s="16"/>
      <c r="AP78" s="17">
        <v>42934</v>
      </c>
      <c r="AQ78" s="16"/>
      <c r="AR78" s="16">
        <v>2</v>
      </c>
      <c r="AS78" s="16"/>
      <c r="AT78" s="16"/>
      <c r="AU78" s="16">
        <v>1</v>
      </c>
      <c r="AV78" s="16">
        <v>20170725</v>
      </c>
      <c r="AW78" s="16">
        <v>20170718</v>
      </c>
      <c r="AX78" s="18">
        <v>82000</v>
      </c>
      <c r="AY78" s="18">
        <v>0</v>
      </c>
      <c r="AZ78" s="16"/>
      <c r="BA78" s="16" t="s">
        <v>59</v>
      </c>
    </row>
    <row r="79" spans="1:53" hidden="1" x14ac:dyDescent="0.15">
      <c r="A79" s="16">
        <v>890320032</v>
      </c>
      <c r="B79" s="16" t="s">
        <v>8</v>
      </c>
      <c r="C79" s="16" t="s">
        <v>58</v>
      </c>
      <c r="D79" s="16">
        <v>882127</v>
      </c>
      <c r="E79" s="16" t="s">
        <v>2976</v>
      </c>
      <c r="F79" s="16" t="s">
        <v>2977</v>
      </c>
      <c r="G79" s="16" t="s">
        <v>58</v>
      </c>
      <c r="H79" s="16">
        <v>882127</v>
      </c>
      <c r="I79" s="16" t="s">
        <v>59</v>
      </c>
      <c r="J79" s="17">
        <v>42873</v>
      </c>
      <c r="K79" s="18">
        <v>30000</v>
      </c>
      <c r="L79" s="18">
        <v>30000</v>
      </c>
      <c r="M79" s="16" t="s">
        <v>60</v>
      </c>
      <c r="N79" s="16" t="s">
        <v>3865</v>
      </c>
      <c r="O79" s="16" t="s">
        <v>3865</v>
      </c>
      <c r="P79" s="18">
        <v>0</v>
      </c>
      <c r="Q79" s="16"/>
      <c r="R79" s="21">
        <v>0</v>
      </c>
      <c r="S79" s="16"/>
      <c r="T79" s="16" t="s">
        <v>251</v>
      </c>
      <c r="U79" s="18">
        <v>30000</v>
      </c>
      <c r="V79" s="18">
        <v>0</v>
      </c>
      <c r="W79" s="18">
        <v>0</v>
      </c>
      <c r="X79" s="18">
        <v>0</v>
      </c>
      <c r="Y79" s="18">
        <v>30000</v>
      </c>
      <c r="Z79" s="18">
        <v>0</v>
      </c>
      <c r="AA79" s="18">
        <v>1</v>
      </c>
      <c r="AB79" s="18"/>
      <c r="AC79" s="18"/>
      <c r="AD79" s="18"/>
      <c r="AE79" s="18"/>
      <c r="AF79" s="18">
        <v>29400</v>
      </c>
      <c r="AG79" s="18">
        <v>0</v>
      </c>
      <c r="AH79" s="16">
        <v>4800024294</v>
      </c>
      <c r="AI79" s="17">
        <v>43039</v>
      </c>
      <c r="AJ79" s="18">
        <v>43788687</v>
      </c>
      <c r="AK79" s="16"/>
      <c r="AL79" s="16"/>
      <c r="AM79" s="18">
        <v>0</v>
      </c>
      <c r="AN79" s="18">
        <v>0</v>
      </c>
      <c r="AO79" s="16"/>
      <c r="AP79" s="17">
        <v>42934</v>
      </c>
      <c r="AQ79" s="16"/>
      <c r="AR79" s="16">
        <v>2</v>
      </c>
      <c r="AS79" s="16"/>
      <c r="AT79" s="16"/>
      <c r="AU79" s="16">
        <v>1</v>
      </c>
      <c r="AV79" s="16">
        <v>20170725</v>
      </c>
      <c r="AW79" s="16">
        <v>20170718</v>
      </c>
      <c r="AX79" s="18">
        <v>30000</v>
      </c>
      <c r="AY79" s="18">
        <v>0</v>
      </c>
      <c r="AZ79" s="16"/>
      <c r="BA79" s="16" t="s">
        <v>59</v>
      </c>
    </row>
    <row r="80" spans="1:53" hidden="1" x14ac:dyDescent="0.15">
      <c r="A80" s="16">
        <v>890320032</v>
      </c>
      <c r="B80" s="16" t="s">
        <v>8</v>
      </c>
      <c r="C80" s="16" t="s">
        <v>58</v>
      </c>
      <c r="D80" s="16">
        <v>882418</v>
      </c>
      <c r="E80" s="16" t="s">
        <v>2980</v>
      </c>
      <c r="F80" s="16" t="s">
        <v>2981</v>
      </c>
      <c r="G80" s="16" t="s">
        <v>58</v>
      </c>
      <c r="H80" s="16">
        <v>882418</v>
      </c>
      <c r="I80" s="16" t="s">
        <v>59</v>
      </c>
      <c r="J80" s="17">
        <v>42873</v>
      </c>
      <c r="K80" s="18">
        <v>73000</v>
      </c>
      <c r="L80" s="18">
        <v>73000</v>
      </c>
      <c r="M80" s="16" t="s">
        <v>60</v>
      </c>
      <c r="N80" s="16" t="s">
        <v>3865</v>
      </c>
      <c r="O80" s="16" t="s">
        <v>3865</v>
      </c>
      <c r="P80" s="18">
        <v>0</v>
      </c>
      <c r="Q80" s="16"/>
      <c r="R80" s="21">
        <v>0</v>
      </c>
      <c r="S80" s="16"/>
      <c r="T80" s="16" t="s">
        <v>251</v>
      </c>
      <c r="U80" s="18">
        <v>73000</v>
      </c>
      <c r="V80" s="18">
        <v>0</v>
      </c>
      <c r="W80" s="18">
        <v>0</v>
      </c>
      <c r="X80" s="18">
        <v>0</v>
      </c>
      <c r="Y80" s="18">
        <v>73000</v>
      </c>
      <c r="Z80" s="18">
        <v>0</v>
      </c>
      <c r="AA80" s="18">
        <v>1</v>
      </c>
      <c r="AB80" s="18"/>
      <c r="AC80" s="18"/>
      <c r="AD80" s="18"/>
      <c r="AE80" s="18"/>
      <c r="AF80" s="18">
        <v>71540</v>
      </c>
      <c r="AG80" s="18">
        <v>0</v>
      </c>
      <c r="AH80" s="16">
        <v>4800024294</v>
      </c>
      <c r="AI80" s="17">
        <v>43039</v>
      </c>
      <c r="AJ80" s="18">
        <v>43788687</v>
      </c>
      <c r="AK80" s="16"/>
      <c r="AL80" s="16"/>
      <c r="AM80" s="18">
        <v>0</v>
      </c>
      <c r="AN80" s="18">
        <v>0</v>
      </c>
      <c r="AO80" s="16"/>
      <c r="AP80" s="17">
        <v>42934</v>
      </c>
      <c r="AQ80" s="16"/>
      <c r="AR80" s="16">
        <v>2</v>
      </c>
      <c r="AS80" s="16"/>
      <c r="AT80" s="16"/>
      <c r="AU80" s="16">
        <v>1</v>
      </c>
      <c r="AV80" s="16">
        <v>20170725</v>
      </c>
      <c r="AW80" s="16">
        <v>20170718</v>
      </c>
      <c r="AX80" s="18">
        <v>73000</v>
      </c>
      <c r="AY80" s="18">
        <v>0</v>
      </c>
      <c r="AZ80" s="16"/>
      <c r="BA80" s="16" t="s">
        <v>59</v>
      </c>
    </row>
    <row r="81" spans="1:53" hidden="1" x14ac:dyDescent="0.15">
      <c r="A81" s="16">
        <v>890320032</v>
      </c>
      <c r="B81" s="16" t="s">
        <v>8</v>
      </c>
      <c r="C81" s="16" t="s">
        <v>58</v>
      </c>
      <c r="D81" s="16">
        <v>882450</v>
      </c>
      <c r="E81" s="16" t="s">
        <v>2982</v>
      </c>
      <c r="F81" s="16" t="s">
        <v>2983</v>
      </c>
      <c r="G81" s="16" t="s">
        <v>58</v>
      </c>
      <c r="H81" s="16">
        <v>882450</v>
      </c>
      <c r="I81" s="16" t="s">
        <v>59</v>
      </c>
      <c r="J81" s="17">
        <v>42873</v>
      </c>
      <c r="K81" s="18">
        <v>73000</v>
      </c>
      <c r="L81" s="18">
        <v>73000</v>
      </c>
      <c r="M81" s="16" t="s">
        <v>60</v>
      </c>
      <c r="N81" s="16" t="s">
        <v>3865</v>
      </c>
      <c r="O81" s="16" t="s">
        <v>3865</v>
      </c>
      <c r="P81" s="18">
        <v>0</v>
      </c>
      <c r="Q81" s="16"/>
      <c r="R81" s="21">
        <v>0</v>
      </c>
      <c r="S81" s="16"/>
      <c r="T81" s="16" t="s">
        <v>251</v>
      </c>
      <c r="U81" s="18">
        <v>73000</v>
      </c>
      <c r="V81" s="18">
        <v>0</v>
      </c>
      <c r="W81" s="18">
        <v>0</v>
      </c>
      <c r="X81" s="18">
        <v>0</v>
      </c>
      <c r="Y81" s="18">
        <v>73000</v>
      </c>
      <c r="Z81" s="18">
        <v>0</v>
      </c>
      <c r="AA81" s="18">
        <v>1</v>
      </c>
      <c r="AB81" s="18"/>
      <c r="AC81" s="18"/>
      <c r="AD81" s="18"/>
      <c r="AE81" s="18"/>
      <c r="AF81" s="18">
        <v>71540</v>
      </c>
      <c r="AG81" s="18">
        <v>0</v>
      </c>
      <c r="AH81" s="16">
        <v>4800024294</v>
      </c>
      <c r="AI81" s="17">
        <v>43039</v>
      </c>
      <c r="AJ81" s="18">
        <v>43788687</v>
      </c>
      <c r="AK81" s="16"/>
      <c r="AL81" s="16"/>
      <c r="AM81" s="18">
        <v>0</v>
      </c>
      <c r="AN81" s="18">
        <v>0</v>
      </c>
      <c r="AO81" s="16"/>
      <c r="AP81" s="17">
        <v>42934</v>
      </c>
      <c r="AQ81" s="16"/>
      <c r="AR81" s="16">
        <v>2</v>
      </c>
      <c r="AS81" s="16"/>
      <c r="AT81" s="16"/>
      <c r="AU81" s="16">
        <v>1</v>
      </c>
      <c r="AV81" s="16">
        <v>20170725</v>
      </c>
      <c r="AW81" s="16">
        <v>20170718</v>
      </c>
      <c r="AX81" s="18">
        <v>73000</v>
      </c>
      <c r="AY81" s="18">
        <v>0</v>
      </c>
      <c r="AZ81" s="16"/>
      <c r="BA81" s="16" t="s">
        <v>59</v>
      </c>
    </row>
    <row r="82" spans="1:53" hidden="1" x14ac:dyDescent="0.15">
      <c r="A82" s="16">
        <v>890320032</v>
      </c>
      <c r="B82" s="16" t="s">
        <v>8</v>
      </c>
      <c r="C82" s="16" t="s">
        <v>58</v>
      </c>
      <c r="D82" s="16">
        <v>882717</v>
      </c>
      <c r="E82" s="16" t="s">
        <v>2984</v>
      </c>
      <c r="F82" s="16" t="s">
        <v>2985</v>
      </c>
      <c r="G82" s="16" t="s">
        <v>58</v>
      </c>
      <c r="H82" s="16">
        <v>882717</v>
      </c>
      <c r="I82" s="16" t="s">
        <v>59</v>
      </c>
      <c r="J82" s="17">
        <v>42874</v>
      </c>
      <c r="K82" s="18">
        <v>73000</v>
      </c>
      <c r="L82" s="18">
        <v>73000</v>
      </c>
      <c r="M82" s="16" t="s">
        <v>60</v>
      </c>
      <c r="N82" s="16" t="s">
        <v>3865</v>
      </c>
      <c r="O82" s="16" t="s">
        <v>3865</v>
      </c>
      <c r="P82" s="18">
        <v>0</v>
      </c>
      <c r="Q82" s="16"/>
      <c r="R82" s="21">
        <v>0</v>
      </c>
      <c r="S82" s="16"/>
      <c r="T82" s="16" t="s">
        <v>251</v>
      </c>
      <c r="U82" s="18">
        <v>73000</v>
      </c>
      <c r="V82" s="18">
        <v>0</v>
      </c>
      <c r="W82" s="18">
        <v>0</v>
      </c>
      <c r="X82" s="18">
        <v>0</v>
      </c>
      <c r="Y82" s="18">
        <v>73000</v>
      </c>
      <c r="Z82" s="18">
        <v>0</v>
      </c>
      <c r="AA82" s="18">
        <v>1</v>
      </c>
      <c r="AB82" s="18"/>
      <c r="AC82" s="18"/>
      <c r="AD82" s="18"/>
      <c r="AE82" s="18"/>
      <c r="AF82" s="18">
        <v>71540</v>
      </c>
      <c r="AG82" s="18">
        <v>0</v>
      </c>
      <c r="AH82" s="16">
        <v>4800024294</v>
      </c>
      <c r="AI82" s="17">
        <v>43039</v>
      </c>
      <c r="AJ82" s="18">
        <v>43788687</v>
      </c>
      <c r="AK82" s="16"/>
      <c r="AL82" s="16"/>
      <c r="AM82" s="18">
        <v>0</v>
      </c>
      <c r="AN82" s="18">
        <v>0</v>
      </c>
      <c r="AO82" s="16"/>
      <c r="AP82" s="17">
        <v>42934</v>
      </c>
      <c r="AQ82" s="16"/>
      <c r="AR82" s="16">
        <v>2</v>
      </c>
      <c r="AS82" s="16"/>
      <c r="AT82" s="16"/>
      <c r="AU82" s="16">
        <v>1</v>
      </c>
      <c r="AV82" s="16">
        <v>20170725</v>
      </c>
      <c r="AW82" s="16">
        <v>20170718</v>
      </c>
      <c r="AX82" s="18">
        <v>73000</v>
      </c>
      <c r="AY82" s="18">
        <v>0</v>
      </c>
      <c r="AZ82" s="16"/>
      <c r="BA82" s="16" t="s">
        <v>59</v>
      </c>
    </row>
    <row r="83" spans="1:53" hidden="1" x14ac:dyDescent="0.15">
      <c r="A83" s="16">
        <v>890320032</v>
      </c>
      <c r="B83" s="16" t="s">
        <v>8</v>
      </c>
      <c r="C83" s="16" t="s">
        <v>58</v>
      </c>
      <c r="D83" s="16">
        <v>883319</v>
      </c>
      <c r="E83" s="16" t="s">
        <v>2988</v>
      </c>
      <c r="F83" s="16" t="s">
        <v>2989</v>
      </c>
      <c r="G83" s="16" t="s">
        <v>58</v>
      </c>
      <c r="H83" s="16">
        <v>883319</v>
      </c>
      <c r="I83" s="16" t="s">
        <v>59</v>
      </c>
      <c r="J83" s="17">
        <v>42875</v>
      </c>
      <c r="K83" s="18">
        <v>73000</v>
      </c>
      <c r="L83" s="18">
        <v>73000</v>
      </c>
      <c r="M83" s="16" t="s">
        <v>60</v>
      </c>
      <c r="N83" s="16" t="s">
        <v>3865</v>
      </c>
      <c r="O83" s="16" t="s">
        <v>3865</v>
      </c>
      <c r="P83" s="18">
        <v>0</v>
      </c>
      <c r="Q83" s="16"/>
      <c r="R83" s="21">
        <v>0</v>
      </c>
      <c r="S83" s="16"/>
      <c r="T83" s="16" t="s">
        <v>251</v>
      </c>
      <c r="U83" s="18">
        <v>73000</v>
      </c>
      <c r="V83" s="18">
        <v>0</v>
      </c>
      <c r="W83" s="18">
        <v>0</v>
      </c>
      <c r="X83" s="18">
        <v>0</v>
      </c>
      <c r="Y83" s="18">
        <v>73000</v>
      </c>
      <c r="Z83" s="18">
        <v>0</v>
      </c>
      <c r="AA83" s="18">
        <v>1</v>
      </c>
      <c r="AB83" s="18"/>
      <c r="AC83" s="18"/>
      <c r="AD83" s="18"/>
      <c r="AE83" s="18"/>
      <c r="AF83" s="18">
        <v>71540</v>
      </c>
      <c r="AG83" s="18">
        <v>0</v>
      </c>
      <c r="AH83" s="16">
        <v>4800024294</v>
      </c>
      <c r="AI83" s="17">
        <v>43039</v>
      </c>
      <c r="AJ83" s="18">
        <v>43788687</v>
      </c>
      <c r="AK83" s="16"/>
      <c r="AL83" s="16"/>
      <c r="AM83" s="18">
        <v>0</v>
      </c>
      <c r="AN83" s="18">
        <v>0</v>
      </c>
      <c r="AO83" s="16"/>
      <c r="AP83" s="17">
        <v>42934</v>
      </c>
      <c r="AQ83" s="16"/>
      <c r="AR83" s="16">
        <v>2</v>
      </c>
      <c r="AS83" s="16"/>
      <c r="AT83" s="16"/>
      <c r="AU83" s="16">
        <v>1</v>
      </c>
      <c r="AV83" s="16">
        <v>20170725</v>
      </c>
      <c r="AW83" s="16">
        <v>20170718</v>
      </c>
      <c r="AX83" s="18">
        <v>73000</v>
      </c>
      <c r="AY83" s="18">
        <v>0</v>
      </c>
      <c r="AZ83" s="16"/>
      <c r="BA83" s="16" t="s">
        <v>59</v>
      </c>
    </row>
    <row r="84" spans="1:53" hidden="1" x14ac:dyDescent="0.15">
      <c r="A84" s="16">
        <v>890320032</v>
      </c>
      <c r="B84" s="16" t="s">
        <v>8</v>
      </c>
      <c r="C84" s="16" t="s">
        <v>58</v>
      </c>
      <c r="D84" s="16">
        <v>883324</v>
      </c>
      <c r="E84" s="16" t="s">
        <v>2990</v>
      </c>
      <c r="F84" s="16" t="s">
        <v>2991</v>
      </c>
      <c r="G84" s="16" t="s">
        <v>58</v>
      </c>
      <c r="H84" s="16">
        <v>883324</v>
      </c>
      <c r="I84" s="16" t="s">
        <v>59</v>
      </c>
      <c r="J84" s="17">
        <v>42875</v>
      </c>
      <c r="K84" s="18">
        <v>92800</v>
      </c>
      <c r="L84" s="18">
        <v>92800</v>
      </c>
      <c r="M84" s="16" t="s">
        <v>60</v>
      </c>
      <c r="N84" s="16" t="s">
        <v>3865</v>
      </c>
      <c r="O84" s="16" t="s">
        <v>3865</v>
      </c>
      <c r="P84" s="18">
        <v>0</v>
      </c>
      <c r="Q84" s="16"/>
      <c r="R84" s="21">
        <v>0</v>
      </c>
      <c r="S84" s="16"/>
      <c r="T84" s="16" t="s">
        <v>251</v>
      </c>
      <c r="U84" s="18">
        <v>92800</v>
      </c>
      <c r="V84" s="18">
        <v>0</v>
      </c>
      <c r="W84" s="18">
        <v>0</v>
      </c>
      <c r="X84" s="18">
        <v>0</v>
      </c>
      <c r="Y84" s="18">
        <v>92800</v>
      </c>
      <c r="Z84" s="18">
        <v>0</v>
      </c>
      <c r="AA84" s="18">
        <v>1</v>
      </c>
      <c r="AB84" s="18"/>
      <c r="AC84" s="18"/>
      <c r="AD84" s="18"/>
      <c r="AE84" s="18"/>
      <c r="AF84" s="18">
        <v>90944</v>
      </c>
      <c r="AG84" s="18">
        <v>0</v>
      </c>
      <c r="AH84" s="16">
        <v>4800024294</v>
      </c>
      <c r="AI84" s="17">
        <v>43039</v>
      </c>
      <c r="AJ84" s="18">
        <v>43788687</v>
      </c>
      <c r="AK84" s="16"/>
      <c r="AL84" s="16"/>
      <c r="AM84" s="18">
        <v>0</v>
      </c>
      <c r="AN84" s="18">
        <v>0</v>
      </c>
      <c r="AO84" s="16"/>
      <c r="AP84" s="17">
        <v>42934</v>
      </c>
      <c r="AQ84" s="16"/>
      <c r="AR84" s="16">
        <v>2</v>
      </c>
      <c r="AS84" s="16"/>
      <c r="AT84" s="16"/>
      <c r="AU84" s="16">
        <v>1</v>
      </c>
      <c r="AV84" s="16">
        <v>20170725</v>
      </c>
      <c r="AW84" s="16">
        <v>20170718</v>
      </c>
      <c r="AX84" s="18">
        <v>92800</v>
      </c>
      <c r="AY84" s="18">
        <v>0</v>
      </c>
      <c r="AZ84" s="16"/>
      <c r="BA84" s="16" t="s">
        <v>59</v>
      </c>
    </row>
    <row r="85" spans="1:53" hidden="1" x14ac:dyDescent="0.15">
      <c r="A85" s="16">
        <v>890320032</v>
      </c>
      <c r="B85" s="16" t="s">
        <v>8</v>
      </c>
      <c r="C85" s="16" t="s">
        <v>58</v>
      </c>
      <c r="D85" s="16">
        <v>883342</v>
      </c>
      <c r="E85" s="16" t="s">
        <v>2992</v>
      </c>
      <c r="F85" s="16" t="s">
        <v>2993</v>
      </c>
      <c r="G85" s="16" t="s">
        <v>58</v>
      </c>
      <c r="H85" s="16">
        <v>883342</v>
      </c>
      <c r="I85" s="16" t="s">
        <v>59</v>
      </c>
      <c r="J85" s="17">
        <v>42875</v>
      </c>
      <c r="K85" s="18">
        <v>18700</v>
      </c>
      <c r="L85" s="18">
        <v>18700</v>
      </c>
      <c r="M85" s="16" t="s">
        <v>60</v>
      </c>
      <c r="N85" s="16" t="s">
        <v>3865</v>
      </c>
      <c r="O85" s="16" t="s">
        <v>3865</v>
      </c>
      <c r="P85" s="18">
        <v>0</v>
      </c>
      <c r="Q85" s="16"/>
      <c r="R85" s="21">
        <v>0</v>
      </c>
      <c r="S85" s="16"/>
      <c r="T85" s="16" t="s">
        <v>251</v>
      </c>
      <c r="U85" s="18">
        <v>18700</v>
      </c>
      <c r="V85" s="18">
        <v>0</v>
      </c>
      <c r="W85" s="18">
        <v>0</v>
      </c>
      <c r="X85" s="18">
        <v>0</v>
      </c>
      <c r="Y85" s="18">
        <v>18700</v>
      </c>
      <c r="Z85" s="18">
        <v>0</v>
      </c>
      <c r="AA85" s="18">
        <v>1</v>
      </c>
      <c r="AB85" s="18"/>
      <c r="AC85" s="18"/>
      <c r="AD85" s="18"/>
      <c r="AE85" s="18"/>
      <c r="AF85" s="18">
        <v>18100</v>
      </c>
      <c r="AG85" s="18">
        <v>0</v>
      </c>
      <c r="AH85" s="16">
        <v>4800024294</v>
      </c>
      <c r="AI85" s="17">
        <v>43039</v>
      </c>
      <c r="AJ85" s="18">
        <v>43788687</v>
      </c>
      <c r="AK85" s="16"/>
      <c r="AL85" s="16"/>
      <c r="AM85" s="18">
        <v>0</v>
      </c>
      <c r="AN85" s="18">
        <v>0</v>
      </c>
      <c r="AO85" s="16"/>
      <c r="AP85" s="17">
        <v>42934</v>
      </c>
      <c r="AQ85" s="16"/>
      <c r="AR85" s="16">
        <v>2</v>
      </c>
      <c r="AS85" s="16"/>
      <c r="AT85" s="16"/>
      <c r="AU85" s="16">
        <v>1</v>
      </c>
      <c r="AV85" s="16">
        <v>20170725</v>
      </c>
      <c r="AW85" s="16">
        <v>20170718</v>
      </c>
      <c r="AX85" s="18">
        <v>18700</v>
      </c>
      <c r="AY85" s="18">
        <v>0</v>
      </c>
      <c r="AZ85" s="16"/>
      <c r="BA85" s="16" t="s">
        <v>59</v>
      </c>
    </row>
    <row r="86" spans="1:53" hidden="1" x14ac:dyDescent="0.15">
      <c r="A86" s="16">
        <v>890320032</v>
      </c>
      <c r="B86" s="16" t="s">
        <v>8</v>
      </c>
      <c r="C86" s="16" t="s">
        <v>58</v>
      </c>
      <c r="D86" s="16">
        <v>883355</v>
      </c>
      <c r="E86" s="16" t="s">
        <v>2994</v>
      </c>
      <c r="F86" s="16" t="s">
        <v>2995</v>
      </c>
      <c r="G86" s="16" t="s">
        <v>58</v>
      </c>
      <c r="H86" s="16">
        <v>883355</v>
      </c>
      <c r="I86" s="16" t="s">
        <v>59</v>
      </c>
      <c r="J86" s="17">
        <v>42875</v>
      </c>
      <c r="K86" s="18">
        <v>82000</v>
      </c>
      <c r="L86" s="18">
        <v>82000</v>
      </c>
      <c r="M86" s="16" t="s">
        <v>60</v>
      </c>
      <c r="N86" s="16" t="s">
        <v>3865</v>
      </c>
      <c r="O86" s="16" t="s">
        <v>3865</v>
      </c>
      <c r="P86" s="18">
        <v>0</v>
      </c>
      <c r="Q86" s="16"/>
      <c r="R86" s="21">
        <v>0</v>
      </c>
      <c r="S86" s="16"/>
      <c r="T86" s="16" t="s">
        <v>251</v>
      </c>
      <c r="U86" s="18">
        <v>82000</v>
      </c>
      <c r="V86" s="18">
        <v>0</v>
      </c>
      <c r="W86" s="18">
        <v>0</v>
      </c>
      <c r="X86" s="18">
        <v>0</v>
      </c>
      <c r="Y86" s="18">
        <v>82000</v>
      </c>
      <c r="Z86" s="18">
        <v>0</v>
      </c>
      <c r="AA86" s="18">
        <v>1</v>
      </c>
      <c r="AB86" s="18"/>
      <c r="AC86" s="18"/>
      <c r="AD86" s="18"/>
      <c r="AE86" s="18"/>
      <c r="AF86" s="18">
        <v>80360</v>
      </c>
      <c r="AG86" s="18">
        <v>0</v>
      </c>
      <c r="AH86" s="16">
        <v>4800024294</v>
      </c>
      <c r="AI86" s="17">
        <v>43039</v>
      </c>
      <c r="AJ86" s="18">
        <v>43788687</v>
      </c>
      <c r="AK86" s="16"/>
      <c r="AL86" s="16"/>
      <c r="AM86" s="18">
        <v>0</v>
      </c>
      <c r="AN86" s="18">
        <v>0</v>
      </c>
      <c r="AO86" s="16"/>
      <c r="AP86" s="17">
        <v>42933</v>
      </c>
      <c r="AQ86" s="16"/>
      <c r="AR86" s="16">
        <v>2</v>
      </c>
      <c r="AS86" s="16"/>
      <c r="AT86" s="16"/>
      <c r="AU86" s="16">
        <v>1</v>
      </c>
      <c r="AV86" s="16">
        <v>20170725</v>
      </c>
      <c r="AW86" s="16">
        <v>20170718</v>
      </c>
      <c r="AX86" s="18">
        <v>82000</v>
      </c>
      <c r="AY86" s="18">
        <v>0</v>
      </c>
      <c r="AZ86" s="16"/>
      <c r="BA86" s="16" t="s">
        <v>59</v>
      </c>
    </row>
    <row r="87" spans="1:53" hidden="1" x14ac:dyDescent="0.15">
      <c r="A87" s="16">
        <v>890320032</v>
      </c>
      <c r="B87" s="16" t="s">
        <v>8</v>
      </c>
      <c r="C87" s="16" t="s">
        <v>58</v>
      </c>
      <c r="D87" s="16">
        <v>883420</v>
      </c>
      <c r="E87" s="16" t="s">
        <v>2996</v>
      </c>
      <c r="F87" s="16" t="s">
        <v>2997</v>
      </c>
      <c r="G87" s="16" t="s">
        <v>58</v>
      </c>
      <c r="H87" s="16">
        <v>883420</v>
      </c>
      <c r="I87" s="16" t="s">
        <v>59</v>
      </c>
      <c r="J87" s="17">
        <v>42877</v>
      </c>
      <c r="K87" s="18">
        <v>30000</v>
      </c>
      <c r="L87" s="18">
        <v>30000</v>
      </c>
      <c r="M87" s="16" t="s">
        <v>60</v>
      </c>
      <c r="N87" s="16" t="s">
        <v>3865</v>
      </c>
      <c r="O87" s="16" t="s">
        <v>3865</v>
      </c>
      <c r="P87" s="18">
        <v>0</v>
      </c>
      <c r="Q87" s="16"/>
      <c r="R87" s="21">
        <v>0</v>
      </c>
      <c r="S87" s="16"/>
      <c r="T87" s="16" t="s">
        <v>251</v>
      </c>
      <c r="U87" s="18">
        <v>30000</v>
      </c>
      <c r="V87" s="18">
        <v>0</v>
      </c>
      <c r="W87" s="18">
        <v>0</v>
      </c>
      <c r="X87" s="18">
        <v>0</v>
      </c>
      <c r="Y87" s="18">
        <v>30000</v>
      </c>
      <c r="Z87" s="18">
        <v>0</v>
      </c>
      <c r="AA87" s="18">
        <v>1</v>
      </c>
      <c r="AB87" s="18"/>
      <c r="AC87" s="18"/>
      <c r="AD87" s="18"/>
      <c r="AE87" s="18"/>
      <c r="AF87" s="18">
        <v>29400</v>
      </c>
      <c r="AG87" s="18">
        <v>0</v>
      </c>
      <c r="AH87" s="16">
        <v>4800024294</v>
      </c>
      <c r="AI87" s="17">
        <v>43039</v>
      </c>
      <c r="AJ87" s="18">
        <v>43788687</v>
      </c>
      <c r="AK87" s="16"/>
      <c r="AL87" s="16"/>
      <c r="AM87" s="18">
        <v>0</v>
      </c>
      <c r="AN87" s="18">
        <v>0</v>
      </c>
      <c r="AO87" s="16"/>
      <c r="AP87" s="17">
        <v>42934</v>
      </c>
      <c r="AQ87" s="16"/>
      <c r="AR87" s="16">
        <v>2</v>
      </c>
      <c r="AS87" s="16"/>
      <c r="AT87" s="16"/>
      <c r="AU87" s="16">
        <v>1</v>
      </c>
      <c r="AV87" s="16">
        <v>20170725</v>
      </c>
      <c r="AW87" s="16">
        <v>20170718</v>
      </c>
      <c r="AX87" s="18">
        <v>30000</v>
      </c>
      <c r="AY87" s="18">
        <v>0</v>
      </c>
      <c r="AZ87" s="16"/>
      <c r="BA87" s="16" t="s">
        <v>59</v>
      </c>
    </row>
    <row r="88" spans="1:53" hidden="1" x14ac:dyDescent="0.15">
      <c r="A88" s="16">
        <v>890320032</v>
      </c>
      <c r="B88" s="16" t="s">
        <v>8</v>
      </c>
      <c r="C88" s="16" t="s">
        <v>58</v>
      </c>
      <c r="D88" s="16">
        <v>883770</v>
      </c>
      <c r="E88" s="16" t="s">
        <v>3004</v>
      </c>
      <c r="F88" s="16" t="s">
        <v>3005</v>
      </c>
      <c r="G88" s="16" t="s">
        <v>58</v>
      </c>
      <c r="H88" s="16">
        <v>883770</v>
      </c>
      <c r="I88" s="16" t="s">
        <v>59</v>
      </c>
      <c r="J88" s="17">
        <v>42877</v>
      </c>
      <c r="K88" s="18">
        <v>73000</v>
      </c>
      <c r="L88" s="18">
        <v>73000</v>
      </c>
      <c r="M88" s="16" t="s">
        <v>60</v>
      </c>
      <c r="N88" s="16" t="s">
        <v>3865</v>
      </c>
      <c r="O88" s="16" t="s">
        <v>3865</v>
      </c>
      <c r="P88" s="18">
        <v>0</v>
      </c>
      <c r="Q88" s="16"/>
      <c r="R88" s="21">
        <v>0</v>
      </c>
      <c r="S88" s="16"/>
      <c r="T88" s="16" t="s">
        <v>251</v>
      </c>
      <c r="U88" s="18">
        <v>73000</v>
      </c>
      <c r="V88" s="18">
        <v>0</v>
      </c>
      <c r="W88" s="18">
        <v>0</v>
      </c>
      <c r="X88" s="18">
        <v>0</v>
      </c>
      <c r="Y88" s="18">
        <v>73000</v>
      </c>
      <c r="Z88" s="18">
        <v>0</v>
      </c>
      <c r="AA88" s="18">
        <v>1</v>
      </c>
      <c r="AB88" s="18"/>
      <c r="AC88" s="18"/>
      <c r="AD88" s="18"/>
      <c r="AE88" s="18"/>
      <c r="AF88" s="18">
        <v>71540</v>
      </c>
      <c r="AG88" s="18">
        <v>0</v>
      </c>
      <c r="AH88" s="16">
        <v>4800024294</v>
      </c>
      <c r="AI88" s="17">
        <v>43039</v>
      </c>
      <c r="AJ88" s="18">
        <v>43788687</v>
      </c>
      <c r="AK88" s="16"/>
      <c r="AL88" s="16"/>
      <c r="AM88" s="18">
        <v>0</v>
      </c>
      <c r="AN88" s="18">
        <v>0</v>
      </c>
      <c r="AO88" s="16"/>
      <c r="AP88" s="17">
        <v>42934</v>
      </c>
      <c r="AQ88" s="16"/>
      <c r="AR88" s="16">
        <v>2</v>
      </c>
      <c r="AS88" s="16"/>
      <c r="AT88" s="16"/>
      <c r="AU88" s="16">
        <v>1</v>
      </c>
      <c r="AV88" s="16">
        <v>20170725</v>
      </c>
      <c r="AW88" s="16">
        <v>20170718</v>
      </c>
      <c r="AX88" s="18">
        <v>73000</v>
      </c>
      <c r="AY88" s="18">
        <v>0</v>
      </c>
      <c r="AZ88" s="16"/>
      <c r="BA88" s="16" t="s">
        <v>59</v>
      </c>
    </row>
    <row r="89" spans="1:53" hidden="1" x14ac:dyDescent="0.15">
      <c r="A89" s="16">
        <v>890320032</v>
      </c>
      <c r="B89" s="16" t="s">
        <v>8</v>
      </c>
      <c r="C89" s="16" t="s">
        <v>58</v>
      </c>
      <c r="D89" s="16">
        <v>883953</v>
      </c>
      <c r="E89" s="16" t="s">
        <v>3008</v>
      </c>
      <c r="F89" s="16" t="s">
        <v>3009</v>
      </c>
      <c r="G89" s="16" t="s">
        <v>58</v>
      </c>
      <c r="H89" s="16">
        <v>883953</v>
      </c>
      <c r="I89" s="16" t="s">
        <v>59</v>
      </c>
      <c r="J89" s="17">
        <v>42877</v>
      </c>
      <c r="K89" s="18">
        <v>73000</v>
      </c>
      <c r="L89" s="18">
        <v>73000</v>
      </c>
      <c r="M89" s="16" t="s">
        <v>60</v>
      </c>
      <c r="N89" s="16" t="s">
        <v>3865</v>
      </c>
      <c r="O89" s="16" t="s">
        <v>3865</v>
      </c>
      <c r="P89" s="18">
        <v>0</v>
      </c>
      <c r="Q89" s="16"/>
      <c r="R89" s="21">
        <v>0</v>
      </c>
      <c r="S89" s="16"/>
      <c r="T89" s="16" t="s">
        <v>251</v>
      </c>
      <c r="U89" s="18">
        <v>73000</v>
      </c>
      <c r="V89" s="18">
        <v>0</v>
      </c>
      <c r="W89" s="18">
        <v>0</v>
      </c>
      <c r="X89" s="18">
        <v>0</v>
      </c>
      <c r="Y89" s="18">
        <v>73000</v>
      </c>
      <c r="Z89" s="18">
        <v>0</v>
      </c>
      <c r="AA89" s="18">
        <v>1</v>
      </c>
      <c r="AB89" s="18"/>
      <c r="AC89" s="18"/>
      <c r="AD89" s="18"/>
      <c r="AE89" s="18"/>
      <c r="AF89" s="18">
        <v>71540</v>
      </c>
      <c r="AG89" s="18">
        <v>0</v>
      </c>
      <c r="AH89" s="16">
        <v>4800024294</v>
      </c>
      <c r="AI89" s="17">
        <v>43039</v>
      </c>
      <c r="AJ89" s="18">
        <v>43788687</v>
      </c>
      <c r="AK89" s="16"/>
      <c r="AL89" s="16"/>
      <c r="AM89" s="18">
        <v>0</v>
      </c>
      <c r="AN89" s="18">
        <v>0</v>
      </c>
      <c r="AO89" s="16"/>
      <c r="AP89" s="17">
        <v>42934</v>
      </c>
      <c r="AQ89" s="16"/>
      <c r="AR89" s="16">
        <v>2</v>
      </c>
      <c r="AS89" s="16"/>
      <c r="AT89" s="16"/>
      <c r="AU89" s="16">
        <v>1</v>
      </c>
      <c r="AV89" s="16">
        <v>20170725</v>
      </c>
      <c r="AW89" s="16">
        <v>20170718</v>
      </c>
      <c r="AX89" s="18">
        <v>73000</v>
      </c>
      <c r="AY89" s="18">
        <v>0</v>
      </c>
      <c r="AZ89" s="16"/>
      <c r="BA89" s="16" t="s">
        <v>59</v>
      </c>
    </row>
    <row r="90" spans="1:53" hidden="1" x14ac:dyDescent="0.15">
      <c r="A90" s="16">
        <v>890320032</v>
      </c>
      <c r="B90" s="16" t="s">
        <v>8</v>
      </c>
      <c r="C90" s="16" t="s">
        <v>58</v>
      </c>
      <c r="D90" s="16">
        <v>884483</v>
      </c>
      <c r="E90" s="16" t="s">
        <v>3018</v>
      </c>
      <c r="F90" s="16" t="s">
        <v>3019</v>
      </c>
      <c r="G90" s="16" t="s">
        <v>58</v>
      </c>
      <c r="H90" s="16">
        <v>884483</v>
      </c>
      <c r="I90" s="16" t="s">
        <v>59</v>
      </c>
      <c r="J90" s="17">
        <v>42878</v>
      </c>
      <c r="K90" s="18">
        <v>82000</v>
      </c>
      <c r="L90" s="18">
        <v>82000</v>
      </c>
      <c r="M90" s="16" t="s">
        <v>60</v>
      </c>
      <c r="N90" s="16" t="s">
        <v>3865</v>
      </c>
      <c r="O90" s="16" t="s">
        <v>3865</v>
      </c>
      <c r="P90" s="18">
        <v>0</v>
      </c>
      <c r="Q90" s="16"/>
      <c r="R90" s="21">
        <v>0</v>
      </c>
      <c r="S90" s="16"/>
      <c r="T90" s="16" t="s">
        <v>251</v>
      </c>
      <c r="U90" s="18">
        <v>82000</v>
      </c>
      <c r="V90" s="18">
        <v>0</v>
      </c>
      <c r="W90" s="18">
        <v>0</v>
      </c>
      <c r="X90" s="18">
        <v>0</v>
      </c>
      <c r="Y90" s="18">
        <v>82000</v>
      </c>
      <c r="Z90" s="18">
        <v>0</v>
      </c>
      <c r="AA90" s="18">
        <v>1</v>
      </c>
      <c r="AB90" s="18"/>
      <c r="AC90" s="18"/>
      <c r="AD90" s="18"/>
      <c r="AE90" s="18"/>
      <c r="AF90" s="18">
        <v>80360</v>
      </c>
      <c r="AG90" s="18">
        <v>0</v>
      </c>
      <c r="AH90" s="16">
        <v>4800024294</v>
      </c>
      <c r="AI90" s="17">
        <v>43039</v>
      </c>
      <c r="AJ90" s="18">
        <v>43788687</v>
      </c>
      <c r="AK90" s="16"/>
      <c r="AL90" s="16"/>
      <c r="AM90" s="18">
        <v>0</v>
      </c>
      <c r="AN90" s="18">
        <v>0</v>
      </c>
      <c r="AO90" s="16"/>
      <c r="AP90" s="17">
        <v>42934</v>
      </c>
      <c r="AQ90" s="16"/>
      <c r="AR90" s="16">
        <v>2</v>
      </c>
      <c r="AS90" s="16"/>
      <c r="AT90" s="16"/>
      <c r="AU90" s="16">
        <v>1</v>
      </c>
      <c r="AV90" s="16">
        <v>20170725</v>
      </c>
      <c r="AW90" s="16">
        <v>20170718</v>
      </c>
      <c r="AX90" s="18">
        <v>82000</v>
      </c>
      <c r="AY90" s="18">
        <v>0</v>
      </c>
      <c r="AZ90" s="16"/>
      <c r="BA90" s="16" t="s">
        <v>59</v>
      </c>
    </row>
    <row r="91" spans="1:53" hidden="1" x14ac:dyDescent="0.15">
      <c r="A91" s="16">
        <v>890320032</v>
      </c>
      <c r="B91" s="16" t="s">
        <v>8</v>
      </c>
      <c r="C91" s="16" t="s">
        <v>58</v>
      </c>
      <c r="D91" s="16">
        <v>884490</v>
      </c>
      <c r="E91" s="16" t="s">
        <v>3020</v>
      </c>
      <c r="F91" s="16" t="s">
        <v>3021</v>
      </c>
      <c r="G91" s="16" t="s">
        <v>58</v>
      </c>
      <c r="H91" s="16">
        <v>884490</v>
      </c>
      <c r="I91" s="16" t="s">
        <v>59</v>
      </c>
      <c r="J91" s="17">
        <v>42878</v>
      </c>
      <c r="K91" s="18">
        <v>82000</v>
      </c>
      <c r="L91" s="18">
        <v>82000</v>
      </c>
      <c r="M91" s="16" t="s">
        <v>60</v>
      </c>
      <c r="N91" s="16" t="s">
        <v>3865</v>
      </c>
      <c r="O91" s="16" t="s">
        <v>3865</v>
      </c>
      <c r="P91" s="18">
        <v>0</v>
      </c>
      <c r="Q91" s="16"/>
      <c r="R91" s="21">
        <v>0</v>
      </c>
      <c r="S91" s="16"/>
      <c r="T91" s="16" t="s">
        <v>251</v>
      </c>
      <c r="U91" s="18">
        <v>82000</v>
      </c>
      <c r="V91" s="18">
        <v>0</v>
      </c>
      <c r="W91" s="18">
        <v>0</v>
      </c>
      <c r="X91" s="18">
        <v>0</v>
      </c>
      <c r="Y91" s="18">
        <v>82000</v>
      </c>
      <c r="Z91" s="18">
        <v>0</v>
      </c>
      <c r="AA91" s="18">
        <v>1</v>
      </c>
      <c r="AB91" s="18"/>
      <c r="AC91" s="18"/>
      <c r="AD91" s="18"/>
      <c r="AE91" s="18"/>
      <c r="AF91" s="18">
        <v>80360</v>
      </c>
      <c r="AG91" s="18">
        <v>0</v>
      </c>
      <c r="AH91" s="16">
        <v>4800024294</v>
      </c>
      <c r="AI91" s="17">
        <v>43039</v>
      </c>
      <c r="AJ91" s="18">
        <v>43788687</v>
      </c>
      <c r="AK91" s="16"/>
      <c r="AL91" s="16"/>
      <c r="AM91" s="18">
        <v>0</v>
      </c>
      <c r="AN91" s="18">
        <v>0</v>
      </c>
      <c r="AO91" s="16"/>
      <c r="AP91" s="17">
        <v>42934</v>
      </c>
      <c r="AQ91" s="16"/>
      <c r="AR91" s="16">
        <v>2</v>
      </c>
      <c r="AS91" s="16"/>
      <c r="AT91" s="16"/>
      <c r="AU91" s="16">
        <v>1</v>
      </c>
      <c r="AV91" s="16">
        <v>20170725</v>
      </c>
      <c r="AW91" s="16">
        <v>20170718</v>
      </c>
      <c r="AX91" s="18">
        <v>82000</v>
      </c>
      <c r="AY91" s="18">
        <v>0</v>
      </c>
      <c r="AZ91" s="16"/>
      <c r="BA91" s="16" t="s">
        <v>59</v>
      </c>
    </row>
    <row r="92" spans="1:53" hidden="1" x14ac:dyDescent="0.15">
      <c r="A92" s="16">
        <v>890320032</v>
      </c>
      <c r="B92" s="16" t="s">
        <v>8</v>
      </c>
      <c r="C92" s="16" t="s">
        <v>58</v>
      </c>
      <c r="D92" s="16">
        <v>884953</v>
      </c>
      <c r="E92" s="16" t="s">
        <v>3026</v>
      </c>
      <c r="F92" s="16" t="s">
        <v>3027</v>
      </c>
      <c r="G92" s="16" t="s">
        <v>58</v>
      </c>
      <c r="H92" s="16">
        <v>884953</v>
      </c>
      <c r="I92" s="16" t="s">
        <v>59</v>
      </c>
      <c r="J92" s="17">
        <v>42879</v>
      </c>
      <c r="K92" s="18">
        <v>31000</v>
      </c>
      <c r="L92" s="18">
        <v>31000</v>
      </c>
      <c r="M92" s="16" t="s">
        <v>60</v>
      </c>
      <c r="N92" s="16" t="s">
        <v>3865</v>
      </c>
      <c r="O92" s="16" t="s">
        <v>3865</v>
      </c>
      <c r="P92" s="18">
        <v>0</v>
      </c>
      <c r="Q92" s="16"/>
      <c r="R92" s="21">
        <v>0</v>
      </c>
      <c r="S92" s="16"/>
      <c r="T92" s="16" t="s">
        <v>251</v>
      </c>
      <c r="U92" s="18">
        <v>31000</v>
      </c>
      <c r="V92" s="18">
        <v>0</v>
      </c>
      <c r="W92" s="18">
        <v>0</v>
      </c>
      <c r="X92" s="18">
        <v>0</v>
      </c>
      <c r="Y92" s="18">
        <v>31000</v>
      </c>
      <c r="Z92" s="18">
        <v>0</v>
      </c>
      <c r="AA92" s="18">
        <v>1</v>
      </c>
      <c r="AB92" s="18"/>
      <c r="AC92" s="18"/>
      <c r="AD92" s="18"/>
      <c r="AE92" s="18"/>
      <c r="AF92" s="18">
        <v>30380</v>
      </c>
      <c r="AG92" s="18">
        <v>0</v>
      </c>
      <c r="AH92" s="16">
        <v>4800024294</v>
      </c>
      <c r="AI92" s="17">
        <v>43039</v>
      </c>
      <c r="AJ92" s="18">
        <v>43788687</v>
      </c>
      <c r="AK92" s="16"/>
      <c r="AL92" s="16"/>
      <c r="AM92" s="18">
        <v>0</v>
      </c>
      <c r="AN92" s="18">
        <v>0</v>
      </c>
      <c r="AO92" s="16"/>
      <c r="AP92" s="17">
        <v>42931</v>
      </c>
      <c r="AQ92" s="16"/>
      <c r="AR92" s="16">
        <v>2</v>
      </c>
      <c r="AS92" s="16"/>
      <c r="AT92" s="16"/>
      <c r="AU92" s="16">
        <v>1</v>
      </c>
      <c r="AV92" s="16">
        <v>20170725</v>
      </c>
      <c r="AW92" s="16">
        <v>20170718</v>
      </c>
      <c r="AX92" s="18">
        <v>31000</v>
      </c>
      <c r="AY92" s="18">
        <v>0</v>
      </c>
      <c r="AZ92" s="16"/>
      <c r="BA92" s="16" t="s">
        <v>59</v>
      </c>
    </row>
    <row r="93" spans="1:53" hidden="1" x14ac:dyDescent="0.15">
      <c r="A93" s="16">
        <v>890320032</v>
      </c>
      <c r="B93" s="16" t="s">
        <v>8</v>
      </c>
      <c r="C93" s="16" t="s">
        <v>58</v>
      </c>
      <c r="D93" s="16">
        <v>884998</v>
      </c>
      <c r="E93" s="16" t="s">
        <v>3030</v>
      </c>
      <c r="F93" s="16" t="s">
        <v>3031</v>
      </c>
      <c r="G93" s="16" t="s">
        <v>58</v>
      </c>
      <c r="H93" s="16">
        <v>884998</v>
      </c>
      <c r="I93" s="16" t="s">
        <v>59</v>
      </c>
      <c r="J93" s="17">
        <v>42879</v>
      </c>
      <c r="K93" s="18">
        <v>160600</v>
      </c>
      <c r="L93" s="18">
        <v>160600</v>
      </c>
      <c r="M93" s="16" t="s">
        <v>60</v>
      </c>
      <c r="N93" s="16" t="s">
        <v>3865</v>
      </c>
      <c r="O93" s="16" t="s">
        <v>3865</v>
      </c>
      <c r="P93" s="18">
        <v>0</v>
      </c>
      <c r="Q93" s="16"/>
      <c r="R93" s="21">
        <v>0</v>
      </c>
      <c r="S93" s="16"/>
      <c r="T93" s="16" t="s">
        <v>251</v>
      </c>
      <c r="U93" s="18">
        <v>160600</v>
      </c>
      <c r="V93" s="18">
        <v>0</v>
      </c>
      <c r="W93" s="18">
        <v>0</v>
      </c>
      <c r="X93" s="18">
        <v>0</v>
      </c>
      <c r="Y93" s="18">
        <v>160600</v>
      </c>
      <c r="Z93" s="18">
        <v>0</v>
      </c>
      <c r="AA93" s="18">
        <v>1</v>
      </c>
      <c r="AB93" s="18"/>
      <c r="AC93" s="18"/>
      <c r="AD93" s="18"/>
      <c r="AE93" s="18"/>
      <c r="AF93" s="18">
        <v>156716</v>
      </c>
      <c r="AG93" s="18">
        <v>0</v>
      </c>
      <c r="AH93" s="16">
        <v>4800024294</v>
      </c>
      <c r="AI93" s="17">
        <v>43039</v>
      </c>
      <c r="AJ93" s="18">
        <v>43788687</v>
      </c>
      <c r="AK93" s="16"/>
      <c r="AL93" s="16"/>
      <c r="AM93" s="18">
        <v>0</v>
      </c>
      <c r="AN93" s="18">
        <v>0</v>
      </c>
      <c r="AO93" s="16"/>
      <c r="AP93" s="17">
        <v>42934</v>
      </c>
      <c r="AQ93" s="16"/>
      <c r="AR93" s="16">
        <v>2</v>
      </c>
      <c r="AS93" s="16"/>
      <c r="AT93" s="16"/>
      <c r="AU93" s="16">
        <v>1</v>
      </c>
      <c r="AV93" s="16">
        <v>20170725</v>
      </c>
      <c r="AW93" s="16">
        <v>20170718</v>
      </c>
      <c r="AX93" s="18">
        <v>160600</v>
      </c>
      <c r="AY93" s="18">
        <v>0</v>
      </c>
      <c r="AZ93" s="16"/>
      <c r="BA93" s="16" t="s">
        <v>59</v>
      </c>
    </row>
    <row r="94" spans="1:53" hidden="1" x14ac:dyDescent="0.15">
      <c r="A94" s="16">
        <v>890320032</v>
      </c>
      <c r="B94" s="16" t="s">
        <v>8</v>
      </c>
      <c r="C94" s="16" t="s">
        <v>58</v>
      </c>
      <c r="D94" s="16">
        <v>885031</v>
      </c>
      <c r="E94" s="16" t="s">
        <v>3032</v>
      </c>
      <c r="F94" s="16" t="s">
        <v>3033</v>
      </c>
      <c r="G94" s="16" t="s">
        <v>58</v>
      </c>
      <c r="H94" s="16">
        <v>885031</v>
      </c>
      <c r="I94" s="16" t="s">
        <v>59</v>
      </c>
      <c r="J94" s="17">
        <v>42879</v>
      </c>
      <c r="K94" s="18">
        <v>73000</v>
      </c>
      <c r="L94" s="18">
        <v>73000</v>
      </c>
      <c r="M94" s="16" t="s">
        <v>60</v>
      </c>
      <c r="N94" s="16" t="s">
        <v>3865</v>
      </c>
      <c r="O94" s="16" t="s">
        <v>3865</v>
      </c>
      <c r="P94" s="18">
        <v>0</v>
      </c>
      <c r="Q94" s="16"/>
      <c r="R94" s="21">
        <v>0</v>
      </c>
      <c r="S94" s="16"/>
      <c r="T94" s="16" t="s">
        <v>251</v>
      </c>
      <c r="U94" s="18">
        <v>73000</v>
      </c>
      <c r="V94" s="18">
        <v>0</v>
      </c>
      <c r="W94" s="18">
        <v>0</v>
      </c>
      <c r="X94" s="18">
        <v>0</v>
      </c>
      <c r="Y94" s="18">
        <v>73000</v>
      </c>
      <c r="Z94" s="18">
        <v>0</v>
      </c>
      <c r="AA94" s="18">
        <v>1</v>
      </c>
      <c r="AB94" s="18"/>
      <c r="AC94" s="18"/>
      <c r="AD94" s="18"/>
      <c r="AE94" s="18"/>
      <c r="AF94" s="18">
        <v>71540</v>
      </c>
      <c r="AG94" s="18">
        <v>0</v>
      </c>
      <c r="AH94" s="16">
        <v>4800024294</v>
      </c>
      <c r="AI94" s="17">
        <v>43039</v>
      </c>
      <c r="AJ94" s="18">
        <v>43788687</v>
      </c>
      <c r="AK94" s="16"/>
      <c r="AL94" s="16"/>
      <c r="AM94" s="18">
        <v>0</v>
      </c>
      <c r="AN94" s="18">
        <v>0</v>
      </c>
      <c r="AO94" s="16"/>
      <c r="AP94" s="17">
        <v>42934</v>
      </c>
      <c r="AQ94" s="16"/>
      <c r="AR94" s="16">
        <v>2</v>
      </c>
      <c r="AS94" s="16"/>
      <c r="AT94" s="16"/>
      <c r="AU94" s="16">
        <v>1</v>
      </c>
      <c r="AV94" s="16">
        <v>20170725</v>
      </c>
      <c r="AW94" s="16">
        <v>20170718</v>
      </c>
      <c r="AX94" s="18">
        <v>73000</v>
      </c>
      <c r="AY94" s="18">
        <v>0</v>
      </c>
      <c r="AZ94" s="16"/>
      <c r="BA94" s="16" t="s">
        <v>59</v>
      </c>
    </row>
    <row r="95" spans="1:53" hidden="1" x14ac:dyDescent="0.15">
      <c r="A95" s="16">
        <v>890320032</v>
      </c>
      <c r="B95" s="16" t="s">
        <v>8</v>
      </c>
      <c r="C95" s="16" t="s">
        <v>58</v>
      </c>
      <c r="D95" s="16">
        <v>885053</v>
      </c>
      <c r="E95" s="16" t="s">
        <v>3034</v>
      </c>
      <c r="F95" s="16" t="s">
        <v>3035</v>
      </c>
      <c r="G95" s="16" t="s">
        <v>58</v>
      </c>
      <c r="H95" s="16">
        <v>885053</v>
      </c>
      <c r="I95" s="16" t="s">
        <v>59</v>
      </c>
      <c r="J95" s="17">
        <v>42879</v>
      </c>
      <c r="K95" s="18">
        <v>47000</v>
      </c>
      <c r="L95" s="18">
        <v>47000</v>
      </c>
      <c r="M95" s="16" t="s">
        <v>60</v>
      </c>
      <c r="N95" s="16" t="s">
        <v>3865</v>
      </c>
      <c r="O95" s="16" t="s">
        <v>3865</v>
      </c>
      <c r="P95" s="18">
        <v>0</v>
      </c>
      <c r="Q95" s="16"/>
      <c r="R95" s="21">
        <v>0</v>
      </c>
      <c r="S95" s="16"/>
      <c r="T95" s="16" t="s">
        <v>251</v>
      </c>
      <c r="U95" s="18">
        <v>47000</v>
      </c>
      <c r="V95" s="18">
        <v>0</v>
      </c>
      <c r="W95" s="18">
        <v>0</v>
      </c>
      <c r="X95" s="18">
        <v>0</v>
      </c>
      <c r="Y95" s="18">
        <v>47000</v>
      </c>
      <c r="Z95" s="18">
        <v>0</v>
      </c>
      <c r="AA95" s="18">
        <v>1</v>
      </c>
      <c r="AB95" s="18"/>
      <c r="AC95" s="18"/>
      <c r="AD95" s="18"/>
      <c r="AE95" s="18"/>
      <c r="AF95" s="18">
        <v>46060</v>
      </c>
      <c r="AG95" s="18">
        <v>0</v>
      </c>
      <c r="AH95" s="16">
        <v>4800024294</v>
      </c>
      <c r="AI95" s="17">
        <v>43039</v>
      </c>
      <c r="AJ95" s="18">
        <v>43788687</v>
      </c>
      <c r="AK95" s="16"/>
      <c r="AL95" s="16"/>
      <c r="AM95" s="18">
        <v>0</v>
      </c>
      <c r="AN95" s="18">
        <v>0</v>
      </c>
      <c r="AO95" s="16"/>
      <c r="AP95" s="17">
        <v>42933</v>
      </c>
      <c r="AQ95" s="16"/>
      <c r="AR95" s="16">
        <v>2</v>
      </c>
      <c r="AS95" s="16"/>
      <c r="AT95" s="16"/>
      <c r="AU95" s="16">
        <v>1</v>
      </c>
      <c r="AV95" s="16">
        <v>20170725</v>
      </c>
      <c r="AW95" s="16">
        <v>20170718</v>
      </c>
      <c r="AX95" s="18">
        <v>47000</v>
      </c>
      <c r="AY95" s="18">
        <v>0</v>
      </c>
      <c r="AZ95" s="16"/>
      <c r="BA95" s="16" t="s">
        <v>59</v>
      </c>
    </row>
    <row r="96" spans="1:53" hidden="1" x14ac:dyDescent="0.15">
      <c r="A96" s="16">
        <v>890320032</v>
      </c>
      <c r="B96" s="16" t="s">
        <v>8</v>
      </c>
      <c r="C96" s="16" t="s">
        <v>58</v>
      </c>
      <c r="D96" s="16">
        <v>885059</v>
      </c>
      <c r="E96" s="16" t="s">
        <v>3036</v>
      </c>
      <c r="F96" s="16" t="s">
        <v>3037</v>
      </c>
      <c r="G96" s="16" t="s">
        <v>58</v>
      </c>
      <c r="H96" s="16">
        <v>885059</v>
      </c>
      <c r="I96" s="16" t="s">
        <v>59</v>
      </c>
      <c r="J96" s="17">
        <v>42879</v>
      </c>
      <c r="K96" s="18">
        <v>73000</v>
      </c>
      <c r="L96" s="18">
        <v>73000</v>
      </c>
      <c r="M96" s="16" t="s">
        <v>60</v>
      </c>
      <c r="N96" s="16" t="s">
        <v>3865</v>
      </c>
      <c r="O96" s="16" t="s">
        <v>3865</v>
      </c>
      <c r="P96" s="18">
        <v>0</v>
      </c>
      <c r="Q96" s="16"/>
      <c r="R96" s="21">
        <v>0</v>
      </c>
      <c r="S96" s="16"/>
      <c r="T96" s="16" t="s">
        <v>251</v>
      </c>
      <c r="U96" s="18">
        <v>73000</v>
      </c>
      <c r="V96" s="18">
        <v>0</v>
      </c>
      <c r="W96" s="18">
        <v>0</v>
      </c>
      <c r="X96" s="18">
        <v>0</v>
      </c>
      <c r="Y96" s="18">
        <v>73000</v>
      </c>
      <c r="Z96" s="18">
        <v>0</v>
      </c>
      <c r="AA96" s="18">
        <v>1</v>
      </c>
      <c r="AB96" s="18"/>
      <c r="AC96" s="18"/>
      <c r="AD96" s="18"/>
      <c r="AE96" s="18"/>
      <c r="AF96" s="18">
        <v>71540</v>
      </c>
      <c r="AG96" s="18">
        <v>0</v>
      </c>
      <c r="AH96" s="16">
        <v>4800024294</v>
      </c>
      <c r="AI96" s="17">
        <v>43039</v>
      </c>
      <c r="AJ96" s="18">
        <v>43788687</v>
      </c>
      <c r="AK96" s="16"/>
      <c r="AL96" s="16"/>
      <c r="AM96" s="18">
        <v>0</v>
      </c>
      <c r="AN96" s="18">
        <v>0</v>
      </c>
      <c r="AO96" s="16"/>
      <c r="AP96" s="17">
        <v>42934</v>
      </c>
      <c r="AQ96" s="16"/>
      <c r="AR96" s="16">
        <v>2</v>
      </c>
      <c r="AS96" s="16"/>
      <c r="AT96" s="16"/>
      <c r="AU96" s="16">
        <v>1</v>
      </c>
      <c r="AV96" s="16">
        <v>20170725</v>
      </c>
      <c r="AW96" s="16">
        <v>20170718</v>
      </c>
      <c r="AX96" s="18">
        <v>73000</v>
      </c>
      <c r="AY96" s="18">
        <v>0</v>
      </c>
      <c r="AZ96" s="16"/>
      <c r="BA96" s="16" t="s">
        <v>59</v>
      </c>
    </row>
    <row r="97" spans="1:53" hidden="1" x14ac:dyDescent="0.15">
      <c r="A97" s="16">
        <v>890320032</v>
      </c>
      <c r="B97" s="16" t="s">
        <v>8</v>
      </c>
      <c r="C97" s="16" t="s">
        <v>58</v>
      </c>
      <c r="D97" s="16">
        <v>885071</v>
      </c>
      <c r="E97" s="16" t="s">
        <v>3038</v>
      </c>
      <c r="F97" s="16" t="s">
        <v>3039</v>
      </c>
      <c r="G97" s="16" t="s">
        <v>58</v>
      </c>
      <c r="H97" s="16">
        <v>885071</v>
      </c>
      <c r="I97" s="16" t="s">
        <v>59</v>
      </c>
      <c r="J97" s="17">
        <v>42880</v>
      </c>
      <c r="K97" s="18">
        <v>73000</v>
      </c>
      <c r="L97" s="18">
        <v>73000</v>
      </c>
      <c r="M97" s="16" t="s">
        <v>60</v>
      </c>
      <c r="N97" s="16" t="s">
        <v>3865</v>
      </c>
      <c r="O97" s="16" t="s">
        <v>3865</v>
      </c>
      <c r="P97" s="18">
        <v>0</v>
      </c>
      <c r="Q97" s="16"/>
      <c r="R97" s="21">
        <v>0</v>
      </c>
      <c r="S97" s="16"/>
      <c r="T97" s="16" t="s">
        <v>251</v>
      </c>
      <c r="U97" s="18">
        <v>73000</v>
      </c>
      <c r="V97" s="18">
        <v>0</v>
      </c>
      <c r="W97" s="18">
        <v>0</v>
      </c>
      <c r="X97" s="18">
        <v>0</v>
      </c>
      <c r="Y97" s="18">
        <v>73000</v>
      </c>
      <c r="Z97" s="18">
        <v>0</v>
      </c>
      <c r="AA97" s="18">
        <v>1</v>
      </c>
      <c r="AB97" s="18"/>
      <c r="AC97" s="18"/>
      <c r="AD97" s="18"/>
      <c r="AE97" s="18"/>
      <c r="AF97" s="18">
        <v>71540</v>
      </c>
      <c r="AG97" s="18">
        <v>0</v>
      </c>
      <c r="AH97" s="16">
        <v>4800024294</v>
      </c>
      <c r="AI97" s="17">
        <v>43039</v>
      </c>
      <c r="AJ97" s="18">
        <v>43788687</v>
      </c>
      <c r="AK97" s="16"/>
      <c r="AL97" s="16"/>
      <c r="AM97" s="18">
        <v>0</v>
      </c>
      <c r="AN97" s="18">
        <v>0</v>
      </c>
      <c r="AO97" s="16"/>
      <c r="AP97" s="17">
        <v>42934</v>
      </c>
      <c r="AQ97" s="16"/>
      <c r="AR97" s="16">
        <v>2</v>
      </c>
      <c r="AS97" s="16"/>
      <c r="AT97" s="16"/>
      <c r="AU97" s="16">
        <v>1</v>
      </c>
      <c r="AV97" s="16">
        <v>20170725</v>
      </c>
      <c r="AW97" s="16">
        <v>20170718</v>
      </c>
      <c r="AX97" s="18">
        <v>73000</v>
      </c>
      <c r="AY97" s="18">
        <v>0</v>
      </c>
      <c r="AZ97" s="16"/>
      <c r="BA97" s="16" t="s">
        <v>59</v>
      </c>
    </row>
    <row r="98" spans="1:53" hidden="1" x14ac:dyDescent="0.15">
      <c r="A98" s="16">
        <v>890320032</v>
      </c>
      <c r="B98" s="16" t="s">
        <v>8</v>
      </c>
      <c r="C98" s="16" t="s">
        <v>58</v>
      </c>
      <c r="D98" s="16">
        <v>885249</v>
      </c>
      <c r="E98" s="16" t="s">
        <v>3040</v>
      </c>
      <c r="F98" s="16" t="s">
        <v>3041</v>
      </c>
      <c r="G98" s="16" t="s">
        <v>58</v>
      </c>
      <c r="H98" s="16">
        <v>885249</v>
      </c>
      <c r="I98" s="16" t="s">
        <v>59</v>
      </c>
      <c r="J98" s="17">
        <v>42880</v>
      </c>
      <c r="K98" s="18">
        <v>37900</v>
      </c>
      <c r="L98" s="18">
        <v>37900</v>
      </c>
      <c r="M98" s="16" t="s">
        <v>60</v>
      </c>
      <c r="N98" s="16" t="s">
        <v>3865</v>
      </c>
      <c r="O98" s="16" t="s">
        <v>3865</v>
      </c>
      <c r="P98" s="18">
        <v>0</v>
      </c>
      <c r="Q98" s="16"/>
      <c r="R98" s="21">
        <v>0</v>
      </c>
      <c r="S98" s="16"/>
      <c r="T98" s="16" t="s">
        <v>251</v>
      </c>
      <c r="U98" s="18">
        <v>37900</v>
      </c>
      <c r="V98" s="18">
        <v>0</v>
      </c>
      <c r="W98" s="18">
        <v>0</v>
      </c>
      <c r="X98" s="18">
        <v>0</v>
      </c>
      <c r="Y98" s="18">
        <v>37900</v>
      </c>
      <c r="Z98" s="18">
        <v>0</v>
      </c>
      <c r="AA98" s="18">
        <v>1</v>
      </c>
      <c r="AB98" s="18"/>
      <c r="AC98" s="18"/>
      <c r="AD98" s="18"/>
      <c r="AE98" s="18"/>
      <c r="AF98" s="18">
        <v>37044</v>
      </c>
      <c r="AG98" s="18">
        <v>0</v>
      </c>
      <c r="AH98" s="16">
        <v>4800024294</v>
      </c>
      <c r="AI98" s="17">
        <v>43039</v>
      </c>
      <c r="AJ98" s="18">
        <v>43788687</v>
      </c>
      <c r="AK98" s="16"/>
      <c r="AL98" s="16"/>
      <c r="AM98" s="18">
        <v>0</v>
      </c>
      <c r="AN98" s="18">
        <v>0</v>
      </c>
      <c r="AO98" s="16"/>
      <c r="AP98" s="17">
        <v>42934</v>
      </c>
      <c r="AQ98" s="16"/>
      <c r="AR98" s="16">
        <v>2</v>
      </c>
      <c r="AS98" s="16"/>
      <c r="AT98" s="16"/>
      <c r="AU98" s="16">
        <v>1</v>
      </c>
      <c r="AV98" s="16">
        <v>20170725</v>
      </c>
      <c r="AW98" s="16">
        <v>20170718</v>
      </c>
      <c r="AX98" s="18">
        <v>37900</v>
      </c>
      <c r="AY98" s="18">
        <v>0</v>
      </c>
      <c r="AZ98" s="16"/>
      <c r="BA98" s="16" t="s">
        <v>59</v>
      </c>
    </row>
    <row r="99" spans="1:53" hidden="1" x14ac:dyDescent="0.15">
      <c r="A99" s="16">
        <v>890320032</v>
      </c>
      <c r="B99" s="16" t="s">
        <v>8</v>
      </c>
      <c r="C99" s="16" t="s">
        <v>58</v>
      </c>
      <c r="D99" s="16">
        <v>885325</v>
      </c>
      <c r="E99" s="16" t="s">
        <v>3042</v>
      </c>
      <c r="F99" s="16" t="s">
        <v>3043</v>
      </c>
      <c r="G99" s="16" t="s">
        <v>58</v>
      </c>
      <c r="H99" s="16">
        <v>885325</v>
      </c>
      <c r="I99" s="16" t="s">
        <v>59</v>
      </c>
      <c r="J99" s="17">
        <v>42880</v>
      </c>
      <c r="K99" s="18">
        <v>73000</v>
      </c>
      <c r="L99" s="18">
        <v>73000</v>
      </c>
      <c r="M99" s="16" t="s">
        <v>60</v>
      </c>
      <c r="N99" s="16" t="s">
        <v>3865</v>
      </c>
      <c r="O99" s="16" t="s">
        <v>3865</v>
      </c>
      <c r="P99" s="18">
        <v>0</v>
      </c>
      <c r="Q99" s="16"/>
      <c r="R99" s="21">
        <v>0</v>
      </c>
      <c r="S99" s="16"/>
      <c r="T99" s="16" t="s">
        <v>251</v>
      </c>
      <c r="U99" s="18">
        <v>73000</v>
      </c>
      <c r="V99" s="18">
        <v>0</v>
      </c>
      <c r="W99" s="18">
        <v>0</v>
      </c>
      <c r="X99" s="18">
        <v>0</v>
      </c>
      <c r="Y99" s="18">
        <v>73000</v>
      </c>
      <c r="Z99" s="18">
        <v>0</v>
      </c>
      <c r="AA99" s="18">
        <v>1</v>
      </c>
      <c r="AB99" s="18"/>
      <c r="AC99" s="18"/>
      <c r="AD99" s="18"/>
      <c r="AE99" s="18"/>
      <c r="AF99" s="18">
        <v>71540</v>
      </c>
      <c r="AG99" s="18">
        <v>0</v>
      </c>
      <c r="AH99" s="16">
        <v>4800024294</v>
      </c>
      <c r="AI99" s="17">
        <v>43039</v>
      </c>
      <c r="AJ99" s="18">
        <v>43788687</v>
      </c>
      <c r="AK99" s="16"/>
      <c r="AL99" s="16"/>
      <c r="AM99" s="18">
        <v>0</v>
      </c>
      <c r="AN99" s="18">
        <v>0</v>
      </c>
      <c r="AO99" s="16"/>
      <c r="AP99" s="17">
        <v>42934</v>
      </c>
      <c r="AQ99" s="16"/>
      <c r="AR99" s="16">
        <v>2</v>
      </c>
      <c r="AS99" s="16"/>
      <c r="AT99" s="16"/>
      <c r="AU99" s="16">
        <v>1</v>
      </c>
      <c r="AV99" s="16">
        <v>20170725</v>
      </c>
      <c r="AW99" s="16">
        <v>20170718</v>
      </c>
      <c r="AX99" s="18">
        <v>73000</v>
      </c>
      <c r="AY99" s="18">
        <v>0</v>
      </c>
      <c r="AZ99" s="16"/>
      <c r="BA99" s="16" t="s">
        <v>59</v>
      </c>
    </row>
    <row r="100" spans="1:53" hidden="1" x14ac:dyDescent="0.15">
      <c r="A100" s="16">
        <v>890320032</v>
      </c>
      <c r="B100" s="16" t="s">
        <v>8</v>
      </c>
      <c r="C100" s="16" t="s">
        <v>58</v>
      </c>
      <c r="D100" s="16">
        <v>885404</v>
      </c>
      <c r="E100" s="16" t="s">
        <v>3044</v>
      </c>
      <c r="F100" s="16" t="s">
        <v>3045</v>
      </c>
      <c r="G100" s="16" t="s">
        <v>58</v>
      </c>
      <c r="H100" s="16">
        <v>885404</v>
      </c>
      <c r="I100" s="16" t="s">
        <v>59</v>
      </c>
      <c r="J100" s="17">
        <v>42880</v>
      </c>
      <c r="K100" s="18">
        <v>73000</v>
      </c>
      <c r="L100" s="18">
        <v>73000</v>
      </c>
      <c r="M100" s="16" t="s">
        <v>60</v>
      </c>
      <c r="N100" s="16" t="s">
        <v>3865</v>
      </c>
      <c r="O100" s="16" t="s">
        <v>3865</v>
      </c>
      <c r="P100" s="18">
        <v>0</v>
      </c>
      <c r="Q100" s="16"/>
      <c r="R100" s="21">
        <v>0</v>
      </c>
      <c r="S100" s="16"/>
      <c r="T100" s="16" t="s">
        <v>251</v>
      </c>
      <c r="U100" s="18">
        <v>73000</v>
      </c>
      <c r="V100" s="18">
        <v>0</v>
      </c>
      <c r="W100" s="18">
        <v>0</v>
      </c>
      <c r="X100" s="18">
        <v>0</v>
      </c>
      <c r="Y100" s="18">
        <v>73000</v>
      </c>
      <c r="Z100" s="18">
        <v>0</v>
      </c>
      <c r="AA100" s="18">
        <v>1</v>
      </c>
      <c r="AB100" s="18"/>
      <c r="AC100" s="18"/>
      <c r="AD100" s="18"/>
      <c r="AE100" s="18"/>
      <c r="AF100" s="18">
        <v>71540</v>
      </c>
      <c r="AG100" s="18">
        <v>0</v>
      </c>
      <c r="AH100" s="16">
        <v>4800024294</v>
      </c>
      <c r="AI100" s="17">
        <v>43039</v>
      </c>
      <c r="AJ100" s="18">
        <v>43788687</v>
      </c>
      <c r="AK100" s="16"/>
      <c r="AL100" s="16"/>
      <c r="AM100" s="18">
        <v>0</v>
      </c>
      <c r="AN100" s="18">
        <v>0</v>
      </c>
      <c r="AO100" s="16"/>
      <c r="AP100" s="17">
        <v>42934</v>
      </c>
      <c r="AQ100" s="16"/>
      <c r="AR100" s="16">
        <v>2</v>
      </c>
      <c r="AS100" s="16"/>
      <c r="AT100" s="16"/>
      <c r="AU100" s="16">
        <v>1</v>
      </c>
      <c r="AV100" s="16">
        <v>20170725</v>
      </c>
      <c r="AW100" s="16">
        <v>20170718</v>
      </c>
      <c r="AX100" s="18">
        <v>73000</v>
      </c>
      <c r="AY100" s="18">
        <v>0</v>
      </c>
      <c r="AZ100" s="16"/>
      <c r="BA100" s="16" t="s">
        <v>59</v>
      </c>
    </row>
    <row r="101" spans="1:53" hidden="1" x14ac:dyDescent="0.15">
      <c r="A101" s="16">
        <v>890320032</v>
      </c>
      <c r="B101" s="16" t="s">
        <v>8</v>
      </c>
      <c r="C101" s="16" t="s">
        <v>58</v>
      </c>
      <c r="D101" s="16">
        <v>885606</v>
      </c>
      <c r="E101" s="16" t="s">
        <v>3048</v>
      </c>
      <c r="F101" s="16" t="s">
        <v>3049</v>
      </c>
      <c r="G101" s="16" t="s">
        <v>58</v>
      </c>
      <c r="H101" s="16">
        <v>885606</v>
      </c>
      <c r="I101" s="16" t="s">
        <v>59</v>
      </c>
      <c r="J101" s="17">
        <v>42880</v>
      </c>
      <c r="K101" s="18">
        <v>73000</v>
      </c>
      <c r="L101" s="18">
        <v>73000</v>
      </c>
      <c r="M101" s="16" t="s">
        <v>60</v>
      </c>
      <c r="N101" s="16" t="s">
        <v>3865</v>
      </c>
      <c r="O101" s="16" t="s">
        <v>3865</v>
      </c>
      <c r="P101" s="18">
        <v>0</v>
      </c>
      <c r="Q101" s="16"/>
      <c r="R101" s="21">
        <v>0</v>
      </c>
      <c r="S101" s="16"/>
      <c r="T101" s="16" t="s">
        <v>251</v>
      </c>
      <c r="U101" s="18">
        <v>73000</v>
      </c>
      <c r="V101" s="18">
        <v>0</v>
      </c>
      <c r="W101" s="18">
        <v>0</v>
      </c>
      <c r="X101" s="18">
        <v>0</v>
      </c>
      <c r="Y101" s="18">
        <v>73000</v>
      </c>
      <c r="Z101" s="18">
        <v>0</v>
      </c>
      <c r="AA101" s="18">
        <v>1</v>
      </c>
      <c r="AB101" s="18"/>
      <c r="AC101" s="18"/>
      <c r="AD101" s="18"/>
      <c r="AE101" s="18"/>
      <c r="AF101" s="18">
        <v>71540</v>
      </c>
      <c r="AG101" s="18">
        <v>0</v>
      </c>
      <c r="AH101" s="16">
        <v>4800024294</v>
      </c>
      <c r="AI101" s="17">
        <v>43039</v>
      </c>
      <c r="AJ101" s="18">
        <v>43788687</v>
      </c>
      <c r="AK101" s="16"/>
      <c r="AL101" s="16"/>
      <c r="AM101" s="18">
        <v>0</v>
      </c>
      <c r="AN101" s="18">
        <v>0</v>
      </c>
      <c r="AO101" s="16"/>
      <c r="AP101" s="17">
        <v>42934</v>
      </c>
      <c r="AQ101" s="16"/>
      <c r="AR101" s="16">
        <v>2</v>
      </c>
      <c r="AS101" s="16"/>
      <c r="AT101" s="16"/>
      <c r="AU101" s="16">
        <v>1</v>
      </c>
      <c r="AV101" s="16">
        <v>20170725</v>
      </c>
      <c r="AW101" s="16">
        <v>20170718</v>
      </c>
      <c r="AX101" s="18">
        <v>73000</v>
      </c>
      <c r="AY101" s="18">
        <v>0</v>
      </c>
      <c r="AZ101" s="16"/>
      <c r="BA101" s="16" t="s">
        <v>59</v>
      </c>
    </row>
    <row r="102" spans="1:53" hidden="1" x14ac:dyDescent="0.15">
      <c r="A102" s="16">
        <v>890320032</v>
      </c>
      <c r="B102" s="16" t="s">
        <v>8</v>
      </c>
      <c r="C102" s="16" t="s">
        <v>58</v>
      </c>
      <c r="D102" s="16">
        <v>885746</v>
      </c>
      <c r="E102" s="16" t="s">
        <v>3050</v>
      </c>
      <c r="F102" s="16" t="s">
        <v>3051</v>
      </c>
      <c r="G102" s="16" t="s">
        <v>58</v>
      </c>
      <c r="H102" s="16">
        <v>885746</v>
      </c>
      <c r="I102" s="16" t="s">
        <v>59</v>
      </c>
      <c r="J102" s="17">
        <v>42881</v>
      </c>
      <c r="K102" s="18">
        <v>73000</v>
      </c>
      <c r="L102" s="18">
        <v>73000</v>
      </c>
      <c r="M102" s="16" t="s">
        <v>60</v>
      </c>
      <c r="N102" s="16" t="s">
        <v>3865</v>
      </c>
      <c r="O102" s="16" t="s">
        <v>3865</v>
      </c>
      <c r="P102" s="18">
        <v>0</v>
      </c>
      <c r="Q102" s="16"/>
      <c r="R102" s="21">
        <v>0</v>
      </c>
      <c r="S102" s="16"/>
      <c r="T102" s="16" t="s">
        <v>251</v>
      </c>
      <c r="U102" s="18">
        <v>73000</v>
      </c>
      <c r="V102" s="18">
        <v>0</v>
      </c>
      <c r="W102" s="18">
        <v>0</v>
      </c>
      <c r="X102" s="18">
        <v>0</v>
      </c>
      <c r="Y102" s="18">
        <v>73000</v>
      </c>
      <c r="Z102" s="18">
        <v>0</v>
      </c>
      <c r="AA102" s="18">
        <v>1</v>
      </c>
      <c r="AB102" s="18"/>
      <c r="AC102" s="18"/>
      <c r="AD102" s="18"/>
      <c r="AE102" s="18"/>
      <c r="AF102" s="18">
        <v>71540</v>
      </c>
      <c r="AG102" s="18">
        <v>0</v>
      </c>
      <c r="AH102" s="16">
        <v>4800024294</v>
      </c>
      <c r="AI102" s="17">
        <v>43039</v>
      </c>
      <c r="AJ102" s="18">
        <v>43788687</v>
      </c>
      <c r="AK102" s="16"/>
      <c r="AL102" s="16"/>
      <c r="AM102" s="18">
        <v>0</v>
      </c>
      <c r="AN102" s="18">
        <v>0</v>
      </c>
      <c r="AO102" s="16"/>
      <c r="AP102" s="17">
        <v>42934</v>
      </c>
      <c r="AQ102" s="16"/>
      <c r="AR102" s="16">
        <v>2</v>
      </c>
      <c r="AS102" s="16"/>
      <c r="AT102" s="16"/>
      <c r="AU102" s="16">
        <v>1</v>
      </c>
      <c r="AV102" s="16">
        <v>20170725</v>
      </c>
      <c r="AW102" s="16">
        <v>20170718</v>
      </c>
      <c r="AX102" s="18">
        <v>73000</v>
      </c>
      <c r="AY102" s="18">
        <v>0</v>
      </c>
      <c r="AZ102" s="16"/>
      <c r="BA102" s="16" t="s">
        <v>59</v>
      </c>
    </row>
    <row r="103" spans="1:53" hidden="1" x14ac:dyDescent="0.15">
      <c r="A103" s="16">
        <v>890320032</v>
      </c>
      <c r="B103" s="16" t="s">
        <v>8</v>
      </c>
      <c r="C103" s="16" t="s">
        <v>58</v>
      </c>
      <c r="D103" s="16">
        <v>885858</v>
      </c>
      <c r="E103" s="16" t="s">
        <v>3054</v>
      </c>
      <c r="F103" s="16" t="s">
        <v>3055</v>
      </c>
      <c r="G103" s="16" t="s">
        <v>58</v>
      </c>
      <c r="H103" s="16">
        <v>885858</v>
      </c>
      <c r="I103" s="16" t="s">
        <v>59</v>
      </c>
      <c r="J103" s="17">
        <v>42882</v>
      </c>
      <c r="K103" s="18">
        <v>70700</v>
      </c>
      <c r="L103" s="18">
        <v>70700</v>
      </c>
      <c r="M103" s="16" t="s">
        <v>60</v>
      </c>
      <c r="N103" s="16" t="s">
        <v>3865</v>
      </c>
      <c r="O103" s="16" t="s">
        <v>3865</v>
      </c>
      <c r="P103" s="18">
        <v>0</v>
      </c>
      <c r="Q103" s="16"/>
      <c r="R103" s="21">
        <v>0</v>
      </c>
      <c r="S103" s="16"/>
      <c r="T103" s="16" t="s">
        <v>251</v>
      </c>
      <c r="U103" s="18">
        <v>70700</v>
      </c>
      <c r="V103" s="18">
        <v>0</v>
      </c>
      <c r="W103" s="18">
        <v>0</v>
      </c>
      <c r="X103" s="18">
        <v>0</v>
      </c>
      <c r="Y103" s="18">
        <v>70700</v>
      </c>
      <c r="Z103" s="18">
        <v>0</v>
      </c>
      <c r="AA103" s="18">
        <v>1</v>
      </c>
      <c r="AB103" s="18"/>
      <c r="AC103" s="18"/>
      <c r="AD103" s="18"/>
      <c r="AE103" s="18"/>
      <c r="AF103" s="18">
        <v>69286</v>
      </c>
      <c r="AG103" s="18">
        <v>0</v>
      </c>
      <c r="AH103" s="16">
        <v>4800024294</v>
      </c>
      <c r="AI103" s="17">
        <v>43039</v>
      </c>
      <c r="AJ103" s="18">
        <v>43788687</v>
      </c>
      <c r="AK103" s="16"/>
      <c r="AL103" s="16"/>
      <c r="AM103" s="18">
        <v>0</v>
      </c>
      <c r="AN103" s="18">
        <v>0</v>
      </c>
      <c r="AO103" s="16"/>
      <c r="AP103" s="17">
        <v>42934</v>
      </c>
      <c r="AQ103" s="16"/>
      <c r="AR103" s="16">
        <v>2</v>
      </c>
      <c r="AS103" s="16"/>
      <c r="AT103" s="16"/>
      <c r="AU103" s="16">
        <v>1</v>
      </c>
      <c r="AV103" s="16">
        <v>20170725</v>
      </c>
      <c r="AW103" s="16">
        <v>20170718</v>
      </c>
      <c r="AX103" s="18">
        <v>70700</v>
      </c>
      <c r="AY103" s="18">
        <v>0</v>
      </c>
      <c r="AZ103" s="16"/>
      <c r="BA103" s="16" t="s">
        <v>59</v>
      </c>
    </row>
    <row r="104" spans="1:53" hidden="1" x14ac:dyDescent="0.15">
      <c r="A104" s="16">
        <v>890320032</v>
      </c>
      <c r="B104" s="16" t="s">
        <v>8</v>
      </c>
      <c r="C104" s="16" t="s">
        <v>58</v>
      </c>
      <c r="D104" s="16">
        <v>885970</v>
      </c>
      <c r="E104" s="16" t="s">
        <v>3056</v>
      </c>
      <c r="F104" s="16" t="s">
        <v>3057</v>
      </c>
      <c r="G104" s="16" t="s">
        <v>58</v>
      </c>
      <c r="H104" s="16">
        <v>885970</v>
      </c>
      <c r="I104" s="16" t="s">
        <v>59</v>
      </c>
      <c r="J104" s="17">
        <v>42883</v>
      </c>
      <c r="K104" s="18">
        <v>73000</v>
      </c>
      <c r="L104" s="18">
        <v>73000</v>
      </c>
      <c r="M104" s="16" t="s">
        <v>60</v>
      </c>
      <c r="N104" s="16" t="s">
        <v>3865</v>
      </c>
      <c r="O104" s="16" t="s">
        <v>3865</v>
      </c>
      <c r="P104" s="18">
        <v>0</v>
      </c>
      <c r="Q104" s="16"/>
      <c r="R104" s="21">
        <v>0</v>
      </c>
      <c r="S104" s="16"/>
      <c r="T104" s="16" t="s">
        <v>251</v>
      </c>
      <c r="U104" s="18">
        <v>73000</v>
      </c>
      <c r="V104" s="18">
        <v>0</v>
      </c>
      <c r="W104" s="18">
        <v>0</v>
      </c>
      <c r="X104" s="18">
        <v>0</v>
      </c>
      <c r="Y104" s="18">
        <v>73000</v>
      </c>
      <c r="Z104" s="18">
        <v>0</v>
      </c>
      <c r="AA104" s="18">
        <v>1</v>
      </c>
      <c r="AB104" s="18"/>
      <c r="AC104" s="18"/>
      <c r="AD104" s="18"/>
      <c r="AE104" s="18"/>
      <c r="AF104" s="18">
        <v>71540</v>
      </c>
      <c r="AG104" s="18">
        <v>0</v>
      </c>
      <c r="AH104" s="16">
        <v>4800024294</v>
      </c>
      <c r="AI104" s="17">
        <v>43039</v>
      </c>
      <c r="AJ104" s="18">
        <v>43788687</v>
      </c>
      <c r="AK104" s="16"/>
      <c r="AL104" s="16"/>
      <c r="AM104" s="18">
        <v>0</v>
      </c>
      <c r="AN104" s="18">
        <v>0</v>
      </c>
      <c r="AO104" s="16"/>
      <c r="AP104" s="17">
        <v>42934</v>
      </c>
      <c r="AQ104" s="16"/>
      <c r="AR104" s="16">
        <v>2</v>
      </c>
      <c r="AS104" s="16"/>
      <c r="AT104" s="16"/>
      <c r="AU104" s="16">
        <v>1</v>
      </c>
      <c r="AV104" s="16">
        <v>20170725</v>
      </c>
      <c r="AW104" s="16">
        <v>20170718</v>
      </c>
      <c r="AX104" s="18">
        <v>73000</v>
      </c>
      <c r="AY104" s="18">
        <v>0</v>
      </c>
      <c r="AZ104" s="16"/>
      <c r="BA104" s="16" t="s">
        <v>59</v>
      </c>
    </row>
    <row r="105" spans="1:53" hidden="1" x14ac:dyDescent="0.15">
      <c r="A105" s="16">
        <v>890320032</v>
      </c>
      <c r="B105" s="16" t="s">
        <v>8</v>
      </c>
      <c r="C105" s="16" t="s">
        <v>58</v>
      </c>
      <c r="D105" s="16">
        <v>886145</v>
      </c>
      <c r="E105" s="16" t="s">
        <v>3058</v>
      </c>
      <c r="F105" s="16" t="s">
        <v>3059</v>
      </c>
      <c r="G105" s="16" t="s">
        <v>58</v>
      </c>
      <c r="H105" s="16">
        <v>886145</v>
      </c>
      <c r="I105" s="16" t="s">
        <v>59</v>
      </c>
      <c r="J105" s="17">
        <v>42885</v>
      </c>
      <c r="K105" s="18">
        <v>27100</v>
      </c>
      <c r="L105" s="18">
        <v>27100</v>
      </c>
      <c r="M105" s="16" t="s">
        <v>60</v>
      </c>
      <c r="N105" s="16" t="s">
        <v>3865</v>
      </c>
      <c r="O105" s="16" t="s">
        <v>3865</v>
      </c>
      <c r="P105" s="18">
        <v>0</v>
      </c>
      <c r="Q105" s="16"/>
      <c r="R105" s="21">
        <v>0</v>
      </c>
      <c r="S105" s="16"/>
      <c r="T105" s="16" t="s">
        <v>251</v>
      </c>
      <c r="U105" s="18">
        <v>27100</v>
      </c>
      <c r="V105" s="18">
        <v>0</v>
      </c>
      <c r="W105" s="18">
        <v>0</v>
      </c>
      <c r="X105" s="18">
        <v>0</v>
      </c>
      <c r="Y105" s="18">
        <v>27100</v>
      </c>
      <c r="Z105" s="18">
        <v>0</v>
      </c>
      <c r="AA105" s="18">
        <v>1</v>
      </c>
      <c r="AB105" s="18"/>
      <c r="AC105" s="18"/>
      <c r="AD105" s="18"/>
      <c r="AE105" s="18"/>
      <c r="AF105" s="18">
        <v>26500</v>
      </c>
      <c r="AG105" s="18">
        <v>0</v>
      </c>
      <c r="AH105" s="16">
        <v>4800024294</v>
      </c>
      <c r="AI105" s="17">
        <v>43039</v>
      </c>
      <c r="AJ105" s="18">
        <v>43788687</v>
      </c>
      <c r="AK105" s="16"/>
      <c r="AL105" s="16"/>
      <c r="AM105" s="18">
        <v>0</v>
      </c>
      <c r="AN105" s="18">
        <v>0</v>
      </c>
      <c r="AO105" s="16"/>
      <c r="AP105" s="17">
        <v>42934</v>
      </c>
      <c r="AQ105" s="16"/>
      <c r="AR105" s="16">
        <v>2</v>
      </c>
      <c r="AS105" s="16"/>
      <c r="AT105" s="16"/>
      <c r="AU105" s="16">
        <v>1</v>
      </c>
      <c r="AV105" s="16">
        <v>20170725</v>
      </c>
      <c r="AW105" s="16">
        <v>20170718</v>
      </c>
      <c r="AX105" s="18">
        <v>27100</v>
      </c>
      <c r="AY105" s="18">
        <v>0</v>
      </c>
      <c r="AZ105" s="16"/>
      <c r="BA105" s="16" t="s">
        <v>59</v>
      </c>
    </row>
    <row r="106" spans="1:53" hidden="1" x14ac:dyDescent="0.15">
      <c r="A106" s="16">
        <v>890320032</v>
      </c>
      <c r="B106" s="16" t="s">
        <v>8</v>
      </c>
      <c r="C106" s="16" t="s">
        <v>58</v>
      </c>
      <c r="D106" s="16">
        <v>886656</v>
      </c>
      <c r="E106" s="16" t="s">
        <v>3062</v>
      </c>
      <c r="F106" s="16" t="s">
        <v>3063</v>
      </c>
      <c r="G106" s="16" t="s">
        <v>58</v>
      </c>
      <c r="H106" s="16">
        <v>886656</v>
      </c>
      <c r="I106" s="16" t="s">
        <v>59</v>
      </c>
      <c r="J106" s="17">
        <v>42885</v>
      </c>
      <c r="K106" s="18">
        <v>73000</v>
      </c>
      <c r="L106" s="18">
        <v>73000</v>
      </c>
      <c r="M106" s="16" t="s">
        <v>60</v>
      </c>
      <c r="N106" s="16" t="s">
        <v>3865</v>
      </c>
      <c r="O106" s="16" t="s">
        <v>3865</v>
      </c>
      <c r="P106" s="18">
        <v>0</v>
      </c>
      <c r="Q106" s="16"/>
      <c r="R106" s="21">
        <v>0</v>
      </c>
      <c r="S106" s="16"/>
      <c r="T106" s="16" t="s">
        <v>251</v>
      </c>
      <c r="U106" s="18">
        <v>73000</v>
      </c>
      <c r="V106" s="18">
        <v>0</v>
      </c>
      <c r="W106" s="18">
        <v>0</v>
      </c>
      <c r="X106" s="18">
        <v>0</v>
      </c>
      <c r="Y106" s="18">
        <v>73000</v>
      </c>
      <c r="Z106" s="18">
        <v>0</v>
      </c>
      <c r="AA106" s="18">
        <v>1</v>
      </c>
      <c r="AB106" s="18"/>
      <c r="AC106" s="18"/>
      <c r="AD106" s="18"/>
      <c r="AE106" s="18"/>
      <c r="AF106" s="18">
        <v>71540</v>
      </c>
      <c r="AG106" s="18">
        <v>0</v>
      </c>
      <c r="AH106" s="16">
        <v>4800024294</v>
      </c>
      <c r="AI106" s="17">
        <v>43039</v>
      </c>
      <c r="AJ106" s="18">
        <v>43788687</v>
      </c>
      <c r="AK106" s="16"/>
      <c r="AL106" s="16"/>
      <c r="AM106" s="18">
        <v>0</v>
      </c>
      <c r="AN106" s="18">
        <v>0</v>
      </c>
      <c r="AO106" s="16"/>
      <c r="AP106" s="17">
        <v>42934</v>
      </c>
      <c r="AQ106" s="16"/>
      <c r="AR106" s="16">
        <v>2</v>
      </c>
      <c r="AS106" s="16"/>
      <c r="AT106" s="16"/>
      <c r="AU106" s="16">
        <v>1</v>
      </c>
      <c r="AV106" s="16">
        <v>20170725</v>
      </c>
      <c r="AW106" s="16">
        <v>20170718</v>
      </c>
      <c r="AX106" s="18">
        <v>73000</v>
      </c>
      <c r="AY106" s="18">
        <v>0</v>
      </c>
      <c r="AZ106" s="16"/>
      <c r="BA106" s="16" t="s">
        <v>59</v>
      </c>
    </row>
    <row r="107" spans="1:53" hidden="1" x14ac:dyDescent="0.15">
      <c r="A107" s="16">
        <v>890320032</v>
      </c>
      <c r="B107" s="16" t="s">
        <v>8</v>
      </c>
      <c r="C107" s="16" t="s">
        <v>58</v>
      </c>
      <c r="D107" s="16">
        <v>886689</v>
      </c>
      <c r="E107" s="16" t="s">
        <v>3064</v>
      </c>
      <c r="F107" s="16" t="s">
        <v>3065</v>
      </c>
      <c r="G107" s="16" t="s">
        <v>58</v>
      </c>
      <c r="H107" s="16">
        <v>886689</v>
      </c>
      <c r="I107" s="16" t="s">
        <v>59</v>
      </c>
      <c r="J107" s="17">
        <v>42885</v>
      </c>
      <c r="K107" s="18">
        <v>92800</v>
      </c>
      <c r="L107" s="18">
        <v>92800</v>
      </c>
      <c r="M107" s="16" t="s">
        <v>60</v>
      </c>
      <c r="N107" s="16" t="s">
        <v>3865</v>
      </c>
      <c r="O107" s="16" t="s">
        <v>3865</v>
      </c>
      <c r="P107" s="18">
        <v>0</v>
      </c>
      <c r="Q107" s="16"/>
      <c r="R107" s="21">
        <v>0</v>
      </c>
      <c r="S107" s="16"/>
      <c r="T107" s="16" t="s">
        <v>251</v>
      </c>
      <c r="U107" s="18">
        <v>92800</v>
      </c>
      <c r="V107" s="18">
        <v>0</v>
      </c>
      <c r="W107" s="18">
        <v>0</v>
      </c>
      <c r="X107" s="18">
        <v>0</v>
      </c>
      <c r="Y107" s="18">
        <v>92800</v>
      </c>
      <c r="Z107" s="18">
        <v>0</v>
      </c>
      <c r="AA107" s="18">
        <v>1</v>
      </c>
      <c r="AB107" s="18"/>
      <c r="AC107" s="18"/>
      <c r="AD107" s="18"/>
      <c r="AE107" s="18"/>
      <c r="AF107" s="18">
        <v>90944</v>
      </c>
      <c r="AG107" s="18">
        <v>0</v>
      </c>
      <c r="AH107" s="16">
        <v>4800024294</v>
      </c>
      <c r="AI107" s="17">
        <v>43039</v>
      </c>
      <c r="AJ107" s="18">
        <v>43788687</v>
      </c>
      <c r="AK107" s="16"/>
      <c r="AL107" s="16"/>
      <c r="AM107" s="18">
        <v>0</v>
      </c>
      <c r="AN107" s="18">
        <v>0</v>
      </c>
      <c r="AO107" s="16"/>
      <c r="AP107" s="17">
        <v>42934</v>
      </c>
      <c r="AQ107" s="16"/>
      <c r="AR107" s="16">
        <v>2</v>
      </c>
      <c r="AS107" s="16"/>
      <c r="AT107" s="16"/>
      <c r="AU107" s="16">
        <v>1</v>
      </c>
      <c r="AV107" s="16">
        <v>20170725</v>
      </c>
      <c r="AW107" s="16">
        <v>20170718</v>
      </c>
      <c r="AX107" s="18">
        <v>92800</v>
      </c>
      <c r="AY107" s="18">
        <v>0</v>
      </c>
      <c r="AZ107" s="16"/>
      <c r="BA107" s="16" t="s">
        <v>59</v>
      </c>
    </row>
    <row r="108" spans="1:53" hidden="1" x14ac:dyDescent="0.15">
      <c r="A108" s="16">
        <v>890320032</v>
      </c>
      <c r="B108" s="16" t="s">
        <v>8</v>
      </c>
      <c r="C108" s="16" t="s">
        <v>58</v>
      </c>
      <c r="D108" s="16">
        <v>887093</v>
      </c>
      <c r="E108" s="16" t="s">
        <v>3066</v>
      </c>
      <c r="F108" s="16" t="s">
        <v>3067</v>
      </c>
      <c r="G108" s="16" t="s">
        <v>58</v>
      </c>
      <c r="H108" s="16">
        <v>887093</v>
      </c>
      <c r="I108" s="16" t="s">
        <v>59</v>
      </c>
      <c r="J108" s="17">
        <v>42886</v>
      </c>
      <c r="K108" s="18">
        <v>92800</v>
      </c>
      <c r="L108" s="18">
        <v>92800</v>
      </c>
      <c r="M108" s="16" t="s">
        <v>60</v>
      </c>
      <c r="N108" s="16" t="s">
        <v>3865</v>
      </c>
      <c r="O108" s="16" t="s">
        <v>3865</v>
      </c>
      <c r="P108" s="18">
        <v>0</v>
      </c>
      <c r="Q108" s="16"/>
      <c r="R108" s="21">
        <v>0</v>
      </c>
      <c r="S108" s="16"/>
      <c r="T108" s="16" t="s">
        <v>251</v>
      </c>
      <c r="U108" s="18">
        <v>92800</v>
      </c>
      <c r="V108" s="18">
        <v>0</v>
      </c>
      <c r="W108" s="18">
        <v>0</v>
      </c>
      <c r="X108" s="18">
        <v>0</v>
      </c>
      <c r="Y108" s="18">
        <v>92800</v>
      </c>
      <c r="Z108" s="18">
        <v>0</v>
      </c>
      <c r="AA108" s="18">
        <v>1</v>
      </c>
      <c r="AB108" s="18"/>
      <c r="AC108" s="18"/>
      <c r="AD108" s="18"/>
      <c r="AE108" s="18"/>
      <c r="AF108" s="18">
        <v>90944</v>
      </c>
      <c r="AG108" s="18">
        <v>0</v>
      </c>
      <c r="AH108" s="16">
        <v>4800024294</v>
      </c>
      <c r="AI108" s="17">
        <v>43039</v>
      </c>
      <c r="AJ108" s="18">
        <v>43788687</v>
      </c>
      <c r="AK108" s="16"/>
      <c r="AL108" s="16"/>
      <c r="AM108" s="18">
        <v>0</v>
      </c>
      <c r="AN108" s="18">
        <v>0</v>
      </c>
      <c r="AO108" s="16"/>
      <c r="AP108" s="17">
        <v>42934</v>
      </c>
      <c r="AQ108" s="16"/>
      <c r="AR108" s="16">
        <v>2</v>
      </c>
      <c r="AS108" s="16"/>
      <c r="AT108" s="16"/>
      <c r="AU108" s="16">
        <v>1</v>
      </c>
      <c r="AV108" s="16">
        <v>20170725</v>
      </c>
      <c r="AW108" s="16">
        <v>20170718</v>
      </c>
      <c r="AX108" s="18">
        <v>92800</v>
      </c>
      <c r="AY108" s="18">
        <v>0</v>
      </c>
      <c r="AZ108" s="16"/>
      <c r="BA108" s="16" t="s">
        <v>59</v>
      </c>
    </row>
    <row r="109" spans="1:53" hidden="1" x14ac:dyDescent="0.15">
      <c r="A109" s="16">
        <v>890320032</v>
      </c>
      <c r="B109" s="16" t="s">
        <v>8</v>
      </c>
      <c r="C109" s="16" t="s">
        <v>58</v>
      </c>
      <c r="D109" s="16">
        <v>887271</v>
      </c>
      <c r="E109" s="16" t="s">
        <v>3070</v>
      </c>
      <c r="F109" s="16" t="s">
        <v>3071</v>
      </c>
      <c r="G109" s="16" t="s">
        <v>58</v>
      </c>
      <c r="H109" s="16">
        <v>887271</v>
      </c>
      <c r="I109" s="16" t="s">
        <v>59</v>
      </c>
      <c r="J109" s="17">
        <v>42886</v>
      </c>
      <c r="K109" s="18">
        <v>103000</v>
      </c>
      <c r="L109" s="18">
        <v>103000</v>
      </c>
      <c r="M109" s="16" t="s">
        <v>60</v>
      </c>
      <c r="N109" s="16" t="s">
        <v>3865</v>
      </c>
      <c r="O109" s="16" t="s">
        <v>3865</v>
      </c>
      <c r="P109" s="18">
        <v>0</v>
      </c>
      <c r="Q109" s="16"/>
      <c r="R109" s="21">
        <v>0</v>
      </c>
      <c r="S109" s="16"/>
      <c r="T109" s="16" t="s">
        <v>251</v>
      </c>
      <c r="U109" s="18">
        <v>103000</v>
      </c>
      <c r="V109" s="18">
        <v>0</v>
      </c>
      <c r="W109" s="18">
        <v>0</v>
      </c>
      <c r="X109" s="18">
        <v>0</v>
      </c>
      <c r="Y109" s="18">
        <v>103000</v>
      </c>
      <c r="Z109" s="18">
        <v>0</v>
      </c>
      <c r="AA109" s="18">
        <v>1</v>
      </c>
      <c r="AB109" s="18"/>
      <c r="AC109" s="18"/>
      <c r="AD109" s="18"/>
      <c r="AE109" s="18"/>
      <c r="AF109" s="18">
        <v>100940</v>
      </c>
      <c r="AG109" s="18">
        <v>0</v>
      </c>
      <c r="AH109" s="16">
        <v>4800024294</v>
      </c>
      <c r="AI109" s="17">
        <v>43039</v>
      </c>
      <c r="AJ109" s="18">
        <v>43788687</v>
      </c>
      <c r="AK109" s="16"/>
      <c r="AL109" s="16"/>
      <c r="AM109" s="18">
        <v>0</v>
      </c>
      <c r="AN109" s="18">
        <v>0</v>
      </c>
      <c r="AO109" s="16"/>
      <c r="AP109" s="17">
        <v>42934</v>
      </c>
      <c r="AQ109" s="16"/>
      <c r="AR109" s="16">
        <v>2</v>
      </c>
      <c r="AS109" s="16"/>
      <c r="AT109" s="16"/>
      <c r="AU109" s="16">
        <v>1</v>
      </c>
      <c r="AV109" s="16">
        <v>20170725</v>
      </c>
      <c r="AW109" s="16">
        <v>20170718</v>
      </c>
      <c r="AX109" s="18">
        <v>103000</v>
      </c>
      <c r="AY109" s="18">
        <v>0</v>
      </c>
      <c r="AZ109" s="16"/>
      <c r="BA109" s="16" t="s">
        <v>59</v>
      </c>
    </row>
    <row r="110" spans="1:53" hidden="1" x14ac:dyDescent="0.15">
      <c r="A110" s="16">
        <v>890320032</v>
      </c>
      <c r="B110" s="16" t="s">
        <v>8</v>
      </c>
      <c r="C110" s="16" t="s">
        <v>58</v>
      </c>
      <c r="D110" s="16">
        <v>888088</v>
      </c>
      <c r="E110" s="16" t="s">
        <v>3084</v>
      </c>
      <c r="F110" s="16" t="s">
        <v>3085</v>
      </c>
      <c r="G110" s="16" t="s">
        <v>58</v>
      </c>
      <c r="H110" s="16">
        <v>888088</v>
      </c>
      <c r="I110" s="16" t="s">
        <v>59</v>
      </c>
      <c r="J110" s="17">
        <v>42887</v>
      </c>
      <c r="K110" s="18">
        <v>73000</v>
      </c>
      <c r="L110" s="18">
        <v>73000</v>
      </c>
      <c r="M110" s="16" t="s">
        <v>60</v>
      </c>
      <c r="N110" s="16" t="s">
        <v>3865</v>
      </c>
      <c r="O110" s="16" t="s">
        <v>3865</v>
      </c>
      <c r="P110" s="18">
        <v>0</v>
      </c>
      <c r="Q110" s="16"/>
      <c r="R110" s="21">
        <v>0</v>
      </c>
      <c r="S110" s="16"/>
      <c r="T110" s="16" t="s">
        <v>251</v>
      </c>
      <c r="U110" s="18">
        <v>73000</v>
      </c>
      <c r="V110" s="18">
        <v>0</v>
      </c>
      <c r="W110" s="18">
        <v>0</v>
      </c>
      <c r="X110" s="18">
        <v>0</v>
      </c>
      <c r="Y110" s="18">
        <v>73000</v>
      </c>
      <c r="Z110" s="18">
        <v>0</v>
      </c>
      <c r="AA110" s="18">
        <v>1</v>
      </c>
      <c r="AB110" s="18"/>
      <c r="AC110" s="18"/>
      <c r="AD110" s="18"/>
      <c r="AE110" s="18"/>
      <c r="AF110" s="18">
        <v>71540</v>
      </c>
      <c r="AG110" s="18">
        <v>0</v>
      </c>
      <c r="AH110" s="16">
        <v>4800024294</v>
      </c>
      <c r="AI110" s="17">
        <v>43039</v>
      </c>
      <c r="AJ110" s="18">
        <v>43788687</v>
      </c>
      <c r="AK110" s="16"/>
      <c r="AL110" s="16"/>
      <c r="AM110" s="18">
        <v>0</v>
      </c>
      <c r="AN110" s="18">
        <v>0</v>
      </c>
      <c r="AO110" s="16"/>
      <c r="AP110" s="17">
        <v>42934</v>
      </c>
      <c r="AQ110" s="16"/>
      <c r="AR110" s="16">
        <v>2</v>
      </c>
      <c r="AS110" s="16"/>
      <c r="AT110" s="16"/>
      <c r="AU110" s="16">
        <v>1</v>
      </c>
      <c r="AV110" s="16">
        <v>20170725</v>
      </c>
      <c r="AW110" s="16">
        <v>20170718</v>
      </c>
      <c r="AX110" s="18">
        <v>73000</v>
      </c>
      <c r="AY110" s="18">
        <v>0</v>
      </c>
      <c r="AZ110" s="16"/>
      <c r="BA110" s="16" t="s">
        <v>59</v>
      </c>
    </row>
    <row r="111" spans="1:53" hidden="1" x14ac:dyDescent="0.15">
      <c r="A111" s="16">
        <v>890320032</v>
      </c>
      <c r="B111" s="16" t="s">
        <v>8</v>
      </c>
      <c r="C111" s="16" t="s">
        <v>58</v>
      </c>
      <c r="D111" s="16">
        <v>888546</v>
      </c>
      <c r="E111" s="16" t="s">
        <v>3088</v>
      </c>
      <c r="F111" s="16" t="s">
        <v>3089</v>
      </c>
      <c r="G111" s="16" t="s">
        <v>58</v>
      </c>
      <c r="H111" s="16">
        <v>888546</v>
      </c>
      <c r="I111" s="16" t="s">
        <v>59</v>
      </c>
      <c r="J111" s="17">
        <v>42888</v>
      </c>
      <c r="K111" s="18">
        <v>376000</v>
      </c>
      <c r="L111" s="18">
        <v>376000</v>
      </c>
      <c r="M111" s="16" t="s">
        <v>60</v>
      </c>
      <c r="N111" s="16" t="s">
        <v>3865</v>
      </c>
      <c r="O111" s="16" t="s">
        <v>3865</v>
      </c>
      <c r="P111" s="18">
        <v>0</v>
      </c>
      <c r="Q111" s="16"/>
      <c r="R111" s="21">
        <v>0</v>
      </c>
      <c r="S111" s="16"/>
      <c r="T111" s="16" t="s">
        <v>251</v>
      </c>
      <c r="U111" s="18">
        <v>376000</v>
      </c>
      <c r="V111" s="18">
        <v>0</v>
      </c>
      <c r="W111" s="18">
        <v>0</v>
      </c>
      <c r="X111" s="18">
        <v>0</v>
      </c>
      <c r="Y111" s="18">
        <v>376000</v>
      </c>
      <c r="Z111" s="18">
        <v>0</v>
      </c>
      <c r="AA111" s="18">
        <v>1</v>
      </c>
      <c r="AB111" s="18"/>
      <c r="AC111" s="18"/>
      <c r="AD111" s="18"/>
      <c r="AE111" s="18"/>
      <c r="AF111" s="18">
        <v>368480</v>
      </c>
      <c r="AG111" s="18">
        <v>0</v>
      </c>
      <c r="AH111" s="16">
        <v>4800024294</v>
      </c>
      <c r="AI111" s="17">
        <v>43039</v>
      </c>
      <c r="AJ111" s="18">
        <v>43788687</v>
      </c>
      <c r="AK111" s="16"/>
      <c r="AL111" s="16"/>
      <c r="AM111" s="18">
        <v>0</v>
      </c>
      <c r="AN111" s="18">
        <v>0</v>
      </c>
      <c r="AO111" s="16"/>
      <c r="AP111" s="17">
        <v>42934</v>
      </c>
      <c r="AQ111" s="16"/>
      <c r="AR111" s="16">
        <v>2</v>
      </c>
      <c r="AS111" s="16"/>
      <c r="AT111" s="16"/>
      <c r="AU111" s="16">
        <v>1</v>
      </c>
      <c r="AV111" s="16">
        <v>20170725</v>
      </c>
      <c r="AW111" s="16">
        <v>20170718</v>
      </c>
      <c r="AX111" s="18">
        <v>376000</v>
      </c>
      <c r="AY111" s="18">
        <v>0</v>
      </c>
      <c r="AZ111" s="16"/>
      <c r="BA111" s="16" t="s">
        <v>59</v>
      </c>
    </row>
    <row r="112" spans="1:53" hidden="1" x14ac:dyDescent="0.15">
      <c r="A112" s="16">
        <v>890320032</v>
      </c>
      <c r="B112" s="16" t="s">
        <v>8</v>
      </c>
      <c r="C112" s="16" t="s">
        <v>58</v>
      </c>
      <c r="D112" s="16">
        <v>888693</v>
      </c>
      <c r="E112" s="16" t="s">
        <v>3094</v>
      </c>
      <c r="F112" s="16" t="s">
        <v>3095</v>
      </c>
      <c r="G112" s="16" t="s">
        <v>58</v>
      </c>
      <c r="H112" s="16">
        <v>888693</v>
      </c>
      <c r="I112" s="16" t="s">
        <v>59</v>
      </c>
      <c r="J112" s="17">
        <v>42889</v>
      </c>
      <c r="K112" s="18">
        <v>92800</v>
      </c>
      <c r="L112" s="18">
        <v>92800</v>
      </c>
      <c r="M112" s="16" t="s">
        <v>60</v>
      </c>
      <c r="N112" s="16" t="s">
        <v>3865</v>
      </c>
      <c r="O112" s="16" t="s">
        <v>3865</v>
      </c>
      <c r="P112" s="18">
        <v>0</v>
      </c>
      <c r="Q112" s="16"/>
      <c r="R112" s="21">
        <v>0</v>
      </c>
      <c r="S112" s="16"/>
      <c r="T112" s="16" t="s">
        <v>251</v>
      </c>
      <c r="U112" s="18">
        <v>92800</v>
      </c>
      <c r="V112" s="18">
        <v>0</v>
      </c>
      <c r="W112" s="18">
        <v>0</v>
      </c>
      <c r="X112" s="18">
        <v>0</v>
      </c>
      <c r="Y112" s="18">
        <v>92800</v>
      </c>
      <c r="Z112" s="18">
        <v>0</v>
      </c>
      <c r="AA112" s="18">
        <v>1</v>
      </c>
      <c r="AB112" s="18"/>
      <c r="AC112" s="18"/>
      <c r="AD112" s="18"/>
      <c r="AE112" s="18"/>
      <c r="AF112" s="18">
        <v>90944</v>
      </c>
      <c r="AG112" s="18">
        <v>0</v>
      </c>
      <c r="AH112" s="16">
        <v>4800024294</v>
      </c>
      <c r="AI112" s="17">
        <v>43039</v>
      </c>
      <c r="AJ112" s="18">
        <v>43788687</v>
      </c>
      <c r="AK112" s="16"/>
      <c r="AL112" s="16"/>
      <c r="AM112" s="18">
        <v>0</v>
      </c>
      <c r="AN112" s="18">
        <v>0</v>
      </c>
      <c r="AO112" s="16"/>
      <c r="AP112" s="17">
        <v>42934</v>
      </c>
      <c r="AQ112" s="16"/>
      <c r="AR112" s="16">
        <v>2</v>
      </c>
      <c r="AS112" s="16"/>
      <c r="AT112" s="16"/>
      <c r="AU112" s="16">
        <v>1</v>
      </c>
      <c r="AV112" s="16">
        <v>20170725</v>
      </c>
      <c r="AW112" s="16">
        <v>20170718</v>
      </c>
      <c r="AX112" s="18">
        <v>92800</v>
      </c>
      <c r="AY112" s="18">
        <v>0</v>
      </c>
      <c r="AZ112" s="16"/>
      <c r="BA112" s="16" t="s">
        <v>59</v>
      </c>
    </row>
    <row r="113" spans="1:53" hidden="1" x14ac:dyDescent="0.15">
      <c r="A113" s="16">
        <v>890320032</v>
      </c>
      <c r="B113" s="16" t="s">
        <v>8</v>
      </c>
      <c r="C113" s="16" t="s">
        <v>58</v>
      </c>
      <c r="D113" s="16">
        <v>888817</v>
      </c>
      <c r="E113" s="16" t="s">
        <v>3096</v>
      </c>
      <c r="F113" s="16" t="s">
        <v>3097</v>
      </c>
      <c r="G113" s="16" t="s">
        <v>58</v>
      </c>
      <c r="H113" s="16">
        <v>888817</v>
      </c>
      <c r="I113" s="16" t="s">
        <v>59</v>
      </c>
      <c r="J113" s="17">
        <v>42889</v>
      </c>
      <c r="K113" s="18">
        <v>73000</v>
      </c>
      <c r="L113" s="18">
        <v>73000</v>
      </c>
      <c r="M113" s="16" t="s">
        <v>60</v>
      </c>
      <c r="N113" s="16" t="s">
        <v>3865</v>
      </c>
      <c r="O113" s="16" t="s">
        <v>3865</v>
      </c>
      <c r="P113" s="18">
        <v>0</v>
      </c>
      <c r="Q113" s="16"/>
      <c r="R113" s="21">
        <v>0</v>
      </c>
      <c r="S113" s="16"/>
      <c r="T113" s="16" t="s">
        <v>251</v>
      </c>
      <c r="U113" s="18">
        <v>73000</v>
      </c>
      <c r="V113" s="18">
        <v>0</v>
      </c>
      <c r="W113" s="18">
        <v>0</v>
      </c>
      <c r="X113" s="18">
        <v>0</v>
      </c>
      <c r="Y113" s="18">
        <v>73000</v>
      </c>
      <c r="Z113" s="18">
        <v>0</v>
      </c>
      <c r="AA113" s="18">
        <v>1</v>
      </c>
      <c r="AB113" s="18"/>
      <c r="AC113" s="18"/>
      <c r="AD113" s="18"/>
      <c r="AE113" s="18"/>
      <c r="AF113" s="18">
        <v>71540</v>
      </c>
      <c r="AG113" s="18">
        <v>0</v>
      </c>
      <c r="AH113" s="16">
        <v>4800024294</v>
      </c>
      <c r="AI113" s="17">
        <v>43039</v>
      </c>
      <c r="AJ113" s="18">
        <v>43788687</v>
      </c>
      <c r="AK113" s="16"/>
      <c r="AL113" s="16"/>
      <c r="AM113" s="18">
        <v>0</v>
      </c>
      <c r="AN113" s="18">
        <v>0</v>
      </c>
      <c r="AO113" s="16"/>
      <c r="AP113" s="17">
        <v>42934</v>
      </c>
      <c r="AQ113" s="16"/>
      <c r="AR113" s="16">
        <v>2</v>
      </c>
      <c r="AS113" s="16"/>
      <c r="AT113" s="16"/>
      <c r="AU113" s="16">
        <v>1</v>
      </c>
      <c r="AV113" s="16">
        <v>20170725</v>
      </c>
      <c r="AW113" s="16">
        <v>20170718</v>
      </c>
      <c r="AX113" s="18">
        <v>73000</v>
      </c>
      <c r="AY113" s="18">
        <v>0</v>
      </c>
      <c r="AZ113" s="16"/>
      <c r="BA113" s="16" t="s">
        <v>59</v>
      </c>
    </row>
    <row r="114" spans="1:53" hidden="1" x14ac:dyDescent="0.15">
      <c r="A114" s="16">
        <v>890320032</v>
      </c>
      <c r="B114" s="16" t="s">
        <v>8</v>
      </c>
      <c r="C114" s="16" t="s">
        <v>58</v>
      </c>
      <c r="D114" s="16">
        <v>888851</v>
      </c>
      <c r="E114" s="16" t="s">
        <v>3098</v>
      </c>
      <c r="F114" s="16" t="s">
        <v>3099</v>
      </c>
      <c r="G114" s="16" t="s">
        <v>58</v>
      </c>
      <c r="H114" s="16">
        <v>888851</v>
      </c>
      <c r="I114" s="16" t="s">
        <v>59</v>
      </c>
      <c r="J114" s="17">
        <v>42889</v>
      </c>
      <c r="K114" s="18">
        <v>73000</v>
      </c>
      <c r="L114" s="18">
        <v>73000</v>
      </c>
      <c r="M114" s="16" t="s">
        <v>60</v>
      </c>
      <c r="N114" s="16" t="s">
        <v>3865</v>
      </c>
      <c r="O114" s="16" t="s">
        <v>3865</v>
      </c>
      <c r="P114" s="18">
        <v>0</v>
      </c>
      <c r="Q114" s="16"/>
      <c r="R114" s="21">
        <v>0</v>
      </c>
      <c r="S114" s="16"/>
      <c r="T114" s="16" t="s">
        <v>251</v>
      </c>
      <c r="U114" s="18">
        <v>73000</v>
      </c>
      <c r="V114" s="18">
        <v>0</v>
      </c>
      <c r="W114" s="18">
        <v>0</v>
      </c>
      <c r="X114" s="18">
        <v>0</v>
      </c>
      <c r="Y114" s="18">
        <v>73000</v>
      </c>
      <c r="Z114" s="18">
        <v>0</v>
      </c>
      <c r="AA114" s="18">
        <v>1</v>
      </c>
      <c r="AB114" s="18"/>
      <c r="AC114" s="18"/>
      <c r="AD114" s="18"/>
      <c r="AE114" s="18"/>
      <c r="AF114" s="18">
        <v>71540</v>
      </c>
      <c r="AG114" s="18">
        <v>0</v>
      </c>
      <c r="AH114" s="16">
        <v>4800024294</v>
      </c>
      <c r="AI114" s="17">
        <v>43039</v>
      </c>
      <c r="AJ114" s="18">
        <v>43788687</v>
      </c>
      <c r="AK114" s="16"/>
      <c r="AL114" s="16"/>
      <c r="AM114" s="18">
        <v>0</v>
      </c>
      <c r="AN114" s="18">
        <v>0</v>
      </c>
      <c r="AO114" s="16"/>
      <c r="AP114" s="17">
        <v>42934</v>
      </c>
      <c r="AQ114" s="16"/>
      <c r="AR114" s="16">
        <v>2</v>
      </c>
      <c r="AS114" s="16"/>
      <c r="AT114" s="16"/>
      <c r="AU114" s="16">
        <v>1</v>
      </c>
      <c r="AV114" s="16">
        <v>20170725</v>
      </c>
      <c r="AW114" s="16">
        <v>20170718</v>
      </c>
      <c r="AX114" s="18">
        <v>73000</v>
      </c>
      <c r="AY114" s="18">
        <v>0</v>
      </c>
      <c r="AZ114" s="16"/>
      <c r="BA114" s="16" t="s">
        <v>59</v>
      </c>
    </row>
    <row r="115" spans="1:53" hidden="1" x14ac:dyDescent="0.15">
      <c r="A115" s="16">
        <v>890320032</v>
      </c>
      <c r="B115" s="16" t="s">
        <v>8</v>
      </c>
      <c r="C115" s="16" t="s">
        <v>58</v>
      </c>
      <c r="D115" s="16">
        <v>888901</v>
      </c>
      <c r="E115" s="16" t="s">
        <v>3100</v>
      </c>
      <c r="F115" s="16" t="s">
        <v>3101</v>
      </c>
      <c r="G115" s="16" t="s">
        <v>58</v>
      </c>
      <c r="H115" s="16">
        <v>888901</v>
      </c>
      <c r="I115" s="16" t="s">
        <v>59</v>
      </c>
      <c r="J115" s="17">
        <v>42890</v>
      </c>
      <c r="K115" s="18">
        <v>82000</v>
      </c>
      <c r="L115" s="18">
        <v>82000</v>
      </c>
      <c r="M115" s="16" t="s">
        <v>60</v>
      </c>
      <c r="N115" s="16" t="s">
        <v>3865</v>
      </c>
      <c r="O115" s="16" t="s">
        <v>3865</v>
      </c>
      <c r="P115" s="18">
        <v>0</v>
      </c>
      <c r="Q115" s="16"/>
      <c r="R115" s="21">
        <v>0</v>
      </c>
      <c r="S115" s="16"/>
      <c r="T115" s="16" t="s">
        <v>251</v>
      </c>
      <c r="U115" s="18">
        <v>82000</v>
      </c>
      <c r="V115" s="18">
        <v>0</v>
      </c>
      <c r="W115" s="18">
        <v>0</v>
      </c>
      <c r="X115" s="18">
        <v>0</v>
      </c>
      <c r="Y115" s="18">
        <v>82000</v>
      </c>
      <c r="Z115" s="18">
        <v>0</v>
      </c>
      <c r="AA115" s="18">
        <v>1</v>
      </c>
      <c r="AB115" s="18"/>
      <c r="AC115" s="18"/>
      <c r="AD115" s="18"/>
      <c r="AE115" s="18"/>
      <c r="AF115" s="18">
        <v>80360</v>
      </c>
      <c r="AG115" s="18">
        <v>0</v>
      </c>
      <c r="AH115" s="16">
        <v>4800024294</v>
      </c>
      <c r="AI115" s="17">
        <v>43039</v>
      </c>
      <c r="AJ115" s="18">
        <v>43788687</v>
      </c>
      <c r="AK115" s="16"/>
      <c r="AL115" s="16"/>
      <c r="AM115" s="18">
        <v>0</v>
      </c>
      <c r="AN115" s="18">
        <v>0</v>
      </c>
      <c r="AO115" s="16"/>
      <c r="AP115" s="17">
        <v>42934</v>
      </c>
      <c r="AQ115" s="16"/>
      <c r="AR115" s="16">
        <v>2</v>
      </c>
      <c r="AS115" s="16"/>
      <c r="AT115" s="16"/>
      <c r="AU115" s="16">
        <v>1</v>
      </c>
      <c r="AV115" s="16">
        <v>20170725</v>
      </c>
      <c r="AW115" s="16">
        <v>20170718</v>
      </c>
      <c r="AX115" s="18">
        <v>82000</v>
      </c>
      <c r="AY115" s="18">
        <v>0</v>
      </c>
      <c r="AZ115" s="16"/>
      <c r="BA115" s="16" t="s">
        <v>59</v>
      </c>
    </row>
    <row r="116" spans="1:53" hidden="1" x14ac:dyDescent="0.15">
      <c r="A116" s="16">
        <v>890320032</v>
      </c>
      <c r="B116" s="16" t="s">
        <v>8</v>
      </c>
      <c r="C116" s="16" t="s">
        <v>58</v>
      </c>
      <c r="D116" s="16">
        <v>888903</v>
      </c>
      <c r="E116" s="16" t="s">
        <v>3102</v>
      </c>
      <c r="F116" s="16" t="s">
        <v>3103</v>
      </c>
      <c r="G116" s="16" t="s">
        <v>58</v>
      </c>
      <c r="H116" s="16">
        <v>888903</v>
      </c>
      <c r="I116" s="16" t="s">
        <v>59</v>
      </c>
      <c r="J116" s="17">
        <v>42890</v>
      </c>
      <c r="K116" s="18">
        <v>79300</v>
      </c>
      <c r="L116" s="18">
        <v>79300</v>
      </c>
      <c r="M116" s="16" t="s">
        <v>60</v>
      </c>
      <c r="N116" s="16" t="s">
        <v>3865</v>
      </c>
      <c r="O116" s="16" t="s">
        <v>3865</v>
      </c>
      <c r="P116" s="18">
        <v>0</v>
      </c>
      <c r="Q116" s="16"/>
      <c r="R116" s="21">
        <v>0</v>
      </c>
      <c r="S116" s="16"/>
      <c r="T116" s="16" t="s">
        <v>251</v>
      </c>
      <c r="U116" s="18">
        <v>79300</v>
      </c>
      <c r="V116" s="18">
        <v>0</v>
      </c>
      <c r="W116" s="18">
        <v>0</v>
      </c>
      <c r="X116" s="18">
        <v>0</v>
      </c>
      <c r="Y116" s="18">
        <v>79300</v>
      </c>
      <c r="Z116" s="18">
        <v>0</v>
      </c>
      <c r="AA116" s="18">
        <v>1</v>
      </c>
      <c r="AB116" s="18"/>
      <c r="AC116" s="18"/>
      <c r="AD116" s="18"/>
      <c r="AE116" s="18"/>
      <c r="AF116" s="18">
        <v>77714</v>
      </c>
      <c r="AG116" s="18">
        <v>0</v>
      </c>
      <c r="AH116" s="16">
        <v>4800024294</v>
      </c>
      <c r="AI116" s="17">
        <v>43039</v>
      </c>
      <c r="AJ116" s="18">
        <v>43788687</v>
      </c>
      <c r="AK116" s="16"/>
      <c r="AL116" s="16"/>
      <c r="AM116" s="18">
        <v>0</v>
      </c>
      <c r="AN116" s="18">
        <v>0</v>
      </c>
      <c r="AO116" s="16"/>
      <c r="AP116" s="17">
        <v>42934</v>
      </c>
      <c r="AQ116" s="16"/>
      <c r="AR116" s="16">
        <v>2</v>
      </c>
      <c r="AS116" s="16"/>
      <c r="AT116" s="16"/>
      <c r="AU116" s="16">
        <v>1</v>
      </c>
      <c r="AV116" s="16">
        <v>20170725</v>
      </c>
      <c r="AW116" s="16">
        <v>20170718</v>
      </c>
      <c r="AX116" s="18">
        <v>79300</v>
      </c>
      <c r="AY116" s="18">
        <v>0</v>
      </c>
      <c r="AZ116" s="16"/>
      <c r="BA116" s="16" t="s">
        <v>59</v>
      </c>
    </row>
    <row r="117" spans="1:53" hidden="1" x14ac:dyDescent="0.15">
      <c r="A117" s="16">
        <v>890320032</v>
      </c>
      <c r="B117" s="16" t="s">
        <v>8</v>
      </c>
      <c r="C117" s="16" t="s">
        <v>58</v>
      </c>
      <c r="D117" s="16">
        <v>888908</v>
      </c>
      <c r="E117" s="16" t="s">
        <v>3104</v>
      </c>
      <c r="F117" s="16" t="s">
        <v>3105</v>
      </c>
      <c r="G117" s="16" t="s">
        <v>58</v>
      </c>
      <c r="H117" s="16">
        <v>888908</v>
      </c>
      <c r="I117" s="16" t="s">
        <v>59</v>
      </c>
      <c r="J117" s="17">
        <v>42890</v>
      </c>
      <c r="K117" s="18">
        <v>73000</v>
      </c>
      <c r="L117" s="18">
        <v>73000</v>
      </c>
      <c r="M117" s="16" t="s">
        <v>60</v>
      </c>
      <c r="N117" s="16" t="s">
        <v>3865</v>
      </c>
      <c r="O117" s="16" t="s">
        <v>3865</v>
      </c>
      <c r="P117" s="18">
        <v>0</v>
      </c>
      <c r="Q117" s="16"/>
      <c r="R117" s="21">
        <v>0</v>
      </c>
      <c r="S117" s="16"/>
      <c r="T117" s="16" t="s">
        <v>251</v>
      </c>
      <c r="U117" s="18">
        <v>73000</v>
      </c>
      <c r="V117" s="18">
        <v>0</v>
      </c>
      <c r="W117" s="18">
        <v>0</v>
      </c>
      <c r="X117" s="18">
        <v>0</v>
      </c>
      <c r="Y117" s="18">
        <v>73000</v>
      </c>
      <c r="Z117" s="18">
        <v>0</v>
      </c>
      <c r="AA117" s="18">
        <v>1</v>
      </c>
      <c r="AB117" s="18"/>
      <c r="AC117" s="18"/>
      <c r="AD117" s="18"/>
      <c r="AE117" s="18"/>
      <c r="AF117" s="18">
        <v>71540</v>
      </c>
      <c r="AG117" s="18">
        <v>0</v>
      </c>
      <c r="AH117" s="16">
        <v>4800024294</v>
      </c>
      <c r="AI117" s="17">
        <v>43039</v>
      </c>
      <c r="AJ117" s="18">
        <v>43788687</v>
      </c>
      <c r="AK117" s="16"/>
      <c r="AL117" s="16"/>
      <c r="AM117" s="18">
        <v>0</v>
      </c>
      <c r="AN117" s="18">
        <v>0</v>
      </c>
      <c r="AO117" s="16"/>
      <c r="AP117" s="17">
        <v>42934</v>
      </c>
      <c r="AQ117" s="16"/>
      <c r="AR117" s="16">
        <v>2</v>
      </c>
      <c r="AS117" s="16"/>
      <c r="AT117" s="16"/>
      <c r="AU117" s="16">
        <v>1</v>
      </c>
      <c r="AV117" s="16">
        <v>20170725</v>
      </c>
      <c r="AW117" s="16">
        <v>20170718</v>
      </c>
      <c r="AX117" s="18">
        <v>73000</v>
      </c>
      <c r="AY117" s="18">
        <v>0</v>
      </c>
      <c r="AZ117" s="16"/>
      <c r="BA117" s="16" t="s">
        <v>59</v>
      </c>
    </row>
    <row r="118" spans="1:53" hidden="1" x14ac:dyDescent="0.15">
      <c r="A118" s="16">
        <v>890320032</v>
      </c>
      <c r="B118" s="16" t="s">
        <v>8</v>
      </c>
      <c r="C118" s="16" t="s">
        <v>58</v>
      </c>
      <c r="D118" s="16">
        <v>889117</v>
      </c>
      <c r="E118" s="16" t="s">
        <v>3108</v>
      </c>
      <c r="F118" s="16" t="s">
        <v>3109</v>
      </c>
      <c r="G118" s="16" t="s">
        <v>58</v>
      </c>
      <c r="H118" s="16">
        <v>889117</v>
      </c>
      <c r="I118" s="16" t="s">
        <v>59</v>
      </c>
      <c r="J118" s="17">
        <v>42891</v>
      </c>
      <c r="K118" s="18">
        <v>73000</v>
      </c>
      <c r="L118" s="18">
        <v>73000</v>
      </c>
      <c r="M118" s="16" t="s">
        <v>60</v>
      </c>
      <c r="N118" s="16" t="s">
        <v>3865</v>
      </c>
      <c r="O118" s="16" t="s">
        <v>3865</v>
      </c>
      <c r="P118" s="18">
        <v>0</v>
      </c>
      <c r="Q118" s="16"/>
      <c r="R118" s="21">
        <v>0</v>
      </c>
      <c r="S118" s="16"/>
      <c r="T118" s="16" t="s">
        <v>251</v>
      </c>
      <c r="U118" s="18">
        <v>73000</v>
      </c>
      <c r="V118" s="18">
        <v>0</v>
      </c>
      <c r="W118" s="18">
        <v>0</v>
      </c>
      <c r="X118" s="18">
        <v>0</v>
      </c>
      <c r="Y118" s="18">
        <v>73000</v>
      </c>
      <c r="Z118" s="18">
        <v>0</v>
      </c>
      <c r="AA118" s="18">
        <v>1</v>
      </c>
      <c r="AB118" s="18"/>
      <c r="AC118" s="18"/>
      <c r="AD118" s="18"/>
      <c r="AE118" s="18"/>
      <c r="AF118" s="18">
        <v>71540</v>
      </c>
      <c r="AG118" s="18">
        <v>0</v>
      </c>
      <c r="AH118" s="16">
        <v>4800024294</v>
      </c>
      <c r="AI118" s="17">
        <v>43039</v>
      </c>
      <c r="AJ118" s="18">
        <v>43788687</v>
      </c>
      <c r="AK118" s="16"/>
      <c r="AL118" s="16"/>
      <c r="AM118" s="18">
        <v>0</v>
      </c>
      <c r="AN118" s="18">
        <v>0</v>
      </c>
      <c r="AO118" s="16"/>
      <c r="AP118" s="17">
        <v>42934</v>
      </c>
      <c r="AQ118" s="16"/>
      <c r="AR118" s="16">
        <v>2</v>
      </c>
      <c r="AS118" s="16"/>
      <c r="AT118" s="16"/>
      <c r="AU118" s="16">
        <v>1</v>
      </c>
      <c r="AV118" s="16">
        <v>20170725</v>
      </c>
      <c r="AW118" s="16">
        <v>20170718</v>
      </c>
      <c r="AX118" s="18">
        <v>73000</v>
      </c>
      <c r="AY118" s="18">
        <v>0</v>
      </c>
      <c r="AZ118" s="16"/>
      <c r="BA118" s="16" t="s">
        <v>59</v>
      </c>
    </row>
    <row r="119" spans="1:53" hidden="1" x14ac:dyDescent="0.15">
      <c r="A119" s="16">
        <v>890320032</v>
      </c>
      <c r="B119" s="16" t="s">
        <v>8</v>
      </c>
      <c r="C119" s="16" t="s">
        <v>58</v>
      </c>
      <c r="D119" s="16">
        <v>889286</v>
      </c>
      <c r="E119" s="16" t="s">
        <v>3110</v>
      </c>
      <c r="F119" s="16" t="s">
        <v>3111</v>
      </c>
      <c r="G119" s="16" t="s">
        <v>58</v>
      </c>
      <c r="H119" s="16">
        <v>889286</v>
      </c>
      <c r="I119" s="16" t="s">
        <v>59</v>
      </c>
      <c r="J119" s="17">
        <v>42891</v>
      </c>
      <c r="K119" s="18">
        <v>73000</v>
      </c>
      <c r="L119" s="18">
        <v>73000</v>
      </c>
      <c r="M119" s="16" t="s">
        <v>60</v>
      </c>
      <c r="N119" s="16" t="s">
        <v>3865</v>
      </c>
      <c r="O119" s="16" t="s">
        <v>3865</v>
      </c>
      <c r="P119" s="18">
        <v>0</v>
      </c>
      <c r="Q119" s="16"/>
      <c r="R119" s="21">
        <v>0</v>
      </c>
      <c r="S119" s="16"/>
      <c r="T119" s="16" t="s">
        <v>251</v>
      </c>
      <c r="U119" s="18">
        <v>73000</v>
      </c>
      <c r="V119" s="18">
        <v>0</v>
      </c>
      <c r="W119" s="18">
        <v>0</v>
      </c>
      <c r="X119" s="18">
        <v>0</v>
      </c>
      <c r="Y119" s="18">
        <v>73000</v>
      </c>
      <c r="Z119" s="18">
        <v>0</v>
      </c>
      <c r="AA119" s="18">
        <v>1</v>
      </c>
      <c r="AB119" s="18"/>
      <c r="AC119" s="18"/>
      <c r="AD119" s="18"/>
      <c r="AE119" s="18"/>
      <c r="AF119" s="18">
        <v>71540</v>
      </c>
      <c r="AG119" s="18">
        <v>0</v>
      </c>
      <c r="AH119" s="16">
        <v>4800024294</v>
      </c>
      <c r="AI119" s="17">
        <v>43039</v>
      </c>
      <c r="AJ119" s="18">
        <v>43788687</v>
      </c>
      <c r="AK119" s="16"/>
      <c r="AL119" s="16"/>
      <c r="AM119" s="18">
        <v>0</v>
      </c>
      <c r="AN119" s="18">
        <v>0</v>
      </c>
      <c r="AO119" s="16"/>
      <c r="AP119" s="17">
        <v>42934</v>
      </c>
      <c r="AQ119" s="16"/>
      <c r="AR119" s="16">
        <v>2</v>
      </c>
      <c r="AS119" s="16"/>
      <c r="AT119" s="16"/>
      <c r="AU119" s="16">
        <v>1</v>
      </c>
      <c r="AV119" s="16">
        <v>20170725</v>
      </c>
      <c r="AW119" s="16">
        <v>20170718</v>
      </c>
      <c r="AX119" s="18">
        <v>73000</v>
      </c>
      <c r="AY119" s="18">
        <v>0</v>
      </c>
      <c r="AZ119" s="16"/>
      <c r="BA119" s="16" t="s">
        <v>59</v>
      </c>
    </row>
    <row r="120" spans="1:53" hidden="1" x14ac:dyDescent="0.15">
      <c r="A120" s="16">
        <v>890320032</v>
      </c>
      <c r="B120" s="16" t="s">
        <v>8</v>
      </c>
      <c r="C120" s="16" t="s">
        <v>58</v>
      </c>
      <c r="D120" s="16">
        <v>890207</v>
      </c>
      <c r="E120" s="16" t="s">
        <v>3120</v>
      </c>
      <c r="F120" s="16" t="s">
        <v>3121</v>
      </c>
      <c r="G120" s="16" t="s">
        <v>58</v>
      </c>
      <c r="H120" s="16">
        <v>890207</v>
      </c>
      <c r="I120" s="16" t="s">
        <v>59</v>
      </c>
      <c r="J120" s="17">
        <v>42893</v>
      </c>
      <c r="K120" s="18">
        <v>73000</v>
      </c>
      <c r="L120" s="18">
        <v>73000</v>
      </c>
      <c r="M120" s="16" t="s">
        <v>60</v>
      </c>
      <c r="N120" s="16" t="s">
        <v>3865</v>
      </c>
      <c r="O120" s="16" t="s">
        <v>3865</v>
      </c>
      <c r="P120" s="18">
        <v>0</v>
      </c>
      <c r="Q120" s="16"/>
      <c r="R120" s="21">
        <v>0</v>
      </c>
      <c r="S120" s="16"/>
      <c r="T120" s="16" t="s">
        <v>251</v>
      </c>
      <c r="U120" s="18">
        <v>73000</v>
      </c>
      <c r="V120" s="18">
        <v>0</v>
      </c>
      <c r="W120" s="18">
        <v>0</v>
      </c>
      <c r="X120" s="18">
        <v>0</v>
      </c>
      <c r="Y120" s="18">
        <v>73000</v>
      </c>
      <c r="Z120" s="18">
        <v>0</v>
      </c>
      <c r="AA120" s="18">
        <v>1</v>
      </c>
      <c r="AB120" s="18"/>
      <c r="AC120" s="18"/>
      <c r="AD120" s="18"/>
      <c r="AE120" s="18"/>
      <c r="AF120" s="18">
        <v>71540</v>
      </c>
      <c r="AG120" s="18">
        <v>0</v>
      </c>
      <c r="AH120" s="16">
        <v>4800024294</v>
      </c>
      <c r="AI120" s="17">
        <v>43039</v>
      </c>
      <c r="AJ120" s="18">
        <v>43788687</v>
      </c>
      <c r="AK120" s="16"/>
      <c r="AL120" s="16"/>
      <c r="AM120" s="18">
        <v>0</v>
      </c>
      <c r="AN120" s="18">
        <v>0</v>
      </c>
      <c r="AO120" s="16"/>
      <c r="AP120" s="17">
        <v>42934</v>
      </c>
      <c r="AQ120" s="16"/>
      <c r="AR120" s="16">
        <v>2</v>
      </c>
      <c r="AS120" s="16"/>
      <c r="AT120" s="16"/>
      <c r="AU120" s="16">
        <v>1</v>
      </c>
      <c r="AV120" s="16">
        <v>20170725</v>
      </c>
      <c r="AW120" s="16">
        <v>20170718</v>
      </c>
      <c r="AX120" s="18">
        <v>73000</v>
      </c>
      <c r="AY120" s="18">
        <v>0</v>
      </c>
      <c r="AZ120" s="16"/>
      <c r="BA120" s="16" t="s">
        <v>59</v>
      </c>
    </row>
    <row r="121" spans="1:53" hidden="1" x14ac:dyDescent="0.15">
      <c r="A121" s="16">
        <v>890320032</v>
      </c>
      <c r="B121" s="16" t="s">
        <v>8</v>
      </c>
      <c r="C121" s="16" t="s">
        <v>58</v>
      </c>
      <c r="D121" s="16">
        <v>890218</v>
      </c>
      <c r="E121" s="16" t="s">
        <v>3122</v>
      </c>
      <c r="F121" s="16" t="s">
        <v>3123</v>
      </c>
      <c r="G121" s="16" t="s">
        <v>58</v>
      </c>
      <c r="H121" s="16">
        <v>890218</v>
      </c>
      <c r="I121" s="16" t="s">
        <v>59</v>
      </c>
      <c r="J121" s="17">
        <v>42893</v>
      </c>
      <c r="K121" s="18">
        <v>73000</v>
      </c>
      <c r="L121" s="18">
        <v>73000</v>
      </c>
      <c r="M121" s="16" t="s">
        <v>60</v>
      </c>
      <c r="N121" s="16" t="s">
        <v>3865</v>
      </c>
      <c r="O121" s="16" t="s">
        <v>3865</v>
      </c>
      <c r="P121" s="18">
        <v>0</v>
      </c>
      <c r="Q121" s="16"/>
      <c r="R121" s="21">
        <v>0</v>
      </c>
      <c r="S121" s="16"/>
      <c r="T121" s="16" t="s">
        <v>251</v>
      </c>
      <c r="U121" s="18">
        <v>73000</v>
      </c>
      <c r="V121" s="18">
        <v>0</v>
      </c>
      <c r="W121" s="18">
        <v>0</v>
      </c>
      <c r="X121" s="18">
        <v>0</v>
      </c>
      <c r="Y121" s="18">
        <v>73000</v>
      </c>
      <c r="Z121" s="18">
        <v>0</v>
      </c>
      <c r="AA121" s="18">
        <v>1</v>
      </c>
      <c r="AB121" s="18"/>
      <c r="AC121" s="18"/>
      <c r="AD121" s="18"/>
      <c r="AE121" s="18"/>
      <c r="AF121" s="18">
        <v>71540</v>
      </c>
      <c r="AG121" s="18">
        <v>0</v>
      </c>
      <c r="AH121" s="16">
        <v>4800024294</v>
      </c>
      <c r="AI121" s="17">
        <v>43039</v>
      </c>
      <c r="AJ121" s="18">
        <v>43788687</v>
      </c>
      <c r="AK121" s="16"/>
      <c r="AL121" s="16"/>
      <c r="AM121" s="18">
        <v>0</v>
      </c>
      <c r="AN121" s="18">
        <v>0</v>
      </c>
      <c r="AO121" s="16"/>
      <c r="AP121" s="17">
        <v>42934</v>
      </c>
      <c r="AQ121" s="16"/>
      <c r="AR121" s="16">
        <v>2</v>
      </c>
      <c r="AS121" s="16"/>
      <c r="AT121" s="16"/>
      <c r="AU121" s="16">
        <v>1</v>
      </c>
      <c r="AV121" s="16">
        <v>20170725</v>
      </c>
      <c r="AW121" s="16">
        <v>20170718</v>
      </c>
      <c r="AX121" s="18">
        <v>73000</v>
      </c>
      <c r="AY121" s="18">
        <v>0</v>
      </c>
      <c r="AZ121" s="16"/>
      <c r="BA121" s="16" t="s">
        <v>59</v>
      </c>
    </row>
    <row r="122" spans="1:53" hidden="1" x14ac:dyDescent="0.15">
      <c r="A122" s="16">
        <v>890320032</v>
      </c>
      <c r="B122" s="16" t="s">
        <v>8</v>
      </c>
      <c r="C122" s="16" t="s">
        <v>58</v>
      </c>
      <c r="D122" s="16">
        <v>890817</v>
      </c>
      <c r="E122" s="16" t="s">
        <v>3124</v>
      </c>
      <c r="F122" s="16" t="s">
        <v>3125</v>
      </c>
      <c r="G122" s="16" t="s">
        <v>58</v>
      </c>
      <c r="H122" s="16">
        <v>890817</v>
      </c>
      <c r="I122" s="16" t="s">
        <v>59</v>
      </c>
      <c r="J122" s="17">
        <v>42893</v>
      </c>
      <c r="K122" s="18">
        <v>92800</v>
      </c>
      <c r="L122" s="18">
        <v>92800</v>
      </c>
      <c r="M122" s="16" t="s">
        <v>60</v>
      </c>
      <c r="N122" s="16" t="s">
        <v>3865</v>
      </c>
      <c r="O122" s="16" t="s">
        <v>3865</v>
      </c>
      <c r="P122" s="18">
        <v>0</v>
      </c>
      <c r="Q122" s="16"/>
      <c r="R122" s="21">
        <v>0</v>
      </c>
      <c r="S122" s="16"/>
      <c r="T122" s="16" t="s">
        <v>251</v>
      </c>
      <c r="U122" s="18">
        <v>92800</v>
      </c>
      <c r="V122" s="18">
        <v>0</v>
      </c>
      <c r="W122" s="18">
        <v>0</v>
      </c>
      <c r="X122" s="18">
        <v>0</v>
      </c>
      <c r="Y122" s="18">
        <v>92800</v>
      </c>
      <c r="Z122" s="18">
        <v>0</v>
      </c>
      <c r="AA122" s="18">
        <v>1</v>
      </c>
      <c r="AB122" s="18"/>
      <c r="AC122" s="18"/>
      <c r="AD122" s="18"/>
      <c r="AE122" s="18"/>
      <c r="AF122" s="18">
        <v>90944</v>
      </c>
      <c r="AG122" s="18">
        <v>0</v>
      </c>
      <c r="AH122" s="16">
        <v>4800024294</v>
      </c>
      <c r="AI122" s="17">
        <v>43039</v>
      </c>
      <c r="AJ122" s="18">
        <v>43788687</v>
      </c>
      <c r="AK122" s="16"/>
      <c r="AL122" s="16"/>
      <c r="AM122" s="18">
        <v>0</v>
      </c>
      <c r="AN122" s="18">
        <v>0</v>
      </c>
      <c r="AO122" s="16"/>
      <c r="AP122" s="17">
        <v>42934</v>
      </c>
      <c r="AQ122" s="16"/>
      <c r="AR122" s="16">
        <v>2</v>
      </c>
      <c r="AS122" s="16"/>
      <c r="AT122" s="16"/>
      <c r="AU122" s="16">
        <v>1</v>
      </c>
      <c r="AV122" s="16">
        <v>20170725</v>
      </c>
      <c r="AW122" s="16">
        <v>20170718</v>
      </c>
      <c r="AX122" s="18">
        <v>92800</v>
      </c>
      <c r="AY122" s="18">
        <v>0</v>
      </c>
      <c r="AZ122" s="16"/>
      <c r="BA122" s="16" t="s">
        <v>59</v>
      </c>
    </row>
    <row r="123" spans="1:53" hidden="1" x14ac:dyDescent="0.15">
      <c r="A123" s="16">
        <v>890320032</v>
      </c>
      <c r="B123" s="16" t="s">
        <v>8</v>
      </c>
      <c r="C123" s="16" t="s">
        <v>58</v>
      </c>
      <c r="D123" s="16">
        <v>891208</v>
      </c>
      <c r="E123" s="16" t="s">
        <v>3126</v>
      </c>
      <c r="F123" s="16" t="s">
        <v>3127</v>
      </c>
      <c r="G123" s="16" t="s">
        <v>58</v>
      </c>
      <c r="H123" s="16">
        <v>891208</v>
      </c>
      <c r="I123" s="16" t="s">
        <v>59</v>
      </c>
      <c r="J123" s="17">
        <v>42894</v>
      </c>
      <c r="K123" s="18">
        <v>73000</v>
      </c>
      <c r="L123" s="18">
        <v>73000</v>
      </c>
      <c r="M123" s="16" t="s">
        <v>60</v>
      </c>
      <c r="N123" s="16" t="s">
        <v>3865</v>
      </c>
      <c r="O123" s="16" t="s">
        <v>3865</v>
      </c>
      <c r="P123" s="18">
        <v>0</v>
      </c>
      <c r="Q123" s="16"/>
      <c r="R123" s="21">
        <v>0</v>
      </c>
      <c r="S123" s="16"/>
      <c r="T123" s="16" t="s">
        <v>251</v>
      </c>
      <c r="U123" s="18">
        <v>73000</v>
      </c>
      <c r="V123" s="18">
        <v>0</v>
      </c>
      <c r="W123" s="18">
        <v>0</v>
      </c>
      <c r="X123" s="18">
        <v>0</v>
      </c>
      <c r="Y123" s="18">
        <v>73000</v>
      </c>
      <c r="Z123" s="18">
        <v>0</v>
      </c>
      <c r="AA123" s="18">
        <v>1</v>
      </c>
      <c r="AB123" s="18"/>
      <c r="AC123" s="18"/>
      <c r="AD123" s="18"/>
      <c r="AE123" s="18"/>
      <c r="AF123" s="18">
        <v>71540</v>
      </c>
      <c r="AG123" s="18">
        <v>0</v>
      </c>
      <c r="AH123" s="16">
        <v>4800024294</v>
      </c>
      <c r="AI123" s="17">
        <v>43039</v>
      </c>
      <c r="AJ123" s="18">
        <v>43788687</v>
      </c>
      <c r="AK123" s="16"/>
      <c r="AL123" s="16"/>
      <c r="AM123" s="18">
        <v>0</v>
      </c>
      <c r="AN123" s="18">
        <v>0</v>
      </c>
      <c r="AO123" s="16"/>
      <c r="AP123" s="17">
        <v>42934</v>
      </c>
      <c r="AQ123" s="16"/>
      <c r="AR123" s="16">
        <v>2</v>
      </c>
      <c r="AS123" s="16"/>
      <c r="AT123" s="16"/>
      <c r="AU123" s="16">
        <v>1</v>
      </c>
      <c r="AV123" s="16">
        <v>20170725</v>
      </c>
      <c r="AW123" s="16">
        <v>20170718</v>
      </c>
      <c r="AX123" s="18">
        <v>73000</v>
      </c>
      <c r="AY123" s="18">
        <v>0</v>
      </c>
      <c r="AZ123" s="16"/>
      <c r="BA123" s="16" t="s">
        <v>59</v>
      </c>
    </row>
    <row r="124" spans="1:53" hidden="1" x14ac:dyDescent="0.15">
      <c r="A124" s="16">
        <v>890320032</v>
      </c>
      <c r="B124" s="16" t="s">
        <v>8</v>
      </c>
      <c r="C124" s="16" t="s">
        <v>58</v>
      </c>
      <c r="D124" s="16">
        <v>891479</v>
      </c>
      <c r="E124" s="16" t="s">
        <v>3130</v>
      </c>
      <c r="F124" s="16" t="s">
        <v>3131</v>
      </c>
      <c r="G124" s="16" t="s">
        <v>58</v>
      </c>
      <c r="H124" s="16">
        <v>891479</v>
      </c>
      <c r="I124" s="16" t="s">
        <v>59</v>
      </c>
      <c r="J124" s="17">
        <v>42894</v>
      </c>
      <c r="K124" s="18">
        <v>73000</v>
      </c>
      <c r="L124" s="18">
        <v>73000</v>
      </c>
      <c r="M124" s="16" t="s">
        <v>60</v>
      </c>
      <c r="N124" s="16" t="s">
        <v>3865</v>
      </c>
      <c r="O124" s="16" t="s">
        <v>3865</v>
      </c>
      <c r="P124" s="18">
        <v>0</v>
      </c>
      <c r="Q124" s="16"/>
      <c r="R124" s="21">
        <v>0</v>
      </c>
      <c r="S124" s="16"/>
      <c r="T124" s="16" t="s">
        <v>251</v>
      </c>
      <c r="U124" s="18">
        <v>73000</v>
      </c>
      <c r="V124" s="18">
        <v>0</v>
      </c>
      <c r="W124" s="18">
        <v>0</v>
      </c>
      <c r="X124" s="18">
        <v>0</v>
      </c>
      <c r="Y124" s="18">
        <v>73000</v>
      </c>
      <c r="Z124" s="18">
        <v>0</v>
      </c>
      <c r="AA124" s="18">
        <v>1</v>
      </c>
      <c r="AB124" s="18"/>
      <c r="AC124" s="18"/>
      <c r="AD124" s="18"/>
      <c r="AE124" s="18"/>
      <c r="AF124" s="18">
        <v>71540</v>
      </c>
      <c r="AG124" s="18">
        <v>0</v>
      </c>
      <c r="AH124" s="16">
        <v>4800024294</v>
      </c>
      <c r="AI124" s="17">
        <v>43039</v>
      </c>
      <c r="AJ124" s="18">
        <v>43788687</v>
      </c>
      <c r="AK124" s="16"/>
      <c r="AL124" s="16"/>
      <c r="AM124" s="18">
        <v>0</v>
      </c>
      <c r="AN124" s="18">
        <v>0</v>
      </c>
      <c r="AO124" s="16"/>
      <c r="AP124" s="17">
        <v>42934</v>
      </c>
      <c r="AQ124" s="16"/>
      <c r="AR124" s="16">
        <v>2</v>
      </c>
      <c r="AS124" s="16"/>
      <c r="AT124" s="16"/>
      <c r="AU124" s="16">
        <v>1</v>
      </c>
      <c r="AV124" s="16">
        <v>20170725</v>
      </c>
      <c r="AW124" s="16">
        <v>20170718</v>
      </c>
      <c r="AX124" s="18">
        <v>73000</v>
      </c>
      <c r="AY124" s="18">
        <v>0</v>
      </c>
      <c r="AZ124" s="16"/>
      <c r="BA124" s="16" t="s">
        <v>59</v>
      </c>
    </row>
    <row r="125" spans="1:53" hidden="1" x14ac:dyDescent="0.15">
      <c r="A125" s="16">
        <v>890320032</v>
      </c>
      <c r="B125" s="16" t="s">
        <v>8</v>
      </c>
      <c r="C125" s="16" t="s">
        <v>58</v>
      </c>
      <c r="D125" s="16">
        <v>891557</v>
      </c>
      <c r="E125" s="16" t="s">
        <v>3134</v>
      </c>
      <c r="F125" s="16" t="s">
        <v>3135</v>
      </c>
      <c r="G125" s="16" t="s">
        <v>58</v>
      </c>
      <c r="H125" s="16">
        <v>891557</v>
      </c>
      <c r="I125" s="16" t="s">
        <v>59</v>
      </c>
      <c r="J125" s="17">
        <v>42895</v>
      </c>
      <c r="K125" s="18">
        <v>70100</v>
      </c>
      <c r="L125" s="18">
        <v>70100</v>
      </c>
      <c r="M125" s="16" t="s">
        <v>60</v>
      </c>
      <c r="N125" s="16" t="s">
        <v>3865</v>
      </c>
      <c r="O125" s="16" t="s">
        <v>3865</v>
      </c>
      <c r="P125" s="18">
        <v>0</v>
      </c>
      <c r="Q125" s="16"/>
      <c r="R125" s="21">
        <v>0</v>
      </c>
      <c r="S125" s="16"/>
      <c r="T125" s="16" t="s">
        <v>251</v>
      </c>
      <c r="U125" s="18">
        <v>70100</v>
      </c>
      <c r="V125" s="18">
        <v>0</v>
      </c>
      <c r="W125" s="18">
        <v>0</v>
      </c>
      <c r="X125" s="18">
        <v>0</v>
      </c>
      <c r="Y125" s="18">
        <v>70100</v>
      </c>
      <c r="Z125" s="18">
        <v>0</v>
      </c>
      <c r="AA125" s="18">
        <v>1</v>
      </c>
      <c r="AB125" s="18"/>
      <c r="AC125" s="18"/>
      <c r="AD125" s="18"/>
      <c r="AE125" s="18"/>
      <c r="AF125" s="18">
        <v>68640</v>
      </c>
      <c r="AG125" s="18">
        <v>0</v>
      </c>
      <c r="AH125" s="16">
        <v>4800024294</v>
      </c>
      <c r="AI125" s="17">
        <v>43039</v>
      </c>
      <c r="AJ125" s="18">
        <v>43788687</v>
      </c>
      <c r="AK125" s="16"/>
      <c r="AL125" s="16"/>
      <c r="AM125" s="18">
        <v>0</v>
      </c>
      <c r="AN125" s="18">
        <v>0</v>
      </c>
      <c r="AO125" s="16"/>
      <c r="AP125" s="17">
        <v>42934</v>
      </c>
      <c r="AQ125" s="16"/>
      <c r="AR125" s="16">
        <v>2</v>
      </c>
      <c r="AS125" s="16"/>
      <c r="AT125" s="16"/>
      <c r="AU125" s="16">
        <v>1</v>
      </c>
      <c r="AV125" s="16">
        <v>20170725</v>
      </c>
      <c r="AW125" s="16">
        <v>20170718</v>
      </c>
      <c r="AX125" s="18">
        <v>70100</v>
      </c>
      <c r="AY125" s="18">
        <v>0</v>
      </c>
      <c r="AZ125" s="16"/>
      <c r="BA125" s="16" t="s">
        <v>59</v>
      </c>
    </row>
    <row r="126" spans="1:53" hidden="1" x14ac:dyDescent="0.15">
      <c r="A126" s="16">
        <v>890320032</v>
      </c>
      <c r="B126" s="16" t="s">
        <v>8</v>
      </c>
      <c r="C126" s="16" t="s">
        <v>58</v>
      </c>
      <c r="D126" s="16">
        <v>891825</v>
      </c>
      <c r="E126" s="16" t="s">
        <v>3140</v>
      </c>
      <c r="F126" s="16" t="s">
        <v>3141</v>
      </c>
      <c r="G126" s="16" t="s">
        <v>58</v>
      </c>
      <c r="H126" s="16">
        <v>891825</v>
      </c>
      <c r="I126" s="16" t="s">
        <v>59</v>
      </c>
      <c r="J126" s="17">
        <v>42895</v>
      </c>
      <c r="K126" s="18">
        <v>73000</v>
      </c>
      <c r="L126" s="18">
        <v>73000</v>
      </c>
      <c r="M126" s="16" t="s">
        <v>60</v>
      </c>
      <c r="N126" s="16" t="s">
        <v>3865</v>
      </c>
      <c r="O126" s="16" t="s">
        <v>3865</v>
      </c>
      <c r="P126" s="18">
        <v>0</v>
      </c>
      <c r="Q126" s="16"/>
      <c r="R126" s="21">
        <v>0</v>
      </c>
      <c r="S126" s="16"/>
      <c r="T126" s="16" t="s">
        <v>251</v>
      </c>
      <c r="U126" s="18">
        <v>73000</v>
      </c>
      <c r="V126" s="18">
        <v>0</v>
      </c>
      <c r="W126" s="18">
        <v>0</v>
      </c>
      <c r="X126" s="18">
        <v>0</v>
      </c>
      <c r="Y126" s="18">
        <v>73000</v>
      </c>
      <c r="Z126" s="18">
        <v>0</v>
      </c>
      <c r="AA126" s="18">
        <v>1</v>
      </c>
      <c r="AB126" s="18"/>
      <c r="AC126" s="18"/>
      <c r="AD126" s="18"/>
      <c r="AE126" s="18"/>
      <c r="AF126" s="18">
        <v>71540</v>
      </c>
      <c r="AG126" s="18">
        <v>0</v>
      </c>
      <c r="AH126" s="16">
        <v>4800024294</v>
      </c>
      <c r="AI126" s="17">
        <v>43039</v>
      </c>
      <c r="AJ126" s="18">
        <v>43788687</v>
      </c>
      <c r="AK126" s="16"/>
      <c r="AL126" s="16"/>
      <c r="AM126" s="18">
        <v>0</v>
      </c>
      <c r="AN126" s="18">
        <v>0</v>
      </c>
      <c r="AO126" s="16"/>
      <c r="AP126" s="17">
        <v>42934</v>
      </c>
      <c r="AQ126" s="16"/>
      <c r="AR126" s="16">
        <v>2</v>
      </c>
      <c r="AS126" s="16"/>
      <c r="AT126" s="16"/>
      <c r="AU126" s="16">
        <v>1</v>
      </c>
      <c r="AV126" s="16">
        <v>20170725</v>
      </c>
      <c r="AW126" s="16">
        <v>20170718</v>
      </c>
      <c r="AX126" s="18">
        <v>73000</v>
      </c>
      <c r="AY126" s="18">
        <v>0</v>
      </c>
      <c r="AZ126" s="16"/>
      <c r="BA126" s="16" t="s">
        <v>59</v>
      </c>
    </row>
    <row r="127" spans="1:53" hidden="1" x14ac:dyDescent="0.15">
      <c r="A127" s="16">
        <v>890320032</v>
      </c>
      <c r="B127" s="16" t="s">
        <v>8</v>
      </c>
      <c r="C127" s="16" t="s">
        <v>58</v>
      </c>
      <c r="D127" s="16">
        <v>892130</v>
      </c>
      <c r="E127" s="16" t="s">
        <v>3148</v>
      </c>
      <c r="F127" s="16" t="s">
        <v>3149</v>
      </c>
      <c r="G127" s="16" t="s">
        <v>58</v>
      </c>
      <c r="H127" s="16">
        <v>892130</v>
      </c>
      <c r="I127" s="16" t="s">
        <v>59</v>
      </c>
      <c r="J127" s="17">
        <v>42896</v>
      </c>
      <c r="K127" s="18">
        <v>73000</v>
      </c>
      <c r="L127" s="18">
        <v>73000</v>
      </c>
      <c r="M127" s="16" t="s">
        <v>60</v>
      </c>
      <c r="N127" s="16" t="s">
        <v>3865</v>
      </c>
      <c r="O127" s="16" t="s">
        <v>3865</v>
      </c>
      <c r="P127" s="18">
        <v>0</v>
      </c>
      <c r="Q127" s="16"/>
      <c r="R127" s="21">
        <v>0</v>
      </c>
      <c r="S127" s="16"/>
      <c r="T127" s="16" t="s">
        <v>251</v>
      </c>
      <c r="U127" s="18">
        <v>73000</v>
      </c>
      <c r="V127" s="18">
        <v>0</v>
      </c>
      <c r="W127" s="18">
        <v>0</v>
      </c>
      <c r="X127" s="18">
        <v>0</v>
      </c>
      <c r="Y127" s="18">
        <v>73000</v>
      </c>
      <c r="Z127" s="18">
        <v>0</v>
      </c>
      <c r="AA127" s="18">
        <v>1</v>
      </c>
      <c r="AB127" s="18"/>
      <c r="AC127" s="18"/>
      <c r="AD127" s="18"/>
      <c r="AE127" s="18"/>
      <c r="AF127" s="18">
        <v>71540</v>
      </c>
      <c r="AG127" s="18">
        <v>0</v>
      </c>
      <c r="AH127" s="16">
        <v>4800024294</v>
      </c>
      <c r="AI127" s="17">
        <v>43039</v>
      </c>
      <c r="AJ127" s="18">
        <v>43788687</v>
      </c>
      <c r="AK127" s="16"/>
      <c r="AL127" s="16"/>
      <c r="AM127" s="18">
        <v>0</v>
      </c>
      <c r="AN127" s="18">
        <v>0</v>
      </c>
      <c r="AO127" s="16"/>
      <c r="AP127" s="17">
        <v>42934</v>
      </c>
      <c r="AQ127" s="16"/>
      <c r="AR127" s="16">
        <v>2</v>
      </c>
      <c r="AS127" s="16"/>
      <c r="AT127" s="16"/>
      <c r="AU127" s="16">
        <v>1</v>
      </c>
      <c r="AV127" s="16">
        <v>20170725</v>
      </c>
      <c r="AW127" s="16">
        <v>20170718</v>
      </c>
      <c r="AX127" s="18">
        <v>73000</v>
      </c>
      <c r="AY127" s="18">
        <v>0</v>
      </c>
      <c r="AZ127" s="16"/>
      <c r="BA127" s="16" t="s">
        <v>59</v>
      </c>
    </row>
    <row r="128" spans="1:53" hidden="1" x14ac:dyDescent="0.15">
      <c r="A128" s="16">
        <v>890320032</v>
      </c>
      <c r="B128" s="16" t="s">
        <v>8</v>
      </c>
      <c r="C128" s="16" t="s">
        <v>58</v>
      </c>
      <c r="D128" s="16">
        <v>892310</v>
      </c>
      <c r="E128" s="16" t="s">
        <v>3150</v>
      </c>
      <c r="F128" s="16" t="s">
        <v>3151</v>
      </c>
      <c r="G128" s="16" t="s">
        <v>58</v>
      </c>
      <c r="H128" s="16">
        <v>892310</v>
      </c>
      <c r="I128" s="16" t="s">
        <v>59</v>
      </c>
      <c r="J128" s="17">
        <v>42896</v>
      </c>
      <c r="K128" s="18">
        <v>73000</v>
      </c>
      <c r="L128" s="18">
        <v>73000</v>
      </c>
      <c r="M128" s="16" t="s">
        <v>60</v>
      </c>
      <c r="N128" s="16" t="s">
        <v>3865</v>
      </c>
      <c r="O128" s="16" t="s">
        <v>3865</v>
      </c>
      <c r="P128" s="18">
        <v>0</v>
      </c>
      <c r="Q128" s="16"/>
      <c r="R128" s="21">
        <v>0</v>
      </c>
      <c r="S128" s="16"/>
      <c r="T128" s="16" t="s">
        <v>251</v>
      </c>
      <c r="U128" s="18">
        <v>73000</v>
      </c>
      <c r="V128" s="18">
        <v>0</v>
      </c>
      <c r="W128" s="18">
        <v>0</v>
      </c>
      <c r="X128" s="18">
        <v>0</v>
      </c>
      <c r="Y128" s="18">
        <v>73000</v>
      </c>
      <c r="Z128" s="18">
        <v>0</v>
      </c>
      <c r="AA128" s="18">
        <v>1</v>
      </c>
      <c r="AB128" s="18"/>
      <c r="AC128" s="18"/>
      <c r="AD128" s="18"/>
      <c r="AE128" s="18"/>
      <c r="AF128" s="18">
        <v>71540</v>
      </c>
      <c r="AG128" s="18">
        <v>0</v>
      </c>
      <c r="AH128" s="16">
        <v>4800024294</v>
      </c>
      <c r="AI128" s="17">
        <v>43039</v>
      </c>
      <c r="AJ128" s="18">
        <v>43788687</v>
      </c>
      <c r="AK128" s="16"/>
      <c r="AL128" s="16"/>
      <c r="AM128" s="18">
        <v>0</v>
      </c>
      <c r="AN128" s="18">
        <v>0</v>
      </c>
      <c r="AO128" s="16"/>
      <c r="AP128" s="17">
        <v>42934</v>
      </c>
      <c r="AQ128" s="16"/>
      <c r="AR128" s="16">
        <v>2</v>
      </c>
      <c r="AS128" s="16"/>
      <c r="AT128" s="16"/>
      <c r="AU128" s="16">
        <v>1</v>
      </c>
      <c r="AV128" s="16">
        <v>20170725</v>
      </c>
      <c r="AW128" s="16">
        <v>20170718</v>
      </c>
      <c r="AX128" s="18">
        <v>73000</v>
      </c>
      <c r="AY128" s="18">
        <v>0</v>
      </c>
      <c r="AZ128" s="16"/>
      <c r="BA128" s="16" t="s">
        <v>59</v>
      </c>
    </row>
    <row r="129" spans="1:53" hidden="1" x14ac:dyDescent="0.15">
      <c r="A129" s="16">
        <v>890320032</v>
      </c>
      <c r="B129" s="16" t="s">
        <v>8</v>
      </c>
      <c r="C129" s="16" t="s">
        <v>58</v>
      </c>
      <c r="D129" s="16">
        <v>892312</v>
      </c>
      <c r="E129" s="16" t="s">
        <v>3152</v>
      </c>
      <c r="F129" s="16" t="s">
        <v>3153</v>
      </c>
      <c r="G129" s="16" t="s">
        <v>58</v>
      </c>
      <c r="H129" s="16">
        <v>892312</v>
      </c>
      <c r="I129" s="16" t="s">
        <v>59</v>
      </c>
      <c r="J129" s="17">
        <v>42896</v>
      </c>
      <c r="K129" s="18">
        <v>71700</v>
      </c>
      <c r="L129" s="18">
        <v>71700</v>
      </c>
      <c r="M129" s="16" t="s">
        <v>60</v>
      </c>
      <c r="N129" s="16" t="s">
        <v>3865</v>
      </c>
      <c r="O129" s="16" t="s">
        <v>3865</v>
      </c>
      <c r="P129" s="18">
        <v>0</v>
      </c>
      <c r="Q129" s="16"/>
      <c r="R129" s="21">
        <v>0</v>
      </c>
      <c r="S129" s="16"/>
      <c r="T129" s="16" t="s">
        <v>251</v>
      </c>
      <c r="U129" s="18">
        <v>71700</v>
      </c>
      <c r="V129" s="18">
        <v>0</v>
      </c>
      <c r="W129" s="18">
        <v>0</v>
      </c>
      <c r="X129" s="18">
        <v>0</v>
      </c>
      <c r="Y129" s="18">
        <v>71700</v>
      </c>
      <c r="Z129" s="18">
        <v>0</v>
      </c>
      <c r="AA129" s="18">
        <v>1</v>
      </c>
      <c r="AB129" s="18"/>
      <c r="AC129" s="18"/>
      <c r="AD129" s="18"/>
      <c r="AE129" s="18"/>
      <c r="AF129" s="18">
        <v>70266</v>
      </c>
      <c r="AG129" s="18">
        <v>0</v>
      </c>
      <c r="AH129" s="16">
        <v>4800024294</v>
      </c>
      <c r="AI129" s="17">
        <v>43039</v>
      </c>
      <c r="AJ129" s="18">
        <v>43788687</v>
      </c>
      <c r="AK129" s="16"/>
      <c r="AL129" s="16"/>
      <c r="AM129" s="18">
        <v>0</v>
      </c>
      <c r="AN129" s="18">
        <v>0</v>
      </c>
      <c r="AO129" s="16"/>
      <c r="AP129" s="17">
        <v>42934</v>
      </c>
      <c r="AQ129" s="16"/>
      <c r="AR129" s="16">
        <v>2</v>
      </c>
      <c r="AS129" s="16"/>
      <c r="AT129" s="16"/>
      <c r="AU129" s="16">
        <v>1</v>
      </c>
      <c r="AV129" s="16">
        <v>20170725</v>
      </c>
      <c r="AW129" s="16">
        <v>20170718</v>
      </c>
      <c r="AX129" s="18">
        <v>71700</v>
      </c>
      <c r="AY129" s="18">
        <v>0</v>
      </c>
      <c r="AZ129" s="16"/>
      <c r="BA129" s="16" t="s">
        <v>59</v>
      </c>
    </row>
    <row r="130" spans="1:53" hidden="1" x14ac:dyDescent="0.15">
      <c r="A130" s="16">
        <v>890320032</v>
      </c>
      <c r="B130" s="16" t="s">
        <v>8</v>
      </c>
      <c r="C130" s="16" t="s">
        <v>58</v>
      </c>
      <c r="D130" s="16">
        <v>893503</v>
      </c>
      <c r="E130" s="16" t="s">
        <v>3170</v>
      </c>
      <c r="F130" s="16" t="s">
        <v>3171</v>
      </c>
      <c r="G130" s="16" t="s">
        <v>58</v>
      </c>
      <c r="H130" s="16">
        <v>893503</v>
      </c>
      <c r="I130" s="16" t="s">
        <v>59</v>
      </c>
      <c r="J130" s="17">
        <v>42899</v>
      </c>
      <c r="K130" s="18">
        <v>17100</v>
      </c>
      <c r="L130" s="18">
        <v>17100</v>
      </c>
      <c r="M130" s="16" t="s">
        <v>60</v>
      </c>
      <c r="N130" s="16" t="s">
        <v>3865</v>
      </c>
      <c r="O130" s="16" t="s">
        <v>3865</v>
      </c>
      <c r="P130" s="18">
        <v>0</v>
      </c>
      <c r="Q130" s="16"/>
      <c r="R130" s="21">
        <v>0</v>
      </c>
      <c r="S130" s="16"/>
      <c r="T130" s="16" t="s">
        <v>251</v>
      </c>
      <c r="U130" s="18">
        <v>17100</v>
      </c>
      <c r="V130" s="18">
        <v>0</v>
      </c>
      <c r="W130" s="18">
        <v>0</v>
      </c>
      <c r="X130" s="18">
        <v>0</v>
      </c>
      <c r="Y130" s="18">
        <v>17100</v>
      </c>
      <c r="Z130" s="18">
        <v>0</v>
      </c>
      <c r="AA130" s="18">
        <v>1</v>
      </c>
      <c r="AB130" s="18"/>
      <c r="AC130" s="18"/>
      <c r="AD130" s="18"/>
      <c r="AE130" s="18"/>
      <c r="AF130" s="18">
        <v>16160</v>
      </c>
      <c r="AG130" s="18">
        <v>0</v>
      </c>
      <c r="AH130" s="16">
        <v>4800024294</v>
      </c>
      <c r="AI130" s="17">
        <v>43039</v>
      </c>
      <c r="AJ130" s="18">
        <v>43788687</v>
      </c>
      <c r="AK130" s="16"/>
      <c r="AL130" s="16"/>
      <c r="AM130" s="18">
        <v>0</v>
      </c>
      <c r="AN130" s="18">
        <v>0</v>
      </c>
      <c r="AO130" s="16"/>
      <c r="AP130" s="17">
        <v>42934</v>
      </c>
      <c r="AQ130" s="16"/>
      <c r="AR130" s="16">
        <v>2</v>
      </c>
      <c r="AS130" s="16"/>
      <c r="AT130" s="16"/>
      <c r="AU130" s="16">
        <v>1</v>
      </c>
      <c r="AV130" s="16">
        <v>20170725</v>
      </c>
      <c r="AW130" s="16">
        <v>20170718</v>
      </c>
      <c r="AX130" s="18">
        <v>17100</v>
      </c>
      <c r="AY130" s="18">
        <v>0</v>
      </c>
      <c r="AZ130" s="16"/>
      <c r="BA130" s="16" t="s">
        <v>59</v>
      </c>
    </row>
    <row r="131" spans="1:53" hidden="1" x14ac:dyDescent="0.15">
      <c r="A131" s="16">
        <v>890320032</v>
      </c>
      <c r="B131" s="16" t="s">
        <v>8</v>
      </c>
      <c r="C131" s="16" t="s">
        <v>58</v>
      </c>
      <c r="D131" s="16">
        <v>893555</v>
      </c>
      <c r="E131" s="16" t="s">
        <v>3172</v>
      </c>
      <c r="F131" s="16" t="s">
        <v>3173</v>
      </c>
      <c r="G131" s="16" t="s">
        <v>58</v>
      </c>
      <c r="H131" s="16">
        <v>893555</v>
      </c>
      <c r="I131" s="16" t="s">
        <v>59</v>
      </c>
      <c r="J131" s="17">
        <v>42899</v>
      </c>
      <c r="K131" s="18">
        <v>12100</v>
      </c>
      <c r="L131" s="18">
        <v>12100</v>
      </c>
      <c r="M131" s="16" t="s">
        <v>60</v>
      </c>
      <c r="N131" s="16" t="s">
        <v>3865</v>
      </c>
      <c r="O131" s="16" t="s">
        <v>3865</v>
      </c>
      <c r="P131" s="18">
        <v>0</v>
      </c>
      <c r="Q131" s="16"/>
      <c r="R131" s="21">
        <v>0</v>
      </c>
      <c r="S131" s="16"/>
      <c r="T131" s="16" t="s">
        <v>251</v>
      </c>
      <c r="U131" s="18">
        <v>12100</v>
      </c>
      <c r="V131" s="18">
        <v>0</v>
      </c>
      <c r="W131" s="18">
        <v>0</v>
      </c>
      <c r="X131" s="18">
        <v>0</v>
      </c>
      <c r="Y131" s="18">
        <v>12100</v>
      </c>
      <c r="Z131" s="18">
        <v>0</v>
      </c>
      <c r="AA131" s="18">
        <v>1</v>
      </c>
      <c r="AB131" s="18"/>
      <c r="AC131" s="18"/>
      <c r="AD131" s="18"/>
      <c r="AE131" s="18"/>
      <c r="AF131" s="18">
        <v>11800</v>
      </c>
      <c r="AG131" s="18">
        <v>0</v>
      </c>
      <c r="AH131" s="16">
        <v>4800024294</v>
      </c>
      <c r="AI131" s="17">
        <v>43039</v>
      </c>
      <c r="AJ131" s="18">
        <v>43788687</v>
      </c>
      <c r="AK131" s="16"/>
      <c r="AL131" s="16"/>
      <c r="AM131" s="18">
        <v>0</v>
      </c>
      <c r="AN131" s="18">
        <v>0</v>
      </c>
      <c r="AO131" s="16"/>
      <c r="AP131" s="17">
        <v>42934</v>
      </c>
      <c r="AQ131" s="16"/>
      <c r="AR131" s="16">
        <v>2</v>
      </c>
      <c r="AS131" s="16"/>
      <c r="AT131" s="16"/>
      <c r="AU131" s="16">
        <v>1</v>
      </c>
      <c r="AV131" s="16">
        <v>20170725</v>
      </c>
      <c r="AW131" s="16">
        <v>20170718</v>
      </c>
      <c r="AX131" s="18">
        <v>12100</v>
      </c>
      <c r="AY131" s="18">
        <v>0</v>
      </c>
      <c r="AZ131" s="16"/>
      <c r="BA131" s="16" t="s">
        <v>59</v>
      </c>
    </row>
    <row r="132" spans="1:53" hidden="1" x14ac:dyDescent="0.15">
      <c r="A132" s="16">
        <v>890320032</v>
      </c>
      <c r="B132" s="16" t="s">
        <v>8</v>
      </c>
      <c r="C132" s="16" t="s">
        <v>58</v>
      </c>
      <c r="D132" s="16">
        <v>893577</v>
      </c>
      <c r="E132" s="16" t="s">
        <v>3176</v>
      </c>
      <c r="F132" s="16" t="s">
        <v>3177</v>
      </c>
      <c r="G132" s="16" t="s">
        <v>58</v>
      </c>
      <c r="H132" s="16">
        <v>893577</v>
      </c>
      <c r="I132" s="16" t="s">
        <v>59</v>
      </c>
      <c r="J132" s="17">
        <v>42899</v>
      </c>
      <c r="K132" s="18">
        <v>73000</v>
      </c>
      <c r="L132" s="18">
        <v>73000</v>
      </c>
      <c r="M132" s="16" t="s">
        <v>60</v>
      </c>
      <c r="N132" s="16" t="s">
        <v>3865</v>
      </c>
      <c r="O132" s="16" t="s">
        <v>3865</v>
      </c>
      <c r="P132" s="18">
        <v>0</v>
      </c>
      <c r="Q132" s="16"/>
      <c r="R132" s="21">
        <v>0</v>
      </c>
      <c r="S132" s="16"/>
      <c r="T132" s="16" t="s">
        <v>251</v>
      </c>
      <c r="U132" s="18">
        <v>73000</v>
      </c>
      <c r="V132" s="18">
        <v>0</v>
      </c>
      <c r="W132" s="18">
        <v>0</v>
      </c>
      <c r="X132" s="18">
        <v>0</v>
      </c>
      <c r="Y132" s="18">
        <v>73000</v>
      </c>
      <c r="Z132" s="18">
        <v>0</v>
      </c>
      <c r="AA132" s="18">
        <v>1</v>
      </c>
      <c r="AB132" s="18"/>
      <c r="AC132" s="18"/>
      <c r="AD132" s="18"/>
      <c r="AE132" s="18"/>
      <c r="AF132" s="18">
        <v>71540</v>
      </c>
      <c r="AG132" s="18">
        <v>0</v>
      </c>
      <c r="AH132" s="16">
        <v>4800024294</v>
      </c>
      <c r="AI132" s="17">
        <v>43039</v>
      </c>
      <c r="AJ132" s="18">
        <v>43788687</v>
      </c>
      <c r="AK132" s="16"/>
      <c r="AL132" s="16"/>
      <c r="AM132" s="18">
        <v>0</v>
      </c>
      <c r="AN132" s="18">
        <v>0</v>
      </c>
      <c r="AO132" s="16"/>
      <c r="AP132" s="17">
        <v>42934</v>
      </c>
      <c r="AQ132" s="16"/>
      <c r="AR132" s="16">
        <v>2</v>
      </c>
      <c r="AS132" s="16"/>
      <c r="AT132" s="16"/>
      <c r="AU132" s="16">
        <v>1</v>
      </c>
      <c r="AV132" s="16">
        <v>20170725</v>
      </c>
      <c r="AW132" s="16">
        <v>20170718</v>
      </c>
      <c r="AX132" s="18">
        <v>73000</v>
      </c>
      <c r="AY132" s="18">
        <v>0</v>
      </c>
      <c r="AZ132" s="16"/>
      <c r="BA132" s="16" t="s">
        <v>59</v>
      </c>
    </row>
    <row r="133" spans="1:53" hidden="1" x14ac:dyDescent="0.15">
      <c r="A133" s="16">
        <v>890320032</v>
      </c>
      <c r="B133" s="16" t="s">
        <v>8</v>
      </c>
      <c r="C133" s="16" t="s">
        <v>58</v>
      </c>
      <c r="D133" s="16">
        <v>893881</v>
      </c>
      <c r="E133" s="16" t="s">
        <v>3182</v>
      </c>
      <c r="F133" s="16" t="s">
        <v>3183</v>
      </c>
      <c r="G133" s="16" t="s">
        <v>58</v>
      </c>
      <c r="H133" s="16">
        <v>893881</v>
      </c>
      <c r="I133" s="16" t="s">
        <v>59</v>
      </c>
      <c r="J133" s="17">
        <v>42900</v>
      </c>
      <c r="K133" s="18">
        <v>73000</v>
      </c>
      <c r="L133" s="18">
        <v>73000</v>
      </c>
      <c r="M133" s="16" t="s">
        <v>60</v>
      </c>
      <c r="N133" s="16" t="s">
        <v>3865</v>
      </c>
      <c r="O133" s="16" t="s">
        <v>3865</v>
      </c>
      <c r="P133" s="18">
        <v>0</v>
      </c>
      <c r="Q133" s="16"/>
      <c r="R133" s="21">
        <v>0</v>
      </c>
      <c r="S133" s="16"/>
      <c r="T133" s="16" t="s">
        <v>251</v>
      </c>
      <c r="U133" s="18">
        <v>73000</v>
      </c>
      <c r="V133" s="18">
        <v>0</v>
      </c>
      <c r="W133" s="18">
        <v>0</v>
      </c>
      <c r="X133" s="18">
        <v>0</v>
      </c>
      <c r="Y133" s="18">
        <v>73000</v>
      </c>
      <c r="Z133" s="18">
        <v>0</v>
      </c>
      <c r="AA133" s="18">
        <v>1</v>
      </c>
      <c r="AB133" s="18"/>
      <c r="AC133" s="18"/>
      <c r="AD133" s="18"/>
      <c r="AE133" s="18"/>
      <c r="AF133" s="18">
        <v>71540</v>
      </c>
      <c r="AG133" s="18">
        <v>0</v>
      </c>
      <c r="AH133" s="16">
        <v>4800024294</v>
      </c>
      <c r="AI133" s="17">
        <v>43039</v>
      </c>
      <c r="AJ133" s="18">
        <v>43788687</v>
      </c>
      <c r="AK133" s="16"/>
      <c r="AL133" s="16"/>
      <c r="AM133" s="18">
        <v>0</v>
      </c>
      <c r="AN133" s="18">
        <v>0</v>
      </c>
      <c r="AO133" s="16"/>
      <c r="AP133" s="17">
        <v>42934</v>
      </c>
      <c r="AQ133" s="16"/>
      <c r="AR133" s="16">
        <v>2</v>
      </c>
      <c r="AS133" s="16"/>
      <c r="AT133" s="16"/>
      <c r="AU133" s="16">
        <v>1</v>
      </c>
      <c r="AV133" s="16">
        <v>20170725</v>
      </c>
      <c r="AW133" s="16">
        <v>20170718</v>
      </c>
      <c r="AX133" s="18">
        <v>73000</v>
      </c>
      <c r="AY133" s="18">
        <v>0</v>
      </c>
      <c r="AZ133" s="16"/>
      <c r="BA133" s="16" t="s">
        <v>59</v>
      </c>
    </row>
    <row r="134" spans="1:53" hidden="1" x14ac:dyDescent="0.15">
      <c r="A134" s="16">
        <v>890320032</v>
      </c>
      <c r="B134" s="16" t="s">
        <v>8</v>
      </c>
      <c r="C134" s="16" t="s">
        <v>58</v>
      </c>
      <c r="D134" s="16">
        <v>894667</v>
      </c>
      <c r="E134" s="16" t="s">
        <v>3194</v>
      </c>
      <c r="F134" s="16" t="s">
        <v>3195</v>
      </c>
      <c r="G134" s="16" t="s">
        <v>58</v>
      </c>
      <c r="H134" s="16">
        <v>894667</v>
      </c>
      <c r="I134" s="16" t="s">
        <v>59</v>
      </c>
      <c r="J134" s="17">
        <v>42901</v>
      </c>
      <c r="K134" s="18">
        <v>92800</v>
      </c>
      <c r="L134" s="18">
        <v>92800</v>
      </c>
      <c r="M134" s="16" t="s">
        <v>60</v>
      </c>
      <c r="N134" s="16" t="s">
        <v>3865</v>
      </c>
      <c r="O134" s="16" t="s">
        <v>3865</v>
      </c>
      <c r="P134" s="18">
        <v>0</v>
      </c>
      <c r="Q134" s="16"/>
      <c r="R134" s="21">
        <v>0</v>
      </c>
      <c r="S134" s="16"/>
      <c r="T134" s="16" t="s">
        <v>251</v>
      </c>
      <c r="U134" s="18">
        <v>92800</v>
      </c>
      <c r="V134" s="18">
        <v>0</v>
      </c>
      <c r="W134" s="18">
        <v>0</v>
      </c>
      <c r="X134" s="18">
        <v>0</v>
      </c>
      <c r="Y134" s="18">
        <v>92800</v>
      </c>
      <c r="Z134" s="18">
        <v>0</v>
      </c>
      <c r="AA134" s="18">
        <v>1</v>
      </c>
      <c r="AB134" s="18"/>
      <c r="AC134" s="18"/>
      <c r="AD134" s="18"/>
      <c r="AE134" s="18"/>
      <c r="AF134" s="18">
        <v>90944</v>
      </c>
      <c r="AG134" s="18">
        <v>0</v>
      </c>
      <c r="AH134" s="16">
        <v>4800024294</v>
      </c>
      <c r="AI134" s="17">
        <v>43039</v>
      </c>
      <c r="AJ134" s="18">
        <v>43788687</v>
      </c>
      <c r="AK134" s="16"/>
      <c r="AL134" s="16"/>
      <c r="AM134" s="18">
        <v>0</v>
      </c>
      <c r="AN134" s="18">
        <v>0</v>
      </c>
      <c r="AO134" s="16"/>
      <c r="AP134" s="17">
        <v>42934</v>
      </c>
      <c r="AQ134" s="16"/>
      <c r="AR134" s="16">
        <v>2</v>
      </c>
      <c r="AS134" s="16"/>
      <c r="AT134" s="16"/>
      <c r="AU134" s="16">
        <v>1</v>
      </c>
      <c r="AV134" s="16">
        <v>20170725</v>
      </c>
      <c r="AW134" s="16">
        <v>20170718</v>
      </c>
      <c r="AX134" s="18">
        <v>92800</v>
      </c>
      <c r="AY134" s="18">
        <v>0</v>
      </c>
      <c r="AZ134" s="16"/>
      <c r="BA134" s="16" t="s">
        <v>59</v>
      </c>
    </row>
    <row r="135" spans="1:53" hidden="1" x14ac:dyDescent="0.15">
      <c r="A135" s="16">
        <v>890320032</v>
      </c>
      <c r="B135" s="16" t="s">
        <v>8</v>
      </c>
      <c r="C135" s="16" t="s">
        <v>58</v>
      </c>
      <c r="D135" s="16">
        <v>894742</v>
      </c>
      <c r="E135" s="16" t="s">
        <v>3196</v>
      </c>
      <c r="F135" s="16" t="s">
        <v>3197</v>
      </c>
      <c r="G135" s="16" t="s">
        <v>58</v>
      </c>
      <c r="H135" s="16">
        <v>894742</v>
      </c>
      <c r="I135" s="16" t="s">
        <v>59</v>
      </c>
      <c r="J135" s="17">
        <v>42901</v>
      </c>
      <c r="K135" s="18">
        <v>70100</v>
      </c>
      <c r="L135" s="18">
        <v>70100</v>
      </c>
      <c r="M135" s="16" t="s">
        <v>60</v>
      </c>
      <c r="N135" s="16" t="s">
        <v>3865</v>
      </c>
      <c r="O135" s="16" t="s">
        <v>3865</v>
      </c>
      <c r="P135" s="18">
        <v>0</v>
      </c>
      <c r="Q135" s="16"/>
      <c r="R135" s="21">
        <v>0</v>
      </c>
      <c r="S135" s="16"/>
      <c r="T135" s="16" t="s">
        <v>251</v>
      </c>
      <c r="U135" s="18">
        <v>70100</v>
      </c>
      <c r="V135" s="18">
        <v>0</v>
      </c>
      <c r="W135" s="18">
        <v>0</v>
      </c>
      <c r="X135" s="18">
        <v>0</v>
      </c>
      <c r="Y135" s="18">
        <v>70100</v>
      </c>
      <c r="Z135" s="18">
        <v>0</v>
      </c>
      <c r="AA135" s="18">
        <v>1</v>
      </c>
      <c r="AB135" s="18"/>
      <c r="AC135" s="18"/>
      <c r="AD135" s="18"/>
      <c r="AE135" s="18"/>
      <c r="AF135" s="18">
        <v>68640</v>
      </c>
      <c r="AG135" s="18">
        <v>0</v>
      </c>
      <c r="AH135" s="16">
        <v>4800024294</v>
      </c>
      <c r="AI135" s="17">
        <v>43039</v>
      </c>
      <c r="AJ135" s="18">
        <v>43788687</v>
      </c>
      <c r="AK135" s="16"/>
      <c r="AL135" s="16"/>
      <c r="AM135" s="18">
        <v>0</v>
      </c>
      <c r="AN135" s="18">
        <v>0</v>
      </c>
      <c r="AO135" s="16"/>
      <c r="AP135" s="17">
        <v>42934</v>
      </c>
      <c r="AQ135" s="16"/>
      <c r="AR135" s="16">
        <v>2</v>
      </c>
      <c r="AS135" s="16"/>
      <c r="AT135" s="16"/>
      <c r="AU135" s="16">
        <v>1</v>
      </c>
      <c r="AV135" s="16">
        <v>20170725</v>
      </c>
      <c r="AW135" s="16">
        <v>20170718</v>
      </c>
      <c r="AX135" s="18">
        <v>70100</v>
      </c>
      <c r="AY135" s="18">
        <v>0</v>
      </c>
      <c r="AZ135" s="16"/>
      <c r="BA135" s="16" t="s">
        <v>59</v>
      </c>
    </row>
    <row r="136" spans="1:53" hidden="1" x14ac:dyDescent="0.15">
      <c r="A136" s="16">
        <v>890320032</v>
      </c>
      <c r="B136" s="16" t="s">
        <v>8</v>
      </c>
      <c r="C136" s="16" t="s">
        <v>58</v>
      </c>
      <c r="D136" s="16">
        <v>894808</v>
      </c>
      <c r="E136" s="16" t="s">
        <v>3198</v>
      </c>
      <c r="F136" s="16" t="s">
        <v>3199</v>
      </c>
      <c r="G136" s="16" t="s">
        <v>58</v>
      </c>
      <c r="H136" s="16">
        <v>894808</v>
      </c>
      <c r="I136" s="16" t="s">
        <v>59</v>
      </c>
      <c r="J136" s="17">
        <v>42902</v>
      </c>
      <c r="K136" s="18">
        <v>70100</v>
      </c>
      <c r="L136" s="18">
        <v>70100</v>
      </c>
      <c r="M136" s="16" t="s">
        <v>60</v>
      </c>
      <c r="N136" s="16" t="s">
        <v>3865</v>
      </c>
      <c r="O136" s="16" t="s">
        <v>3865</v>
      </c>
      <c r="P136" s="18">
        <v>0</v>
      </c>
      <c r="Q136" s="16"/>
      <c r="R136" s="21">
        <v>0</v>
      </c>
      <c r="S136" s="16"/>
      <c r="T136" s="16" t="s">
        <v>251</v>
      </c>
      <c r="U136" s="18">
        <v>70100</v>
      </c>
      <c r="V136" s="18">
        <v>0</v>
      </c>
      <c r="W136" s="18">
        <v>0</v>
      </c>
      <c r="X136" s="18">
        <v>0</v>
      </c>
      <c r="Y136" s="18">
        <v>70100</v>
      </c>
      <c r="Z136" s="18">
        <v>0</v>
      </c>
      <c r="AA136" s="18">
        <v>1</v>
      </c>
      <c r="AB136" s="18"/>
      <c r="AC136" s="18"/>
      <c r="AD136" s="18"/>
      <c r="AE136" s="18"/>
      <c r="AF136" s="18">
        <v>68640</v>
      </c>
      <c r="AG136" s="18">
        <v>0</v>
      </c>
      <c r="AH136" s="16">
        <v>4800024294</v>
      </c>
      <c r="AI136" s="17">
        <v>43039</v>
      </c>
      <c r="AJ136" s="18">
        <v>43788687</v>
      </c>
      <c r="AK136" s="16"/>
      <c r="AL136" s="16"/>
      <c r="AM136" s="18">
        <v>0</v>
      </c>
      <c r="AN136" s="18">
        <v>0</v>
      </c>
      <c r="AO136" s="16"/>
      <c r="AP136" s="17">
        <v>42934</v>
      </c>
      <c r="AQ136" s="16"/>
      <c r="AR136" s="16">
        <v>2</v>
      </c>
      <c r="AS136" s="16"/>
      <c r="AT136" s="16"/>
      <c r="AU136" s="16">
        <v>1</v>
      </c>
      <c r="AV136" s="16">
        <v>20170725</v>
      </c>
      <c r="AW136" s="16">
        <v>20170718</v>
      </c>
      <c r="AX136" s="18">
        <v>70100</v>
      </c>
      <c r="AY136" s="18">
        <v>0</v>
      </c>
      <c r="AZ136" s="16"/>
      <c r="BA136" s="16" t="s">
        <v>59</v>
      </c>
    </row>
    <row r="137" spans="1:53" hidden="1" x14ac:dyDescent="0.15">
      <c r="A137" s="16">
        <v>890320032</v>
      </c>
      <c r="B137" s="16" t="s">
        <v>8</v>
      </c>
      <c r="C137" s="16" t="s">
        <v>58</v>
      </c>
      <c r="D137" s="16">
        <v>894836</v>
      </c>
      <c r="E137" s="16" t="s">
        <v>3200</v>
      </c>
      <c r="F137" s="16" t="s">
        <v>3201</v>
      </c>
      <c r="G137" s="16" t="s">
        <v>58</v>
      </c>
      <c r="H137" s="16">
        <v>894836</v>
      </c>
      <c r="I137" s="16" t="s">
        <v>59</v>
      </c>
      <c r="J137" s="17">
        <v>42902</v>
      </c>
      <c r="K137" s="18">
        <v>30000</v>
      </c>
      <c r="L137" s="18">
        <v>30000</v>
      </c>
      <c r="M137" s="16" t="s">
        <v>60</v>
      </c>
      <c r="N137" s="16" t="s">
        <v>3865</v>
      </c>
      <c r="O137" s="16" t="s">
        <v>3865</v>
      </c>
      <c r="P137" s="18">
        <v>0</v>
      </c>
      <c r="Q137" s="16"/>
      <c r="R137" s="21">
        <v>0</v>
      </c>
      <c r="S137" s="16"/>
      <c r="T137" s="16" t="s">
        <v>251</v>
      </c>
      <c r="U137" s="18">
        <v>30000</v>
      </c>
      <c r="V137" s="18">
        <v>0</v>
      </c>
      <c r="W137" s="18">
        <v>0</v>
      </c>
      <c r="X137" s="18">
        <v>0</v>
      </c>
      <c r="Y137" s="18">
        <v>30000</v>
      </c>
      <c r="Z137" s="18">
        <v>0</v>
      </c>
      <c r="AA137" s="18">
        <v>1</v>
      </c>
      <c r="AB137" s="18"/>
      <c r="AC137" s="18"/>
      <c r="AD137" s="18"/>
      <c r="AE137" s="18"/>
      <c r="AF137" s="18">
        <v>29400</v>
      </c>
      <c r="AG137" s="18">
        <v>0</v>
      </c>
      <c r="AH137" s="16">
        <v>4800024294</v>
      </c>
      <c r="AI137" s="17">
        <v>43039</v>
      </c>
      <c r="AJ137" s="18">
        <v>43788687</v>
      </c>
      <c r="AK137" s="16"/>
      <c r="AL137" s="16"/>
      <c r="AM137" s="18">
        <v>0</v>
      </c>
      <c r="AN137" s="18">
        <v>0</v>
      </c>
      <c r="AO137" s="16"/>
      <c r="AP137" s="17">
        <v>42934</v>
      </c>
      <c r="AQ137" s="16"/>
      <c r="AR137" s="16">
        <v>2</v>
      </c>
      <c r="AS137" s="16"/>
      <c r="AT137" s="16"/>
      <c r="AU137" s="16">
        <v>1</v>
      </c>
      <c r="AV137" s="16">
        <v>20170725</v>
      </c>
      <c r="AW137" s="16">
        <v>20170718</v>
      </c>
      <c r="AX137" s="18">
        <v>30000</v>
      </c>
      <c r="AY137" s="18">
        <v>0</v>
      </c>
      <c r="AZ137" s="16"/>
      <c r="BA137" s="16" t="s">
        <v>59</v>
      </c>
    </row>
    <row r="138" spans="1:53" hidden="1" x14ac:dyDescent="0.15">
      <c r="A138" s="16">
        <v>890320032</v>
      </c>
      <c r="B138" s="16" t="s">
        <v>8</v>
      </c>
      <c r="C138" s="16" t="s">
        <v>58</v>
      </c>
      <c r="D138" s="16">
        <v>895459</v>
      </c>
      <c r="E138" s="16" t="s">
        <v>3204</v>
      </c>
      <c r="F138" s="16" t="s">
        <v>3205</v>
      </c>
      <c r="G138" s="16" t="s">
        <v>58</v>
      </c>
      <c r="H138" s="16">
        <v>895459</v>
      </c>
      <c r="I138" s="16" t="s">
        <v>59</v>
      </c>
      <c r="J138" s="17">
        <v>42905</v>
      </c>
      <c r="K138" s="18">
        <v>73000</v>
      </c>
      <c r="L138" s="18">
        <v>73000</v>
      </c>
      <c r="M138" s="16" t="s">
        <v>60</v>
      </c>
      <c r="N138" s="16" t="s">
        <v>3865</v>
      </c>
      <c r="O138" s="16" t="s">
        <v>3865</v>
      </c>
      <c r="P138" s="18">
        <v>0</v>
      </c>
      <c r="Q138" s="16"/>
      <c r="R138" s="21">
        <v>0</v>
      </c>
      <c r="S138" s="16"/>
      <c r="T138" s="16" t="s">
        <v>251</v>
      </c>
      <c r="U138" s="18">
        <v>73000</v>
      </c>
      <c r="V138" s="18">
        <v>0</v>
      </c>
      <c r="W138" s="18">
        <v>0</v>
      </c>
      <c r="X138" s="18">
        <v>0</v>
      </c>
      <c r="Y138" s="18">
        <v>73000</v>
      </c>
      <c r="Z138" s="18">
        <v>0</v>
      </c>
      <c r="AA138" s="18">
        <v>1</v>
      </c>
      <c r="AB138" s="18"/>
      <c r="AC138" s="18"/>
      <c r="AD138" s="18"/>
      <c r="AE138" s="18"/>
      <c r="AF138" s="18">
        <v>71540</v>
      </c>
      <c r="AG138" s="18">
        <v>0</v>
      </c>
      <c r="AH138" s="16">
        <v>4800024294</v>
      </c>
      <c r="AI138" s="17">
        <v>43039</v>
      </c>
      <c r="AJ138" s="18">
        <v>43788687</v>
      </c>
      <c r="AK138" s="16"/>
      <c r="AL138" s="16"/>
      <c r="AM138" s="18">
        <v>0</v>
      </c>
      <c r="AN138" s="18">
        <v>0</v>
      </c>
      <c r="AO138" s="16"/>
      <c r="AP138" s="17">
        <v>42934</v>
      </c>
      <c r="AQ138" s="16"/>
      <c r="AR138" s="16">
        <v>2</v>
      </c>
      <c r="AS138" s="16"/>
      <c r="AT138" s="16"/>
      <c r="AU138" s="16">
        <v>1</v>
      </c>
      <c r="AV138" s="16">
        <v>20170725</v>
      </c>
      <c r="AW138" s="16">
        <v>20170718</v>
      </c>
      <c r="AX138" s="18">
        <v>73000</v>
      </c>
      <c r="AY138" s="18">
        <v>0</v>
      </c>
      <c r="AZ138" s="16"/>
      <c r="BA138" s="16" t="s">
        <v>59</v>
      </c>
    </row>
    <row r="139" spans="1:53" hidden="1" x14ac:dyDescent="0.15">
      <c r="A139" s="16">
        <v>890320032</v>
      </c>
      <c r="B139" s="16" t="s">
        <v>8</v>
      </c>
      <c r="C139" s="16" t="s">
        <v>58</v>
      </c>
      <c r="D139" s="16">
        <v>895476</v>
      </c>
      <c r="E139" s="16" t="s">
        <v>3206</v>
      </c>
      <c r="F139" s="16" t="s">
        <v>3207</v>
      </c>
      <c r="G139" s="16" t="s">
        <v>58</v>
      </c>
      <c r="H139" s="16">
        <v>895476</v>
      </c>
      <c r="I139" s="16" t="s">
        <v>59</v>
      </c>
      <c r="J139" s="17">
        <v>42905</v>
      </c>
      <c r="K139" s="18">
        <v>73000</v>
      </c>
      <c r="L139" s="18">
        <v>73000</v>
      </c>
      <c r="M139" s="16" t="s">
        <v>60</v>
      </c>
      <c r="N139" s="16" t="s">
        <v>3865</v>
      </c>
      <c r="O139" s="16" t="s">
        <v>3865</v>
      </c>
      <c r="P139" s="18">
        <v>0</v>
      </c>
      <c r="Q139" s="16"/>
      <c r="R139" s="21">
        <v>0</v>
      </c>
      <c r="S139" s="16"/>
      <c r="T139" s="16" t="s">
        <v>251</v>
      </c>
      <c r="U139" s="18">
        <v>73000</v>
      </c>
      <c r="V139" s="18">
        <v>0</v>
      </c>
      <c r="W139" s="18">
        <v>0</v>
      </c>
      <c r="X139" s="18">
        <v>0</v>
      </c>
      <c r="Y139" s="18">
        <v>73000</v>
      </c>
      <c r="Z139" s="18">
        <v>0</v>
      </c>
      <c r="AA139" s="18">
        <v>1</v>
      </c>
      <c r="AB139" s="18"/>
      <c r="AC139" s="18"/>
      <c r="AD139" s="18"/>
      <c r="AE139" s="18"/>
      <c r="AF139" s="18">
        <v>71540</v>
      </c>
      <c r="AG139" s="18">
        <v>0</v>
      </c>
      <c r="AH139" s="16">
        <v>4800024294</v>
      </c>
      <c r="AI139" s="17">
        <v>43039</v>
      </c>
      <c r="AJ139" s="18">
        <v>43788687</v>
      </c>
      <c r="AK139" s="16"/>
      <c r="AL139" s="16"/>
      <c r="AM139" s="18">
        <v>0</v>
      </c>
      <c r="AN139" s="18">
        <v>0</v>
      </c>
      <c r="AO139" s="16"/>
      <c r="AP139" s="17">
        <v>42934</v>
      </c>
      <c r="AQ139" s="16"/>
      <c r="AR139" s="16">
        <v>2</v>
      </c>
      <c r="AS139" s="16"/>
      <c r="AT139" s="16"/>
      <c r="AU139" s="16">
        <v>1</v>
      </c>
      <c r="AV139" s="16">
        <v>20170725</v>
      </c>
      <c r="AW139" s="16">
        <v>20170718</v>
      </c>
      <c r="AX139" s="18">
        <v>73000</v>
      </c>
      <c r="AY139" s="18">
        <v>0</v>
      </c>
      <c r="AZ139" s="16"/>
      <c r="BA139" s="16" t="s">
        <v>59</v>
      </c>
    </row>
    <row r="140" spans="1:53" hidden="1" x14ac:dyDescent="0.15">
      <c r="A140" s="16">
        <v>890320032</v>
      </c>
      <c r="B140" s="16" t="s">
        <v>8</v>
      </c>
      <c r="C140" s="16" t="s">
        <v>58</v>
      </c>
      <c r="D140" s="16">
        <v>895593</v>
      </c>
      <c r="E140" s="16" t="s">
        <v>3212</v>
      </c>
      <c r="F140" s="16" t="s">
        <v>3213</v>
      </c>
      <c r="G140" s="16" t="s">
        <v>58</v>
      </c>
      <c r="H140" s="16">
        <v>895593</v>
      </c>
      <c r="I140" s="16" t="s">
        <v>59</v>
      </c>
      <c r="J140" s="17">
        <v>42906</v>
      </c>
      <c r="K140" s="18">
        <v>31700</v>
      </c>
      <c r="L140" s="18">
        <v>31700</v>
      </c>
      <c r="M140" s="16" t="s">
        <v>60</v>
      </c>
      <c r="N140" s="16" t="s">
        <v>3865</v>
      </c>
      <c r="O140" s="16" t="s">
        <v>3865</v>
      </c>
      <c r="P140" s="18">
        <v>0</v>
      </c>
      <c r="Q140" s="16"/>
      <c r="R140" s="21">
        <v>0</v>
      </c>
      <c r="S140" s="16"/>
      <c r="T140" s="16" t="s">
        <v>251</v>
      </c>
      <c r="U140" s="18">
        <v>31700</v>
      </c>
      <c r="V140" s="18">
        <v>0</v>
      </c>
      <c r="W140" s="18">
        <v>0</v>
      </c>
      <c r="X140" s="18">
        <v>0</v>
      </c>
      <c r="Y140" s="18">
        <v>31700</v>
      </c>
      <c r="Z140" s="18">
        <v>0</v>
      </c>
      <c r="AA140" s="18">
        <v>1</v>
      </c>
      <c r="AB140" s="18"/>
      <c r="AC140" s="18"/>
      <c r="AD140" s="18"/>
      <c r="AE140" s="18"/>
      <c r="AF140" s="18">
        <v>31066</v>
      </c>
      <c r="AG140" s="18">
        <v>0</v>
      </c>
      <c r="AH140" s="16">
        <v>4800024294</v>
      </c>
      <c r="AI140" s="17">
        <v>43039</v>
      </c>
      <c r="AJ140" s="18">
        <v>43788687</v>
      </c>
      <c r="AK140" s="16"/>
      <c r="AL140" s="16"/>
      <c r="AM140" s="18">
        <v>0</v>
      </c>
      <c r="AN140" s="18">
        <v>0</v>
      </c>
      <c r="AO140" s="16"/>
      <c r="AP140" s="17">
        <v>42934</v>
      </c>
      <c r="AQ140" s="16"/>
      <c r="AR140" s="16">
        <v>2</v>
      </c>
      <c r="AS140" s="16"/>
      <c r="AT140" s="16"/>
      <c r="AU140" s="16">
        <v>1</v>
      </c>
      <c r="AV140" s="16">
        <v>20170725</v>
      </c>
      <c r="AW140" s="16">
        <v>20170718</v>
      </c>
      <c r="AX140" s="18">
        <v>31700</v>
      </c>
      <c r="AY140" s="18">
        <v>0</v>
      </c>
      <c r="AZ140" s="16"/>
      <c r="BA140" s="16" t="s">
        <v>59</v>
      </c>
    </row>
    <row r="141" spans="1:53" hidden="1" x14ac:dyDescent="0.15">
      <c r="A141" s="16">
        <v>890320032</v>
      </c>
      <c r="B141" s="16" t="s">
        <v>8</v>
      </c>
      <c r="C141" s="16" t="s">
        <v>58</v>
      </c>
      <c r="D141" s="16">
        <v>895596</v>
      </c>
      <c r="E141" s="16" t="s">
        <v>3214</v>
      </c>
      <c r="F141" s="16" t="s">
        <v>3215</v>
      </c>
      <c r="G141" s="16" t="s">
        <v>58</v>
      </c>
      <c r="H141" s="16">
        <v>895596</v>
      </c>
      <c r="I141" s="16" t="s">
        <v>59</v>
      </c>
      <c r="J141" s="17">
        <v>42906</v>
      </c>
      <c r="K141" s="18">
        <v>59800</v>
      </c>
      <c r="L141" s="18">
        <v>59800</v>
      </c>
      <c r="M141" s="16" t="s">
        <v>60</v>
      </c>
      <c r="N141" s="16" t="s">
        <v>3865</v>
      </c>
      <c r="O141" s="16" t="s">
        <v>3865</v>
      </c>
      <c r="P141" s="18">
        <v>0</v>
      </c>
      <c r="Q141" s="16"/>
      <c r="R141" s="21">
        <v>0</v>
      </c>
      <c r="S141" s="16"/>
      <c r="T141" s="16" t="s">
        <v>251</v>
      </c>
      <c r="U141" s="18">
        <v>59800</v>
      </c>
      <c r="V141" s="18">
        <v>0</v>
      </c>
      <c r="W141" s="18">
        <v>0</v>
      </c>
      <c r="X141" s="18">
        <v>0</v>
      </c>
      <c r="Y141" s="18">
        <v>59800</v>
      </c>
      <c r="Z141" s="18">
        <v>0</v>
      </c>
      <c r="AA141" s="18">
        <v>1</v>
      </c>
      <c r="AB141" s="18"/>
      <c r="AC141" s="18"/>
      <c r="AD141" s="18"/>
      <c r="AE141" s="18"/>
      <c r="AF141" s="18">
        <v>58604</v>
      </c>
      <c r="AG141" s="18">
        <v>0</v>
      </c>
      <c r="AH141" s="16">
        <v>4800024294</v>
      </c>
      <c r="AI141" s="17">
        <v>43039</v>
      </c>
      <c r="AJ141" s="18">
        <v>43788687</v>
      </c>
      <c r="AK141" s="16"/>
      <c r="AL141" s="16"/>
      <c r="AM141" s="18">
        <v>0</v>
      </c>
      <c r="AN141" s="18">
        <v>0</v>
      </c>
      <c r="AO141" s="16"/>
      <c r="AP141" s="17">
        <v>42934</v>
      </c>
      <c r="AQ141" s="16"/>
      <c r="AR141" s="16">
        <v>2</v>
      </c>
      <c r="AS141" s="16"/>
      <c r="AT141" s="16"/>
      <c r="AU141" s="16">
        <v>1</v>
      </c>
      <c r="AV141" s="16">
        <v>20170725</v>
      </c>
      <c r="AW141" s="16">
        <v>20170718</v>
      </c>
      <c r="AX141" s="18">
        <v>59800</v>
      </c>
      <c r="AY141" s="18">
        <v>0</v>
      </c>
      <c r="AZ141" s="16"/>
      <c r="BA141" s="16" t="s">
        <v>59</v>
      </c>
    </row>
    <row r="142" spans="1:53" hidden="1" x14ac:dyDescent="0.15">
      <c r="A142" s="16">
        <v>890320032</v>
      </c>
      <c r="B142" s="16" t="s">
        <v>8</v>
      </c>
      <c r="C142" s="16" t="s">
        <v>58</v>
      </c>
      <c r="D142" s="16">
        <v>895619</v>
      </c>
      <c r="E142" s="16" t="s">
        <v>3216</v>
      </c>
      <c r="F142" s="16" t="s">
        <v>3217</v>
      </c>
      <c r="G142" s="16" t="s">
        <v>58</v>
      </c>
      <c r="H142" s="16">
        <v>895619</v>
      </c>
      <c r="I142" s="16" t="s">
        <v>59</v>
      </c>
      <c r="J142" s="17">
        <v>42906</v>
      </c>
      <c r="K142" s="18">
        <v>30000</v>
      </c>
      <c r="L142" s="18">
        <v>30000</v>
      </c>
      <c r="M142" s="16" t="s">
        <v>60</v>
      </c>
      <c r="N142" s="16" t="s">
        <v>3865</v>
      </c>
      <c r="O142" s="16" t="s">
        <v>3865</v>
      </c>
      <c r="P142" s="18">
        <v>0</v>
      </c>
      <c r="Q142" s="16"/>
      <c r="R142" s="21">
        <v>0</v>
      </c>
      <c r="S142" s="16"/>
      <c r="T142" s="16" t="s">
        <v>251</v>
      </c>
      <c r="U142" s="18">
        <v>30000</v>
      </c>
      <c r="V142" s="18">
        <v>0</v>
      </c>
      <c r="W142" s="18">
        <v>0</v>
      </c>
      <c r="X142" s="18">
        <v>0</v>
      </c>
      <c r="Y142" s="18">
        <v>30000</v>
      </c>
      <c r="Z142" s="18">
        <v>0</v>
      </c>
      <c r="AA142" s="18">
        <v>1</v>
      </c>
      <c r="AB142" s="18"/>
      <c r="AC142" s="18"/>
      <c r="AD142" s="18"/>
      <c r="AE142" s="18"/>
      <c r="AF142" s="18">
        <v>29400</v>
      </c>
      <c r="AG142" s="18">
        <v>0</v>
      </c>
      <c r="AH142" s="16">
        <v>4800024294</v>
      </c>
      <c r="AI142" s="17">
        <v>43039</v>
      </c>
      <c r="AJ142" s="18">
        <v>43788687</v>
      </c>
      <c r="AK142" s="16"/>
      <c r="AL142" s="16"/>
      <c r="AM142" s="18">
        <v>0</v>
      </c>
      <c r="AN142" s="18">
        <v>0</v>
      </c>
      <c r="AO142" s="16"/>
      <c r="AP142" s="17">
        <v>42934</v>
      </c>
      <c r="AQ142" s="16"/>
      <c r="AR142" s="16">
        <v>2</v>
      </c>
      <c r="AS142" s="16"/>
      <c r="AT142" s="16"/>
      <c r="AU142" s="16">
        <v>1</v>
      </c>
      <c r="AV142" s="16">
        <v>20170725</v>
      </c>
      <c r="AW142" s="16">
        <v>20170718</v>
      </c>
      <c r="AX142" s="18">
        <v>30000</v>
      </c>
      <c r="AY142" s="18">
        <v>0</v>
      </c>
      <c r="AZ142" s="16"/>
      <c r="BA142" s="16" t="s">
        <v>59</v>
      </c>
    </row>
    <row r="143" spans="1:53" hidden="1" x14ac:dyDescent="0.15">
      <c r="A143" s="16">
        <v>890320032</v>
      </c>
      <c r="B143" s="16" t="s">
        <v>8</v>
      </c>
      <c r="C143" s="16" t="s">
        <v>58</v>
      </c>
      <c r="D143" s="16">
        <v>895785</v>
      </c>
      <c r="E143" s="16" t="s">
        <v>3220</v>
      </c>
      <c r="F143" s="16" t="s">
        <v>3221</v>
      </c>
      <c r="G143" s="16" t="s">
        <v>58</v>
      </c>
      <c r="H143" s="16">
        <v>895785</v>
      </c>
      <c r="I143" s="16" t="s">
        <v>59</v>
      </c>
      <c r="J143" s="17">
        <v>42906</v>
      </c>
      <c r="K143" s="18">
        <v>73000</v>
      </c>
      <c r="L143" s="18">
        <v>73000</v>
      </c>
      <c r="M143" s="16" t="s">
        <v>60</v>
      </c>
      <c r="N143" s="16" t="s">
        <v>3865</v>
      </c>
      <c r="O143" s="16" t="s">
        <v>3865</v>
      </c>
      <c r="P143" s="18">
        <v>0</v>
      </c>
      <c r="Q143" s="16"/>
      <c r="R143" s="21">
        <v>0</v>
      </c>
      <c r="S143" s="16"/>
      <c r="T143" s="16" t="s">
        <v>251</v>
      </c>
      <c r="U143" s="18">
        <v>73000</v>
      </c>
      <c r="V143" s="18">
        <v>0</v>
      </c>
      <c r="W143" s="18">
        <v>0</v>
      </c>
      <c r="X143" s="18">
        <v>0</v>
      </c>
      <c r="Y143" s="18">
        <v>73000</v>
      </c>
      <c r="Z143" s="18">
        <v>0</v>
      </c>
      <c r="AA143" s="18">
        <v>1</v>
      </c>
      <c r="AB143" s="18"/>
      <c r="AC143" s="18"/>
      <c r="AD143" s="18"/>
      <c r="AE143" s="18"/>
      <c r="AF143" s="18">
        <v>71540</v>
      </c>
      <c r="AG143" s="18">
        <v>0</v>
      </c>
      <c r="AH143" s="16">
        <v>4800024294</v>
      </c>
      <c r="AI143" s="17">
        <v>43039</v>
      </c>
      <c r="AJ143" s="18">
        <v>43788687</v>
      </c>
      <c r="AK143" s="16"/>
      <c r="AL143" s="16"/>
      <c r="AM143" s="18">
        <v>0</v>
      </c>
      <c r="AN143" s="18">
        <v>0</v>
      </c>
      <c r="AO143" s="16"/>
      <c r="AP143" s="17">
        <v>42934</v>
      </c>
      <c r="AQ143" s="16"/>
      <c r="AR143" s="16">
        <v>2</v>
      </c>
      <c r="AS143" s="16"/>
      <c r="AT143" s="16"/>
      <c r="AU143" s="16">
        <v>1</v>
      </c>
      <c r="AV143" s="16">
        <v>20170725</v>
      </c>
      <c r="AW143" s="16">
        <v>20170718</v>
      </c>
      <c r="AX143" s="18">
        <v>73000</v>
      </c>
      <c r="AY143" s="18">
        <v>0</v>
      </c>
      <c r="AZ143" s="16"/>
      <c r="BA143" s="16" t="s">
        <v>59</v>
      </c>
    </row>
    <row r="144" spans="1:53" hidden="1" x14ac:dyDescent="0.15">
      <c r="A144" s="16">
        <v>890320032</v>
      </c>
      <c r="B144" s="16" t="s">
        <v>8</v>
      </c>
      <c r="C144" s="16" t="s">
        <v>58</v>
      </c>
      <c r="D144" s="16">
        <v>896268</v>
      </c>
      <c r="E144" s="16" t="s">
        <v>3222</v>
      </c>
      <c r="F144" s="16" t="s">
        <v>3223</v>
      </c>
      <c r="G144" s="16" t="s">
        <v>58</v>
      </c>
      <c r="H144" s="16">
        <v>896268</v>
      </c>
      <c r="I144" s="16" t="s">
        <v>59</v>
      </c>
      <c r="J144" s="17">
        <v>42907</v>
      </c>
      <c r="K144" s="18">
        <v>61700</v>
      </c>
      <c r="L144" s="18">
        <v>61700</v>
      </c>
      <c r="M144" s="16" t="s">
        <v>60</v>
      </c>
      <c r="N144" s="16" t="s">
        <v>3865</v>
      </c>
      <c r="O144" s="16" t="s">
        <v>3865</v>
      </c>
      <c r="P144" s="18">
        <v>0</v>
      </c>
      <c r="Q144" s="16"/>
      <c r="R144" s="21">
        <v>0</v>
      </c>
      <c r="S144" s="16"/>
      <c r="T144" s="16" t="s">
        <v>251</v>
      </c>
      <c r="U144" s="18">
        <v>61700</v>
      </c>
      <c r="V144" s="18">
        <v>0</v>
      </c>
      <c r="W144" s="18">
        <v>0</v>
      </c>
      <c r="X144" s="18">
        <v>0</v>
      </c>
      <c r="Y144" s="18">
        <v>61700</v>
      </c>
      <c r="Z144" s="18">
        <v>0</v>
      </c>
      <c r="AA144" s="18">
        <v>1</v>
      </c>
      <c r="AB144" s="18"/>
      <c r="AC144" s="18"/>
      <c r="AD144" s="18"/>
      <c r="AE144" s="18"/>
      <c r="AF144" s="18">
        <v>60240</v>
      </c>
      <c r="AG144" s="18">
        <v>0</v>
      </c>
      <c r="AH144" s="16">
        <v>4800024294</v>
      </c>
      <c r="AI144" s="17">
        <v>43039</v>
      </c>
      <c r="AJ144" s="18">
        <v>43788687</v>
      </c>
      <c r="AK144" s="16"/>
      <c r="AL144" s="16"/>
      <c r="AM144" s="18">
        <v>0</v>
      </c>
      <c r="AN144" s="18">
        <v>0</v>
      </c>
      <c r="AO144" s="16"/>
      <c r="AP144" s="17">
        <v>42934</v>
      </c>
      <c r="AQ144" s="16"/>
      <c r="AR144" s="16">
        <v>2</v>
      </c>
      <c r="AS144" s="16"/>
      <c r="AT144" s="16"/>
      <c r="AU144" s="16">
        <v>1</v>
      </c>
      <c r="AV144" s="16">
        <v>20170725</v>
      </c>
      <c r="AW144" s="16">
        <v>20170718</v>
      </c>
      <c r="AX144" s="18">
        <v>61700</v>
      </c>
      <c r="AY144" s="18">
        <v>0</v>
      </c>
      <c r="AZ144" s="16"/>
      <c r="BA144" s="16" t="s">
        <v>59</v>
      </c>
    </row>
    <row r="145" spans="1:53" hidden="1" x14ac:dyDescent="0.15">
      <c r="A145" s="16">
        <v>890320032</v>
      </c>
      <c r="B145" s="16" t="s">
        <v>8</v>
      </c>
      <c r="C145" s="16" t="s">
        <v>58</v>
      </c>
      <c r="D145" s="16">
        <v>896441</v>
      </c>
      <c r="E145" s="16" t="s">
        <v>3224</v>
      </c>
      <c r="F145" s="16" t="s">
        <v>3225</v>
      </c>
      <c r="G145" s="16" t="s">
        <v>58</v>
      </c>
      <c r="H145" s="16">
        <v>896441</v>
      </c>
      <c r="I145" s="16" t="s">
        <v>59</v>
      </c>
      <c r="J145" s="17">
        <v>42907</v>
      </c>
      <c r="K145" s="18">
        <v>92800</v>
      </c>
      <c r="L145" s="18">
        <v>92800</v>
      </c>
      <c r="M145" s="16" t="s">
        <v>60</v>
      </c>
      <c r="N145" s="16" t="s">
        <v>3865</v>
      </c>
      <c r="O145" s="16" t="s">
        <v>3865</v>
      </c>
      <c r="P145" s="18">
        <v>0</v>
      </c>
      <c r="Q145" s="16"/>
      <c r="R145" s="21">
        <v>0</v>
      </c>
      <c r="S145" s="16"/>
      <c r="T145" s="16" t="s">
        <v>251</v>
      </c>
      <c r="U145" s="18">
        <v>92800</v>
      </c>
      <c r="V145" s="18">
        <v>0</v>
      </c>
      <c r="W145" s="18">
        <v>0</v>
      </c>
      <c r="X145" s="18">
        <v>0</v>
      </c>
      <c r="Y145" s="18">
        <v>92800</v>
      </c>
      <c r="Z145" s="18">
        <v>0</v>
      </c>
      <c r="AA145" s="18">
        <v>1</v>
      </c>
      <c r="AB145" s="18"/>
      <c r="AC145" s="18"/>
      <c r="AD145" s="18"/>
      <c r="AE145" s="18"/>
      <c r="AF145" s="18">
        <v>90944</v>
      </c>
      <c r="AG145" s="18">
        <v>0</v>
      </c>
      <c r="AH145" s="16">
        <v>4800024294</v>
      </c>
      <c r="AI145" s="17">
        <v>43039</v>
      </c>
      <c r="AJ145" s="18">
        <v>43788687</v>
      </c>
      <c r="AK145" s="16"/>
      <c r="AL145" s="16"/>
      <c r="AM145" s="18">
        <v>0</v>
      </c>
      <c r="AN145" s="18">
        <v>0</v>
      </c>
      <c r="AO145" s="16"/>
      <c r="AP145" s="17">
        <v>42934</v>
      </c>
      <c r="AQ145" s="16"/>
      <c r="AR145" s="16">
        <v>2</v>
      </c>
      <c r="AS145" s="16"/>
      <c r="AT145" s="16"/>
      <c r="AU145" s="16">
        <v>1</v>
      </c>
      <c r="AV145" s="16">
        <v>20170725</v>
      </c>
      <c r="AW145" s="16">
        <v>20170718</v>
      </c>
      <c r="AX145" s="18">
        <v>92800</v>
      </c>
      <c r="AY145" s="18">
        <v>0</v>
      </c>
      <c r="AZ145" s="16"/>
      <c r="BA145" s="16" t="s">
        <v>59</v>
      </c>
    </row>
    <row r="146" spans="1:53" hidden="1" x14ac:dyDescent="0.15">
      <c r="A146" s="16">
        <v>890320032</v>
      </c>
      <c r="B146" s="16" t="s">
        <v>8</v>
      </c>
      <c r="C146" s="16" t="s">
        <v>58</v>
      </c>
      <c r="D146" s="16">
        <v>896501</v>
      </c>
      <c r="E146" s="16" t="s">
        <v>3226</v>
      </c>
      <c r="F146" s="16" t="s">
        <v>3227</v>
      </c>
      <c r="G146" s="16" t="s">
        <v>58</v>
      </c>
      <c r="H146" s="16">
        <v>896501</v>
      </c>
      <c r="I146" s="16" t="s">
        <v>59</v>
      </c>
      <c r="J146" s="17">
        <v>42907</v>
      </c>
      <c r="K146" s="18">
        <v>61700</v>
      </c>
      <c r="L146" s="18">
        <v>61700</v>
      </c>
      <c r="M146" s="16" t="s">
        <v>60</v>
      </c>
      <c r="N146" s="16" t="s">
        <v>3865</v>
      </c>
      <c r="O146" s="16" t="s">
        <v>3865</v>
      </c>
      <c r="P146" s="18">
        <v>0</v>
      </c>
      <c r="Q146" s="16"/>
      <c r="R146" s="21">
        <v>0</v>
      </c>
      <c r="S146" s="16"/>
      <c r="T146" s="16" t="s">
        <v>251</v>
      </c>
      <c r="U146" s="18">
        <v>61700</v>
      </c>
      <c r="V146" s="18">
        <v>0</v>
      </c>
      <c r="W146" s="18">
        <v>0</v>
      </c>
      <c r="X146" s="18">
        <v>0</v>
      </c>
      <c r="Y146" s="18">
        <v>61700</v>
      </c>
      <c r="Z146" s="18">
        <v>0</v>
      </c>
      <c r="AA146" s="18">
        <v>1</v>
      </c>
      <c r="AB146" s="18"/>
      <c r="AC146" s="18"/>
      <c r="AD146" s="18"/>
      <c r="AE146" s="18"/>
      <c r="AF146" s="18">
        <v>60240</v>
      </c>
      <c r="AG146" s="18">
        <v>0</v>
      </c>
      <c r="AH146" s="16">
        <v>4800024294</v>
      </c>
      <c r="AI146" s="17">
        <v>43039</v>
      </c>
      <c r="AJ146" s="18">
        <v>43788687</v>
      </c>
      <c r="AK146" s="16"/>
      <c r="AL146" s="16"/>
      <c r="AM146" s="18">
        <v>0</v>
      </c>
      <c r="AN146" s="18">
        <v>0</v>
      </c>
      <c r="AO146" s="16"/>
      <c r="AP146" s="17">
        <v>42934</v>
      </c>
      <c r="AQ146" s="16"/>
      <c r="AR146" s="16">
        <v>2</v>
      </c>
      <c r="AS146" s="16"/>
      <c r="AT146" s="16"/>
      <c r="AU146" s="16">
        <v>1</v>
      </c>
      <c r="AV146" s="16">
        <v>20170725</v>
      </c>
      <c r="AW146" s="16">
        <v>20170718</v>
      </c>
      <c r="AX146" s="18">
        <v>61700</v>
      </c>
      <c r="AY146" s="18">
        <v>0</v>
      </c>
      <c r="AZ146" s="16"/>
      <c r="BA146" s="16" t="s">
        <v>59</v>
      </c>
    </row>
    <row r="147" spans="1:53" hidden="1" x14ac:dyDescent="0.15">
      <c r="A147" s="16">
        <v>890320032</v>
      </c>
      <c r="B147" s="16" t="s">
        <v>8</v>
      </c>
      <c r="C147" s="16" t="s">
        <v>58</v>
      </c>
      <c r="D147" s="16">
        <v>896582</v>
      </c>
      <c r="E147" s="16" t="s">
        <v>3228</v>
      </c>
      <c r="F147" s="16" t="s">
        <v>3229</v>
      </c>
      <c r="G147" s="16" t="s">
        <v>58</v>
      </c>
      <c r="H147" s="16">
        <v>896582</v>
      </c>
      <c r="I147" s="16" t="s">
        <v>59</v>
      </c>
      <c r="J147" s="17">
        <v>42907</v>
      </c>
      <c r="K147" s="18">
        <v>73000</v>
      </c>
      <c r="L147" s="18">
        <v>73000</v>
      </c>
      <c r="M147" s="16" t="s">
        <v>60</v>
      </c>
      <c r="N147" s="16" t="s">
        <v>3865</v>
      </c>
      <c r="O147" s="16" t="s">
        <v>3865</v>
      </c>
      <c r="P147" s="18">
        <v>0</v>
      </c>
      <c r="Q147" s="16"/>
      <c r="R147" s="21">
        <v>0</v>
      </c>
      <c r="S147" s="16"/>
      <c r="T147" s="16" t="s">
        <v>251</v>
      </c>
      <c r="U147" s="18">
        <v>73000</v>
      </c>
      <c r="V147" s="18">
        <v>0</v>
      </c>
      <c r="W147" s="18">
        <v>0</v>
      </c>
      <c r="X147" s="18">
        <v>0</v>
      </c>
      <c r="Y147" s="18">
        <v>73000</v>
      </c>
      <c r="Z147" s="18">
        <v>0</v>
      </c>
      <c r="AA147" s="18">
        <v>1</v>
      </c>
      <c r="AB147" s="18"/>
      <c r="AC147" s="18"/>
      <c r="AD147" s="18"/>
      <c r="AE147" s="18"/>
      <c r="AF147" s="18">
        <v>71540</v>
      </c>
      <c r="AG147" s="18">
        <v>0</v>
      </c>
      <c r="AH147" s="16">
        <v>4800024294</v>
      </c>
      <c r="AI147" s="17">
        <v>43039</v>
      </c>
      <c r="AJ147" s="18">
        <v>43788687</v>
      </c>
      <c r="AK147" s="16"/>
      <c r="AL147" s="16"/>
      <c r="AM147" s="18">
        <v>0</v>
      </c>
      <c r="AN147" s="18">
        <v>0</v>
      </c>
      <c r="AO147" s="16"/>
      <c r="AP147" s="17">
        <v>42934</v>
      </c>
      <c r="AQ147" s="16"/>
      <c r="AR147" s="16">
        <v>2</v>
      </c>
      <c r="AS147" s="16"/>
      <c r="AT147" s="16"/>
      <c r="AU147" s="16">
        <v>1</v>
      </c>
      <c r="AV147" s="16">
        <v>20170725</v>
      </c>
      <c r="AW147" s="16">
        <v>20170718</v>
      </c>
      <c r="AX147" s="18">
        <v>73000</v>
      </c>
      <c r="AY147" s="18">
        <v>0</v>
      </c>
      <c r="AZ147" s="16"/>
      <c r="BA147" s="16" t="s">
        <v>59</v>
      </c>
    </row>
    <row r="148" spans="1:53" hidden="1" x14ac:dyDescent="0.15">
      <c r="A148" s="16">
        <v>890320032</v>
      </c>
      <c r="B148" s="16" t="s">
        <v>8</v>
      </c>
      <c r="C148" s="16" t="s">
        <v>58</v>
      </c>
      <c r="D148" s="16">
        <v>896816</v>
      </c>
      <c r="E148" s="16" t="s">
        <v>3234</v>
      </c>
      <c r="F148" s="16" t="s">
        <v>3235</v>
      </c>
      <c r="G148" s="16" t="s">
        <v>58</v>
      </c>
      <c r="H148" s="16">
        <v>896816</v>
      </c>
      <c r="I148" s="16" t="s">
        <v>59</v>
      </c>
      <c r="J148" s="17">
        <v>42907</v>
      </c>
      <c r="K148" s="18">
        <v>82000</v>
      </c>
      <c r="L148" s="18">
        <v>82000</v>
      </c>
      <c r="M148" s="16" t="s">
        <v>60</v>
      </c>
      <c r="N148" s="16" t="s">
        <v>3865</v>
      </c>
      <c r="O148" s="16" t="s">
        <v>3865</v>
      </c>
      <c r="P148" s="18">
        <v>0</v>
      </c>
      <c r="Q148" s="16"/>
      <c r="R148" s="21">
        <v>0</v>
      </c>
      <c r="S148" s="16"/>
      <c r="T148" s="16" t="s">
        <v>251</v>
      </c>
      <c r="U148" s="18">
        <v>82000</v>
      </c>
      <c r="V148" s="18">
        <v>0</v>
      </c>
      <c r="W148" s="18">
        <v>0</v>
      </c>
      <c r="X148" s="18">
        <v>0</v>
      </c>
      <c r="Y148" s="18">
        <v>82000</v>
      </c>
      <c r="Z148" s="18">
        <v>0</v>
      </c>
      <c r="AA148" s="18">
        <v>1</v>
      </c>
      <c r="AB148" s="18"/>
      <c r="AC148" s="18"/>
      <c r="AD148" s="18"/>
      <c r="AE148" s="18"/>
      <c r="AF148" s="18">
        <v>80360</v>
      </c>
      <c r="AG148" s="18">
        <v>0</v>
      </c>
      <c r="AH148" s="16">
        <v>4800024294</v>
      </c>
      <c r="AI148" s="17">
        <v>43039</v>
      </c>
      <c r="AJ148" s="18">
        <v>43788687</v>
      </c>
      <c r="AK148" s="16"/>
      <c r="AL148" s="16"/>
      <c r="AM148" s="18">
        <v>0</v>
      </c>
      <c r="AN148" s="18">
        <v>0</v>
      </c>
      <c r="AO148" s="16"/>
      <c r="AP148" s="17">
        <v>42934</v>
      </c>
      <c r="AQ148" s="16"/>
      <c r="AR148" s="16">
        <v>2</v>
      </c>
      <c r="AS148" s="16"/>
      <c r="AT148" s="16"/>
      <c r="AU148" s="16">
        <v>1</v>
      </c>
      <c r="AV148" s="16">
        <v>20170725</v>
      </c>
      <c r="AW148" s="16">
        <v>20170718</v>
      </c>
      <c r="AX148" s="18">
        <v>82000</v>
      </c>
      <c r="AY148" s="18">
        <v>0</v>
      </c>
      <c r="AZ148" s="16"/>
      <c r="BA148" s="16" t="s">
        <v>59</v>
      </c>
    </row>
    <row r="149" spans="1:53" hidden="1" x14ac:dyDescent="0.15">
      <c r="A149" s="16">
        <v>890320032</v>
      </c>
      <c r="B149" s="16" t="s">
        <v>8</v>
      </c>
      <c r="C149" s="16" t="s">
        <v>58</v>
      </c>
      <c r="D149" s="16">
        <v>897060</v>
      </c>
      <c r="E149" s="16" t="s">
        <v>3236</v>
      </c>
      <c r="F149" s="16" t="s">
        <v>3237</v>
      </c>
      <c r="G149" s="16" t="s">
        <v>58</v>
      </c>
      <c r="H149" s="16">
        <v>897060</v>
      </c>
      <c r="I149" s="16" t="s">
        <v>59</v>
      </c>
      <c r="J149" s="17">
        <v>42908</v>
      </c>
      <c r="K149" s="18">
        <v>73000</v>
      </c>
      <c r="L149" s="18">
        <v>73000</v>
      </c>
      <c r="M149" s="16" t="s">
        <v>60</v>
      </c>
      <c r="N149" s="16" t="s">
        <v>3865</v>
      </c>
      <c r="O149" s="16" t="s">
        <v>3865</v>
      </c>
      <c r="P149" s="18">
        <v>0</v>
      </c>
      <c r="Q149" s="16"/>
      <c r="R149" s="21">
        <v>0</v>
      </c>
      <c r="S149" s="16"/>
      <c r="T149" s="16" t="s">
        <v>251</v>
      </c>
      <c r="U149" s="18">
        <v>73000</v>
      </c>
      <c r="V149" s="18">
        <v>0</v>
      </c>
      <c r="W149" s="18">
        <v>0</v>
      </c>
      <c r="X149" s="18">
        <v>0</v>
      </c>
      <c r="Y149" s="18">
        <v>73000</v>
      </c>
      <c r="Z149" s="18">
        <v>0</v>
      </c>
      <c r="AA149" s="18">
        <v>1</v>
      </c>
      <c r="AB149" s="18"/>
      <c r="AC149" s="18"/>
      <c r="AD149" s="18"/>
      <c r="AE149" s="18"/>
      <c r="AF149" s="18">
        <v>71540</v>
      </c>
      <c r="AG149" s="18">
        <v>0</v>
      </c>
      <c r="AH149" s="16">
        <v>4800024294</v>
      </c>
      <c r="AI149" s="17">
        <v>43039</v>
      </c>
      <c r="AJ149" s="18">
        <v>43788687</v>
      </c>
      <c r="AK149" s="16"/>
      <c r="AL149" s="16"/>
      <c r="AM149" s="18">
        <v>0</v>
      </c>
      <c r="AN149" s="18">
        <v>0</v>
      </c>
      <c r="AO149" s="16"/>
      <c r="AP149" s="17">
        <v>42934</v>
      </c>
      <c r="AQ149" s="16"/>
      <c r="AR149" s="16">
        <v>2</v>
      </c>
      <c r="AS149" s="16"/>
      <c r="AT149" s="16"/>
      <c r="AU149" s="16">
        <v>1</v>
      </c>
      <c r="AV149" s="16">
        <v>20170725</v>
      </c>
      <c r="AW149" s="16">
        <v>20170718</v>
      </c>
      <c r="AX149" s="18">
        <v>73000</v>
      </c>
      <c r="AY149" s="18">
        <v>0</v>
      </c>
      <c r="AZ149" s="16"/>
      <c r="BA149" s="16" t="s">
        <v>59</v>
      </c>
    </row>
    <row r="150" spans="1:53" hidden="1" x14ac:dyDescent="0.15">
      <c r="A150" s="16">
        <v>890320032</v>
      </c>
      <c r="B150" s="16" t="s">
        <v>8</v>
      </c>
      <c r="C150" s="16" t="s">
        <v>58</v>
      </c>
      <c r="D150" s="16">
        <v>897245</v>
      </c>
      <c r="E150" s="16" t="s">
        <v>3238</v>
      </c>
      <c r="F150" s="16" t="s">
        <v>3239</v>
      </c>
      <c r="G150" s="16" t="s">
        <v>58</v>
      </c>
      <c r="H150" s="16">
        <v>897245</v>
      </c>
      <c r="I150" s="16" t="s">
        <v>59</v>
      </c>
      <c r="J150" s="17">
        <v>42908</v>
      </c>
      <c r="K150" s="18">
        <v>73000</v>
      </c>
      <c r="L150" s="18">
        <v>73000</v>
      </c>
      <c r="M150" s="16" t="s">
        <v>60</v>
      </c>
      <c r="N150" s="16" t="s">
        <v>3865</v>
      </c>
      <c r="O150" s="16" t="s">
        <v>3865</v>
      </c>
      <c r="P150" s="18">
        <v>0</v>
      </c>
      <c r="Q150" s="16"/>
      <c r="R150" s="21">
        <v>0</v>
      </c>
      <c r="S150" s="16"/>
      <c r="T150" s="16" t="s">
        <v>251</v>
      </c>
      <c r="U150" s="18">
        <v>73000</v>
      </c>
      <c r="V150" s="18">
        <v>0</v>
      </c>
      <c r="W150" s="18">
        <v>0</v>
      </c>
      <c r="X150" s="18">
        <v>0</v>
      </c>
      <c r="Y150" s="18">
        <v>73000</v>
      </c>
      <c r="Z150" s="18">
        <v>0</v>
      </c>
      <c r="AA150" s="18">
        <v>1</v>
      </c>
      <c r="AB150" s="18"/>
      <c r="AC150" s="18"/>
      <c r="AD150" s="18"/>
      <c r="AE150" s="18"/>
      <c r="AF150" s="18">
        <v>71540</v>
      </c>
      <c r="AG150" s="18">
        <v>0</v>
      </c>
      <c r="AH150" s="16">
        <v>4800024294</v>
      </c>
      <c r="AI150" s="17">
        <v>43039</v>
      </c>
      <c r="AJ150" s="18">
        <v>43788687</v>
      </c>
      <c r="AK150" s="16"/>
      <c r="AL150" s="16"/>
      <c r="AM150" s="18">
        <v>0</v>
      </c>
      <c r="AN150" s="18">
        <v>0</v>
      </c>
      <c r="AO150" s="16"/>
      <c r="AP150" s="17">
        <v>42934</v>
      </c>
      <c r="AQ150" s="16"/>
      <c r="AR150" s="16">
        <v>2</v>
      </c>
      <c r="AS150" s="16"/>
      <c r="AT150" s="16"/>
      <c r="AU150" s="16">
        <v>1</v>
      </c>
      <c r="AV150" s="16">
        <v>20170725</v>
      </c>
      <c r="AW150" s="16">
        <v>20170718</v>
      </c>
      <c r="AX150" s="18">
        <v>73000</v>
      </c>
      <c r="AY150" s="18">
        <v>0</v>
      </c>
      <c r="AZ150" s="16"/>
      <c r="BA150" s="16" t="s">
        <v>59</v>
      </c>
    </row>
    <row r="151" spans="1:53" hidden="1" x14ac:dyDescent="0.15">
      <c r="A151" s="16">
        <v>890320032</v>
      </c>
      <c r="B151" s="16" t="s">
        <v>8</v>
      </c>
      <c r="C151" s="16" t="s">
        <v>58</v>
      </c>
      <c r="D151" s="16">
        <v>897410</v>
      </c>
      <c r="E151" s="16" t="s">
        <v>3620</v>
      </c>
      <c r="F151" s="16" t="s">
        <v>3621</v>
      </c>
      <c r="G151" s="16" t="s">
        <v>58</v>
      </c>
      <c r="H151" s="16">
        <v>897410</v>
      </c>
      <c r="I151" s="16" t="s">
        <v>59</v>
      </c>
      <c r="J151" s="17">
        <v>42909</v>
      </c>
      <c r="K151" s="18">
        <v>73000</v>
      </c>
      <c r="L151" s="18">
        <v>73000</v>
      </c>
      <c r="M151" s="16" t="s">
        <v>60</v>
      </c>
      <c r="N151" s="16" t="s">
        <v>3865</v>
      </c>
      <c r="O151" s="16" t="s">
        <v>3865</v>
      </c>
      <c r="P151" s="18">
        <v>0</v>
      </c>
      <c r="Q151" s="16"/>
      <c r="R151" s="21">
        <v>0</v>
      </c>
      <c r="S151" s="16"/>
      <c r="T151" s="16" t="s">
        <v>251</v>
      </c>
      <c r="U151" s="18">
        <v>73000</v>
      </c>
      <c r="V151" s="18">
        <v>0</v>
      </c>
      <c r="W151" s="18">
        <v>0</v>
      </c>
      <c r="X151" s="18">
        <v>0</v>
      </c>
      <c r="Y151" s="18">
        <v>73000</v>
      </c>
      <c r="Z151" s="18">
        <v>0</v>
      </c>
      <c r="AA151" s="18">
        <v>1</v>
      </c>
      <c r="AB151" s="18"/>
      <c r="AC151" s="18"/>
      <c r="AD151" s="18"/>
      <c r="AE151" s="18"/>
      <c r="AF151" s="18">
        <v>71540</v>
      </c>
      <c r="AG151" s="18">
        <v>0</v>
      </c>
      <c r="AH151" s="16">
        <v>4800024294</v>
      </c>
      <c r="AI151" s="17">
        <v>43039</v>
      </c>
      <c r="AJ151" s="18">
        <v>43788687</v>
      </c>
      <c r="AK151" s="16"/>
      <c r="AL151" s="16"/>
      <c r="AM151" s="18">
        <v>0</v>
      </c>
      <c r="AN151" s="18">
        <v>0</v>
      </c>
      <c r="AO151" s="16"/>
      <c r="AP151" s="17">
        <v>42934</v>
      </c>
      <c r="AQ151" s="16"/>
      <c r="AR151" s="16">
        <v>2</v>
      </c>
      <c r="AS151" s="16"/>
      <c r="AT151" s="16"/>
      <c r="AU151" s="16">
        <v>1</v>
      </c>
      <c r="AV151" s="16">
        <v>20170725</v>
      </c>
      <c r="AW151" s="16">
        <v>20170718</v>
      </c>
      <c r="AX151" s="18">
        <v>73000</v>
      </c>
      <c r="AY151" s="18">
        <v>0</v>
      </c>
      <c r="AZ151" s="16"/>
      <c r="BA151" s="16" t="s">
        <v>59</v>
      </c>
    </row>
    <row r="152" spans="1:53" hidden="1" x14ac:dyDescent="0.15">
      <c r="A152" s="16">
        <v>890320032</v>
      </c>
      <c r="B152" s="16" t="s">
        <v>8</v>
      </c>
      <c r="C152" s="16" t="s">
        <v>58</v>
      </c>
      <c r="D152" s="16">
        <v>897469</v>
      </c>
      <c r="E152" s="16" t="s">
        <v>3622</v>
      </c>
      <c r="F152" s="16" t="s">
        <v>3623</v>
      </c>
      <c r="G152" s="16" t="s">
        <v>58</v>
      </c>
      <c r="H152" s="16">
        <v>897469</v>
      </c>
      <c r="I152" s="16" t="s">
        <v>59</v>
      </c>
      <c r="J152" s="17">
        <v>42909</v>
      </c>
      <c r="K152" s="18">
        <v>73000</v>
      </c>
      <c r="L152" s="18">
        <v>73000</v>
      </c>
      <c r="M152" s="16" t="s">
        <v>60</v>
      </c>
      <c r="N152" s="16" t="s">
        <v>3865</v>
      </c>
      <c r="O152" s="16" t="s">
        <v>3865</v>
      </c>
      <c r="P152" s="18">
        <v>0</v>
      </c>
      <c r="Q152" s="16"/>
      <c r="R152" s="21">
        <v>0</v>
      </c>
      <c r="S152" s="16"/>
      <c r="T152" s="16" t="s">
        <v>251</v>
      </c>
      <c r="U152" s="18">
        <v>73000</v>
      </c>
      <c r="V152" s="18">
        <v>0</v>
      </c>
      <c r="W152" s="18">
        <v>0</v>
      </c>
      <c r="X152" s="18">
        <v>0</v>
      </c>
      <c r="Y152" s="18">
        <v>73000</v>
      </c>
      <c r="Z152" s="18">
        <v>0</v>
      </c>
      <c r="AA152" s="18">
        <v>1</v>
      </c>
      <c r="AB152" s="18"/>
      <c r="AC152" s="18"/>
      <c r="AD152" s="18"/>
      <c r="AE152" s="18"/>
      <c r="AF152" s="18">
        <v>71540</v>
      </c>
      <c r="AG152" s="18">
        <v>0</v>
      </c>
      <c r="AH152" s="16">
        <v>4800024294</v>
      </c>
      <c r="AI152" s="17">
        <v>43039</v>
      </c>
      <c r="AJ152" s="18">
        <v>43788687</v>
      </c>
      <c r="AK152" s="16"/>
      <c r="AL152" s="16"/>
      <c r="AM152" s="18">
        <v>0</v>
      </c>
      <c r="AN152" s="18">
        <v>0</v>
      </c>
      <c r="AO152" s="16"/>
      <c r="AP152" s="17">
        <v>42934</v>
      </c>
      <c r="AQ152" s="16"/>
      <c r="AR152" s="16">
        <v>2</v>
      </c>
      <c r="AS152" s="16"/>
      <c r="AT152" s="16"/>
      <c r="AU152" s="16">
        <v>1</v>
      </c>
      <c r="AV152" s="16">
        <v>20170725</v>
      </c>
      <c r="AW152" s="16">
        <v>20170718</v>
      </c>
      <c r="AX152" s="18">
        <v>73000</v>
      </c>
      <c r="AY152" s="18">
        <v>0</v>
      </c>
      <c r="AZ152" s="16"/>
      <c r="BA152" s="16" t="s">
        <v>59</v>
      </c>
    </row>
    <row r="153" spans="1:53" hidden="1" x14ac:dyDescent="0.15">
      <c r="A153" s="16">
        <v>890320032</v>
      </c>
      <c r="B153" s="16" t="s">
        <v>8</v>
      </c>
      <c r="C153" s="16" t="s">
        <v>58</v>
      </c>
      <c r="D153" s="16">
        <v>897532</v>
      </c>
      <c r="E153" s="16" t="s">
        <v>3624</v>
      </c>
      <c r="F153" s="16" t="s">
        <v>3625</v>
      </c>
      <c r="G153" s="16" t="s">
        <v>58</v>
      </c>
      <c r="H153" s="16">
        <v>897532</v>
      </c>
      <c r="I153" s="16" t="s">
        <v>59</v>
      </c>
      <c r="J153" s="17">
        <v>42909</v>
      </c>
      <c r="K153" s="18">
        <v>73000</v>
      </c>
      <c r="L153" s="18">
        <v>73000</v>
      </c>
      <c r="M153" s="16" t="s">
        <v>60</v>
      </c>
      <c r="N153" s="16" t="s">
        <v>3865</v>
      </c>
      <c r="O153" s="16" t="s">
        <v>3865</v>
      </c>
      <c r="P153" s="18">
        <v>0</v>
      </c>
      <c r="Q153" s="16"/>
      <c r="R153" s="21">
        <v>0</v>
      </c>
      <c r="S153" s="16"/>
      <c r="T153" s="16" t="s">
        <v>251</v>
      </c>
      <c r="U153" s="18">
        <v>73000</v>
      </c>
      <c r="V153" s="18">
        <v>0</v>
      </c>
      <c r="W153" s="18">
        <v>0</v>
      </c>
      <c r="X153" s="18">
        <v>0</v>
      </c>
      <c r="Y153" s="18">
        <v>73000</v>
      </c>
      <c r="Z153" s="18">
        <v>0</v>
      </c>
      <c r="AA153" s="18">
        <v>1</v>
      </c>
      <c r="AB153" s="18"/>
      <c r="AC153" s="18"/>
      <c r="AD153" s="18"/>
      <c r="AE153" s="18"/>
      <c r="AF153" s="18">
        <v>71540</v>
      </c>
      <c r="AG153" s="18">
        <v>0</v>
      </c>
      <c r="AH153" s="16">
        <v>4800024294</v>
      </c>
      <c r="AI153" s="17">
        <v>43039</v>
      </c>
      <c r="AJ153" s="18">
        <v>43788687</v>
      </c>
      <c r="AK153" s="16"/>
      <c r="AL153" s="16"/>
      <c r="AM153" s="18">
        <v>0</v>
      </c>
      <c r="AN153" s="18">
        <v>0</v>
      </c>
      <c r="AO153" s="16"/>
      <c r="AP153" s="17">
        <v>42934</v>
      </c>
      <c r="AQ153" s="16"/>
      <c r="AR153" s="16">
        <v>2</v>
      </c>
      <c r="AS153" s="16"/>
      <c r="AT153" s="16"/>
      <c r="AU153" s="16">
        <v>1</v>
      </c>
      <c r="AV153" s="16">
        <v>20170725</v>
      </c>
      <c r="AW153" s="16">
        <v>20170718</v>
      </c>
      <c r="AX153" s="18">
        <v>73000</v>
      </c>
      <c r="AY153" s="18">
        <v>0</v>
      </c>
      <c r="AZ153" s="16"/>
      <c r="BA153" s="16" t="s">
        <v>59</v>
      </c>
    </row>
    <row r="154" spans="1:53" hidden="1" x14ac:dyDescent="0.15">
      <c r="A154" s="16">
        <v>890320032</v>
      </c>
      <c r="B154" s="16" t="s">
        <v>8</v>
      </c>
      <c r="C154" s="16" t="s">
        <v>58</v>
      </c>
      <c r="D154" s="16">
        <v>897868</v>
      </c>
      <c r="E154" s="16" t="s">
        <v>3636</v>
      </c>
      <c r="F154" s="16" t="s">
        <v>3637</v>
      </c>
      <c r="G154" s="16" t="s">
        <v>58</v>
      </c>
      <c r="H154" s="16">
        <v>897868</v>
      </c>
      <c r="I154" s="16" t="s">
        <v>59</v>
      </c>
      <c r="J154" s="17">
        <v>42909</v>
      </c>
      <c r="K154" s="18">
        <v>82000</v>
      </c>
      <c r="L154" s="18">
        <v>82000</v>
      </c>
      <c r="M154" s="16" t="s">
        <v>60</v>
      </c>
      <c r="N154" s="16" t="s">
        <v>3865</v>
      </c>
      <c r="O154" s="16" t="s">
        <v>3865</v>
      </c>
      <c r="P154" s="18">
        <v>0</v>
      </c>
      <c r="Q154" s="16"/>
      <c r="R154" s="21">
        <v>0</v>
      </c>
      <c r="S154" s="16"/>
      <c r="T154" s="16" t="s">
        <v>251</v>
      </c>
      <c r="U154" s="18">
        <v>82000</v>
      </c>
      <c r="V154" s="18">
        <v>0</v>
      </c>
      <c r="W154" s="18">
        <v>0</v>
      </c>
      <c r="X154" s="18">
        <v>0</v>
      </c>
      <c r="Y154" s="18">
        <v>82000</v>
      </c>
      <c r="Z154" s="18">
        <v>0</v>
      </c>
      <c r="AA154" s="18">
        <v>1</v>
      </c>
      <c r="AB154" s="18"/>
      <c r="AC154" s="18"/>
      <c r="AD154" s="18"/>
      <c r="AE154" s="18"/>
      <c r="AF154" s="18">
        <v>80360</v>
      </c>
      <c r="AG154" s="18">
        <v>0</v>
      </c>
      <c r="AH154" s="16">
        <v>4800024294</v>
      </c>
      <c r="AI154" s="17">
        <v>43039</v>
      </c>
      <c r="AJ154" s="18">
        <v>43788687</v>
      </c>
      <c r="AK154" s="16"/>
      <c r="AL154" s="16"/>
      <c r="AM154" s="18">
        <v>0</v>
      </c>
      <c r="AN154" s="18">
        <v>0</v>
      </c>
      <c r="AO154" s="16"/>
      <c r="AP154" s="17">
        <v>42934</v>
      </c>
      <c r="AQ154" s="16"/>
      <c r="AR154" s="16">
        <v>2</v>
      </c>
      <c r="AS154" s="16"/>
      <c r="AT154" s="16"/>
      <c r="AU154" s="16">
        <v>1</v>
      </c>
      <c r="AV154" s="16">
        <v>20170725</v>
      </c>
      <c r="AW154" s="16">
        <v>20170718</v>
      </c>
      <c r="AX154" s="18">
        <v>82000</v>
      </c>
      <c r="AY154" s="18">
        <v>0</v>
      </c>
      <c r="AZ154" s="16"/>
      <c r="BA154" s="16" t="s">
        <v>59</v>
      </c>
    </row>
    <row r="155" spans="1:53" hidden="1" x14ac:dyDescent="0.15">
      <c r="A155" s="16">
        <v>890320032</v>
      </c>
      <c r="B155" s="16" t="s">
        <v>8</v>
      </c>
      <c r="C155" s="16" t="s">
        <v>58</v>
      </c>
      <c r="D155" s="16">
        <v>898015</v>
      </c>
      <c r="E155" s="16" t="s">
        <v>3638</v>
      </c>
      <c r="F155" s="16" t="s">
        <v>3639</v>
      </c>
      <c r="G155" s="16" t="s">
        <v>58</v>
      </c>
      <c r="H155" s="16">
        <v>898015</v>
      </c>
      <c r="I155" s="16" t="s">
        <v>59</v>
      </c>
      <c r="J155" s="17">
        <v>42910</v>
      </c>
      <c r="K155" s="18">
        <v>73000</v>
      </c>
      <c r="L155" s="18">
        <v>73000</v>
      </c>
      <c r="M155" s="16" t="s">
        <v>60</v>
      </c>
      <c r="N155" s="16" t="s">
        <v>3865</v>
      </c>
      <c r="O155" s="16" t="s">
        <v>3865</v>
      </c>
      <c r="P155" s="18">
        <v>0</v>
      </c>
      <c r="Q155" s="16"/>
      <c r="R155" s="21">
        <v>0</v>
      </c>
      <c r="S155" s="16"/>
      <c r="T155" s="16" t="s">
        <v>251</v>
      </c>
      <c r="U155" s="18">
        <v>73000</v>
      </c>
      <c r="V155" s="18">
        <v>0</v>
      </c>
      <c r="W155" s="18">
        <v>0</v>
      </c>
      <c r="X155" s="18">
        <v>0</v>
      </c>
      <c r="Y155" s="18">
        <v>73000</v>
      </c>
      <c r="Z155" s="18">
        <v>0</v>
      </c>
      <c r="AA155" s="18">
        <v>1</v>
      </c>
      <c r="AB155" s="18"/>
      <c r="AC155" s="18"/>
      <c r="AD155" s="18"/>
      <c r="AE155" s="18"/>
      <c r="AF155" s="18">
        <v>71540</v>
      </c>
      <c r="AG155" s="18">
        <v>0</v>
      </c>
      <c r="AH155" s="16">
        <v>4800024294</v>
      </c>
      <c r="AI155" s="17">
        <v>43039</v>
      </c>
      <c r="AJ155" s="18">
        <v>43788687</v>
      </c>
      <c r="AK155" s="16"/>
      <c r="AL155" s="16"/>
      <c r="AM155" s="18">
        <v>0</v>
      </c>
      <c r="AN155" s="18">
        <v>0</v>
      </c>
      <c r="AO155" s="16"/>
      <c r="AP155" s="17">
        <v>42934</v>
      </c>
      <c r="AQ155" s="16"/>
      <c r="AR155" s="16">
        <v>2</v>
      </c>
      <c r="AS155" s="16"/>
      <c r="AT155" s="16"/>
      <c r="AU155" s="16">
        <v>1</v>
      </c>
      <c r="AV155" s="16">
        <v>20170725</v>
      </c>
      <c r="AW155" s="16">
        <v>20170718</v>
      </c>
      <c r="AX155" s="18">
        <v>73000</v>
      </c>
      <c r="AY155" s="18">
        <v>0</v>
      </c>
      <c r="AZ155" s="16"/>
      <c r="BA155" s="16" t="s">
        <v>59</v>
      </c>
    </row>
    <row r="156" spans="1:53" hidden="1" x14ac:dyDescent="0.15">
      <c r="A156" s="16">
        <v>890320032</v>
      </c>
      <c r="B156" s="16" t="s">
        <v>8</v>
      </c>
      <c r="C156" s="16" t="s">
        <v>58</v>
      </c>
      <c r="D156" s="16">
        <v>898358</v>
      </c>
      <c r="E156" s="16" t="s">
        <v>3646</v>
      </c>
      <c r="F156" s="16" t="s">
        <v>3647</v>
      </c>
      <c r="G156" s="16" t="s">
        <v>58</v>
      </c>
      <c r="H156" s="16">
        <v>898358</v>
      </c>
      <c r="I156" s="16" t="s">
        <v>59</v>
      </c>
      <c r="J156" s="17">
        <v>42913</v>
      </c>
      <c r="K156" s="18">
        <v>73000</v>
      </c>
      <c r="L156" s="18">
        <v>73000</v>
      </c>
      <c r="M156" s="16" t="s">
        <v>60</v>
      </c>
      <c r="N156" s="16" t="s">
        <v>3865</v>
      </c>
      <c r="O156" s="16" t="s">
        <v>3865</v>
      </c>
      <c r="P156" s="18">
        <v>0</v>
      </c>
      <c r="Q156" s="16"/>
      <c r="R156" s="21">
        <v>0</v>
      </c>
      <c r="S156" s="16"/>
      <c r="T156" s="16" t="s">
        <v>251</v>
      </c>
      <c r="U156" s="18">
        <v>73000</v>
      </c>
      <c r="V156" s="18">
        <v>0</v>
      </c>
      <c r="W156" s="18">
        <v>0</v>
      </c>
      <c r="X156" s="18">
        <v>0</v>
      </c>
      <c r="Y156" s="18">
        <v>73000</v>
      </c>
      <c r="Z156" s="18">
        <v>0</v>
      </c>
      <c r="AA156" s="18">
        <v>1</v>
      </c>
      <c r="AB156" s="18"/>
      <c r="AC156" s="18"/>
      <c r="AD156" s="18"/>
      <c r="AE156" s="18"/>
      <c r="AF156" s="18">
        <v>71540</v>
      </c>
      <c r="AG156" s="18">
        <v>0</v>
      </c>
      <c r="AH156" s="16">
        <v>4800024294</v>
      </c>
      <c r="AI156" s="17">
        <v>43039</v>
      </c>
      <c r="AJ156" s="18">
        <v>43788687</v>
      </c>
      <c r="AK156" s="16"/>
      <c r="AL156" s="16"/>
      <c r="AM156" s="18">
        <v>0</v>
      </c>
      <c r="AN156" s="18">
        <v>0</v>
      </c>
      <c r="AO156" s="16"/>
      <c r="AP156" s="17">
        <v>42934</v>
      </c>
      <c r="AQ156" s="16"/>
      <c r="AR156" s="16">
        <v>2</v>
      </c>
      <c r="AS156" s="16"/>
      <c r="AT156" s="16"/>
      <c r="AU156" s="16">
        <v>1</v>
      </c>
      <c r="AV156" s="16">
        <v>20170725</v>
      </c>
      <c r="AW156" s="16">
        <v>20170718</v>
      </c>
      <c r="AX156" s="18">
        <v>73000</v>
      </c>
      <c r="AY156" s="18">
        <v>0</v>
      </c>
      <c r="AZ156" s="16"/>
      <c r="BA156" s="16" t="s">
        <v>59</v>
      </c>
    </row>
    <row r="157" spans="1:53" hidden="1" x14ac:dyDescent="0.15">
      <c r="A157" s="16">
        <v>890320032</v>
      </c>
      <c r="B157" s="16" t="s">
        <v>8</v>
      </c>
      <c r="C157" s="16" t="s">
        <v>58</v>
      </c>
      <c r="D157" s="16">
        <v>898511</v>
      </c>
      <c r="E157" s="16" t="s">
        <v>3650</v>
      </c>
      <c r="F157" s="16" t="s">
        <v>3651</v>
      </c>
      <c r="G157" s="16" t="s">
        <v>58</v>
      </c>
      <c r="H157" s="16">
        <v>898511</v>
      </c>
      <c r="I157" s="16" t="s">
        <v>59</v>
      </c>
      <c r="J157" s="17">
        <v>42913</v>
      </c>
      <c r="K157" s="18">
        <v>73000</v>
      </c>
      <c r="L157" s="18">
        <v>73000</v>
      </c>
      <c r="M157" s="16" t="s">
        <v>60</v>
      </c>
      <c r="N157" s="16" t="s">
        <v>3865</v>
      </c>
      <c r="O157" s="16" t="s">
        <v>3865</v>
      </c>
      <c r="P157" s="18">
        <v>0</v>
      </c>
      <c r="Q157" s="16"/>
      <c r="R157" s="21">
        <v>0</v>
      </c>
      <c r="S157" s="16"/>
      <c r="T157" s="16" t="s">
        <v>251</v>
      </c>
      <c r="U157" s="18">
        <v>73000</v>
      </c>
      <c r="V157" s="18">
        <v>0</v>
      </c>
      <c r="W157" s="18">
        <v>0</v>
      </c>
      <c r="X157" s="18">
        <v>0</v>
      </c>
      <c r="Y157" s="18">
        <v>73000</v>
      </c>
      <c r="Z157" s="18">
        <v>0</v>
      </c>
      <c r="AA157" s="18">
        <v>1</v>
      </c>
      <c r="AB157" s="18"/>
      <c r="AC157" s="18"/>
      <c r="AD157" s="18"/>
      <c r="AE157" s="18"/>
      <c r="AF157" s="18">
        <v>71540</v>
      </c>
      <c r="AG157" s="18">
        <v>0</v>
      </c>
      <c r="AH157" s="16">
        <v>4800024294</v>
      </c>
      <c r="AI157" s="17">
        <v>43039</v>
      </c>
      <c r="AJ157" s="18">
        <v>43788687</v>
      </c>
      <c r="AK157" s="16"/>
      <c r="AL157" s="16"/>
      <c r="AM157" s="18">
        <v>0</v>
      </c>
      <c r="AN157" s="18">
        <v>0</v>
      </c>
      <c r="AO157" s="16"/>
      <c r="AP157" s="17">
        <v>42934</v>
      </c>
      <c r="AQ157" s="16"/>
      <c r="AR157" s="16">
        <v>2</v>
      </c>
      <c r="AS157" s="16"/>
      <c r="AT157" s="16"/>
      <c r="AU157" s="16">
        <v>1</v>
      </c>
      <c r="AV157" s="16">
        <v>20170725</v>
      </c>
      <c r="AW157" s="16">
        <v>20170718</v>
      </c>
      <c r="AX157" s="18">
        <v>73000</v>
      </c>
      <c r="AY157" s="18">
        <v>0</v>
      </c>
      <c r="AZ157" s="16"/>
      <c r="BA157" s="16" t="s">
        <v>59</v>
      </c>
    </row>
    <row r="158" spans="1:53" hidden="1" x14ac:dyDescent="0.15">
      <c r="A158" s="16">
        <v>890320032</v>
      </c>
      <c r="B158" s="16" t="s">
        <v>8</v>
      </c>
      <c r="C158" s="16" t="s">
        <v>58</v>
      </c>
      <c r="D158" s="16">
        <v>898802</v>
      </c>
      <c r="E158" s="16" t="s">
        <v>3654</v>
      </c>
      <c r="F158" s="16" t="s">
        <v>3655</v>
      </c>
      <c r="G158" s="16" t="s">
        <v>58</v>
      </c>
      <c r="H158" s="16">
        <v>898802</v>
      </c>
      <c r="I158" s="16" t="s">
        <v>59</v>
      </c>
      <c r="J158" s="17">
        <v>42914</v>
      </c>
      <c r="K158" s="18">
        <v>70100</v>
      </c>
      <c r="L158" s="18">
        <v>70100</v>
      </c>
      <c r="M158" s="16" t="s">
        <v>60</v>
      </c>
      <c r="N158" s="16" t="s">
        <v>3865</v>
      </c>
      <c r="O158" s="16" t="s">
        <v>3865</v>
      </c>
      <c r="P158" s="18">
        <v>0</v>
      </c>
      <c r="Q158" s="16"/>
      <c r="R158" s="21">
        <v>0</v>
      </c>
      <c r="S158" s="16"/>
      <c r="T158" s="16" t="s">
        <v>251</v>
      </c>
      <c r="U158" s="18">
        <v>70100</v>
      </c>
      <c r="V158" s="18">
        <v>0</v>
      </c>
      <c r="W158" s="18">
        <v>0</v>
      </c>
      <c r="X158" s="18">
        <v>0</v>
      </c>
      <c r="Y158" s="18">
        <v>70100</v>
      </c>
      <c r="Z158" s="18">
        <v>0</v>
      </c>
      <c r="AA158" s="18">
        <v>1</v>
      </c>
      <c r="AB158" s="18"/>
      <c r="AC158" s="18"/>
      <c r="AD158" s="18"/>
      <c r="AE158" s="18"/>
      <c r="AF158" s="18">
        <v>68640</v>
      </c>
      <c r="AG158" s="18">
        <v>0</v>
      </c>
      <c r="AH158" s="16">
        <v>4800024294</v>
      </c>
      <c r="AI158" s="17">
        <v>43039</v>
      </c>
      <c r="AJ158" s="18">
        <v>43788687</v>
      </c>
      <c r="AK158" s="16"/>
      <c r="AL158" s="16"/>
      <c r="AM158" s="18">
        <v>0</v>
      </c>
      <c r="AN158" s="18">
        <v>0</v>
      </c>
      <c r="AO158" s="16"/>
      <c r="AP158" s="17">
        <v>42934</v>
      </c>
      <c r="AQ158" s="16"/>
      <c r="AR158" s="16">
        <v>2</v>
      </c>
      <c r="AS158" s="16"/>
      <c r="AT158" s="16"/>
      <c r="AU158" s="16">
        <v>1</v>
      </c>
      <c r="AV158" s="16">
        <v>20170725</v>
      </c>
      <c r="AW158" s="16">
        <v>20170718</v>
      </c>
      <c r="AX158" s="18">
        <v>70100</v>
      </c>
      <c r="AY158" s="18">
        <v>0</v>
      </c>
      <c r="AZ158" s="16"/>
      <c r="BA158" s="16" t="s">
        <v>59</v>
      </c>
    </row>
    <row r="159" spans="1:53" hidden="1" x14ac:dyDescent="0.15">
      <c r="A159" s="16">
        <v>890320032</v>
      </c>
      <c r="B159" s="16" t="s">
        <v>8</v>
      </c>
      <c r="C159" s="16" t="s">
        <v>58</v>
      </c>
      <c r="D159" s="16">
        <v>900052</v>
      </c>
      <c r="E159" s="16" t="s">
        <v>3656</v>
      </c>
      <c r="F159" s="16" t="s">
        <v>3657</v>
      </c>
      <c r="G159" s="16" t="s">
        <v>58</v>
      </c>
      <c r="H159" s="16">
        <v>900052</v>
      </c>
      <c r="I159" s="16" t="s">
        <v>59</v>
      </c>
      <c r="J159" s="17">
        <v>42916</v>
      </c>
      <c r="K159" s="18">
        <v>18700</v>
      </c>
      <c r="L159" s="18">
        <v>18700</v>
      </c>
      <c r="M159" s="16" t="s">
        <v>60</v>
      </c>
      <c r="N159" s="16" t="s">
        <v>3865</v>
      </c>
      <c r="O159" s="16" t="s">
        <v>3865</v>
      </c>
      <c r="P159" s="18">
        <v>0</v>
      </c>
      <c r="Q159" s="16"/>
      <c r="R159" s="21">
        <v>0</v>
      </c>
      <c r="S159" s="16"/>
      <c r="T159" s="16" t="s">
        <v>251</v>
      </c>
      <c r="U159" s="18">
        <v>18700</v>
      </c>
      <c r="V159" s="18">
        <v>0</v>
      </c>
      <c r="W159" s="18">
        <v>0</v>
      </c>
      <c r="X159" s="18">
        <v>0</v>
      </c>
      <c r="Y159" s="18">
        <v>18700</v>
      </c>
      <c r="Z159" s="18">
        <v>0</v>
      </c>
      <c r="AA159" s="18">
        <v>1</v>
      </c>
      <c r="AB159" s="18"/>
      <c r="AC159" s="18"/>
      <c r="AD159" s="18"/>
      <c r="AE159" s="18"/>
      <c r="AF159" s="18">
        <v>18100</v>
      </c>
      <c r="AG159" s="18">
        <v>0</v>
      </c>
      <c r="AH159" s="16">
        <v>4800024294</v>
      </c>
      <c r="AI159" s="17">
        <v>43039</v>
      </c>
      <c r="AJ159" s="18">
        <v>43788687</v>
      </c>
      <c r="AK159" s="16"/>
      <c r="AL159" s="16"/>
      <c r="AM159" s="18">
        <v>0</v>
      </c>
      <c r="AN159" s="18">
        <v>0</v>
      </c>
      <c r="AO159" s="16"/>
      <c r="AP159" s="17">
        <v>42934</v>
      </c>
      <c r="AQ159" s="16"/>
      <c r="AR159" s="16">
        <v>2</v>
      </c>
      <c r="AS159" s="16"/>
      <c r="AT159" s="16"/>
      <c r="AU159" s="16">
        <v>1</v>
      </c>
      <c r="AV159" s="16">
        <v>20170725</v>
      </c>
      <c r="AW159" s="16">
        <v>20170718</v>
      </c>
      <c r="AX159" s="18">
        <v>18700</v>
      </c>
      <c r="AY159" s="18">
        <v>0</v>
      </c>
      <c r="AZ159" s="16"/>
      <c r="BA159" s="16" t="s">
        <v>59</v>
      </c>
    </row>
    <row r="160" spans="1:53" hidden="1" x14ac:dyDescent="0.15">
      <c r="A160" s="16">
        <v>890320032</v>
      </c>
      <c r="B160" s="16" t="s">
        <v>8</v>
      </c>
      <c r="C160" s="16" t="s">
        <v>58</v>
      </c>
      <c r="D160" s="16">
        <v>901207</v>
      </c>
      <c r="E160" s="16" t="s">
        <v>3682</v>
      </c>
      <c r="F160" s="16" t="s">
        <v>3683</v>
      </c>
      <c r="G160" s="16" t="s">
        <v>58</v>
      </c>
      <c r="H160" s="16">
        <v>901207</v>
      </c>
      <c r="I160" s="16" t="s">
        <v>59</v>
      </c>
      <c r="J160" s="17">
        <v>42921</v>
      </c>
      <c r="K160" s="18">
        <v>31000</v>
      </c>
      <c r="L160" s="18">
        <v>31000</v>
      </c>
      <c r="M160" s="16" t="s">
        <v>60</v>
      </c>
      <c r="N160" s="16" t="s">
        <v>3865</v>
      </c>
      <c r="O160" s="16" t="s">
        <v>3865</v>
      </c>
      <c r="P160" s="18">
        <v>0</v>
      </c>
      <c r="Q160" s="16"/>
      <c r="R160" s="21">
        <v>0</v>
      </c>
      <c r="S160" s="16"/>
      <c r="T160" s="16" t="s">
        <v>251</v>
      </c>
      <c r="U160" s="18">
        <v>31000</v>
      </c>
      <c r="V160" s="18">
        <v>0</v>
      </c>
      <c r="W160" s="18">
        <v>0</v>
      </c>
      <c r="X160" s="18">
        <v>0</v>
      </c>
      <c r="Y160" s="18">
        <v>31000</v>
      </c>
      <c r="Z160" s="18">
        <v>0</v>
      </c>
      <c r="AA160" s="18">
        <v>1</v>
      </c>
      <c r="AB160" s="18"/>
      <c r="AC160" s="18"/>
      <c r="AD160" s="18"/>
      <c r="AE160" s="18"/>
      <c r="AF160" s="18">
        <v>30380</v>
      </c>
      <c r="AG160" s="18">
        <v>0</v>
      </c>
      <c r="AH160" s="16">
        <v>4800024294</v>
      </c>
      <c r="AI160" s="17">
        <v>43039</v>
      </c>
      <c r="AJ160" s="18">
        <v>43788687</v>
      </c>
      <c r="AK160" s="16"/>
      <c r="AL160" s="16"/>
      <c r="AM160" s="18">
        <v>0</v>
      </c>
      <c r="AN160" s="18">
        <v>0</v>
      </c>
      <c r="AO160" s="16"/>
      <c r="AP160" s="17">
        <v>42931</v>
      </c>
      <c r="AQ160" s="16"/>
      <c r="AR160" s="16">
        <v>2</v>
      </c>
      <c r="AS160" s="16"/>
      <c r="AT160" s="16"/>
      <c r="AU160" s="16">
        <v>1</v>
      </c>
      <c r="AV160" s="16">
        <v>20170725</v>
      </c>
      <c r="AW160" s="16">
        <v>20170718</v>
      </c>
      <c r="AX160" s="18">
        <v>31000</v>
      </c>
      <c r="AY160" s="18">
        <v>0</v>
      </c>
      <c r="AZ160" s="16"/>
      <c r="BA160" s="16" t="s">
        <v>59</v>
      </c>
    </row>
    <row r="161" spans="1:53" hidden="1" x14ac:dyDescent="0.15">
      <c r="A161" s="16">
        <v>890320032</v>
      </c>
      <c r="B161" s="16" t="s">
        <v>8</v>
      </c>
      <c r="C161" s="16" t="s">
        <v>58</v>
      </c>
      <c r="D161" s="16">
        <v>901290</v>
      </c>
      <c r="E161" s="16" t="s">
        <v>3684</v>
      </c>
      <c r="F161" s="16" t="s">
        <v>3685</v>
      </c>
      <c r="G161" s="16" t="s">
        <v>58</v>
      </c>
      <c r="H161" s="16">
        <v>901290</v>
      </c>
      <c r="I161" s="16" t="s">
        <v>59</v>
      </c>
      <c r="J161" s="17">
        <v>42921</v>
      </c>
      <c r="K161" s="18">
        <v>70100</v>
      </c>
      <c r="L161" s="18">
        <v>70100</v>
      </c>
      <c r="M161" s="16" t="s">
        <v>60</v>
      </c>
      <c r="N161" s="16" t="s">
        <v>3865</v>
      </c>
      <c r="O161" s="16" t="s">
        <v>3865</v>
      </c>
      <c r="P161" s="18">
        <v>0</v>
      </c>
      <c r="Q161" s="16"/>
      <c r="R161" s="21">
        <v>0</v>
      </c>
      <c r="S161" s="16"/>
      <c r="T161" s="16" t="s">
        <v>251</v>
      </c>
      <c r="U161" s="18">
        <v>70100</v>
      </c>
      <c r="V161" s="18">
        <v>0</v>
      </c>
      <c r="W161" s="18">
        <v>0</v>
      </c>
      <c r="X161" s="18">
        <v>0</v>
      </c>
      <c r="Y161" s="18">
        <v>70100</v>
      </c>
      <c r="Z161" s="18">
        <v>0</v>
      </c>
      <c r="AA161" s="18">
        <v>1</v>
      </c>
      <c r="AB161" s="18"/>
      <c r="AC161" s="18"/>
      <c r="AD161" s="18"/>
      <c r="AE161" s="18"/>
      <c r="AF161" s="18">
        <v>68640</v>
      </c>
      <c r="AG161" s="18">
        <v>0</v>
      </c>
      <c r="AH161" s="16">
        <v>4800024294</v>
      </c>
      <c r="AI161" s="17">
        <v>43039</v>
      </c>
      <c r="AJ161" s="18">
        <v>43788687</v>
      </c>
      <c r="AK161" s="16"/>
      <c r="AL161" s="16"/>
      <c r="AM161" s="18">
        <v>0</v>
      </c>
      <c r="AN161" s="18">
        <v>0</v>
      </c>
      <c r="AO161" s="16"/>
      <c r="AP161" s="17">
        <v>42934</v>
      </c>
      <c r="AQ161" s="16"/>
      <c r="AR161" s="16">
        <v>2</v>
      </c>
      <c r="AS161" s="16"/>
      <c r="AT161" s="16"/>
      <c r="AU161" s="16">
        <v>1</v>
      </c>
      <c r="AV161" s="16">
        <v>20170725</v>
      </c>
      <c r="AW161" s="16">
        <v>20170718</v>
      </c>
      <c r="AX161" s="18">
        <v>70100</v>
      </c>
      <c r="AY161" s="18">
        <v>0</v>
      </c>
      <c r="AZ161" s="16"/>
      <c r="BA161" s="16" t="s">
        <v>59</v>
      </c>
    </row>
    <row r="162" spans="1:53" hidden="1" x14ac:dyDescent="0.15">
      <c r="A162" s="16">
        <v>890320032</v>
      </c>
      <c r="B162" s="16" t="s">
        <v>8</v>
      </c>
      <c r="C162" s="16" t="s">
        <v>58</v>
      </c>
      <c r="D162" s="16">
        <v>901876</v>
      </c>
      <c r="E162" s="16" t="s">
        <v>3686</v>
      </c>
      <c r="F162" s="16" t="s">
        <v>3687</v>
      </c>
      <c r="G162" s="16" t="s">
        <v>58</v>
      </c>
      <c r="H162" s="16">
        <v>901876</v>
      </c>
      <c r="I162" s="16" t="s">
        <v>59</v>
      </c>
      <c r="J162" s="17">
        <v>42922</v>
      </c>
      <c r="K162" s="18">
        <v>61700</v>
      </c>
      <c r="L162" s="18">
        <v>61700</v>
      </c>
      <c r="M162" s="16" t="s">
        <v>60</v>
      </c>
      <c r="N162" s="16" t="s">
        <v>3865</v>
      </c>
      <c r="O162" s="16" t="s">
        <v>3865</v>
      </c>
      <c r="P162" s="18">
        <v>0</v>
      </c>
      <c r="Q162" s="16"/>
      <c r="R162" s="21">
        <v>0</v>
      </c>
      <c r="S162" s="16"/>
      <c r="T162" s="16" t="s">
        <v>251</v>
      </c>
      <c r="U162" s="18">
        <v>61700</v>
      </c>
      <c r="V162" s="18">
        <v>0</v>
      </c>
      <c r="W162" s="18">
        <v>0</v>
      </c>
      <c r="X162" s="18">
        <v>0</v>
      </c>
      <c r="Y162" s="18">
        <v>61700</v>
      </c>
      <c r="Z162" s="18">
        <v>0</v>
      </c>
      <c r="AA162" s="18">
        <v>1</v>
      </c>
      <c r="AB162" s="18"/>
      <c r="AC162" s="18"/>
      <c r="AD162" s="18"/>
      <c r="AE162" s="18"/>
      <c r="AF162" s="18">
        <v>60240</v>
      </c>
      <c r="AG162" s="18">
        <v>0</v>
      </c>
      <c r="AH162" s="16">
        <v>4800024294</v>
      </c>
      <c r="AI162" s="17">
        <v>43039</v>
      </c>
      <c r="AJ162" s="18">
        <v>43788687</v>
      </c>
      <c r="AK162" s="16"/>
      <c r="AL162" s="16"/>
      <c r="AM162" s="18">
        <v>0</v>
      </c>
      <c r="AN162" s="18">
        <v>0</v>
      </c>
      <c r="AO162" s="16"/>
      <c r="AP162" s="17">
        <v>42934</v>
      </c>
      <c r="AQ162" s="16"/>
      <c r="AR162" s="16">
        <v>2</v>
      </c>
      <c r="AS162" s="16"/>
      <c r="AT162" s="16"/>
      <c r="AU162" s="16">
        <v>1</v>
      </c>
      <c r="AV162" s="16">
        <v>20170725</v>
      </c>
      <c r="AW162" s="16">
        <v>20170718</v>
      </c>
      <c r="AX162" s="18">
        <v>61700</v>
      </c>
      <c r="AY162" s="18">
        <v>0</v>
      </c>
      <c r="AZ162" s="16"/>
      <c r="BA162" s="16" t="s">
        <v>59</v>
      </c>
    </row>
    <row r="163" spans="1:53" hidden="1" x14ac:dyDescent="0.15">
      <c r="A163" s="16">
        <v>890320032</v>
      </c>
      <c r="B163" s="16" t="s">
        <v>8</v>
      </c>
      <c r="C163" s="16" t="s">
        <v>58</v>
      </c>
      <c r="D163" s="16">
        <v>844897</v>
      </c>
      <c r="E163" s="16" t="s">
        <v>3700</v>
      </c>
      <c r="F163" s="16" t="s">
        <v>3701</v>
      </c>
      <c r="G163" s="16" t="s">
        <v>58</v>
      </c>
      <c r="H163" s="16">
        <v>844897</v>
      </c>
      <c r="I163" s="16" t="s">
        <v>59</v>
      </c>
      <c r="J163" s="17">
        <v>42790</v>
      </c>
      <c r="K163" s="18">
        <v>37900</v>
      </c>
      <c r="L163" s="18">
        <v>37900</v>
      </c>
      <c r="M163" s="16" t="s">
        <v>60</v>
      </c>
      <c r="N163" s="16" t="s">
        <v>3865</v>
      </c>
      <c r="O163" s="16" t="s">
        <v>3865</v>
      </c>
      <c r="P163" s="18">
        <v>0</v>
      </c>
      <c r="Q163" s="16"/>
      <c r="R163" s="21">
        <v>0</v>
      </c>
      <c r="S163" s="16"/>
      <c r="T163" s="16" t="s">
        <v>251</v>
      </c>
      <c r="U163" s="18">
        <v>37900</v>
      </c>
      <c r="V163" s="18">
        <v>0</v>
      </c>
      <c r="W163" s="18">
        <v>0</v>
      </c>
      <c r="X163" s="18">
        <v>0</v>
      </c>
      <c r="Y163" s="18">
        <v>37900</v>
      </c>
      <c r="Z163" s="18">
        <v>0</v>
      </c>
      <c r="AA163" s="18">
        <v>1</v>
      </c>
      <c r="AB163" s="18"/>
      <c r="AC163" s="18"/>
      <c r="AD163" s="18"/>
      <c r="AE163" s="18"/>
      <c r="AF163" s="18">
        <v>37044</v>
      </c>
      <c r="AG163" s="18">
        <v>0</v>
      </c>
      <c r="AH163" s="16">
        <v>4800024294</v>
      </c>
      <c r="AI163" s="17">
        <v>43039</v>
      </c>
      <c r="AJ163" s="18">
        <v>43788687</v>
      </c>
      <c r="AK163" s="16"/>
      <c r="AL163" s="16"/>
      <c r="AM163" s="18">
        <v>0</v>
      </c>
      <c r="AN163" s="18">
        <v>0</v>
      </c>
      <c r="AO163" s="16"/>
      <c r="AP163" s="17">
        <v>42934</v>
      </c>
      <c r="AQ163" s="16"/>
      <c r="AR163" s="16">
        <v>2</v>
      </c>
      <c r="AS163" s="16"/>
      <c r="AT163" s="16"/>
      <c r="AU163" s="16">
        <v>1</v>
      </c>
      <c r="AV163" s="16">
        <v>20170725</v>
      </c>
      <c r="AW163" s="16">
        <v>20170718</v>
      </c>
      <c r="AX163" s="18">
        <v>37900</v>
      </c>
      <c r="AY163" s="18">
        <v>0</v>
      </c>
      <c r="AZ163" s="16"/>
      <c r="BA163" s="16" t="s">
        <v>59</v>
      </c>
    </row>
    <row r="164" spans="1:53" hidden="1" x14ac:dyDescent="0.15">
      <c r="A164" s="16">
        <v>890320032</v>
      </c>
      <c r="B164" s="16" t="s">
        <v>8</v>
      </c>
      <c r="C164" s="16" t="s">
        <v>58</v>
      </c>
      <c r="D164" s="16">
        <v>846077</v>
      </c>
      <c r="E164" s="16" t="s">
        <v>3704</v>
      </c>
      <c r="F164" s="16" t="s">
        <v>3705</v>
      </c>
      <c r="G164" s="16" t="s">
        <v>58</v>
      </c>
      <c r="H164" s="16">
        <v>846077</v>
      </c>
      <c r="I164" s="16" t="s">
        <v>59</v>
      </c>
      <c r="J164" s="17">
        <v>42793</v>
      </c>
      <c r="K164" s="18">
        <v>37900</v>
      </c>
      <c r="L164" s="18">
        <v>37900</v>
      </c>
      <c r="M164" s="16" t="s">
        <v>60</v>
      </c>
      <c r="N164" s="16" t="s">
        <v>3865</v>
      </c>
      <c r="O164" s="16" t="s">
        <v>3865</v>
      </c>
      <c r="P164" s="18">
        <v>0</v>
      </c>
      <c r="Q164" s="16"/>
      <c r="R164" s="21">
        <v>0</v>
      </c>
      <c r="S164" s="16"/>
      <c r="T164" s="16" t="s">
        <v>251</v>
      </c>
      <c r="U164" s="18">
        <v>37900</v>
      </c>
      <c r="V164" s="18">
        <v>0</v>
      </c>
      <c r="W164" s="18">
        <v>0</v>
      </c>
      <c r="X164" s="18">
        <v>0</v>
      </c>
      <c r="Y164" s="18">
        <v>37900</v>
      </c>
      <c r="Z164" s="18">
        <v>0</v>
      </c>
      <c r="AA164" s="18">
        <v>1</v>
      </c>
      <c r="AB164" s="18"/>
      <c r="AC164" s="18"/>
      <c r="AD164" s="18"/>
      <c r="AE164" s="18"/>
      <c r="AF164" s="18">
        <v>37044</v>
      </c>
      <c r="AG164" s="18">
        <v>0</v>
      </c>
      <c r="AH164" s="16">
        <v>4800024294</v>
      </c>
      <c r="AI164" s="17">
        <v>43039</v>
      </c>
      <c r="AJ164" s="18">
        <v>43788687</v>
      </c>
      <c r="AK164" s="16"/>
      <c r="AL164" s="16"/>
      <c r="AM164" s="18">
        <v>0</v>
      </c>
      <c r="AN164" s="18">
        <v>0</v>
      </c>
      <c r="AO164" s="16"/>
      <c r="AP164" s="17">
        <v>42934</v>
      </c>
      <c r="AQ164" s="16"/>
      <c r="AR164" s="16">
        <v>2</v>
      </c>
      <c r="AS164" s="16"/>
      <c r="AT164" s="16"/>
      <c r="AU164" s="16">
        <v>1</v>
      </c>
      <c r="AV164" s="16">
        <v>20170725</v>
      </c>
      <c r="AW164" s="16">
        <v>20170718</v>
      </c>
      <c r="AX164" s="18">
        <v>37900</v>
      </c>
      <c r="AY164" s="18">
        <v>0</v>
      </c>
      <c r="AZ164" s="16"/>
      <c r="BA164" s="16" t="s">
        <v>59</v>
      </c>
    </row>
    <row r="165" spans="1:53" hidden="1" x14ac:dyDescent="0.15">
      <c r="A165" s="16">
        <v>890320032</v>
      </c>
      <c r="B165" s="16" t="s">
        <v>8</v>
      </c>
      <c r="C165" s="16" t="s">
        <v>62</v>
      </c>
      <c r="D165" s="16">
        <v>65747</v>
      </c>
      <c r="E165" s="16" t="s">
        <v>2460</v>
      </c>
      <c r="F165" s="16" t="s">
        <v>2461</v>
      </c>
      <c r="G165" s="16" t="s">
        <v>62</v>
      </c>
      <c r="H165" s="16">
        <v>65747</v>
      </c>
      <c r="I165" s="16" t="s">
        <v>59</v>
      </c>
      <c r="J165" s="17">
        <v>42237</v>
      </c>
      <c r="K165" s="18">
        <v>1455500</v>
      </c>
      <c r="L165" s="18">
        <v>96151</v>
      </c>
      <c r="M165" s="16" t="s">
        <v>60</v>
      </c>
      <c r="N165" s="16" t="s">
        <v>3865</v>
      </c>
      <c r="O165" s="16" t="s">
        <v>3865</v>
      </c>
      <c r="P165" s="18">
        <v>0</v>
      </c>
      <c r="Q165" s="16"/>
      <c r="R165" s="21">
        <v>0</v>
      </c>
      <c r="S165" s="16"/>
      <c r="T165" s="16" t="s">
        <v>251</v>
      </c>
      <c r="U165" s="18">
        <v>1455500</v>
      </c>
      <c r="V165" s="18">
        <v>0</v>
      </c>
      <c r="W165" s="18">
        <v>0</v>
      </c>
      <c r="X165" s="18">
        <v>0</v>
      </c>
      <c r="Y165" s="18">
        <v>1455500</v>
      </c>
      <c r="Z165" s="18">
        <v>0</v>
      </c>
      <c r="AA165" s="18">
        <v>1</v>
      </c>
      <c r="AB165" s="18"/>
      <c r="AC165" s="18"/>
      <c r="AD165" s="18"/>
      <c r="AE165" s="18"/>
      <c r="AF165" s="18">
        <v>1426390</v>
      </c>
      <c r="AG165" s="18">
        <v>0</v>
      </c>
      <c r="AH165" s="16">
        <v>4800010531</v>
      </c>
      <c r="AI165" s="17">
        <v>42304</v>
      </c>
      <c r="AJ165" s="18">
        <v>1330238.45</v>
      </c>
      <c r="AK165" s="16"/>
      <c r="AL165" s="16"/>
      <c r="AM165" s="18">
        <v>0</v>
      </c>
      <c r="AN165" s="18">
        <v>0</v>
      </c>
      <c r="AO165" s="16"/>
      <c r="AP165" s="17">
        <v>42261</v>
      </c>
      <c r="AQ165" s="16"/>
      <c r="AR165" s="16">
        <v>2</v>
      </c>
      <c r="AS165" s="16"/>
      <c r="AT165" s="16"/>
      <c r="AU165" s="16">
        <v>1</v>
      </c>
      <c r="AV165" s="16">
        <v>20150921</v>
      </c>
      <c r="AW165" s="16">
        <v>20150914</v>
      </c>
      <c r="AX165" s="18">
        <v>1455500</v>
      </c>
      <c r="AY165" s="18">
        <v>0</v>
      </c>
      <c r="AZ165" s="16"/>
      <c r="BA165" s="16" t="s">
        <v>59</v>
      </c>
    </row>
    <row r="166" spans="1:53" hidden="1" x14ac:dyDescent="0.15">
      <c r="A166" s="16">
        <v>890320032</v>
      </c>
      <c r="B166" s="16" t="s">
        <v>8</v>
      </c>
      <c r="C166" s="16" t="s">
        <v>58</v>
      </c>
      <c r="D166" s="16">
        <v>1628729</v>
      </c>
      <c r="E166" s="16" t="s">
        <v>3810</v>
      </c>
      <c r="F166" s="16" t="s">
        <v>3811</v>
      </c>
      <c r="G166" s="16" t="s">
        <v>58</v>
      </c>
      <c r="H166" s="16">
        <v>1628729</v>
      </c>
      <c r="I166" s="16" t="s">
        <v>59</v>
      </c>
      <c r="J166" s="17">
        <v>44792</v>
      </c>
      <c r="K166" s="18">
        <v>48300</v>
      </c>
      <c r="L166" s="18">
        <v>48300</v>
      </c>
      <c r="M166" s="16" t="s">
        <v>71</v>
      </c>
      <c r="N166" s="16" t="e">
        <v>#N/A</v>
      </c>
      <c r="O166" s="16" t="s">
        <v>3862</v>
      </c>
      <c r="P166" s="18">
        <v>0</v>
      </c>
      <c r="Q166" s="16"/>
      <c r="R166" s="21">
        <v>48300</v>
      </c>
      <c r="S166" s="16" t="s">
        <v>3797</v>
      </c>
      <c r="T166" s="16" t="s">
        <v>251</v>
      </c>
      <c r="U166" s="18">
        <v>48300</v>
      </c>
      <c r="V166" s="18">
        <v>0</v>
      </c>
      <c r="W166" s="18">
        <v>0</v>
      </c>
      <c r="X166" s="18">
        <v>0</v>
      </c>
      <c r="Y166" s="18">
        <v>0</v>
      </c>
      <c r="Z166" s="18">
        <v>48300</v>
      </c>
      <c r="AA166" s="18">
        <v>0</v>
      </c>
      <c r="AB166" s="18"/>
      <c r="AC166" s="18"/>
      <c r="AD166" s="18"/>
      <c r="AE166" s="18"/>
      <c r="AF166" s="18">
        <v>0</v>
      </c>
      <c r="AG166" s="18">
        <v>0</v>
      </c>
      <c r="AH166" s="16"/>
      <c r="AI166" s="17"/>
      <c r="AJ166" s="18">
        <v>0</v>
      </c>
      <c r="AK166" s="16"/>
      <c r="AL166" s="16"/>
      <c r="AM166" s="18">
        <v>0</v>
      </c>
      <c r="AN166" s="18">
        <v>48300</v>
      </c>
      <c r="AO166" s="16" t="s">
        <v>80</v>
      </c>
      <c r="AP166" s="17">
        <v>44809</v>
      </c>
      <c r="AQ166" s="16"/>
      <c r="AR166" s="16">
        <v>9</v>
      </c>
      <c r="AS166" s="16"/>
      <c r="AT166" s="16" t="s">
        <v>73</v>
      </c>
      <c r="AU166" s="16">
        <v>1</v>
      </c>
      <c r="AV166" s="16">
        <v>21001231</v>
      </c>
      <c r="AW166" s="16">
        <v>20220919</v>
      </c>
      <c r="AX166" s="18">
        <v>48300</v>
      </c>
      <c r="AY166" s="18">
        <v>0</v>
      </c>
      <c r="AZ166" s="16"/>
      <c r="BA166" s="16" t="s">
        <v>59</v>
      </c>
    </row>
    <row r="167" spans="1:53" hidden="1" x14ac:dyDescent="0.15">
      <c r="A167" s="16">
        <v>890320032</v>
      </c>
      <c r="B167" s="16" t="s">
        <v>8</v>
      </c>
      <c r="C167" s="16" t="s">
        <v>58</v>
      </c>
      <c r="D167" s="16">
        <v>1627196</v>
      </c>
      <c r="E167" s="16" t="s">
        <v>3812</v>
      </c>
      <c r="F167" s="16" t="s">
        <v>3813</v>
      </c>
      <c r="G167" s="16" t="s">
        <v>58</v>
      </c>
      <c r="H167" s="16">
        <v>1627196</v>
      </c>
      <c r="I167" s="16" t="s">
        <v>59</v>
      </c>
      <c r="J167" s="17">
        <v>44790</v>
      </c>
      <c r="K167" s="18">
        <v>589050</v>
      </c>
      <c r="L167" s="18">
        <v>589050</v>
      </c>
      <c r="M167" s="16" t="s">
        <v>71</v>
      </c>
      <c r="N167" s="16" t="e">
        <v>#N/A</v>
      </c>
      <c r="O167" s="16" t="s">
        <v>3862</v>
      </c>
      <c r="P167" s="18">
        <v>0</v>
      </c>
      <c r="Q167" s="16"/>
      <c r="R167" s="21">
        <v>589050</v>
      </c>
      <c r="S167" s="16" t="s">
        <v>3797</v>
      </c>
      <c r="T167" s="16" t="s">
        <v>251</v>
      </c>
      <c r="U167" s="18">
        <v>589050</v>
      </c>
      <c r="V167" s="18">
        <v>0</v>
      </c>
      <c r="W167" s="18">
        <v>0</v>
      </c>
      <c r="X167" s="18">
        <v>0</v>
      </c>
      <c r="Y167" s="18">
        <v>0</v>
      </c>
      <c r="Z167" s="18">
        <v>589050</v>
      </c>
      <c r="AA167" s="18">
        <v>0</v>
      </c>
      <c r="AB167" s="18"/>
      <c r="AC167" s="18"/>
      <c r="AD167" s="18"/>
      <c r="AE167" s="18"/>
      <c r="AF167" s="18">
        <v>0</v>
      </c>
      <c r="AG167" s="18">
        <v>0</v>
      </c>
      <c r="AH167" s="16"/>
      <c r="AI167" s="17"/>
      <c r="AJ167" s="18">
        <v>0</v>
      </c>
      <c r="AK167" s="16"/>
      <c r="AL167" s="16"/>
      <c r="AM167" s="18">
        <v>0</v>
      </c>
      <c r="AN167" s="18">
        <v>589050</v>
      </c>
      <c r="AO167" s="16" t="s">
        <v>81</v>
      </c>
      <c r="AP167" s="17">
        <v>44809</v>
      </c>
      <c r="AQ167" s="16"/>
      <c r="AR167" s="16">
        <v>9</v>
      </c>
      <c r="AS167" s="16"/>
      <c r="AT167" s="16" t="s">
        <v>73</v>
      </c>
      <c r="AU167" s="16">
        <v>1</v>
      </c>
      <c r="AV167" s="16">
        <v>21001231</v>
      </c>
      <c r="AW167" s="16">
        <v>20220919</v>
      </c>
      <c r="AX167" s="18">
        <v>589050</v>
      </c>
      <c r="AY167" s="18">
        <v>0</v>
      </c>
      <c r="AZ167" s="16"/>
      <c r="BA167" s="16" t="s">
        <v>59</v>
      </c>
    </row>
    <row r="168" spans="1:53" hidden="1" x14ac:dyDescent="0.15">
      <c r="A168" s="16">
        <v>890320032</v>
      </c>
      <c r="B168" s="16" t="s">
        <v>8</v>
      </c>
      <c r="C168" s="16" t="s">
        <v>58</v>
      </c>
      <c r="D168" s="16">
        <v>1622869</v>
      </c>
      <c r="E168" s="16" t="s">
        <v>1104</v>
      </c>
      <c r="F168" s="16" t="s">
        <v>1105</v>
      </c>
      <c r="G168" s="16" t="s">
        <v>58</v>
      </c>
      <c r="H168" s="16">
        <v>1622869</v>
      </c>
      <c r="I168" s="16" t="s">
        <v>59</v>
      </c>
      <c r="J168" s="17">
        <v>44778</v>
      </c>
      <c r="K168" s="18">
        <v>896800</v>
      </c>
      <c r="L168" s="18">
        <v>896800</v>
      </c>
      <c r="M168" s="16" t="s">
        <v>60</v>
      </c>
      <c r="N168" s="16" t="s">
        <v>3864</v>
      </c>
      <c r="O168" s="16" t="s">
        <v>3860</v>
      </c>
      <c r="P168" s="18">
        <v>746810</v>
      </c>
      <c r="Q168" s="16"/>
      <c r="R168" s="21">
        <v>0</v>
      </c>
      <c r="S168" s="16"/>
      <c r="T168" s="16" t="s">
        <v>251</v>
      </c>
      <c r="U168" s="18">
        <v>896800</v>
      </c>
      <c r="V168" s="18">
        <v>0</v>
      </c>
      <c r="W168" s="18">
        <v>0</v>
      </c>
      <c r="X168" s="18">
        <v>0</v>
      </c>
      <c r="Y168" s="18">
        <v>896800</v>
      </c>
      <c r="Z168" s="18">
        <v>0</v>
      </c>
      <c r="AA168" s="18">
        <v>1</v>
      </c>
      <c r="AB168" s="18"/>
      <c r="AC168" s="18"/>
      <c r="AD168" s="18"/>
      <c r="AE168" s="18"/>
      <c r="AF168" s="18">
        <v>131790</v>
      </c>
      <c r="AG168" s="18">
        <v>0</v>
      </c>
      <c r="AH168" s="16">
        <v>2201317721</v>
      </c>
      <c r="AI168" s="17">
        <v>44882</v>
      </c>
      <c r="AJ168" s="18">
        <v>15792431</v>
      </c>
      <c r="AK168" s="16"/>
      <c r="AL168" s="16"/>
      <c r="AM168" s="18">
        <v>0</v>
      </c>
      <c r="AN168" s="18">
        <v>0</v>
      </c>
      <c r="AO168" s="16"/>
      <c r="AP168" s="17">
        <v>44809</v>
      </c>
      <c r="AQ168" s="16"/>
      <c r="AR168" s="16">
        <v>2</v>
      </c>
      <c r="AS168" s="16"/>
      <c r="AT168" s="16"/>
      <c r="AU168" s="16">
        <v>1</v>
      </c>
      <c r="AV168" s="16">
        <v>20220930</v>
      </c>
      <c r="AW168" s="16">
        <v>20220919</v>
      </c>
      <c r="AX168" s="18">
        <v>896800</v>
      </c>
      <c r="AY168" s="18">
        <v>0</v>
      </c>
      <c r="AZ168" s="16"/>
      <c r="BA168" s="16" t="s">
        <v>59</v>
      </c>
    </row>
    <row r="169" spans="1:53" hidden="1" x14ac:dyDescent="0.15">
      <c r="A169" s="16">
        <v>890320032</v>
      </c>
      <c r="B169" s="16" t="s">
        <v>8</v>
      </c>
      <c r="C169" s="16" t="s">
        <v>58</v>
      </c>
      <c r="D169" s="16">
        <v>1625760</v>
      </c>
      <c r="E169" s="16" t="s">
        <v>3814</v>
      </c>
      <c r="F169" s="16" t="s">
        <v>3815</v>
      </c>
      <c r="G169" s="16" t="s">
        <v>58</v>
      </c>
      <c r="H169" s="16">
        <v>1625760</v>
      </c>
      <c r="I169" s="16" t="s">
        <v>59</v>
      </c>
      <c r="J169" s="17">
        <v>44784</v>
      </c>
      <c r="K169" s="18">
        <v>380275</v>
      </c>
      <c r="L169" s="18">
        <v>380275</v>
      </c>
      <c r="M169" s="16" t="s">
        <v>71</v>
      </c>
      <c r="N169" s="16" t="e">
        <v>#N/A</v>
      </c>
      <c r="O169" s="16" t="s">
        <v>3862</v>
      </c>
      <c r="P169" s="18">
        <v>0</v>
      </c>
      <c r="Q169" s="16"/>
      <c r="R169" s="21">
        <v>380275</v>
      </c>
      <c r="S169" s="16" t="s">
        <v>3797</v>
      </c>
      <c r="T169" s="16" t="s">
        <v>251</v>
      </c>
      <c r="U169" s="18">
        <v>380275</v>
      </c>
      <c r="V169" s="18">
        <v>0</v>
      </c>
      <c r="W169" s="18">
        <v>0</v>
      </c>
      <c r="X169" s="18">
        <v>0</v>
      </c>
      <c r="Y169" s="18">
        <v>0</v>
      </c>
      <c r="Z169" s="18">
        <v>380275</v>
      </c>
      <c r="AA169" s="18">
        <v>0</v>
      </c>
      <c r="AB169" s="18"/>
      <c r="AC169" s="18"/>
      <c r="AD169" s="18"/>
      <c r="AE169" s="18"/>
      <c r="AF169" s="18">
        <v>0</v>
      </c>
      <c r="AG169" s="18">
        <v>0</v>
      </c>
      <c r="AH169" s="16"/>
      <c r="AI169" s="17"/>
      <c r="AJ169" s="18">
        <v>0</v>
      </c>
      <c r="AK169" s="16"/>
      <c r="AL169" s="16"/>
      <c r="AM169" s="18">
        <v>0</v>
      </c>
      <c r="AN169" s="18">
        <v>380275</v>
      </c>
      <c r="AO169" s="16" t="s">
        <v>82</v>
      </c>
      <c r="AP169" s="17">
        <v>44809</v>
      </c>
      <c r="AQ169" s="16"/>
      <c r="AR169" s="16">
        <v>9</v>
      </c>
      <c r="AS169" s="16"/>
      <c r="AT169" s="16" t="s">
        <v>73</v>
      </c>
      <c r="AU169" s="16">
        <v>1</v>
      </c>
      <c r="AV169" s="16">
        <v>21001231</v>
      </c>
      <c r="AW169" s="16">
        <v>20220919</v>
      </c>
      <c r="AX169" s="18">
        <v>380275</v>
      </c>
      <c r="AY169" s="18">
        <v>0</v>
      </c>
      <c r="AZ169" s="16"/>
      <c r="BA169" s="16" t="s">
        <v>59</v>
      </c>
    </row>
    <row r="170" spans="1:53" hidden="1" x14ac:dyDescent="0.15">
      <c r="A170" s="16">
        <v>890320032</v>
      </c>
      <c r="B170" s="16" t="s">
        <v>8</v>
      </c>
      <c r="C170" s="16" t="s">
        <v>58</v>
      </c>
      <c r="D170" s="16">
        <v>1629525</v>
      </c>
      <c r="E170" s="16" t="s">
        <v>3828</v>
      </c>
      <c r="F170" s="16" t="s">
        <v>3829</v>
      </c>
      <c r="G170" s="16" t="s">
        <v>58</v>
      </c>
      <c r="H170" s="16">
        <v>1629525</v>
      </c>
      <c r="I170" s="16" t="s">
        <v>59</v>
      </c>
      <c r="J170" s="17">
        <v>44795</v>
      </c>
      <c r="K170" s="18">
        <v>174100</v>
      </c>
      <c r="L170" s="18">
        <v>174100</v>
      </c>
      <c r="M170" s="16" t="s">
        <v>71</v>
      </c>
      <c r="N170" s="16" t="e">
        <v>#N/A</v>
      </c>
      <c r="O170" s="16" t="s">
        <v>3862</v>
      </c>
      <c r="P170" s="18">
        <v>0</v>
      </c>
      <c r="Q170" s="16"/>
      <c r="R170" s="21">
        <v>174100</v>
      </c>
      <c r="S170" s="16" t="s">
        <v>3797</v>
      </c>
      <c r="T170" s="16" t="s">
        <v>251</v>
      </c>
      <c r="U170" s="18">
        <v>174100</v>
      </c>
      <c r="V170" s="18">
        <v>0</v>
      </c>
      <c r="W170" s="18">
        <v>0</v>
      </c>
      <c r="X170" s="18">
        <v>0</v>
      </c>
      <c r="Y170" s="18">
        <v>0</v>
      </c>
      <c r="Z170" s="18">
        <v>174100</v>
      </c>
      <c r="AA170" s="18">
        <v>0</v>
      </c>
      <c r="AB170" s="18"/>
      <c r="AC170" s="18"/>
      <c r="AD170" s="18"/>
      <c r="AE170" s="18"/>
      <c r="AF170" s="18">
        <v>0</v>
      </c>
      <c r="AG170" s="18">
        <v>0</v>
      </c>
      <c r="AH170" s="16"/>
      <c r="AI170" s="17"/>
      <c r="AJ170" s="18">
        <v>0</v>
      </c>
      <c r="AK170" s="16"/>
      <c r="AL170" s="16"/>
      <c r="AM170" s="18">
        <v>0</v>
      </c>
      <c r="AN170" s="18">
        <v>174100</v>
      </c>
      <c r="AO170" s="16" t="s">
        <v>76</v>
      </c>
      <c r="AP170" s="17">
        <v>44809</v>
      </c>
      <c r="AQ170" s="16"/>
      <c r="AR170" s="16">
        <v>9</v>
      </c>
      <c r="AS170" s="16"/>
      <c r="AT170" s="16" t="s">
        <v>73</v>
      </c>
      <c r="AU170" s="16">
        <v>1</v>
      </c>
      <c r="AV170" s="16">
        <v>21001231</v>
      </c>
      <c r="AW170" s="16">
        <v>20220919</v>
      </c>
      <c r="AX170" s="18">
        <v>174100</v>
      </c>
      <c r="AY170" s="18">
        <v>0</v>
      </c>
      <c r="AZ170" s="16"/>
      <c r="BA170" s="16" t="s">
        <v>59</v>
      </c>
    </row>
    <row r="171" spans="1:53" hidden="1" x14ac:dyDescent="0.15">
      <c r="A171" s="16">
        <v>890320032</v>
      </c>
      <c r="B171" s="16" t="s">
        <v>8</v>
      </c>
      <c r="C171" s="16" t="s">
        <v>58</v>
      </c>
      <c r="D171" s="16">
        <v>1637886</v>
      </c>
      <c r="E171" s="16" t="s">
        <v>3834</v>
      </c>
      <c r="F171" s="16" t="s">
        <v>3835</v>
      </c>
      <c r="G171" s="16" t="s">
        <v>58</v>
      </c>
      <c r="H171" s="16">
        <v>1637886</v>
      </c>
      <c r="I171" s="16" t="s">
        <v>59</v>
      </c>
      <c r="J171" s="17">
        <v>44810</v>
      </c>
      <c r="K171" s="18">
        <v>66700</v>
      </c>
      <c r="L171" s="18">
        <v>66700</v>
      </c>
      <c r="M171" s="16" t="s">
        <v>71</v>
      </c>
      <c r="N171" s="16" t="e">
        <v>#N/A</v>
      </c>
      <c r="O171" s="16" t="s">
        <v>3862</v>
      </c>
      <c r="P171" s="18">
        <v>0</v>
      </c>
      <c r="Q171" s="16"/>
      <c r="R171" s="21">
        <v>66700</v>
      </c>
      <c r="S171" s="16" t="s">
        <v>3797</v>
      </c>
      <c r="T171" s="16" t="s">
        <v>251</v>
      </c>
      <c r="U171" s="18">
        <v>66700</v>
      </c>
      <c r="V171" s="18">
        <v>0</v>
      </c>
      <c r="W171" s="18">
        <v>0</v>
      </c>
      <c r="X171" s="18">
        <v>0</v>
      </c>
      <c r="Y171" s="18">
        <v>0</v>
      </c>
      <c r="Z171" s="18">
        <v>66700</v>
      </c>
      <c r="AA171" s="18">
        <v>0</v>
      </c>
      <c r="AB171" s="18"/>
      <c r="AC171" s="18"/>
      <c r="AD171" s="18"/>
      <c r="AE171" s="18"/>
      <c r="AF171" s="18">
        <v>0</v>
      </c>
      <c r="AG171" s="18">
        <v>0</v>
      </c>
      <c r="AH171" s="16"/>
      <c r="AI171" s="17"/>
      <c r="AJ171" s="18">
        <v>0</v>
      </c>
      <c r="AK171" s="16"/>
      <c r="AL171" s="16"/>
      <c r="AM171" s="18">
        <v>0</v>
      </c>
      <c r="AN171" s="18">
        <v>66700</v>
      </c>
      <c r="AO171" s="16" t="s">
        <v>78</v>
      </c>
      <c r="AP171" s="17">
        <v>44841</v>
      </c>
      <c r="AQ171" s="16"/>
      <c r="AR171" s="16">
        <v>9</v>
      </c>
      <c r="AS171" s="16"/>
      <c r="AT171" s="16" t="s">
        <v>73</v>
      </c>
      <c r="AU171" s="16">
        <v>1</v>
      </c>
      <c r="AV171" s="16">
        <v>21001231</v>
      </c>
      <c r="AW171" s="16">
        <v>20221018</v>
      </c>
      <c r="AX171" s="18">
        <v>66700</v>
      </c>
      <c r="AY171" s="18">
        <v>0</v>
      </c>
      <c r="AZ171" s="16"/>
      <c r="BA171" s="16" t="s">
        <v>59</v>
      </c>
    </row>
    <row r="172" spans="1:53" hidden="1" x14ac:dyDescent="0.15">
      <c r="A172" s="16">
        <v>890320032</v>
      </c>
      <c r="B172" s="16" t="s">
        <v>8</v>
      </c>
      <c r="C172" s="16" t="s">
        <v>58</v>
      </c>
      <c r="D172" s="16">
        <v>1590395</v>
      </c>
      <c r="E172" s="16" t="s">
        <v>962</v>
      </c>
      <c r="F172" s="16" t="s">
        <v>963</v>
      </c>
      <c r="G172" s="16" t="s">
        <v>58</v>
      </c>
      <c r="H172" s="16">
        <v>1590395</v>
      </c>
      <c r="I172" s="16" t="s">
        <v>59</v>
      </c>
      <c r="J172" s="17">
        <v>44707</v>
      </c>
      <c r="K172" s="18">
        <v>380275</v>
      </c>
      <c r="L172" s="18">
        <v>380275</v>
      </c>
      <c r="M172" s="16" t="s">
        <v>60</v>
      </c>
      <c r="N172" s="16" t="s">
        <v>3860</v>
      </c>
      <c r="O172" s="16" t="s">
        <v>3865</v>
      </c>
      <c r="P172" s="18">
        <v>0</v>
      </c>
      <c r="Q172" s="16"/>
      <c r="R172" s="21">
        <v>0</v>
      </c>
      <c r="S172" s="16"/>
      <c r="T172" s="16" t="s">
        <v>251</v>
      </c>
      <c r="U172" s="18">
        <v>380275</v>
      </c>
      <c r="V172" s="18">
        <v>0</v>
      </c>
      <c r="W172" s="18">
        <v>0</v>
      </c>
      <c r="X172" s="18">
        <v>0</v>
      </c>
      <c r="Y172" s="18">
        <v>380275</v>
      </c>
      <c r="Z172" s="18">
        <v>0</v>
      </c>
      <c r="AA172" s="18">
        <v>1</v>
      </c>
      <c r="AB172" s="18"/>
      <c r="AC172" s="18"/>
      <c r="AD172" s="18"/>
      <c r="AE172" s="18"/>
      <c r="AF172" s="18">
        <v>372669</v>
      </c>
      <c r="AG172" s="18">
        <v>0</v>
      </c>
      <c r="AH172" s="16">
        <v>2201288649</v>
      </c>
      <c r="AI172" s="17">
        <v>44803</v>
      </c>
      <c r="AJ172" s="18">
        <v>3570846</v>
      </c>
      <c r="AK172" s="16"/>
      <c r="AL172" s="16"/>
      <c r="AM172" s="18">
        <v>0</v>
      </c>
      <c r="AN172" s="18">
        <v>0</v>
      </c>
      <c r="AO172" s="16"/>
      <c r="AP172" s="17">
        <v>44741</v>
      </c>
      <c r="AQ172" s="16"/>
      <c r="AR172" s="16">
        <v>2</v>
      </c>
      <c r="AS172" s="16"/>
      <c r="AT172" s="16"/>
      <c r="AU172" s="16">
        <v>1</v>
      </c>
      <c r="AV172" s="16">
        <v>20220730</v>
      </c>
      <c r="AW172" s="16">
        <v>20220715</v>
      </c>
      <c r="AX172" s="18">
        <v>380275</v>
      </c>
      <c r="AY172" s="18">
        <v>0</v>
      </c>
      <c r="AZ172" s="16"/>
      <c r="BA172" s="16" t="s">
        <v>59</v>
      </c>
    </row>
    <row r="173" spans="1:53" hidden="1" x14ac:dyDescent="0.15">
      <c r="A173" s="16">
        <v>890320032</v>
      </c>
      <c r="B173" s="16" t="s">
        <v>8</v>
      </c>
      <c r="C173" s="16" t="s">
        <v>58</v>
      </c>
      <c r="D173" s="16">
        <v>1557092</v>
      </c>
      <c r="E173" s="16" t="s">
        <v>3784</v>
      </c>
      <c r="F173" s="16" t="s">
        <v>3785</v>
      </c>
      <c r="G173" s="16" t="s">
        <v>58</v>
      </c>
      <c r="H173" s="16">
        <v>1557092</v>
      </c>
      <c r="I173" s="16" t="s">
        <v>59</v>
      </c>
      <c r="J173" s="17">
        <v>44634</v>
      </c>
      <c r="K173" s="18">
        <v>240000</v>
      </c>
      <c r="L173" s="18">
        <v>197000</v>
      </c>
      <c r="M173" s="16" t="s">
        <v>64</v>
      </c>
      <c r="N173" s="16" t="s">
        <v>3862</v>
      </c>
      <c r="O173" s="16" t="s">
        <v>3860</v>
      </c>
      <c r="P173" s="18">
        <v>193060</v>
      </c>
      <c r="Q173" s="16"/>
      <c r="R173" s="21">
        <v>0</v>
      </c>
      <c r="S173" s="16"/>
      <c r="T173" s="16" t="s">
        <v>251</v>
      </c>
      <c r="U173" s="18">
        <v>240000</v>
      </c>
      <c r="V173" s="18">
        <v>0</v>
      </c>
      <c r="W173" s="18">
        <v>0</v>
      </c>
      <c r="X173" s="18">
        <v>0</v>
      </c>
      <c r="Y173" s="18">
        <v>197000</v>
      </c>
      <c r="Z173" s="18">
        <v>0</v>
      </c>
      <c r="AA173" s="18">
        <v>0</v>
      </c>
      <c r="AB173" s="18"/>
      <c r="AC173" s="18"/>
      <c r="AD173" s="18"/>
      <c r="AE173" s="18"/>
      <c r="AF173" s="18">
        <v>0</v>
      </c>
      <c r="AG173" s="18">
        <v>0</v>
      </c>
      <c r="AH173" s="16"/>
      <c r="AI173" s="17"/>
      <c r="AJ173" s="18">
        <v>0</v>
      </c>
      <c r="AK173" s="16"/>
      <c r="AL173" s="16"/>
      <c r="AM173" s="18">
        <v>43000</v>
      </c>
      <c r="AN173" s="18">
        <v>0</v>
      </c>
      <c r="AO173" s="16"/>
      <c r="AP173" s="17">
        <v>44635</v>
      </c>
      <c r="AQ173" s="16"/>
      <c r="AR173" s="16">
        <v>2</v>
      </c>
      <c r="AS173" s="16"/>
      <c r="AT173" s="16"/>
      <c r="AU173" s="16">
        <v>2</v>
      </c>
      <c r="AV173" s="16">
        <v>20220930</v>
      </c>
      <c r="AW173" s="16">
        <v>20220914</v>
      </c>
      <c r="AX173" s="18">
        <v>240000</v>
      </c>
      <c r="AY173" s="18">
        <v>43000</v>
      </c>
      <c r="AZ173" s="16" t="s">
        <v>65</v>
      </c>
      <c r="BA173" s="16" t="s">
        <v>59</v>
      </c>
    </row>
    <row r="174" spans="1:53" hidden="1" x14ac:dyDescent="0.15">
      <c r="A174" s="16">
        <v>890320032</v>
      </c>
      <c r="B174" s="16" t="s">
        <v>8</v>
      </c>
      <c r="C174" s="16" t="s">
        <v>58</v>
      </c>
      <c r="D174" s="16">
        <v>1633238</v>
      </c>
      <c r="E174" s="16" t="s">
        <v>3836</v>
      </c>
      <c r="F174" s="16" t="s">
        <v>3837</v>
      </c>
      <c r="G174" s="16" t="s">
        <v>58</v>
      </c>
      <c r="H174" s="16">
        <v>1633238</v>
      </c>
      <c r="I174" s="16" t="s">
        <v>59</v>
      </c>
      <c r="J174" s="17">
        <v>44802</v>
      </c>
      <c r="K174" s="18">
        <v>89600</v>
      </c>
      <c r="L174" s="18">
        <v>89600</v>
      </c>
      <c r="M174" s="16" t="s">
        <v>71</v>
      </c>
      <c r="N174" s="16" t="e">
        <v>#N/A</v>
      </c>
      <c r="O174" s="16" t="s">
        <v>3862</v>
      </c>
      <c r="P174" s="18">
        <v>0</v>
      </c>
      <c r="Q174" s="16"/>
      <c r="R174" s="21">
        <v>89600</v>
      </c>
      <c r="S174" s="16" t="s">
        <v>3797</v>
      </c>
      <c r="T174" s="16" t="s">
        <v>251</v>
      </c>
      <c r="U174" s="18">
        <v>89600</v>
      </c>
      <c r="V174" s="18">
        <v>0</v>
      </c>
      <c r="W174" s="18">
        <v>0</v>
      </c>
      <c r="X174" s="18">
        <v>0</v>
      </c>
      <c r="Y174" s="18">
        <v>0</v>
      </c>
      <c r="Z174" s="18">
        <v>89600</v>
      </c>
      <c r="AA174" s="18">
        <v>0</v>
      </c>
      <c r="AB174" s="18"/>
      <c r="AC174" s="18"/>
      <c r="AD174" s="18"/>
      <c r="AE174" s="18"/>
      <c r="AF174" s="18">
        <v>0</v>
      </c>
      <c r="AG174" s="18">
        <v>0</v>
      </c>
      <c r="AH174" s="16"/>
      <c r="AI174" s="17"/>
      <c r="AJ174" s="18">
        <v>0</v>
      </c>
      <c r="AK174" s="16"/>
      <c r="AL174" s="16"/>
      <c r="AM174" s="18">
        <v>0</v>
      </c>
      <c r="AN174" s="18">
        <v>89600</v>
      </c>
      <c r="AO174" s="16" t="s">
        <v>72</v>
      </c>
      <c r="AP174" s="17">
        <v>44809</v>
      </c>
      <c r="AQ174" s="16"/>
      <c r="AR174" s="16">
        <v>9</v>
      </c>
      <c r="AS174" s="16"/>
      <c r="AT174" s="16" t="s">
        <v>73</v>
      </c>
      <c r="AU174" s="16">
        <v>1</v>
      </c>
      <c r="AV174" s="16">
        <v>21001231</v>
      </c>
      <c r="AW174" s="16">
        <v>20220919</v>
      </c>
      <c r="AX174" s="18">
        <v>89600</v>
      </c>
      <c r="AY174" s="18">
        <v>0</v>
      </c>
      <c r="AZ174" s="16"/>
      <c r="BA174" s="16" t="s">
        <v>59</v>
      </c>
    </row>
    <row r="175" spans="1:53" x14ac:dyDescent="0.15">
      <c r="A175" s="16">
        <v>890320032</v>
      </c>
      <c r="B175" s="16" t="s">
        <v>8</v>
      </c>
      <c r="C175" s="16" t="s">
        <v>58</v>
      </c>
      <c r="D175" s="16">
        <v>1617671</v>
      </c>
      <c r="E175" s="16" t="s">
        <v>830</v>
      </c>
      <c r="F175" s="16" t="s">
        <v>831</v>
      </c>
      <c r="G175" s="16" t="s">
        <v>58</v>
      </c>
      <c r="H175" s="16">
        <v>1617671</v>
      </c>
      <c r="I175" s="16" t="s">
        <v>59</v>
      </c>
      <c r="J175" s="17">
        <v>44769</v>
      </c>
      <c r="K175" s="18">
        <v>459000</v>
      </c>
      <c r="L175" s="18">
        <v>459000</v>
      </c>
      <c r="M175" s="16" t="s">
        <v>60</v>
      </c>
      <c r="N175" s="16" t="s">
        <v>3860</v>
      </c>
      <c r="O175" s="16" t="s">
        <v>3870</v>
      </c>
      <c r="P175" s="18">
        <v>197820</v>
      </c>
      <c r="Q175" s="16"/>
      <c r="R175" s="21">
        <v>0</v>
      </c>
      <c r="S175" s="16"/>
      <c r="T175" s="16" t="s">
        <v>251</v>
      </c>
      <c r="U175" s="18">
        <v>459000</v>
      </c>
      <c r="V175" s="18">
        <v>0</v>
      </c>
      <c r="W175" s="18">
        <v>0</v>
      </c>
      <c r="X175" s="18">
        <v>0</v>
      </c>
      <c r="Y175" s="18">
        <v>459000</v>
      </c>
      <c r="Z175" s="18">
        <v>0</v>
      </c>
      <c r="AA175" s="18">
        <v>1</v>
      </c>
      <c r="AB175" s="18"/>
      <c r="AC175" s="18"/>
      <c r="AD175" s="18"/>
      <c r="AE175" s="18"/>
      <c r="AF175" s="18">
        <v>251772</v>
      </c>
      <c r="AG175" s="18">
        <v>0</v>
      </c>
      <c r="AH175" s="16">
        <v>2201317721</v>
      </c>
      <c r="AI175" s="17">
        <v>44882</v>
      </c>
      <c r="AJ175" s="18">
        <v>15792431</v>
      </c>
      <c r="AK175" s="16"/>
      <c r="AL175" s="16"/>
      <c r="AM175" s="18">
        <v>0</v>
      </c>
      <c r="AN175" s="18">
        <v>0</v>
      </c>
      <c r="AO175" s="16"/>
      <c r="AP175" s="17">
        <v>44781</v>
      </c>
      <c r="AQ175" s="16"/>
      <c r="AR175" s="16">
        <v>2</v>
      </c>
      <c r="AS175" s="16"/>
      <c r="AT175" s="16"/>
      <c r="AU175" s="16">
        <v>1</v>
      </c>
      <c r="AV175" s="16">
        <v>20220830</v>
      </c>
      <c r="AW175" s="16">
        <v>20220817</v>
      </c>
      <c r="AX175" s="18">
        <v>459000</v>
      </c>
      <c r="AY175" s="18">
        <v>0</v>
      </c>
      <c r="AZ175" s="16"/>
      <c r="BA175" s="16" t="s">
        <v>59</v>
      </c>
    </row>
    <row r="176" spans="1:53" hidden="1" x14ac:dyDescent="0.15">
      <c r="A176" s="16">
        <v>890320032</v>
      </c>
      <c r="B176" s="16" t="s">
        <v>8</v>
      </c>
      <c r="C176" s="16" t="s">
        <v>58</v>
      </c>
      <c r="D176" s="16">
        <v>1590071</v>
      </c>
      <c r="E176" s="16" t="s">
        <v>958</v>
      </c>
      <c r="F176" s="16" t="s">
        <v>959</v>
      </c>
      <c r="G176" s="16" t="s">
        <v>58</v>
      </c>
      <c r="H176" s="16">
        <v>1590071</v>
      </c>
      <c r="I176" s="16" t="s">
        <v>59</v>
      </c>
      <c r="J176" s="17">
        <v>44706</v>
      </c>
      <c r="K176" s="18">
        <v>231525</v>
      </c>
      <c r="L176" s="18">
        <v>231525</v>
      </c>
      <c r="M176" s="16" t="s">
        <v>60</v>
      </c>
      <c r="N176" s="16" t="s">
        <v>3860</v>
      </c>
      <c r="O176" s="16" t="s">
        <v>3865</v>
      </c>
      <c r="P176" s="18">
        <v>0</v>
      </c>
      <c r="Q176" s="16"/>
      <c r="R176" s="21">
        <v>0</v>
      </c>
      <c r="S176" s="16"/>
      <c r="T176" s="16" t="s">
        <v>251</v>
      </c>
      <c r="U176" s="18">
        <v>231525</v>
      </c>
      <c r="V176" s="18">
        <v>0</v>
      </c>
      <c r="W176" s="18">
        <v>0</v>
      </c>
      <c r="X176" s="18">
        <v>0</v>
      </c>
      <c r="Y176" s="18">
        <v>231525</v>
      </c>
      <c r="Z176" s="18">
        <v>0</v>
      </c>
      <c r="AA176" s="18">
        <v>1</v>
      </c>
      <c r="AB176" s="18"/>
      <c r="AC176" s="18"/>
      <c r="AD176" s="18"/>
      <c r="AE176" s="18"/>
      <c r="AF176" s="18">
        <v>226194</v>
      </c>
      <c r="AG176" s="18">
        <v>0</v>
      </c>
      <c r="AH176" s="16">
        <v>2201288649</v>
      </c>
      <c r="AI176" s="17">
        <v>44803</v>
      </c>
      <c r="AJ176" s="18">
        <v>3570846</v>
      </c>
      <c r="AK176" s="16"/>
      <c r="AL176" s="16"/>
      <c r="AM176" s="18">
        <v>0</v>
      </c>
      <c r="AN176" s="18">
        <v>0</v>
      </c>
      <c r="AO176" s="16"/>
      <c r="AP176" s="17">
        <v>44743</v>
      </c>
      <c r="AQ176" s="16"/>
      <c r="AR176" s="16">
        <v>2</v>
      </c>
      <c r="AS176" s="16"/>
      <c r="AT176" s="16"/>
      <c r="AU176" s="16">
        <v>1</v>
      </c>
      <c r="AV176" s="16">
        <v>20220730</v>
      </c>
      <c r="AW176" s="16">
        <v>20220715</v>
      </c>
      <c r="AX176" s="18">
        <v>231525</v>
      </c>
      <c r="AY176" s="18">
        <v>0</v>
      </c>
      <c r="AZ176" s="16"/>
      <c r="BA176" s="16" t="s">
        <v>59</v>
      </c>
    </row>
    <row r="177" spans="1:53" x14ac:dyDescent="0.15">
      <c r="A177" s="16">
        <v>890320032</v>
      </c>
      <c r="B177" s="16" t="s">
        <v>8</v>
      </c>
      <c r="C177" s="16" t="s">
        <v>58</v>
      </c>
      <c r="D177" s="16">
        <v>1573376</v>
      </c>
      <c r="E177" s="16" t="s">
        <v>926</v>
      </c>
      <c r="F177" s="16" t="s">
        <v>927</v>
      </c>
      <c r="G177" s="16" t="s">
        <v>58</v>
      </c>
      <c r="H177" s="16">
        <v>1573376</v>
      </c>
      <c r="I177" s="16" t="s">
        <v>59</v>
      </c>
      <c r="J177" s="17">
        <v>44671</v>
      </c>
      <c r="K177" s="18">
        <v>227650</v>
      </c>
      <c r="L177" s="18">
        <v>227650</v>
      </c>
      <c r="M177" s="16" t="s">
        <v>60</v>
      </c>
      <c r="N177" s="16" t="s">
        <v>3860</v>
      </c>
      <c r="O177" s="16" t="s">
        <v>3870</v>
      </c>
      <c r="P177" s="18">
        <v>44574</v>
      </c>
      <c r="Q177" s="16"/>
      <c r="R177" s="21">
        <v>0</v>
      </c>
      <c r="S177" s="16"/>
      <c r="T177" s="16" t="s">
        <v>251</v>
      </c>
      <c r="U177" s="18">
        <v>227650</v>
      </c>
      <c r="V177" s="18">
        <v>0</v>
      </c>
      <c r="W177" s="18">
        <v>0</v>
      </c>
      <c r="X177" s="18">
        <v>0</v>
      </c>
      <c r="Y177" s="18">
        <v>227650</v>
      </c>
      <c r="Z177" s="18">
        <v>0</v>
      </c>
      <c r="AA177" s="18">
        <v>1</v>
      </c>
      <c r="AB177" s="18"/>
      <c r="AC177" s="18"/>
      <c r="AD177" s="18"/>
      <c r="AE177" s="18"/>
      <c r="AF177" s="18">
        <v>178295</v>
      </c>
      <c r="AG177" s="18">
        <v>0</v>
      </c>
      <c r="AH177" s="16">
        <v>2201317721</v>
      </c>
      <c r="AI177" s="17">
        <v>44882</v>
      </c>
      <c r="AJ177" s="18">
        <v>15792431</v>
      </c>
      <c r="AK177" s="16"/>
      <c r="AL177" s="16"/>
      <c r="AM177" s="18">
        <v>0</v>
      </c>
      <c r="AN177" s="18">
        <v>0</v>
      </c>
      <c r="AO177" s="16"/>
      <c r="AP177" s="17">
        <v>44778</v>
      </c>
      <c r="AQ177" s="16"/>
      <c r="AR177" s="16">
        <v>2</v>
      </c>
      <c r="AS177" s="16"/>
      <c r="AT177" s="16"/>
      <c r="AU177" s="16">
        <v>1</v>
      </c>
      <c r="AV177" s="16">
        <v>20220830</v>
      </c>
      <c r="AW177" s="16">
        <v>20220817</v>
      </c>
      <c r="AX177" s="18">
        <v>227650</v>
      </c>
      <c r="AY177" s="18">
        <v>0</v>
      </c>
      <c r="AZ177" s="16"/>
      <c r="BA177" s="16" t="s">
        <v>59</v>
      </c>
    </row>
    <row r="178" spans="1:53" hidden="1" x14ac:dyDescent="0.15">
      <c r="A178" s="16">
        <v>890320032</v>
      </c>
      <c r="B178" s="16" t="s">
        <v>8</v>
      </c>
      <c r="C178" s="16" t="s">
        <v>58</v>
      </c>
      <c r="D178" s="16">
        <v>1631012</v>
      </c>
      <c r="E178" s="16" t="s">
        <v>3838</v>
      </c>
      <c r="F178" s="16" t="s">
        <v>3839</v>
      </c>
      <c r="G178" s="16" t="s">
        <v>58</v>
      </c>
      <c r="H178" s="16">
        <v>1631012</v>
      </c>
      <c r="I178" s="16" t="s">
        <v>59</v>
      </c>
      <c r="J178" s="17">
        <v>44797</v>
      </c>
      <c r="K178" s="18">
        <v>58000</v>
      </c>
      <c r="L178" s="18">
        <v>58000</v>
      </c>
      <c r="M178" s="16" t="s">
        <v>71</v>
      </c>
      <c r="N178" s="16" t="e">
        <v>#N/A</v>
      </c>
      <c r="O178" s="16" t="s">
        <v>3862</v>
      </c>
      <c r="P178" s="18">
        <v>0</v>
      </c>
      <c r="Q178" s="16"/>
      <c r="R178" s="21">
        <v>58000</v>
      </c>
      <c r="S178" s="16" t="s">
        <v>3797</v>
      </c>
      <c r="T178" s="16" t="s">
        <v>251</v>
      </c>
      <c r="U178" s="18">
        <v>58000</v>
      </c>
      <c r="V178" s="18">
        <v>0</v>
      </c>
      <c r="W178" s="18">
        <v>0</v>
      </c>
      <c r="X178" s="18">
        <v>0</v>
      </c>
      <c r="Y178" s="18">
        <v>0</v>
      </c>
      <c r="Z178" s="18">
        <v>58000</v>
      </c>
      <c r="AA178" s="18">
        <v>0</v>
      </c>
      <c r="AB178" s="18"/>
      <c r="AC178" s="18"/>
      <c r="AD178" s="18"/>
      <c r="AE178" s="18"/>
      <c r="AF178" s="18">
        <v>0</v>
      </c>
      <c r="AG178" s="18">
        <v>0</v>
      </c>
      <c r="AH178" s="16"/>
      <c r="AI178" s="17"/>
      <c r="AJ178" s="18">
        <v>0</v>
      </c>
      <c r="AK178" s="16"/>
      <c r="AL178" s="16"/>
      <c r="AM178" s="18">
        <v>0</v>
      </c>
      <c r="AN178" s="18">
        <v>58000</v>
      </c>
      <c r="AO178" s="16" t="s">
        <v>79</v>
      </c>
      <c r="AP178" s="17">
        <v>44809</v>
      </c>
      <c r="AQ178" s="16"/>
      <c r="AR178" s="16">
        <v>9</v>
      </c>
      <c r="AS178" s="16"/>
      <c r="AT178" s="16" t="s">
        <v>73</v>
      </c>
      <c r="AU178" s="16">
        <v>1</v>
      </c>
      <c r="AV178" s="16">
        <v>21001231</v>
      </c>
      <c r="AW178" s="16">
        <v>20220919</v>
      </c>
      <c r="AX178" s="18">
        <v>58000</v>
      </c>
      <c r="AY178" s="18">
        <v>0</v>
      </c>
      <c r="AZ178" s="16"/>
      <c r="BA178" s="16" t="s">
        <v>59</v>
      </c>
    </row>
    <row r="179" spans="1:53" hidden="1" x14ac:dyDescent="0.15">
      <c r="A179" s="16">
        <v>890320032</v>
      </c>
      <c r="B179" s="16" t="s">
        <v>8</v>
      </c>
      <c r="C179" s="16" t="s">
        <v>58</v>
      </c>
      <c r="D179" s="16">
        <v>1665743</v>
      </c>
      <c r="E179" s="16" t="s">
        <v>3830</v>
      </c>
      <c r="F179" s="16" t="s">
        <v>3831</v>
      </c>
      <c r="G179" s="16" t="s">
        <v>58</v>
      </c>
      <c r="H179" s="16">
        <v>1665743</v>
      </c>
      <c r="I179" s="16" t="s">
        <v>59</v>
      </c>
      <c r="J179" s="17">
        <v>44865</v>
      </c>
      <c r="K179" s="18">
        <v>153200</v>
      </c>
      <c r="L179" s="18">
        <v>153200</v>
      </c>
      <c r="M179" s="16" t="s">
        <v>71</v>
      </c>
      <c r="N179" s="16" t="e">
        <v>#N/A</v>
      </c>
      <c r="O179" s="16" t="s">
        <v>3862</v>
      </c>
      <c r="P179" s="18">
        <v>0</v>
      </c>
      <c r="Q179" s="16"/>
      <c r="R179" s="21">
        <v>0</v>
      </c>
      <c r="S179" s="16"/>
      <c r="T179" s="16" t="s">
        <v>251</v>
      </c>
      <c r="U179" s="18">
        <v>153200</v>
      </c>
      <c r="V179" s="18">
        <v>0</v>
      </c>
      <c r="W179" s="18">
        <v>0</v>
      </c>
      <c r="X179" s="18">
        <v>0</v>
      </c>
      <c r="Y179" s="18">
        <v>0</v>
      </c>
      <c r="Z179" s="18">
        <v>153200</v>
      </c>
      <c r="AA179" s="18">
        <v>0</v>
      </c>
      <c r="AB179" s="18"/>
      <c r="AC179" s="18"/>
      <c r="AD179" s="18"/>
      <c r="AE179" s="18"/>
      <c r="AF179" s="18">
        <v>0</v>
      </c>
      <c r="AG179" s="18">
        <v>0</v>
      </c>
      <c r="AH179" s="16"/>
      <c r="AI179" s="17"/>
      <c r="AJ179" s="18">
        <v>0</v>
      </c>
      <c r="AK179" s="16"/>
      <c r="AL179" s="16"/>
      <c r="AM179" s="18">
        <v>0</v>
      </c>
      <c r="AN179" s="18">
        <v>153200</v>
      </c>
      <c r="AO179" s="16" t="s">
        <v>74</v>
      </c>
      <c r="AP179" s="17">
        <v>44865</v>
      </c>
      <c r="AQ179" s="16"/>
      <c r="AR179" s="16">
        <v>9</v>
      </c>
      <c r="AS179" s="16"/>
      <c r="AT179" s="16" t="s">
        <v>73</v>
      </c>
      <c r="AU179" s="16">
        <v>1</v>
      </c>
      <c r="AV179" s="16">
        <v>21001231</v>
      </c>
      <c r="AW179" s="16">
        <v>20221111</v>
      </c>
      <c r="AX179" s="18">
        <v>153200</v>
      </c>
      <c r="AY179" s="18">
        <v>0</v>
      </c>
      <c r="AZ179" s="16"/>
      <c r="BA179" s="16" t="s">
        <v>59</v>
      </c>
    </row>
    <row r="180" spans="1:53" hidden="1" x14ac:dyDescent="0.15">
      <c r="A180" s="16">
        <v>890320032</v>
      </c>
      <c r="B180" s="16" t="s">
        <v>8</v>
      </c>
      <c r="C180" s="16" t="s">
        <v>58</v>
      </c>
      <c r="D180" s="16">
        <v>1624182</v>
      </c>
      <c r="E180" s="16" t="s">
        <v>1148</v>
      </c>
      <c r="F180" s="16" t="s">
        <v>1149</v>
      </c>
      <c r="G180" s="16" t="s">
        <v>58</v>
      </c>
      <c r="H180" s="16">
        <v>1624182</v>
      </c>
      <c r="I180" s="16" t="s">
        <v>59</v>
      </c>
      <c r="J180" s="17">
        <v>44782</v>
      </c>
      <c r="K180" s="18">
        <v>239050</v>
      </c>
      <c r="L180" s="18">
        <v>239050</v>
      </c>
      <c r="M180" s="16" t="s">
        <v>60</v>
      </c>
      <c r="N180" s="16" t="s">
        <v>3864</v>
      </c>
      <c r="O180" s="16" t="s">
        <v>3860</v>
      </c>
      <c r="P180" s="18">
        <v>124163</v>
      </c>
      <c r="Q180" s="16"/>
      <c r="R180" s="21">
        <v>0</v>
      </c>
      <c r="S180" s="16"/>
      <c r="T180" s="16" t="s">
        <v>251</v>
      </c>
      <c r="U180" s="18">
        <v>239050</v>
      </c>
      <c r="V180" s="18">
        <v>0</v>
      </c>
      <c r="W180" s="18">
        <v>0</v>
      </c>
      <c r="X180" s="18">
        <v>0</v>
      </c>
      <c r="Y180" s="18">
        <v>239050</v>
      </c>
      <c r="Z180" s="18">
        <v>0</v>
      </c>
      <c r="AA180" s="18">
        <v>1</v>
      </c>
      <c r="AB180" s="18"/>
      <c r="AC180" s="18"/>
      <c r="AD180" s="18"/>
      <c r="AE180" s="18"/>
      <c r="AF180" s="18">
        <v>110106</v>
      </c>
      <c r="AG180" s="18">
        <v>0</v>
      </c>
      <c r="AH180" s="16">
        <v>2201317721</v>
      </c>
      <c r="AI180" s="17">
        <v>44882</v>
      </c>
      <c r="AJ180" s="18">
        <v>15792431</v>
      </c>
      <c r="AK180" s="16"/>
      <c r="AL180" s="16"/>
      <c r="AM180" s="18">
        <v>0</v>
      </c>
      <c r="AN180" s="18">
        <v>0</v>
      </c>
      <c r="AO180" s="16"/>
      <c r="AP180" s="17">
        <v>44809</v>
      </c>
      <c r="AQ180" s="16"/>
      <c r="AR180" s="16">
        <v>2</v>
      </c>
      <c r="AS180" s="16"/>
      <c r="AT180" s="16"/>
      <c r="AU180" s="16">
        <v>1</v>
      </c>
      <c r="AV180" s="16">
        <v>20220930</v>
      </c>
      <c r="AW180" s="16">
        <v>20220919</v>
      </c>
      <c r="AX180" s="18">
        <v>239050</v>
      </c>
      <c r="AY180" s="18">
        <v>0</v>
      </c>
      <c r="AZ180" s="16"/>
      <c r="BA180" s="16" t="s">
        <v>59</v>
      </c>
    </row>
    <row r="181" spans="1:53" hidden="1" x14ac:dyDescent="0.15">
      <c r="A181" s="16">
        <v>890320032</v>
      </c>
      <c r="B181" s="16" t="s">
        <v>8</v>
      </c>
      <c r="C181" s="16" t="s">
        <v>58</v>
      </c>
      <c r="D181" s="16">
        <v>1660776</v>
      </c>
      <c r="E181" s="16" t="s">
        <v>3832</v>
      </c>
      <c r="F181" s="16" t="s">
        <v>3833</v>
      </c>
      <c r="G181" s="16" t="s">
        <v>58</v>
      </c>
      <c r="H181" s="16">
        <v>1660776</v>
      </c>
      <c r="I181" s="16" t="s">
        <v>59</v>
      </c>
      <c r="J181" s="17">
        <v>44854</v>
      </c>
      <c r="K181" s="18">
        <v>58000</v>
      </c>
      <c r="L181" s="18">
        <v>58000</v>
      </c>
      <c r="M181" s="16" t="s">
        <v>71</v>
      </c>
      <c r="N181" s="16" t="e">
        <v>#N/A</v>
      </c>
      <c r="O181" s="16" t="s">
        <v>3862</v>
      </c>
      <c r="P181" s="18">
        <v>0</v>
      </c>
      <c r="Q181" s="16"/>
      <c r="R181" s="21">
        <v>0</v>
      </c>
      <c r="S181" s="16"/>
      <c r="T181" s="16" t="s">
        <v>251</v>
      </c>
      <c r="U181" s="18">
        <v>58000</v>
      </c>
      <c r="V181" s="18">
        <v>0</v>
      </c>
      <c r="W181" s="18">
        <v>0</v>
      </c>
      <c r="X181" s="18">
        <v>0</v>
      </c>
      <c r="Y181" s="18">
        <v>0</v>
      </c>
      <c r="Z181" s="18">
        <v>58000</v>
      </c>
      <c r="AA181" s="18">
        <v>0</v>
      </c>
      <c r="AB181" s="18"/>
      <c r="AC181" s="18"/>
      <c r="AD181" s="18"/>
      <c r="AE181" s="18"/>
      <c r="AF181" s="18">
        <v>0</v>
      </c>
      <c r="AG181" s="18">
        <v>0</v>
      </c>
      <c r="AH181" s="16"/>
      <c r="AI181" s="17"/>
      <c r="AJ181" s="18">
        <v>0</v>
      </c>
      <c r="AK181" s="16"/>
      <c r="AL181" s="16"/>
      <c r="AM181" s="18">
        <v>0</v>
      </c>
      <c r="AN181" s="18">
        <v>58000</v>
      </c>
      <c r="AO181" s="16" t="s">
        <v>77</v>
      </c>
      <c r="AP181" s="17">
        <v>44854</v>
      </c>
      <c r="AQ181" s="16"/>
      <c r="AR181" s="16">
        <v>9</v>
      </c>
      <c r="AS181" s="16"/>
      <c r="AT181" s="16" t="s">
        <v>73</v>
      </c>
      <c r="AU181" s="16">
        <v>1</v>
      </c>
      <c r="AV181" s="16">
        <v>21001231</v>
      </c>
      <c r="AW181" s="16">
        <v>20221111</v>
      </c>
      <c r="AX181" s="18">
        <v>58000</v>
      </c>
      <c r="AY181" s="18">
        <v>0</v>
      </c>
      <c r="AZ181" s="16"/>
      <c r="BA181" s="16" t="s">
        <v>59</v>
      </c>
    </row>
    <row r="182" spans="1:53" hidden="1" x14ac:dyDescent="0.15">
      <c r="A182" s="16">
        <v>890320032</v>
      </c>
      <c r="B182" s="16" t="s">
        <v>8</v>
      </c>
      <c r="C182" s="16" t="s">
        <v>58</v>
      </c>
      <c r="D182" s="16">
        <v>1616657</v>
      </c>
      <c r="E182" s="16" t="s">
        <v>794</v>
      </c>
      <c r="F182" s="16" t="s">
        <v>795</v>
      </c>
      <c r="G182" s="16" t="s">
        <v>58</v>
      </c>
      <c r="H182" s="16">
        <v>1616657</v>
      </c>
      <c r="I182" s="16" t="s">
        <v>59</v>
      </c>
      <c r="J182" s="17">
        <v>44767</v>
      </c>
      <c r="K182" s="18">
        <v>192000</v>
      </c>
      <c r="L182" s="18">
        <v>192000</v>
      </c>
      <c r="M182" s="16" t="s">
        <v>60</v>
      </c>
      <c r="N182" s="16" t="s">
        <v>3864</v>
      </c>
      <c r="O182" s="16" t="s">
        <v>3860</v>
      </c>
      <c r="P182" s="18">
        <v>116659</v>
      </c>
      <c r="Q182" s="16"/>
      <c r="R182" s="21">
        <v>0</v>
      </c>
      <c r="S182" s="16"/>
      <c r="T182" s="16" t="s">
        <v>251</v>
      </c>
      <c r="U182" s="18">
        <v>192000</v>
      </c>
      <c r="V182" s="18">
        <v>0</v>
      </c>
      <c r="W182" s="18">
        <v>0</v>
      </c>
      <c r="X182" s="18">
        <v>0</v>
      </c>
      <c r="Y182" s="18">
        <v>192000</v>
      </c>
      <c r="Z182" s="18">
        <v>0</v>
      </c>
      <c r="AA182" s="18">
        <v>1</v>
      </c>
      <c r="AB182" s="18"/>
      <c r="AC182" s="18"/>
      <c r="AD182" s="18"/>
      <c r="AE182" s="18"/>
      <c r="AF182" s="18">
        <v>71501</v>
      </c>
      <c r="AG182" s="18">
        <v>0</v>
      </c>
      <c r="AH182" s="16">
        <v>2201317721</v>
      </c>
      <c r="AI182" s="17">
        <v>44882</v>
      </c>
      <c r="AJ182" s="18">
        <v>15792431</v>
      </c>
      <c r="AK182" s="16"/>
      <c r="AL182" s="16"/>
      <c r="AM182" s="18">
        <v>0</v>
      </c>
      <c r="AN182" s="18">
        <v>0</v>
      </c>
      <c r="AO182" s="16"/>
      <c r="AP182" s="17">
        <v>44809</v>
      </c>
      <c r="AQ182" s="16"/>
      <c r="AR182" s="16">
        <v>2</v>
      </c>
      <c r="AS182" s="16"/>
      <c r="AT182" s="16"/>
      <c r="AU182" s="16">
        <v>1</v>
      </c>
      <c r="AV182" s="16">
        <v>20220930</v>
      </c>
      <c r="AW182" s="16">
        <v>20220919</v>
      </c>
      <c r="AX182" s="18">
        <v>192000</v>
      </c>
      <c r="AY182" s="18">
        <v>0</v>
      </c>
      <c r="AZ182" s="16"/>
      <c r="BA182" s="16" t="s">
        <v>59</v>
      </c>
    </row>
    <row r="183" spans="1:53" hidden="1" x14ac:dyDescent="0.15">
      <c r="A183" s="16">
        <v>890320032</v>
      </c>
      <c r="B183" s="16" t="s">
        <v>8</v>
      </c>
      <c r="C183" s="16" t="s">
        <v>58</v>
      </c>
      <c r="D183" s="16">
        <v>1578212</v>
      </c>
      <c r="E183" s="16" t="s">
        <v>938</v>
      </c>
      <c r="F183" s="16" t="s">
        <v>939</v>
      </c>
      <c r="G183" s="16" t="s">
        <v>58</v>
      </c>
      <c r="H183" s="16">
        <v>1578212</v>
      </c>
      <c r="I183" s="16" t="s">
        <v>59</v>
      </c>
      <c r="J183" s="17">
        <v>44683</v>
      </c>
      <c r="K183" s="18">
        <v>192000</v>
      </c>
      <c r="L183" s="18">
        <v>192000</v>
      </c>
      <c r="M183" s="16" t="s">
        <v>60</v>
      </c>
      <c r="N183" s="16" t="s">
        <v>3864</v>
      </c>
      <c r="O183" s="16" t="s">
        <v>3860</v>
      </c>
      <c r="P183" s="18">
        <v>116659</v>
      </c>
      <c r="Q183" s="16"/>
      <c r="R183" s="21">
        <v>0</v>
      </c>
      <c r="S183" s="16"/>
      <c r="T183" s="16" t="s">
        <v>251</v>
      </c>
      <c r="U183" s="18">
        <v>192000</v>
      </c>
      <c r="V183" s="18">
        <v>0</v>
      </c>
      <c r="W183" s="18">
        <v>0</v>
      </c>
      <c r="X183" s="18">
        <v>0</v>
      </c>
      <c r="Y183" s="18">
        <v>192000</v>
      </c>
      <c r="Z183" s="18">
        <v>0</v>
      </c>
      <c r="AA183" s="18">
        <v>1</v>
      </c>
      <c r="AB183" s="18"/>
      <c r="AC183" s="18"/>
      <c r="AD183" s="18"/>
      <c r="AE183" s="18"/>
      <c r="AF183" s="18">
        <v>71501</v>
      </c>
      <c r="AG183" s="18">
        <v>0</v>
      </c>
      <c r="AH183" s="16">
        <v>2201317721</v>
      </c>
      <c r="AI183" s="17">
        <v>44882</v>
      </c>
      <c r="AJ183" s="18">
        <v>15792431</v>
      </c>
      <c r="AK183" s="16"/>
      <c r="AL183" s="16"/>
      <c r="AM183" s="18">
        <v>0</v>
      </c>
      <c r="AN183" s="18">
        <v>0</v>
      </c>
      <c r="AO183" s="16"/>
      <c r="AP183" s="17">
        <v>44835</v>
      </c>
      <c r="AQ183" s="16"/>
      <c r="AR183" s="16">
        <v>2</v>
      </c>
      <c r="AS183" s="16"/>
      <c r="AT183" s="16"/>
      <c r="AU183" s="16">
        <v>1</v>
      </c>
      <c r="AV183" s="16">
        <v>20221030</v>
      </c>
      <c r="AW183" s="16">
        <v>20221018</v>
      </c>
      <c r="AX183" s="18">
        <v>192000</v>
      </c>
      <c r="AY183" s="18">
        <v>0</v>
      </c>
      <c r="AZ183" s="16"/>
      <c r="BA183" s="16" t="s">
        <v>59</v>
      </c>
    </row>
    <row r="184" spans="1:53" hidden="1" x14ac:dyDescent="0.15">
      <c r="A184" s="16">
        <v>890320032</v>
      </c>
      <c r="B184" s="16" t="s">
        <v>8</v>
      </c>
      <c r="C184" s="16" t="s">
        <v>58</v>
      </c>
      <c r="D184" s="16">
        <v>1656590</v>
      </c>
      <c r="E184" s="16" t="s">
        <v>3840</v>
      </c>
      <c r="F184" s="16" t="s">
        <v>3841</v>
      </c>
      <c r="G184" s="16" t="s">
        <v>58</v>
      </c>
      <c r="H184" s="16">
        <v>1656590</v>
      </c>
      <c r="I184" s="16" t="s">
        <v>59</v>
      </c>
      <c r="J184" s="17">
        <v>44845</v>
      </c>
      <c r="K184" s="18">
        <v>48300</v>
      </c>
      <c r="L184" s="18">
        <v>48300</v>
      </c>
      <c r="M184" s="16" t="s">
        <v>71</v>
      </c>
      <c r="N184" s="16" t="e">
        <v>#N/A</v>
      </c>
      <c r="O184" s="16" t="s">
        <v>3862</v>
      </c>
      <c r="P184" s="18">
        <v>0</v>
      </c>
      <c r="Q184" s="16"/>
      <c r="R184" s="21">
        <v>0</v>
      </c>
      <c r="S184" s="16"/>
      <c r="T184" s="16" t="s">
        <v>251</v>
      </c>
      <c r="U184" s="18">
        <v>48300</v>
      </c>
      <c r="V184" s="18">
        <v>0</v>
      </c>
      <c r="W184" s="18">
        <v>0</v>
      </c>
      <c r="X184" s="18">
        <v>0</v>
      </c>
      <c r="Y184" s="18">
        <v>0</v>
      </c>
      <c r="Z184" s="18">
        <v>48300</v>
      </c>
      <c r="AA184" s="18">
        <v>0</v>
      </c>
      <c r="AB184" s="18"/>
      <c r="AC184" s="18"/>
      <c r="AD184" s="18"/>
      <c r="AE184" s="18"/>
      <c r="AF184" s="18">
        <v>0</v>
      </c>
      <c r="AG184" s="18">
        <v>0</v>
      </c>
      <c r="AH184" s="16"/>
      <c r="AI184" s="17"/>
      <c r="AJ184" s="18">
        <v>0</v>
      </c>
      <c r="AK184" s="16"/>
      <c r="AL184" s="16"/>
      <c r="AM184" s="18">
        <v>0</v>
      </c>
      <c r="AN184" s="18">
        <v>48300</v>
      </c>
      <c r="AO184" s="16" t="s">
        <v>84</v>
      </c>
      <c r="AP184" s="17">
        <v>44845</v>
      </c>
      <c r="AQ184" s="16"/>
      <c r="AR184" s="16">
        <v>9</v>
      </c>
      <c r="AS184" s="16"/>
      <c r="AT184" s="16" t="s">
        <v>73</v>
      </c>
      <c r="AU184" s="16">
        <v>1</v>
      </c>
      <c r="AV184" s="16">
        <v>21001231</v>
      </c>
      <c r="AW184" s="16">
        <v>20221111</v>
      </c>
      <c r="AX184" s="18">
        <v>48300</v>
      </c>
      <c r="AY184" s="18">
        <v>0</v>
      </c>
      <c r="AZ184" s="16"/>
      <c r="BA184" s="16" t="s">
        <v>59</v>
      </c>
    </row>
    <row r="185" spans="1:53" hidden="1" x14ac:dyDescent="0.15">
      <c r="A185" s="16">
        <v>890320032</v>
      </c>
      <c r="B185" s="16" t="s">
        <v>8</v>
      </c>
      <c r="C185" s="16" t="s">
        <v>58</v>
      </c>
      <c r="D185" s="16">
        <v>1646958</v>
      </c>
      <c r="E185" s="16" t="s">
        <v>3842</v>
      </c>
      <c r="F185" s="16" t="s">
        <v>3843</v>
      </c>
      <c r="G185" s="16" t="s">
        <v>58</v>
      </c>
      <c r="H185" s="16">
        <v>1646958</v>
      </c>
      <c r="I185" s="16" t="s">
        <v>59</v>
      </c>
      <c r="J185" s="17">
        <v>44826</v>
      </c>
      <c r="K185" s="18">
        <v>6582490</v>
      </c>
      <c r="L185" s="18">
        <v>6582490</v>
      </c>
      <c r="M185" s="16" t="s">
        <v>71</v>
      </c>
      <c r="N185" s="16" t="e">
        <v>#N/A</v>
      </c>
      <c r="O185" s="16" t="s">
        <v>3862</v>
      </c>
      <c r="P185" s="18">
        <v>0</v>
      </c>
      <c r="Q185" s="16"/>
      <c r="R185" s="21">
        <v>0</v>
      </c>
      <c r="S185" s="16"/>
      <c r="T185" s="16" t="s">
        <v>251</v>
      </c>
      <c r="U185" s="18">
        <v>6582490</v>
      </c>
      <c r="V185" s="18">
        <v>0</v>
      </c>
      <c r="W185" s="18">
        <v>0</v>
      </c>
      <c r="X185" s="18">
        <v>0</v>
      </c>
      <c r="Y185" s="18">
        <v>0</v>
      </c>
      <c r="Z185" s="18">
        <v>6582490</v>
      </c>
      <c r="AA185" s="18">
        <v>0</v>
      </c>
      <c r="AB185" s="18"/>
      <c r="AC185" s="18"/>
      <c r="AD185" s="18"/>
      <c r="AE185" s="18"/>
      <c r="AF185" s="18">
        <v>0</v>
      </c>
      <c r="AG185" s="18">
        <v>0</v>
      </c>
      <c r="AH185" s="16"/>
      <c r="AI185" s="17"/>
      <c r="AJ185" s="18">
        <v>0</v>
      </c>
      <c r="AK185" s="16"/>
      <c r="AL185" s="16"/>
      <c r="AM185" s="18">
        <v>0</v>
      </c>
      <c r="AN185" s="18">
        <v>6582490</v>
      </c>
      <c r="AO185" s="16" t="s">
        <v>104</v>
      </c>
      <c r="AP185" s="17">
        <v>44839</v>
      </c>
      <c r="AQ185" s="16"/>
      <c r="AR185" s="16">
        <v>9</v>
      </c>
      <c r="AS185" s="16"/>
      <c r="AT185" s="16" t="s">
        <v>73</v>
      </c>
      <c r="AU185" s="16">
        <v>1</v>
      </c>
      <c r="AV185" s="16">
        <v>21001231</v>
      </c>
      <c r="AW185" s="16">
        <v>20221110</v>
      </c>
      <c r="AX185" s="18">
        <v>6582490</v>
      </c>
      <c r="AY185" s="18">
        <v>0</v>
      </c>
      <c r="AZ185" s="16"/>
      <c r="BA185" s="16" t="s">
        <v>59</v>
      </c>
    </row>
    <row r="186" spans="1:53" hidden="1" x14ac:dyDescent="0.15">
      <c r="A186" s="16">
        <v>890320032</v>
      </c>
      <c r="B186" s="16" t="s">
        <v>8</v>
      </c>
      <c r="C186" s="16" t="s">
        <v>58</v>
      </c>
      <c r="D186" s="16">
        <v>1626645</v>
      </c>
      <c r="E186" s="16" t="s">
        <v>145</v>
      </c>
      <c r="F186" s="16" t="s">
        <v>146</v>
      </c>
      <c r="G186" s="16" t="s">
        <v>59</v>
      </c>
      <c r="H186" s="16" t="s">
        <v>59</v>
      </c>
      <c r="I186" s="16" t="s">
        <v>59</v>
      </c>
      <c r="J186" s="17">
        <v>44789</v>
      </c>
      <c r="K186" s="18">
        <v>227650</v>
      </c>
      <c r="L186" s="18">
        <v>227650</v>
      </c>
      <c r="M186" s="16" t="s">
        <v>105</v>
      </c>
      <c r="N186" s="16" t="e">
        <v>#N/A</v>
      </c>
      <c r="O186" s="16" t="s">
        <v>3861</v>
      </c>
      <c r="P186" s="18">
        <v>0</v>
      </c>
      <c r="Q186" s="16"/>
      <c r="R186" s="21">
        <v>0</v>
      </c>
      <c r="S186" s="16"/>
      <c r="T186" s="16" t="s">
        <v>106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/>
      <c r="AC186" s="18"/>
      <c r="AD186" s="18"/>
      <c r="AE186" s="18"/>
      <c r="AF186" s="18">
        <v>0</v>
      </c>
      <c r="AG186" s="18">
        <v>0</v>
      </c>
      <c r="AH186" s="16"/>
      <c r="AI186" s="17"/>
      <c r="AJ186" s="18">
        <v>0</v>
      </c>
      <c r="AK186" s="16"/>
      <c r="AL186" s="16"/>
      <c r="AM186" s="18">
        <v>0</v>
      </c>
      <c r="AN186" s="18">
        <v>0</v>
      </c>
      <c r="AO186" s="16"/>
      <c r="AP186" s="17">
        <v>44812</v>
      </c>
      <c r="AQ186" s="16"/>
      <c r="AR186" s="16"/>
      <c r="AS186" s="16"/>
      <c r="AT186" s="16"/>
      <c r="AU186" s="16"/>
      <c r="AV186" s="16"/>
      <c r="AW186" s="16"/>
      <c r="AX186" s="18">
        <v>0</v>
      </c>
      <c r="AY186" s="18">
        <v>0</v>
      </c>
      <c r="AZ186" s="16"/>
      <c r="BA186" s="16" t="s">
        <v>59</v>
      </c>
    </row>
    <row r="187" spans="1:53" hidden="1" x14ac:dyDescent="0.15">
      <c r="A187" s="16">
        <v>890320032</v>
      </c>
      <c r="B187" s="16" t="s">
        <v>8</v>
      </c>
      <c r="C187" s="16" t="s">
        <v>58</v>
      </c>
      <c r="D187" s="16">
        <v>1607336</v>
      </c>
      <c r="E187" s="16" t="s">
        <v>342</v>
      </c>
      <c r="F187" s="16" t="s">
        <v>343</v>
      </c>
      <c r="G187" s="16" t="s">
        <v>58</v>
      </c>
      <c r="H187" s="16">
        <v>1607336</v>
      </c>
      <c r="I187" s="16" t="s">
        <v>59</v>
      </c>
      <c r="J187" s="17">
        <v>44747</v>
      </c>
      <c r="K187" s="18">
        <v>140000</v>
      </c>
      <c r="L187" s="18">
        <v>140000</v>
      </c>
      <c r="M187" s="16" t="s">
        <v>60</v>
      </c>
      <c r="N187" s="16" t="s">
        <v>3860</v>
      </c>
      <c r="O187" s="16" t="s">
        <v>3865</v>
      </c>
      <c r="P187" s="18">
        <v>0</v>
      </c>
      <c r="Q187" s="16"/>
      <c r="R187" s="21">
        <v>0</v>
      </c>
      <c r="S187" s="16"/>
      <c r="T187" s="16" t="s">
        <v>251</v>
      </c>
      <c r="U187" s="18">
        <v>140000</v>
      </c>
      <c r="V187" s="18">
        <v>0</v>
      </c>
      <c r="W187" s="18">
        <v>0</v>
      </c>
      <c r="X187" s="18">
        <v>0</v>
      </c>
      <c r="Y187" s="18">
        <v>140000</v>
      </c>
      <c r="Z187" s="18">
        <v>0</v>
      </c>
      <c r="AA187" s="18">
        <v>1</v>
      </c>
      <c r="AB187" s="18"/>
      <c r="AC187" s="18"/>
      <c r="AD187" s="18"/>
      <c r="AE187" s="18"/>
      <c r="AF187" s="18">
        <v>137200</v>
      </c>
      <c r="AG187" s="18">
        <v>0</v>
      </c>
      <c r="AH187" s="16">
        <v>2201302144</v>
      </c>
      <c r="AI187" s="17">
        <v>44832</v>
      </c>
      <c r="AJ187" s="18">
        <v>137200</v>
      </c>
      <c r="AK187" s="16"/>
      <c r="AL187" s="16"/>
      <c r="AM187" s="18">
        <v>0</v>
      </c>
      <c r="AN187" s="18">
        <v>0</v>
      </c>
      <c r="AO187" s="16"/>
      <c r="AP187" s="17">
        <v>44774</v>
      </c>
      <c r="AQ187" s="16"/>
      <c r="AR187" s="16">
        <v>2</v>
      </c>
      <c r="AS187" s="16"/>
      <c r="AT187" s="16"/>
      <c r="AU187" s="16">
        <v>1</v>
      </c>
      <c r="AV187" s="16">
        <v>20221001</v>
      </c>
      <c r="AW187" s="16">
        <v>20220819</v>
      </c>
      <c r="AX187" s="18">
        <v>140000</v>
      </c>
      <c r="AY187" s="18">
        <v>0</v>
      </c>
      <c r="AZ187" s="16"/>
      <c r="BA187" s="16" t="s">
        <v>59</v>
      </c>
    </row>
    <row r="188" spans="1:53" hidden="1" x14ac:dyDescent="0.15">
      <c r="A188" s="16">
        <v>890320032</v>
      </c>
      <c r="B188" s="16" t="s">
        <v>8</v>
      </c>
      <c r="C188" s="16" t="s">
        <v>58</v>
      </c>
      <c r="D188" s="16">
        <v>1595473</v>
      </c>
      <c r="E188" s="16" t="s">
        <v>976</v>
      </c>
      <c r="F188" s="16" t="s">
        <v>977</v>
      </c>
      <c r="G188" s="16" t="s">
        <v>58</v>
      </c>
      <c r="H188" s="16">
        <v>1595473</v>
      </c>
      <c r="I188" s="16" t="s">
        <v>59</v>
      </c>
      <c r="J188" s="17">
        <v>44719</v>
      </c>
      <c r="K188" s="18">
        <v>140000</v>
      </c>
      <c r="L188" s="18">
        <v>140000</v>
      </c>
      <c r="M188" s="16" t="s">
        <v>60</v>
      </c>
      <c r="N188" s="16" t="s">
        <v>3860</v>
      </c>
      <c r="O188" s="16" t="s">
        <v>3865</v>
      </c>
      <c r="P188" s="18">
        <v>0</v>
      </c>
      <c r="Q188" s="16"/>
      <c r="R188" s="21">
        <v>0</v>
      </c>
      <c r="S188" s="16"/>
      <c r="T188" s="16" t="s">
        <v>251</v>
      </c>
      <c r="U188" s="18">
        <v>140000</v>
      </c>
      <c r="V188" s="18">
        <v>0</v>
      </c>
      <c r="W188" s="18">
        <v>0</v>
      </c>
      <c r="X188" s="18">
        <v>0</v>
      </c>
      <c r="Y188" s="18">
        <v>140000</v>
      </c>
      <c r="Z188" s="18">
        <v>0</v>
      </c>
      <c r="AA188" s="18">
        <v>1</v>
      </c>
      <c r="AB188" s="18"/>
      <c r="AC188" s="18"/>
      <c r="AD188" s="18"/>
      <c r="AE188" s="18"/>
      <c r="AF188" s="18">
        <v>137200</v>
      </c>
      <c r="AG188" s="18">
        <v>0</v>
      </c>
      <c r="AH188" s="16">
        <v>2201288649</v>
      </c>
      <c r="AI188" s="17">
        <v>44803</v>
      </c>
      <c r="AJ188" s="18">
        <v>3570846</v>
      </c>
      <c r="AK188" s="16"/>
      <c r="AL188" s="16"/>
      <c r="AM188" s="18">
        <v>0</v>
      </c>
      <c r="AN188" s="18">
        <v>0</v>
      </c>
      <c r="AO188" s="16"/>
      <c r="AP188" s="17">
        <v>44749</v>
      </c>
      <c r="AQ188" s="16"/>
      <c r="AR188" s="16">
        <v>2</v>
      </c>
      <c r="AS188" s="16"/>
      <c r="AT188" s="16"/>
      <c r="AU188" s="16">
        <v>1</v>
      </c>
      <c r="AV188" s="16">
        <v>20220730</v>
      </c>
      <c r="AW188" s="16">
        <v>20220715</v>
      </c>
      <c r="AX188" s="18">
        <v>140000</v>
      </c>
      <c r="AY188" s="18">
        <v>0</v>
      </c>
      <c r="AZ188" s="16"/>
      <c r="BA188" s="16" t="s">
        <v>59</v>
      </c>
    </row>
    <row r="189" spans="1:53" x14ac:dyDescent="0.15">
      <c r="A189" s="16">
        <v>890320032</v>
      </c>
      <c r="B189" s="16" t="s">
        <v>8</v>
      </c>
      <c r="C189" s="16" t="s">
        <v>58</v>
      </c>
      <c r="D189" s="16">
        <v>1615843</v>
      </c>
      <c r="E189" s="16" t="s">
        <v>766</v>
      </c>
      <c r="F189" s="16" t="s">
        <v>767</v>
      </c>
      <c r="G189" s="16" t="s">
        <v>58</v>
      </c>
      <c r="H189" s="16">
        <v>1615843</v>
      </c>
      <c r="I189" s="16" t="s">
        <v>59</v>
      </c>
      <c r="J189" s="17">
        <v>44764</v>
      </c>
      <c r="K189" s="18">
        <v>156800</v>
      </c>
      <c r="L189" s="18">
        <v>156800</v>
      </c>
      <c r="M189" s="16" t="s">
        <v>60</v>
      </c>
      <c r="N189" s="16" t="s">
        <v>3860</v>
      </c>
      <c r="O189" s="16" t="s">
        <v>3870</v>
      </c>
      <c r="P189" s="18">
        <v>41489</v>
      </c>
      <c r="Q189" s="16"/>
      <c r="R189" s="21">
        <v>0</v>
      </c>
      <c r="S189" s="16"/>
      <c r="T189" s="16" t="s">
        <v>251</v>
      </c>
      <c r="U189" s="18">
        <v>156800</v>
      </c>
      <c r="V189" s="18">
        <v>0</v>
      </c>
      <c r="W189" s="18">
        <v>0</v>
      </c>
      <c r="X189" s="18">
        <v>0</v>
      </c>
      <c r="Y189" s="18">
        <v>156800</v>
      </c>
      <c r="Z189" s="18">
        <v>0</v>
      </c>
      <c r="AA189" s="18">
        <v>1</v>
      </c>
      <c r="AB189" s="18"/>
      <c r="AC189" s="18"/>
      <c r="AD189" s="18"/>
      <c r="AE189" s="18"/>
      <c r="AF189" s="18">
        <v>112175</v>
      </c>
      <c r="AG189" s="18">
        <v>0</v>
      </c>
      <c r="AH189" s="16">
        <v>2201317721</v>
      </c>
      <c r="AI189" s="17">
        <v>44882</v>
      </c>
      <c r="AJ189" s="18">
        <v>15792431</v>
      </c>
      <c r="AK189" s="16"/>
      <c r="AL189" s="16"/>
      <c r="AM189" s="18">
        <v>0</v>
      </c>
      <c r="AN189" s="18">
        <v>0</v>
      </c>
      <c r="AO189" s="16"/>
      <c r="AP189" s="17">
        <v>44778</v>
      </c>
      <c r="AQ189" s="16"/>
      <c r="AR189" s="16">
        <v>2</v>
      </c>
      <c r="AS189" s="16"/>
      <c r="AT189" s="16"/>
      <c r="AU189" s="16">
        <v>1</v>
      </c>
      <c r="AV189" s="16">
        <v>20220830</v>
      </c>
      <c r="AW189" s="16">
        <v>20220817</v>
      </c>
      <c r="AX189" s="18">
        <v>156800</v>
      </c>
      <c r="AY189" s="18">
        <v>0</v>
      </c>
      <c r="AZ189" s="16"/>
      <c r="BA189" s="16" t="s">
        <v>59</v>
      </c>
    </row>
    <row r="190" spans="1:53" hidden="1" x14ac:dyDescent="0.15">
      <c r="A190" s="16">
        <v>890320032</v>
      </c>
      <c r="B190" s="16" t="s">
        <v>8</v>
      </c>
      <c r="C190" s="16" t="s">
        <v>58</v>
      </c>
      <c r="D190" s="16">
        <v>1626703</v>
      </c>
      <c r="E190" s="16" t="s">
        <v>147</v>
      </c>
      <c r="F190" s="16" t="s">
        <v>148</v>
      </c>
      <c r="G190" s="16" t="s">
        <v>59</v>
      </c>
      <c r="H190" s="16" t="s">
        <v>59</v>
      </c>
      <c r="I190" s="16" t="s">
        <v>59</v>
      </c>
      <c r="J190" s="17">
        <v>44789</v>
      </c>
      <c r="K190" s="18">
        <v>26600</v>
      </c>
      <c r="L190" s="18">
        <v>26600</v>
      </c>
      <c r="M190" s="16" t="s">
        <v>105</v>
      </c>
      <c r="N190" s="16" t="e">
        <v>#N/A</v>
      </c>
      <c r="O190" s="16" t="s">
        <v>3861</v>
      </c>
      <c r="P190" s="18">
        <v>0</v>
      </c>
      <c r="Q190" s="16"/>
      <c r="R190" s="21">
        <v>0</v>
      </c>
      <c r="S190" s="16"/>
      <c r="T190" s="16" t="s">
        <v>106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/>
      <c r="AC190" s="18"/>
      <c r="AD190" s="18"/>
      <c r="AE190" s="18"/>
      <c r="AF190" s="18">
        <v>0</v>
      </c>
      <c r="AG190" s="18">
        <v>0</v>
      </c>
      <c r="AH190" s="16"/>
      <c r="AI190" s="17"/>
      <c r="AJ190" s="18">
        <v>0</v>
      </c>
      <c r="AK190" s="16"/>
      <c r="AL190" s="16"/>
      <c r="AM190" s="18">
        <v>0</v>
      </c>
      <c r="AN190" s="18">
        <v>0</v>
      </c>
      <c r="AO190" s="16"/>
      <c r="AP190" s="17">
        <v>44812</v>
      </c>
      <c r="AQ190" s="16"/>
      <c r="AR190" s="16"/>
      <c r="AS190" s="16"/>
      <c r="AT190" s="16"/>
      <c r="AU190" s="16"/>
      <c r="AV190" s="16"/>
      <c r="AW190" s="16"/>
      <c r="AX190" s="18">
        <v>0</v>
      </c>
      <c r="AY190" s="18">
        <v>0</v>
      </c>
      <c r="AZ190" s="16"/>
      <c r="BA190" s="16" t="s">
        <v>59</v>
      </c>
    </row>
    <row r="191" spans="1:53" hidden="1" x14ac:dyDescent="0.15">
      <c r="A191" s="16">
        <v>890320032</v>
      </c>
      <c r="B191" s="16" t="s">
        <v>8</v>
      </c>
      <c r="C191" s="16" t="s">
        <v>58</v>
      </c>
      <c r="D191" s="16">
        <v>1627038</v>
      </c>
      <c r="E191" s="16" t="s">
        <v>149</v>
      </c>
      <c r="F191" s="16" t="s">
        <v>150</v>
      </c>
      <c r="G191" s="16" t="s">
        <v>59</v>
      </c>
      <c r="H191" s="16" t="s">
        <v>59</v>
      </c>
      <c r="I191" s="16" t="s">
        <v>59</v>
      </c>
      <c r="J191" s="17">
        <v>44789</v>
      </c>
      <c r="K191" s="18">
        <v>7300</v>
      </c>
      <c r="L191" s="18">
        <v>7300</v>
      </c>
      <c r="M191" s="16" t="s">
        <v>105</v>
      </c>
      <c r="N191" s="16" t="e">
        <v>#N/A</v>
      </c>
      <c r="O191" s="16" t="s">
        <v>3861</v>
      </c>
      <c r="P191" s="18">
        <v>0</v>
      </c>
      <c r="Q191" s="16"/>
      <c r="R191" s="21">
        <v>0</v>
      </c>
      <c r="S191" s="16"/>
      <c r="T191" s="16" t="s">
        <v>106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/>
      <c r="AC191" s="18"/>
      <c r="AD191" s="18"/>
      <c r="AE191" s="18"/>
      <c r="AF191" s="18">
        <v>0</v>
      </c>
      <c r="AG191" s="18">
        <v>0</v>
      </c>
      <c r="AH191" s="16"/>
      <c r="AI191" s="17"/>
      <c r="AJ191" s="18">
        <v>0</v>
      </c>
      <c r="AK191" s="16"/>
      <c r="AL191" s="16"/>
      <c r="AM191" s="18">
        <v>0</v>
      </c>
      <c r="AN191" s="18">
        <v>0</v>
      </c>
      <c r="AO191" s="16"/>
      <c r="AP191" s="17">
        <v>44812</v>
      </c>
      <c r="AQ191" s="16"/>
      <c r="AR191" s="16"/>
      <c r="AS191" s="16"/>
      <c r="AT191" s="16"/>
      <c r="AU191" s="16"/>
      <c r="AV191" s="16"/>
      <c r="AW191" s="16"/>
      <c r="AX191" s="18">
        <v>0</v>
      </c>
      <c r="AY191" s="18">
        <v>0</v>
      </c>
      <c r="AZ191" s="16"/>
      <c r="BA191" s="16" t="s">
        <v>59</v>
      </c>
    </row>
    <row r="192" spans="1:53" hidden="1" x14ac:dyDescent="0.15">
      <c r="A192" s="16">
        <v>890320032</v>
      </c>
      <c r="B192" s="16" t="s">
        <v>8</v>
      </c>
      <c r="C192" s="16" t="s">
        <v>58</v>
      </c>
      <c r="D192" s="16">
        <v>1624253</v>
      </c>
      <c r="E192" s="16" t="s">
        <v>1154</v>
      </c>
      <c r="F192" s="16" t="s">
        <v>1155</v>
      </c>
      <c r="G192" s="16" t="s">
        <v>58</v>
      </c>
      <c r="H192" s="16">
        <v>1624253</v>
      </c>
      <c r="I192" s="16" t="s">
        <v>59</v>
      </c>
      <c r="J192" s="17">
        <v>44782</v>
      </c>
      <c r="K192" s="18">
        <v>174100</v>
      </c>
      <c r="L192" s="18">
        <v>174100</v>
      </c>
      <c r="M192" s="16" t="s">
        <v>60</v>
      </c>
      <c r="N192" s="16" t="s">
        <v>3864</v>
      </c>
      <c r="O192" s="16" t="s">
        <v>3860</v>
      </c>
      <c r="P192" s="18">
        <v>66541</v>
      </c>
      <c r="Q192" s="16"/>
      <c r="R192" s="21">
        <v>0</v>
      </c>
      <c r="S192" s="16"/>
      <c r="T192" s="16" t="s">
        <v>251</v>
      </c>
      <c r="U192" s="18">
        <v>174100</v>
      </c>
      <c r="V192" s="18">
        <v>0</v>
      </c>
      <c r="W192" s="18">
        <v>0</v>
      </c>
      <c r="X192" s="18">
        <v>0</v>
      </c>
      <c r="Y192" s="18">
        <v>174100</v>
      </c>
      <c r="Z192" s="18">
        <v>0</v>
      </c>
      <c r="AA192" s="18">
        <v>1</v>
      </c>
      <c r="AB192" s="18"/>
      <c r="AC192" s="18"/>
      <c r="AD192" s="18"/>
      <c r="AE192" s="18"/>
      <c r="AF192" s="18">
        <v>104077</v>
      </c>
      <c r="AG192" s="18">
        <v>0</v>
      </c>
      <c r="AH192" s="16">
        <v>2201317721</v>
      </c>
      <c r="AI192" s="17">
        <v>44882</v>
      </c>
      <c r="AJ192" s="18">
        <v>15792431</v>
      </c>
      <c r="AK192" s="16"/>
      <c r="AL192" s="16"/>
      <c r="AM192" s="18">
        <v>0</v>
      </c>
      <c r="AN192" s="18">
        <v>0</v>
      </c>
      <c r="AO192" s="16"/>
      <c r="AP192" s="17">
        <v>44809</v>
      </c>
      <c r="AQ192" s="16"/>
      <c r="AR192" s="16">
        <v>2</v>
      </c>
      <c r="AS192" s="16"/>
      <c r="AT192" s="16"/>
      <c r="AU192" s="16">
        <v>1</v>
      </c>
      <c r="AV192" s="16">
        <v>20220930</v>
      </c>
      <c r="AW192" s="16">
        <v>20220919</v>
      </c>
      <c r="AX192" s="18">
        <v>174100</v>
      </c>
      <c r="AY192" s="18">
        <v>0</v>
      </c>
      <c r="AZ192" s="16"/>
      <c r="BA192" s="16" t="s">
        <v>59</v>
      </c>
    </row>
    <row r="193" spans="1:53" x14ac:dyDescent="0.15">
      <c r="A193" s="16">
        <v>890320032</v>
      </c>
      <c r="B193" s="16" t="s">
        <v>8</v>
      </c>
      <c r="C193" s="16" t="s">
        <v>58</v>
      </c>
      <c r="D193" s="16">
        <v>1579766</v>
      </c>
      <c r="E193" s="16" t="s">
        <v>940</v>
      </c>
      <c r="F193" s="16" t="s">
        <v>941</v>
      </c>
      <c r="G193" s="16" t="s">
        <v>58</v>
      </c>
      <c r="H193" s="16">
        <v>1579766</v>
      </c>
      <c r="I193" s="16" t="s">
        <v>59</v>
      </c>
      <c r="J193" s="17">
        <v>44685</v>
      </c>
      <c r="K193" s="18">
        <v>156800</v>
      </c>
      <c r="L193" s="18">
        <v>156800</v>
      </c>
      <c r="M193" s="16" t="s">
        <v>60</v>
      </c>
      <c r="N193" s="16" t="s">
        <v>3860</v>
      </c>
      <c r="O193" s="16" t="s">
        <v>3870</v>
      </c>
      <c r="P193" s="18">
        <v>41489</v>
      </c>
      <c r="Q193" s="16"/>
      <c r="R193" s="21">
        <v>0</v>
      </c>
      <c r="S193" s="16"/>
      <c r="T193" s="16" t="s">
        <v>251</v>
      </c>
      <c r="U193" s="18">
        <v>156800</v>
      </c>
      <c r="V193" s="18">
        <v>0</v>
      </c>
      <c r="W193" s="18">
        <v>0</v>
      </c>
      <c r="X193" s="18">
        <v>0</v>
      </c>
      <c r="Y193" s="18">
        <v>156800</v>
      </c>
      <c r="Z193" s="18">
        <v>0</v>
      </c>
      <c r="AA193" s="18">
        <v>1</v>
      </c>
      <c r="AB193" s="18"/>
      <c r="AC193" s="18"/>
      <c r="AD193" s="18"/>
      <c r="AE193" s="18"/>
      <c r="AF193" s="18">
        <v>112175</v>
      </c>
      <c r="AG193" s="18">
        <v>0</v>
      </c>
      <c r="AH193" s="16">
        <v>2201317721</v>
      </c>
      <c r="AI193" s="17">
        <v>44882</v>
      </c>
      <c r="AJ193" s="18">
        <v>15792431</v>
      </c>
      <c r="AK193" s="16"/>
      <c r="AL193" s="16"/>
      <c r="AM193" s="18">
        <v>0</v>
      </c>
      <c r="AN193" s="18">
        <v>0</v>
      </c>
      <c r="AO193" s="16"/>
      <c r="AP193" s="17">
        <v>44778</v>
      </c>
      <c r="AQ193" s="16"/>
      <c r="AR193" s="16">
        <v>2</v>
      </c>
      <c r="AS193" s="16"/>
      <c r="AT193" s="16"/>
      <c r="AU193" s="16">
        <v>1</v>
      </c>
      <c r="AV193" s="16">
        <v>20220830</v>
      </c>
      <c r="AW193" s="16">
        <v>20220817</v>
      </c>
      <c r="AX193" s="18">
        <v>156800</v>
      </c>
      <c r="AY193" s="18">
        <v>0</v>
      </c>
      <c r="AZ193" s="16"/>
      <c r="BA193" s="16" t="s">
        <v>59</v>
      </c>
    </row>
    <row r="194" spans="1:53" x14ac:dyDescent="0.15">
      <c r="A194" s="16">
        <v>890320032</v>
      </c>
      <c r="B194" s="16" t="s">
        <v>8</v>
      </c>
      <c r="C194" s="16" t="s">
        <v>58</v>
      </c>
      <c r="D194" s="16">
        <v>1610882</v>
      </c>
      <c r="E194" s="16" t="s">
        <v>624</v>
      </c>
      <c r="F194" s="16" t="s">
        <v>625</v>
      </c>
      <c r="G194" s="16" t="s">
        <v>58</v>
      </c>
      <c r="H194" s="16">
        <v>1610882</v>
      </c>
      <c r="I194" s="16" t="s">
        <v>59</v>
      </c>
      <c r="J194" s="17">
        <v>44754</v>
      </c>
      <c r="K194" s="18">
        <v>153200</v>
      </c>
      <c r="L194" s="18">
        <v>153200</v>
      </c>
      <c r="M194" s="16" t="s">
        <v>60</v>
      </c>
      <c r="N194" s="16" t="s">
        <v>3860</v>
      </c>
      <c r="O194" s="16" t="s">
        <v>3870</v>
      </c>
      <c r="P194" s="18">
        <v>40517</v>
      </c>
      <c r="Q194" s="16"/>
      <c r="R194" s="21">
        <v>0</v>
      </c>
      <c r="S194" s="16"/>
      <c r="T194" s="16" t="s">
        <v>251</v>
      </c>
      <c r="U194" s="18">
        <v>153200</v>
      </c>
      <c r="V194" s="18">
        <v>0</v>
      </c>
      <c r="W194" s="18">
        <v>0</v>
      </c>
      <c r="X194" s="18">
        <v>0</v>
      </c>
      <c r="Y194" s="18">
        <v>153200</v>
      </c>
      <c r="Z194" s="18">
        <v>0</v>
      </c>
      <c r="AA194" s="18">
        <v>1</v>
      </c>
      <c r="AB194" s="18"/>
      <c r="AC194" s="18"/>
      <c r="AD194" s="18"/>
      <c r="AE194" s="18"/>
      <c r="AF194" s="18">
        <v>109547</v>
      </c>
      <c r="AG194" s="18">
        <v>0</v>
      </c>
      <c r="AH194" s="16">
        <v>2201317721</v>
      </c>
      <c r="AI194" s="17">
        <v>44882</v>
      </c>
      <c r="AJ194" s="18">
        <v>15792431</v>
      </c>
      <c r="AK194" s="16"/>
      <c r="AL194" s="16"/>
      <c r="AM194" s="18">
        <v>0</v>
      </c>
      <c r="AN194" s="18">
        <v>0</v>
      </c>
      <c r="AO194" s="16"/>
      <c r="AP194" s="17">
        <v>44778</v>
      </c>
      <c r="AQ194" s="16"/>
      <c r="AR194" s="16">
        <v>2</v>
      </c>
      <c r="AS194" s="16"/>
      <c r="AT194" s="16"/>
      <c r="AU194" s="16">
        <v>1</v>
      </c>
      <c r="AV194" s="16">
        <v>20220830</v>
      </c>
      <c r="AW194" s="16">
        <v>20220817</v>
      </c>
      <c r="AX194" s="18">
        <v>153200</v>
      </c>
      <c r="AY194" s="18">
        <v>0</v>
      </c>
      <c r="AZ194" s="16"/>
      <c r="BA194" s="16" t="s">
        <v>59</v>
      </c>
    </row>
    <row r="195" spans="1:53" x14ac:dyDescent="0.15">
      <c r="A195" s="16">
        <v>890320032</v>
      </c>
      <c r="B195" s="16" t="s">
        <v>8</v>
      </c>
      <c r="C195" s="16" t="s">
        <v>58</v>
      </c>
      <c r="D195" s="16">
        <v>1615939</v>
      </c>
      <c r="E195" s="16" t="s">
        <v>772</v>
      </c>
      <c r="F195" s="16" t="s">
        <v>773</v>
      </c>
      <c r="G195" s="16" t="s">
        <v>58</v>
      </c>
      <c r="H195" s="16">
        <v>1615939</v>
      </c>
      <c r="I195" s="16" t="s">
        <v>59</v>
      </c>
      <c r="J195" s="17">
        <v>44764</v>
      </c>
      <c r="K195" s="18">
        <v>156800</v>
      </c>
      <c r="L195" s="18">
        <v>156800</v>
      </c>
      <c r="M195" s="16" t="s">
        <v>60</v>
      </c>
      <c r="N195" s="16" t="s">
        <v>3860</v>
      </c>
      <c r="O195" s="16" t="s">
        <v>3870</v>
      </c>
      <c r="P195" s="18">
        <v>44563</v>
      </c>
      <c r="Q195" s="16"/>
      <c r="R195" s="21">
        <v>0</v>
      </c>
      <c r="S195" s="16"/>
      <c r="T195" s="16" t="s">
        <v>251</v>
      </c>
      <c r="U195" s="18">
        <v>156800</v>
      </c>
      <c r="V195" s="18">
        <v>0</v>
      </c>
      <c r="W195" s="18">
        <v>0</v>
      </c>
      <c r="X195" s="18">
        <v>0</v>
      </c>
      <c r="Y195" s="18">
        <v>156800</v>
      </c>
      <c r="Z195" s="18">
        <v>0</v>
      </c>
      <c r="AA195" s="18">
        <v>1</v>
      </c>
      <c r="AB195" s="18"/>
      <c r="AC195" s="18"/>
      <c r="AD195" s="18"/>
      <c r="AE195" s="18"/>
      <c r="AF195" s="18">
        <v>109101</v>
      </c>
      <c r="AG195" s="18">
        <v>0</v>
      </c>
      <c r="AH195" s="16">
        <v>2201317721</v>
      </c>
      <c r="AI195" s="17">
        <v>44882</v>
      </c>
      <c r="AJ195" s="18">
        <v>15792431</v>
      </c>
      <c r="AK195" s="16"/>
      <c r="AL195" s="16"/>
      <c r="AM195" s="18">
        <v>0</v>
      </c>
      <c r="AN195" s="18">
        <v>0</v>
      </c>
      <c r="AO195" s="16"/>
      <c r="AP195" s="17">
        <v>44781</v>
      </c>
      <c r="AQ195" s="16"/>
      <c r="AR195" s="16">
        <v>2</v>
      </c>
      <c r="AS195" s="16"/>
      <c r="AT195" s="16"/>
      <c r="AU195" s="16">
        <v>1</v>
      </c>
      <c r="AV195" s="16">
        <v>20220830</v>
      </c>
      <c r="AW195" s="16">
        <v>20220817</v>
      </c>
      <c r="AX195" s="18">
        <v>156800</v>
      </c>
      <c r="AY195" s="18">
        <v>0</v>
      </c>
      <c r="AZ195" s="16"/>
      <c r="BA195" s="16" t="s">
        <v>59</v>
      </c>
    </row>
    <row r="196" spans="1:53" hidden="1" x14ac:dyDescent="0.15">
      <c r="A196" s="16">
        <v>890320032</v>
      </c>
      <c r="B196" s="16" t="s">
        <v>8</v>
      </c>
      <c r="C196" s="16" t="s">
        <v>58</v>
      </c>
      <c r="D196" s="16">
        <v>1628415</v>
      </c>
      <c r="E196" s="16" t="s">
        <v>151</v>
      </c>
      <c r="F196" s="16" t="s">
        <v>152</v>
      </c>
      <c r="G196" s="16" t="s">
        <v>59</v>
      </c>
      <c r="H196" s="16" t="s">
        <v>59</v>
      </c>
      <c r="I196" s="16" t="s">
        <v>59</v>
      </c>
      <c r="J196" s="17">
        <v>44791</v>
      </c>
      <c r="K196" s="18">
        <v>26600</v>
      </c>
      <c r="L196" s="18">
        <v>26600</v>
      </c>
      <c r="M196" s="16" t="s">
        <v>105</v>
      </c>
      <c r="N196" s="16" t="e">
        <v>#N/A</v>
      </c>
      <c r="O196" s="16" t="s">
        <v>3861</v>
      </c>
      <c r="P196" s="18">
        <v>0</v>
      </c>
      <c r="Q196" s="16"/>
      <c r="R196" s="21">
        <v>0</v>
      </c>
      <c r="S196" s="16"/>
      <c r="T196" s="16" t="s">
        <v>106</v>
      </c>
      <c r="U196" s="18">
        <v>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/>
      <c r="AC196" s="18"/>
      <c r="AD196" s="18"/>
      <c r="AE196" s="18"/>
      <c r="AF196" s="18">
        <v>0</v>
      </c>
      <c r="AG196" s="18">
        <v>0</v>
      </c>
      <c r="AH196" s="16"/>
      <c r="AI196" s="17"/>
      <c r="AJ196" s="18">
        <v>0</v>
      </c>
      <c r="AK196" s="16"/>
      <c r="AL196" s="16"/>
      <c r="AM196" s="18">
        <v>0</v>
      </c>
      <c r="AN196" s="18">
        <v>0</v>
      </c>
      <c r="AO196" s="16"/>
      <c r="AP196" s="17">
        <v>44812</v>
      </c>
      <c r="AQ196" s="16"/>
      <c r="AR196" s="16"/>
      <c r="AS196" s="16"/>
      <c r="AT196" s="16"/>
      <c r="AU196" s="16"/>
      <c r="AV196" s="16"/>
      <c r="AW196" s="16"/>
      <c r="AX196" s="18">
        <v>0</v>
      </c>
      <c r="AY196" s="18">
        <v>0</v>
      </c>
      <c r="AZ196" s="16"/>
      <c r="BA196" s="16" t="s">
        <v>59</v>
      </c>
    </row>
    <row r="197" spans="1:53" hidden="1" x14ac:dyDescent="0.15">
      <c r="A197" s="16">
        <v>890320032</v>
      </c>
      <c r="B197" s="16" t="s">
        <v>8</v>
      </c>
      <c r="C197" s="16" t="s">
        <v>58</v>
      </c>
      <c r="D197" s="16">
        <v>1628710</v>
      </c>
      <c r="E197" s="16" t="s">
        <v>153</v>
      </c>
      <c r="F197" s="16" t="s">
        <v>154</v>
      </c>
      <c r="G197" s="16" t="s">
        <v>59</v>
      </c>
      <c r="H197" s="16" t="s">
        <v>59</v>
      </c>
      <c r="I197" s="16" t="s">
        <v>59</v>
      </c>
      <c r="J197" s="17">
        <v>44792</v>
      </c>
      <c r="K197" s="18">
        <v>48300</v>
      </c>
      <c r="L197" s="18">
        <v>48300</v>
      </c>
      <c r="M197" s="16" t="s">
        <v>105</v>
      </c>
      <c r="N197" s="16" t="e">
        <v>#N/A</v>
      </c>
      <c r="O197" s="16" t="s">
        <v>3861</v>
      </c>
      <c r="P197" s="18">
        <v>0</v>
      </c>
      <c r="Q197" s="16"/>
      <c r="R197" s="21">
        <v>0</v>
      </c>
      <c r="S197" s="16"/>
      <c r="T197" s="16" t="s">
        <v>106</v>
      </c>
      <c r="U197" s="18">
        <v>0</v>
      </c>
      <c r="V197" s="18">
        <v>0</v>
      </c>
      <c r="W197" s="18">
        <v>0</v>
      </c>
      <c r="X197" s="18">
        <v>0</v>
      </c>
      <c r="Y197" s="18">
        <v>0</v>
      </c>
      <c r="Z197" s="18">
        <v>0</v>
      </c>
      <c r="AA197" s="18">
        <v>0</v>
      </c>
      <c r="AB197" s="18"/>
      <c r="AC197" s="18"/>
      <c r="AD197" s="18"/>
      <c r="AE197" s="18"/>
      <c r="AF197" s="18">
        <v>0</v>
      </c>
      <c r="AG197" s="18">
        <v>0</v>
      </c>
      <c r="AH197" s="16"/>
      <c r="AI197" s="17"/>
      <c r="AJ197" s="18">
        <v>0</v>
      </c>
      <c r="AK197" s="16"/>
      <c r="AL197" s="16"/>
      <c r="AM197" s="18">
        <v>0</v>
      </c>
      <c r="AN197" s="18">
        <v>0</v>
      </c>
      <c r="AO197" s="16"/>
      <c r="AP197" s="17">
        <v>44812</v>
      </c>
      <c r="AQ197" s="16"/>
      <c r="AR197" s="16"/>
      <c r="AS197" s="16"/>
      <c r="AT197" s="16"/>
      <c r="AU197" s="16"/>
      <c r="AV197" s="16"/>
      <c r="AW197" s="16"/>
      <c r="AX197" s="18">
        <v>0</v>
      </c>
      <c r="AY197" s="18">
        <v>0</v>
      </c>
      <c r="AZ197" s="16"/>
      <c r="BA197" s="16" t="s">
        <v>59</v>
      </c>
    </row>
    <row r="198" spans="1:53" hidden="1" x14ac:dyDescent="0.15">
      <c r="A198" s="16">
        <v>890320032</v>
      </c>
      <c r="B198" s="16" t="s">
        <v>8</v>
      </c>
      <c r="C198" s="16" t="s">
        <v>58</v>
      </c>
      <c r="D198" s="16">
        <v>1629434</v>
      </c>
      <c r="E198" s="16" t="s">
        <v>155</v>
      </c>
      <c r="F198" s="16" t="s">
        <v>156</v>
      </c>
      <c r="G198" s="16" t="s">
        <v>59</v>
      </c>
      <c r="H198" s="16" t="s">
        <v>59</v>
      </c>
      <c r="I198" s="16" t="s">
        <v>59</v>
      </c>
      <c r="J198" s="17">
        <v>44795</v>
      </c>
      <c r="K198" s="18">
        <v>58000</v>
      </c>
      <c r="L198" s="18">
        <v>58000</v>
      </c>
      <c r="M198" s="16" t="s">
        <v>105</v>
      </c>
      <c r="N198" s="16" t="e">
        <v>#N/A</v>
      </c>
      <c r="O198" s="16" t="s">
        <v>3861</v>
      </c>
      <c r="P198" s="18">
        <v>0</v>
      </c>
      <c r="Q198" s="16"/>
      <c r="R198" s="21">
        <v>0</v>
      </c>
      <c r="S198" s="16"/>
      <c r="T198" s="16" t="s">
        <v>106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/>
      <c r="AC198" s="18"/>
      <c r="AD198" s="18"/>
      <c r="AE198" s="18"/>
      <c r="AF198" s="18">
        <v>0</v>
      </c>
      <c r="AG198" s="18">
        <v>0</v>
      </c>
      <c r="AH198" s="16"/>
      <c r="AI198" s="17"/>
      <c r="AJ198" s="18">
        <v>0</v>
      </c>
      <c r="AK198" s="16"/>
      <c r="AL198" s="16"/>
      <c r="AM198" s="18">
        <v>0</v>
      </c>
      <c r="AN198" s="18">
        <v>0</v>
      </c>
      <c r="AO198" s="16"/>
      <c r="AP198" s="17">
        <v>44812</v>
      </c>
      <c r="AQ198" s="16"/>
      <c r="AR198" s="16"/>
      <c r="AS198" s="16"/>
      <c r="AT198" s="16"/>
      <c r="AU198" s="16"/>
      <c r="AV198" s="16"/>
      <c r="AW198" s="16"/>
      <c r="AX198" s="18">
        <v>0</v>
      </c>
      <c r="AY198" s="18">
        <v>0</v>
      </c>
      <c r="AZ198" s="16"/>
      <c r="BA198" s="16" t="s">
        <v>59</v>
      </c>
    </row>
    <row r="199" spans="1:53" x14ac:dyDescent="0.15">
      <c r="A199" s="16">
        <v>890320032</v>
      </c>
      <c r="B199" s="16" t="s">
        <v>8</v>
      </c>
      <c r="C199" s="16" t="s">
        <v>58</v>
      </c>
      <c r="D199" s="16">
        <v>1575027</v>
      </c>
      <c r="E199" s="16" t="s">
        <v>936</v>
      </c>
      <c r="F199" s="16" t="s">
        <v>937</v>
      </c>
      <c r="G199" s="16" t="s">
        <v>58</v>
      </c>
      <c r="H199" s="16">
        <v>1575027</v>
      </c>
      <c r="I199" s="16" t="s">
        <v>59</v>
      </c>
      <c r="J199" s="17">
        <v>44676</v>
      </c>
      <c r="K199" s="18">
        <v>156800</v>
      </c>
      <c r="L199" s="18">
        <v>156800</v>
      </c>
      <c r="M199" s="16" t="s">
        <v>60</v>
      </c>
      <c r="N199" s="16" t="s">
        <v>3860</v>
      </c>
      <c r="O199" s="16" t="s">
        <v>3870</v>
      </c>
      <c r="P199" s="18">
        <v>44563</v>
      </c>
      <c r="Q199" s="16"/>
      <c r="R199" s="21">
        <v>0</v>
      </c>
      <c r="S199" s="16"/>
      <c r="T199" s="16" t="s">
        <v>251</v>
      </c>
      <c r="U199" s="18">
        <v>156800</v>
      </c>
      <c r="V199" s="18">
        <v>0</v>
      </c>
      <c r="W199" s="18">
        <v>0</v>
      </c>
      <c r="X199" s="18">
        <v>0</v>
      </c>
      <c r="Y199" s="18">
        <v>156800</v>
      </c>
      <c r="Z199" s="18">
        <v>0</v>
      </c>
      <c r="AA199" s="18">
        <v>1</v>
      </c>
      <c r="AB199" s="18"/>
      <c r="AC199" s="18"/>
      <c r="AD199" s="18"/>
      <c r="AE199" s="18"/>
      <c r="AF199" s="18">
        <v>109101</v>
      </c>
      <c r="AG199" s="18">
        <v>0</v>
      </c>
      <c r="AH199" s="16">
        <v>2201317721</v>
      </c>
      <c r="AI199" s="17">
        <v>44882</v>
      </c>
      <c r="AJ199" s="18">
        <v>15792431</v>
      </c>
      <c r="AK199" s="16"/>
      <c r="AL199" s="16"/>
      <c r="AM199" s="18">
        <v>0</v>
      </c>
      <c r="AN199" s="18">
        <v>0</v>
      </c>
      <c r="AO199" s="16"/>
      <c r="AP199" s="17">
        <v>44778</v>
      </c>
      <c r="AQ199" s="16"/>
      <c r="AR199" s="16">
        <v>2</v>
      </c>
      <c r="AS199" s="16"/>
      <c r="AT199" s="16"/>
      <c r="AU199" s="16">
        <v>1</v>
      </c>
      <c r="AV199" s="16">
        <v>20220830</v>
      </c>
      <c r="AW199" s="16">
        <v>20220817</v>
      </c>
      <c r="AX199" s="18">
        <v>156800</v>
      </c>
      <c r="AY199" s="18">
        <v>0</v>
      </c>
      <c r="AZ199" s="16"/>
      <c r="BA199" s="16" t="s">
        <v>59</v>
      </c>
    </row>
    <row r="200" spans="1:53" hidden="1" x14ac:dyDescent="0.15">
      <c r="A200" s="16">
        <v>890320032</v>
      </c>
      <c r="B200" s="16" t="s">
        <v>8</v>
      </c>
      <c r="C200" s="16" t="s">
        <v>58</v>
      </c>
      <c r="D200" s="16">
        <v>1629853</v>
      </c>
      <c r="E200" s="16" t="s">
        <v>157</v>
      </c>
      <c r="F200" s="16" t="s">
        <v>158</v>
      </c>
      <c r="G200" s="16" t="s">
        <v>59</v>
      </c>
      <c r="H200" s="16" t="s">
        <v>59</v>
      </c>
      <c r="I200" s="16" t="s">
        <v>59</v>
      </c>
      <c r="J200" s="17">
        <v>44795</v>
      </c>
      <c r="K200" s="18">
        <v>58000</v>
      </c>
      <c r="L200" s="18">
        <v>58000</v>
      </c>
      <c r="M200" s="16" t="s">
        <v>105</v>
      </c>
      <c r="N200" s="16" t="e">
        <v>#N/A</v>
      </c>
      <c r="O200" s="16" t="s">
        <v>3861</v>
      </c>
      <c r="P200" s="18">
        <v>0</v>
      </c>
      <c r="Q200" s="16"/>
      <c r="R200" s="21">
        <v>0</v>
      </c>
      <c r="S200" s="16"/>
      <c r="T200" s="16" t="s">
        <v>106</v>
      </c>
      <c r="U200" s="18">
        <v>0</v>
      </c>
      <c r="V200" s="18">
        <v>0</v>
      </c>
      <c r="W200" s="18">
        <v>0</v>
      </c>
      <c r="X200" s="18">
        <v>0</v>
      </c>
      <c r="Y200" s="18">
        <v>0</v>
      </c>
      <c r="Z200" s="18">
        <v>0</v>
      </c>
      <c r="AA200" s="18">
        <v>0</v>
      </c>
      <c r="AB200" s="18"/>
      <c r="AC200" s="18"/>
      <c r="AD200" s="18"/>
      <c r="AE200" s="18"/>
      <c r="AF200" s="18">
        <v>0</v>
      </c>
      <c r="AG200" s="18">
        <v>0</v>
      </c>
      <c r="AH200" s="16"/>
      <c r="AI200" s="17"/>
      <c r="AJ200" s="18">
        <v>0</v>
      </c>
      <c r="AK200" s="16"/>
      <c r="AL200" s="16"/>
      <c r="AM200" s="18">
        <v>0</v>
      </c>
      <c r="AN200" s="18">
        <v>0</v>
      </c>
      <c r="AO200" s="16"/>
      <c r="AP200" s="17">
        <v>44813</v>
      </c>
      <c r="AQ200" s="16"/>
      <c r="AR200" s="16"/>
      <c r="AS200" s="16"/>
      <c r="AT200" s="16"/>
      <c r="AU200" s="16"/>
      <c r="AV200" s="16"/>
      <c r="AW200" s="16"/>
      <c r="AX200" s="18">
        <v>0</v>
      </c>
      <c r="AY200" s="18">
        <v>0</v>
      </c>
      <c r="AZ200" s="16"/>
      <c r="BA200" s="16" t="s">
        <v>59</v>
      </c>
    </row>
    <row r="201" spans="1:53" x14ac:dyDescent="0.15">
      <c r="A201" s="16">
        <v>890320032</v>
      </c>
      <c r="B201" s="16" t="s">
        <v>8</v>
      </c>
      <c r="C201" s="16" t="s">
        <v>58</v>
      </c>
      <c r="D201" s="16">
        <v>1614063</v>
      </c>
      <c r="E201" s="16" t="s">
        <v>712</v>
      </c>
      <c r="F201" s="16" t="s">
        <v>713</v>
      </c>
      <c r="G201" s="16" t="s">
        <v>58</v>
      </c>
      <c r="H201" s="16">
        <v>1614063</v>
      </c>
      <c r="I201" s="16" t="s">
        <v>59</v>
      </c>
      <c r="J201" s="17">
        <v>44761</v>
      </c>
      <c r="K201" s="18">
        <v>156000</v>
      </c>
      <c r="L201" s="18">
        <v>156000</v>
      </c>
      <c r="M201" s="16" t="s">
        <v>60</v>
      </c>
      <c r="N201" s="16" t="s">
        <v>3860</v>
      </c>
      <c r="O201" s="16" t="s">
        <v>3870</v>
      </c>
      <c r="P201" s="18">
        <v>44335</v>
      </c>
      <c r="Q201" s="16"/>
      <c r="R201" s="21">
        <v>0</v>
      </c>
      <c r="S201" s="16"/>
      <c r="T201" s="16" t="s">
        <v>251</v>
      </c>
      <c r="U201" s="18">
        <v>156000</v>
      </c>
      <c r="V201" s="18">
        <v>0</v>
      </c>
      <c r="W201" s="18">
        <v>0</v>
      </c>
      <c r="X201" s="18">
        <v>0</v>
      </c>
      <c r="Y201" s="18">
        <v>156000</v>
      </c>
      <c r="Z201" s="18">
        <v>0</v>
      </c>
      <c r="AA201" s="18">
        <v>1</v>
      </c>
      <c r="AB201" s="18"/>
      <c r="AC201" s="18"/>
      <c r="AD201" s="18"/>
      <c r="AE201" s="18"/>
      <c r="AF201" s="18">
        <v>108545</v>
      </c>
      <c r="AG201" s="18">
        <v>0</v>
      </c>
      <c r="AH201" s="16">
        <v>2201317721</v>
      </c>
      <c r="AI201" s="17">
        <v>44882</v>
      </c>
      <c r="AJ201" s="18">
        <v>15792431</v>
      </c>
      <c r="AK201" s="16"/>
      <c r="AL201" s="16"/>
      <c r="AM201" s="18">
        <v>0</v>
      </c>
      <c r="AN201" s="18">
        <v>0</v>
      </c>
      <c r="AO201" s="16"/>
      <c r="AP201" s="17">
        <v>44778</v>
      </c>
      <c r="AQ201" s="16"/>
      <c r="AR201" s="16">
        <v>2</v>
      </c>
      <c r="AS201" s="16"/>
      <c r="AT201" s="16"/>
      <c r="AU201" s="16">
        <v>1</v>
      </c>
      <c r="AV201" s="16">
        <v>20220830</v>
      </c>
      <c r="AW201" s="16">
        <v>20220817</v>
      </c>
      <c r="AX201" s="18">
        <v>156000</v>
      </c>
      <c r="AY201" s="18">
        <v>0</v>
      </c>
      <c r="AZ201" s="16"/>
      <c r="BA201" s="16" t="s">
        <v>59</v>
      </c>
    </row>
    <row r="202" spans="1:53" hidden="1" x14ac:dyDescent="0.15">
      <c r="A202" s="16">
        <v>890320032</v>
      </c>
      <c r="B202" s="16" t="s">
        <v>8</v>
      </c>
      <c r="C202" s="16" t="s">
        <v>58</v>
      </c>
      <c r="D202" s="16">
        <v>1601584</v>
      </c>
      <c r="E202" s="16" t="s">
        <v>1002</v>
      </c>
      <c r="F202" s="16" t="s">
        <v>1003</v>
      </c>
      <c r="G202" s="16" t="s">
        <v>58</v>
      </c>
      <c r="H202" s="16">
        <v>1601584</v>
      </c>
      <c r="I202" s="16" t="s">
        <v>59</v>
      </c>
      <c r="J202" s="17">
        <v>44733</v>
      </c>
      <c r="K202" s="18">
        <v>460800</v>
      </c>
      <c r="L202" s="18">
        <v>460800</v>
      </c>
      <c r="M202" s="16" t="s">
        <v>60</v>
      </c>
      <c r="N202" s="16" t="s">
        <v>3862</v>
      </c>
      <c r="O202" s="16" t="s">
        <v>3860</v>
      </c>
      <c r="P202" s="18">
        <v>180605</v>
      </c>
      <c r="Q202" s="16"/>
      <c r="R202" s="21">
        <v>0</v>
      </c>
      <c r="S202" s="16"/>
      <c r="T202" s="16" t="s">
        <v>251</v>
      </c>
      <c r="U202" s="18">
        <v>460800</v>
      </c>
      <c r="V202" s="18">
        <v>0</v>
      </c>
      <c r="W202" s="18">
        <v>0</v>
      </c>
      <c r="X202" s="18">
        <v>0</v>
      </c>
      <c r="Y202" s="18">
        <v>460800</v>
      </c>
      <c r="Z202" s="18">
        <v>0</v>
      </c>
      <c r="AA202" s="18">
        <v>1</v>
      </c>
      <c r="AB202" s="18"/>
      <c r="AC202" s="18"/>
      <c r="AD202" s="18"/>
      <c r="AE202" s="18"/>
      <c r="AF202" s="18">
        <v>270907</v>
      </c>
      <c r="AG202" s="18">
        <v>0</v>
      </c>
      <c r="AH202" s="16">
        <v>2201317721</v>
      </c>
      <c r="AI202" s="17">
        <v>44882</v>
      </c>
      <c r="AJ202" s="18">
        <v>15792431</v>
      </c>
      <c r="AK202" s="16"/>
      <c r="AL202" s="16"/>
      <c r="AM202" s="18">
        <v>0</v>
      </c>
      <c r="AN202" s="18">
        <v>0</v>
      </c>
      <c r="AO202" s="16"/>
      <c r="AP202" s="17">
        <v>44741</v>
      </c>
      <c r="AQ202" s="16"/>
      <c r="AR202" s="16">
        <v>2</v>
      </c>
      <c r="AS202" s="16"/>
      <c r="AT202" s="16"/>
      <c r="AU202" s="16">
        <v>2</v>
      </c>
      <c r="AV202" s="16">
        <v>20220930</v>
      </c>
      <c r="AW202" s="16">
        <v>20220914</v>
      </c>
      <c r="AX202" s="18">
        <v>460800</v>
      </c>
      <c r="AY202" s="18">
        <v>0</v>
      </c>
      <c r="AZ202" s="16"/>
      <c r="BA202" s="16" t="s">
        <v>59</v>
      </c>
    </row>
    <row r="203" spans="1:53" x14ac:dyDescent="0.15">
      <c r="A203" s="16">
        <v>890320032</v>
      </c>
      <c r="B203" s="16" t="s">
        <v>8</v>
      </c>
      <c r="C203" s="16" t="s">
        <v>58</v>
      </c>
      <c r="D203" s="16">
        <v>1618228</v>
      </c>
      <c r="E203" s="16" t="s">
        <v>850</v>
      </c>
      <c r="F203" s="16" t="s">
        <v>851</v>
      </c>
      <c r="G203" s="16" t="s">
        <v>58</v>
      </c>
      <c r="H203" s="16">
        <v>1618228</v>
      </c>
      <c r="I203" s="16" t="s">
        <v>59</v>
      </c>
      <c r="J203" s="17">
        <v>44770</v>
      </c>
      <c r="K203" s="18">
        <v>153200</v>
      </c>
      <c r="L203" s="18">
        <v>153200</v>
      </c>
      <c r="M203" s="16" t="s">
        <v>60</v>
      </c>
      <c r="N203" s="16" t="s">
        <v>3860</v>
      </c>
      <c r="O203" s="16" t="s">
        <v>3870</v>
      </c>
      <c r="P203" s="18">
        <v>43519</v>
      </c>
      <c r="Q203" s="16"/>
      <c r="R203" s="21">
        <v>0</v>
      </c>
      <c r="S203" s="16"/>
      <c r="T203" s="16" t="s">
        <v>251</v>
      </c>
      <c r="U203" s="18">
        <v>153200</v>
      </c>
      <c r="V203" s="18">
        <v>0</v>
      </c>
      <c r="W203" s="18">
        <v>0</v>
      </c>
      <c r="X203" s="18">
        <v>0</v>
      </c>
      <c r="Y203" s="18">
        <v>153200</v>
      </c>
      <c r="Z203" s="18">
        <v>0</v>
      </c>
      <c r="AA203" s="18">
        <v>1</v>
      </c>
      <c r="AB203" s="18"/>
      <c r="AC203" s="18"/>
      <c r="AD203" s="18"/>
      <c r="AE203" s="18"/>
      <c r="AF203" s="18">
        <v>106545</v>
      </c>
      <c r="AG203" s="18">
        <v>0</v>
      </c>
      <c r="AH203" s="16">
        <v>2201317721</v>
      </c>
      <c r="AI203" s="17">
        <v>44882</v>
      </c>
      <c r="AJ203" s="18">
        <v>15792431</v>
      </c>
      <c r="AK203" s="16"/>
      <c r="AL203" s="16"/>
      <c r="AM203" s="18">
        <v>0</v>
      </c>
      <c r="AN203" s="18">
        <v>0</v>
      </c>
      <c r="AO203" s="16"/>
      <c r="AP203" s="17">
        <v>44781</v>
      </c>
      <c r="AQ203" s="16"/>
      <c r="AR203" s="16">
        <v>2</v>
      </c>
      <c r="AS203" s="16"/>
      <c r="AT203" s="16"/>
      <c r="AU203" s="16">
        <v>1</v>
      </c>
      <c r="AV203" s="16">
        <v>20220830</v>
      </c>
      <c r="AW203" s="16">
        <v>20220817</v>
      </c>
      <c r="AX203" s="18">
        <v>153200</v>
      </c>
      <c r="AY203" s="18">
        <v>0</v>
      </c>
      <c r="AZ203" s="16"/>
      <c r="BA203" s="16" t="s">
        <v>59</v>
      </c>
    </row>
    <row r="204" spans="1:53" hidden="1" x14ac:dyDescent="0.15">
      <c r="A204" s="16">
        <v>890320032</v>
      </c>
      <c r="B204" s="16" t="s">
        <v>8</v>
      </c>
      <c r="C204" s="16" t="s">
        <v>58</v>
      </c>
      <c r="D204" s="16">
        <v>1630121</v>
      </c>
      <c r="E204" s="16" t="s">
        <v>159</v>
      </c>
      <c r="F204" s="16" t="s">
        <v>160</v>
      </c>
      <c r="G204" s="16" t="s">
        <v>59</v>
      </c>
      <c r="H204" s="16" t="s">
        <v>59</v>
      </c>
      <c r="I204" s="16" t="s">
        <v>59</v>
      </c>
      <c r="J204" s="17">
        <v>44796</v>
      </c>
      <c r="K204" s="18">
        <v>58000</v>
      </c>
      <c r="L204" s="18">
        <v>58000</v>
      </c>
      <c r="M204" s="16" t="s">
        <v>105</v>
      </c>
      <c r="N204" s="16" t="e">
        <v>#N/A</v>
      </c>
      <c r="O204" s="16" t="s">
        <v>3861</v>
      </c>
      <c r="P204" s="18">
        <v>0</v>
      </c>
      <c r="Q204" s="16"/>
      <c r="R204" s="21">
        <v>0</v>
      </c>
      <c r="S204" s="16"/>
      <c r="T204" s="16" t="s">
        <v>106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/>
      <c r="AC204" s="18"/>
      <c r="AD204" s="18"/>
      <c r="AE204" s="18"/>
      <c r="AF204" s="18">
        <v>0</v>
      </c>
      <c r="AG204" s="18">
        <v>0</v>
      </c>
      <c r="AH204" s="16"/>
      <c r="AI204" s="17"/>
      <c r="AJ204" s="18">
        <v>0</v>
      </c>
      <c r="AK204" s="16"/>
      <c r="AL204" s="16"/>
      <c r="AM204" s="18">
        <v>0</v>
      </c>
      <c r="AN204" s="18">
        <v>0</v>
      </c>
      <c r="AO204" s="16"/>
      <c r="AP204" s="17">
        <v>44809</v>
      </c>
      <c r="AQ204" s="16"/>
      <c r="AR204" s="16"/>
      <c r="AS204" s="16"/>
      <c r="AT204" s="16"/>
      <c r="AU204" s="16"/>
      <c r="AV204" s="16"/>
      <c r="AW204" s="16"/>
      <c r="AX204" s="18">
        <v>0</v>
      </c>
      <c r="AY204" s="18">
        <v>0</v>
      </c>
      <c r="AZ204" s="16"/>
      <c r="BA204" s="16" t="s">
        <v>59</v>
      </c>
    </row>
    <row r="205" spans="1:53" x14ac:dyDescent="0.15">
      <c r="A205" s="16">
        <v>890320032</v>
      </c>
      <c r="B205" s="16" t="s">
        <v>8</v>
      </c>
      <c r="C205" s="16" t="s">
        <v>58</v>
      </c>
      <c r="D205" s="16">
        <v>1609980</v>
      </c>
      <c r="E205" s="16" t="s">
        <v>592</v>
      </c>
      <c r="F205" s="16" t="s">
        <v>593</v>
      </c>
      <c r="G205" s="16" t="s">
        <v>58</v>
      </c>
      <c r="H205" s="16">
        <v>1609980</v>
      </c>
      <c r="I205" s="16" t="s">
        <v>59</v>
      </c>
      <c r="J205" s="17">
        <v>44753</v>
      </c>
      <c r="K205" s="18">
        <v>152400</v>
      </c>
      <c r="L205" s="18">
        <v>152400</v>
      </c>
      <c r="M205" s="16" t="s">
        <v>60</v>
      </c>
      <c r="N205" s="16" t="s">
        <v>3860</v>
      </c>
      <c r="O205" s="16" t="s">
        <v>3870</v>
      </c>
      <c r="P205" s="18">
        <v>44784</v>
      </c>
      <c r="Q205" s="16"/>
      <c r="R205" s="21">
        <v>0</v>
      </c>
      <c r="S205" s="16"/>
      <c r="T205" s="16" t="s">
        <v>251</v>
      </c>
      <c r="U205" s="18">
        <v>152400</v>
      </c>
      <c r="V205" s="18">
        <v>0</v>
      </c>
      <c r="W205" s="18">
        <v>0</v>
      </c>
      <c r="X205" s="18">
        <v>0</v>
      </c>
      <c r="Y205" s="18">
        <v>152400</v>
      </c>
      <c r="Z205" s="18">
        <v>0</v>
      </c>
      <c r="AA205" s="18">
        <v>1</v>
      </c>
      <c r="AB205" s="18"/>
      <c r="AC205" s="18"/>
      <c r="AD205" s="18"/>
      <c r="AE205" s="18"/>
      <c r="AF205" s="18">
        <v>104496</v>
      </c>
      <c r="AG205" s="18">
        <v>0</v>
      </c>
      <c r="AH205" s="16">
        <v>2201317721</v>
      </c>
      <c r="AI205" s="17">
        <v>44882</v>
      </c>
      <c r="AJ205" s="18">
        <v>15792431</v>
      </c>
      <c r="AK205" s="16"/>
      <c r="AL205" s="16"/>
      <c r="AM205" s="18">
        <v>0</v>
      </c>
      <c r="AN205" s="18">
        <v>0</v>
      </c>
      <c r="AO205" s="16"/>
      <c r="AP205" s="17">
        <v>44778</v>
      </c>
      <c r="AQ205" s="16"/>
      <c r="AR205" s="16">
        <v>2</v>
      </c>
      <c r="AS205" s="16"/>
      <c r="AT205" s="16"/>
      <c r="AU205" s="16">
        <v>1</v>
      </c>
      <c r="AV205" s="16">
        <v>20220830</v>
      </c>
      <c r="AW205" s="16">
        <v>20220817</v>
      </c>
      <c r="AX205" s="18">
        <v>152400</v>
      </c>
      <c r="AY205" s="18">
        <v>0</v>
      </c>
      <c r="AZ205" s="16"/>
      <c r="BA205" s="16" t="s">
        <v>59</v>
      </c>
    </row>
    <row r="206" spans="1:53" hidden="1" x14ac:dyDescent="0.15">
      <c r="A206" s="16">
        <v>890320032</v>
      </c>
      <c r="B206" s="16" t="s">
        <v>8</v>
      </c>
      <c r="C206" s="16" t="s">
        <v>58</v>
      </c>
      <c r="D206" s="16">
        <v>1630942</v>
      </c>
      <c r="E206" s="16" t="s">
        <v>161</v>
      </c>
      <c r="F206" s="16" t="s">
        <v>162</v>
      </c>
      <c r="G206" s="16" t="s">
        <v>59</v>
      </c>
      <c r="H206" s="16" t="s">
        <v>59</v>
      </c>
      <c r="I206" s="16" t="s">
        <v>59</v>
      </c>
      <c r="J206" s="17">
        <v>44797</v>
      </c>
      <c r="K206" s="18">
        <v>48300</v>
      </c>
      <c r="L206" s="18">
        <v>48300</v>
      </c>
      <c r="M206" s="16" t="s">
        <v>105</v>
      </c>
      <c r="N206" s="16" t="e">
        <v>#N/A</v>
      </c>
      <c r="O206" s="16" t="s">
        <v>3861</v>
      </c>
      <c r="P206" s="18">
        <v>0</v>
      </c>
      <c r="Q206" s="16"/>
      <c r="R206" s="21">
        <v>0</v>
      </c>
      <c r="S206" s="16"/>
      <c r="T206" s="16" t="s">
        <v>106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/>
      <c r="AC206" s="18"/>
      <c r="AD206" s="18"/>
      <c r="AE206" s="18"/>
      <c r="AF206" s="18">
        <v>0</v>
      </c>
      <c r="AG206" s="18">
        <v>0</v>
      </c>
      <c r="AH206" s="16"/>
      <c r="AI206" s="17"/>
      <c r="AJ206" s="18">
        <v>0</v>
      </c>
      <c r="AK206" s="16"/>
      <c r="AL206" s="16"/>
      <c r="AM206" s="18">
        <v>0</v>
      </c>
      <c r="AN206" s="18">
        <v>0</v>
      </c>
      <c r="AO206" s="16"/>
      <c r="AP206" s="17">
        <v>44813</v>
      </c>
      <c r="AQ206" s="16"/>
      <c r="AR206" s="16"/>
      <c r="AS206" s="16"/>
      <c r="AT206" s="16"/>
      <c r="AU206" s="16"/>
      <c r="AV206" s="16"/>
      <c r="AW206" s="16"/>
      <c r="AX206" s="18">
        <v>0</v>
      </c>
      <c r="AY206" s="18">
        <v>0</v>
      </c>
      <c r="AZ206" s="16"/>
      <c r="BA206" s="16" t="s">
        <v>59</v>
      </c>
    </row>
    <row r="207" spans="1:53" hidden="1" x14ac:dyDescent="0.15">
      <c r="A207" s="16">
        <v>890320032</v>
      </c>
      <c r="B207" s="16" t="s">
        <v>8</v>
      </c>
      <c r="C207" s="16" t="s">
        <v>58</v>
      </c>
      <c r="D207" s="16">
        <v>1631046</v>
      </c>
      <c r="E207" s="16" t="s">
        <v>163</v>
      </c>
      <c r="F207" s="16" t="s">
        <v>164</v>
      </c>
      <c r="G207" s="16" t="s">
        <v>59</v>
      </c>
      <c r="H207" s="16" t="s">
        <v>59</v>
      </c>
      <c r="I207" s="16" t="s">
        <v>59</v>
      </c>
      <c r="J207" s="17">
        <v>44797</v>
      </c>
      <c r="K207" s="18">
        <v>48300</v>
      </c>
      <c r="L207" s="18">
        <v>48300</v>
      </c>
      <c r="M207" s="16" t="s">
        <v>105</v>
      </c>
      <c r="N207" s="16" t="e">
        <v>#N/A</v>
      </c>
      <c r="O207" s="16" t="s">
        <v>3861</v>
      </c>
      <c r="P207" s="18">
        <v>0</v>
      </c>
      <c r="Q207" s="16"/>
      <c r="R207" s="21">
        <v>0</v>
      </c>
      <c r="S207" s="16"/>
      <c r="T207" s="16" t="s">
        <v>106</v>
      </c>
      <c r="U207" s="18">
        <v>0</v>
      </c>
      <c r="V207" s="18">
        <v>0</v>
      </c>
      <c r="W207" s="18">
        <v>0</v>
      </c>
      <c r="X207" s="18">
        <v>0</v>
      </c>
      <c r="Y207" s="18">
        <v>0</v>
      </c>
      <c r="Z207" s="18">
        <v>0</v>
      </c>
      <c r="AA207" s="18">
        <v>0</v>
      </c>
      <c r="AB207" s="18"/>
      <c r="AC207" s="18"/>
      <c r="AD207" s="18"/>
      <c r="AE207" s="18"/>
      <c r="AF207" s="18">
        <v>0</v>
      </c>
      <c r="AG207" s="18">
        <v>0</v>
      </c>
      <c r="AH207" s="16"/>
      <c r="AI207" s="17"/>
      <c r="AJ207" s="18">
        <v>0</v>
      </c>
      <c r="AK207" s="16"/>
      <c r="AL207" s="16"/>
      <c r="AM207" s="18">
        <v>0</v>
      </c>
      <c r="AN207" s="18">
        <v>0</v>
      </c>
      <c r="AO207" s="16"/>
      <c r="AP207" s="17">
        <v>44812</v>
      </c>
      <c r="AQ207" s="16"/>
      <c r="AR207" s="16"/>
      <c r="AS207" s="16"/>
      <c r="AT207" s="16"/>
      <c r="AU207" s="16"/>
      <c r="AV207" s="16"/>
      <c r="AW207" s="16"/>
      <c r="AX207" s="18">
        <v>0</v>
      </c>
      <c r="AY207" s="18">
        <v>0</v>
      </c>
      <c r="AZ207" s="16"/>
      <c r="BA207" s="16" t="s">
        <v>59</v>
      </c>
    </row>
    <row r="208" spans="1:53" hidden="1" x14ac:dyDescent="0.15">
      <c r="A208" s="16">
        <v>890320032</v>
      </c>
      <c r="B208" s="16" t="s">
        <v>8</v>
      </c>
      <c r="C208" s="16" t="s">
        <v>58</v>
      </c>
      <c r="D208" s="16">
        <v>1631337</v>
      </c>
      <c r="E208" s="16" t="s">
        <v>165</v>
      </c>
      <c r="F208" s="16" t="s">
        <v>166</v>
      </c>
      <c r="G208" s="16" t="s">
        <v>59</v>
      </c>
      <c r="H208" s="16" t="s">
        <v>59</v>
      </c>
      <c r="I208" s="16" t="s">
        <v>59</v>
      </c>
      <c r="J208" s="17">
        <v>44797</v>
      </c>
      <c r="K208" s="18">
        <v>367075</v>
      </c>
      <c r="L208" s="18">
        <v>367075</v>
      </c>
      <c r="M208" s="16" t="s">
        <v>105</v>
      </c>
      <c r="N208" s="16" t="e">
        <v>#N/A</v>
      </c>
      <c r="O208" s="16" t="s">
        <v>3861</v>
      </c>
      <c r="P208" s="18">
        <v>0</v>
      </c>
      <c r="Q208" s="16"/>
      <c r="R208" s="21">
        <v>0</v>
      </c>
      <c r="S208" s="16"/>
      <c r="T208" s="16" t="s">
        <v>106</v>
      </c>
      <c r="U208" s="18">
        <v>0</v>
      </c>
      <c r="V208" s="18">
        <v>0</v>
      </c>
      <c r="W208" s="18">
        <v>0</v>
      </c>
      <c r="X208" s="18">
        <v>0</v>
      </c>
      <c r="Y208" s="18">
        <v>0</v>
      </c>
      <c r="Z208" s="18">
        <v>0</v>
      </c>
      <c r="AA208" s="18">
        <v>0</v>
      </c>
      <c r="AB208" s="18"/>
      <c r="AC208" s="18"/>
      <c r="AD208" s="18"/>
      <c r="AE208" s="18"/>
      <c r="AF208" s="18">
        <v>0</v>
      </c>
      <c r="AG208" s="18">
        <v>0</v>
      </c>
      <c r="AH208" s="16"/>
      <c r="AI208" s="17"/>
      <c r="AJ208" s="18">
        <v>0</v>
      </c>
      <c r="AK208" s="16"/>
      <c r="AL208" s="16"/>
      <c r="AM208" s="18">
        <v>0</v>
      </c>
      <c r="AN208" s="18">
        <v>0</v>
      </c>
      <c r="AO208" s="16"/>
      <c r="AP208" s="17">
        <v>44813</v>
      </c>
      <c r="AQ208" s="16"/>
      <c r="AR208" s="16"/>
      <c r="AS208" s="16"/>
      <c r="AT208" s="16"/>
      <c r="AU208" s="16"/>
      <c r="AV208" s="16"/>
      <c r="AW208" s="16"/>
      <c r="AX208" s="18">
        <v>0</v>
      </c>
      <c r="AY208" s="18">
        <v>0</v>
      </c>
      <c r="AZ208" s="16"/>
      <c r="BA208" s="16" t="s">
        <v>59</v>
      </c>
    </row>
    <row r="209" spans="1:53" x14ac:dyDescent="0.15">
      <c r="A209" s="16">
        <v>890320032</v>
      </c>
      <c r="B209" s="16" t="s">
        <v>8</v>
      </c>
      <c r="C209" s="16" t="s">
        <v>58</v>
      </c>
      <c r="D209" s="16">
        <v>1611976</v>
      </c>
      <c r="E209" s="16" t="s">
        <v>670</v>
      </c>
      <c r="F209" s="16" t="s">
        <v>671</v>
      </c>
      <c r="G209" s="16" t="s">
        <v>58</v>
      </c>
      <c r="H209" s="16">
        <v>1611976</v>
      </c>
      <c r="I209" s="16" t="s">
        <v>59</v>
      </c>
      <c r="J209" s="17">
        <v>44756</v>
      </c>
      <c r="K209" s="18">
        <v>143500</v>
      </c>
      <c r="L209" s="18">
        <v>143500</v>
      </c>
      <c r="M209" s="16" t="s">
        <v>60</v>
      </c>
      <c r="N209" s="16" t="s">
        <v>3860</v>
      </c>
      <c r="O209" s="16" t="s">
        <v>3870</v>
      </c>
      <c r="P209" s="18">
        <v>37898</v>
      </c>
      <c r="Q209" s="16"/>
      <c r="R209" s="21">
        <v>0</v>
      </c>
      <c r="S209" s="16"/>
      <c r="T209" s="16" t="s">
        <v>251</v>
      </c>
      <c r="U209" s="18">
        <v>143500</v>
      </c>
      <c r="V209" s="18">
        <v>0</v>
      </c>
      <c r="W209" s="18">
        <v>0</v>
      </c>
      <c r="X209" s="18">
        <v>0</v>
      </c>
      <c r="Y209" s="18">
        <v>143500</v>
      </c>
      <c r="Z209" s="18">
        <v>0</v>
      </c>
      <c r="AA209" s="18">
        <v>1</v>
      </c>
      <c r="AB209" s="18"/>
      <c r="AC209" s="18"/>
      <c r="AD209" s="18"/>
      <c r="AE209" s="18"/>
      <c r="AF209" s="18">
        <v>102466</v>
      </c>
      <c r="AG209" s="18">
        <v>0</v>
      </c>
      <c r="AH209" s="16">
        <v>2201317721</v>
      </c>
      <c r="AI209" s="17">
        <v>44882</v>
      </c>
      <c r="AJ209" s="18">
        <v>15792431</v>
      </c>
      <c r="AK209" s="16"/>
      <c r="AL209" s="16"/>
      <c r="AM209" s="18">
        <v>0</v>
      </c>
      <c r="AN209" s="18">
        <v>0</v>
      </c>
      <c r="AO209" s="16"/>
      <c r="AP209" s="17">
        <v>44778</v>
      </c>
      <c r="AQ209" s="16"/>
      <c r="AR209" s="16">
        <v>2</v>
      </c>
      <c r="AS209" s="16"/>
      <c r="AT209" s="16"/>
      <c r="AU209" s="16">
        <v>1</v>
      </c>
      <c r="AV209" s="16">
        <v>20220830</v>
      </c>
      <c r="AW209" s="16">
        <v>20220817</v>
      </c>
      <c r="AX209" s="18">
        <v>143500</v>
      </c>
      <c r="AY209" s="18">
        <v>0</v>
      </c>
      <c r="AZ209" s="16"/>
      <c r="BA209" s="16" t="s">
        <v>59</v>
      </c>
    </row>
    <row r="210" spans="1:53" x14ac:dyDescent="0.15">
      <c r="A210" s="16">
        <v>890320032</v>
      </c>
      <c r="B210" s="16" t="s">
        <v>8</v>
      </c>
      <c r="C210" s="16" t="s">
        <v>58</v>
      </c>
      <c r="D210" s="16">
        <v>1605797</v>
      </c>
      <c r="E210" s="16" t="s">
        <v>312</v>
      </c>
      <c r="F210" s="16" t="s">
        <v>313</v>
      </c>
      <c r="G210" s="16" t="s">
        <v>58</v>
      </c>
      <c r="H210" s="16">
        <v>1605797</v>
      </c>
      <c r="I210" s="16" t="s">
        <v>59</v>
      </c>
      <c r="J210" s="17">
        <v>44742</v>
      </c>
      <c r="K210" s="18">
        <v>143500</v>
      </c>
      <c r="L210" s="18">
        <v>143500</v>
      </c>
      <c r="M210" s="16" t="s">
        <v>60</v>
      </c>
      <c r="N210" s="16" t="s">
        <v>3860</v>
      </c>
      <c r="O210" s="16" t="s">
        <v>3870</v>
      </c>
      <c r="P210" s="18">
        <v>40706</v>
      </c>
      <c r="Q210" s="16"/>
      <c r="R210" s="21">
        <v>0</v>
      </c>
      <c r="S210" s="16"/>
      <c r="T210" s="16" t="s">
        <v>251</v>
      </c>
      <c r="U210" s="18">
        <v>143500</v>
      </c>
      <c r="V210" s="18">
        <v>0</v>
      </c>
      <c r="W210" s="18">
        <v>0</v>
      </c>
      <c r="X210" s="18">
        <v>0</v>
      </c>
      <c r="Y210" s="18">
        <v>143500</v>
      </c>
      <c r="Z210" s="18">
        <v>0</v>
      </c>
      <c r="AA210" s="18">
        <v>1</v>
      </c>
      <c r="AB210" s="18"/>
      <c r="AC210" s="18"/>
      <c r="AD210" s="18"/>
      <c r="AE210" s="18"/>
      <c r="AF210" s="18">
        <v>99658</v>
      </c>
      <c r="AG210" s="18">
        <v>0</v>
      </c>
      <c r="AH210" s="16">
        <v>2201317721</v>
      </c>
      <c r="AI210" s="17">
        <v>44882</v>
      </c>
      <c r="AJ210" s="18">
        <v>15792431</v>
      </c>
      <c r="AK210" s="16"/>
      <c r="AL210" s="16"/>
      <c r="AM210" s="18">
        <v>0</v>
      </c>
      <c r="AN210" s="18">
        <v>0</v>
      </c>
      <c r="AO210" s="16"/>
      <c r="AP210" s="17">
        <v>44774</v>
      </c>
      <c r="AQ210" s="16"/>
      <c r="AR210" s="16">
        <v>2</v>
      </c>
      <c r="AS210" s="16"/>
      <c r="AT210" s="16"/>
      <c r="AU210" s="16">
        <v>1</v>
      </c>
      <c r="AV210" s="16">
        <v>20220830</v>
      </c>
      <c r="AW210" s="16">
        <v>20220817</v>
      </c>
      <c r="AX210" s="18">
        <v>143500</v>
      </c>
      <c r="AY210" s="18">
        <v>0</v>
      </c>
      <c r="AZ210" s="16"/>
      <c r="BA210" s="16" t="s">
        <v>59</v>
      </c>
    </row>
    <row r="211" spans="1:53" x14ac:dyDescent="0.15">
      <c r="A211" s="16">
        <v>890320032</v>
      </c>
      <c r="B211" s="16" t="s">
        <v>8</v>
      </c>
      <c r="C211" s="16" t="s">
        <v>58</v>
      </c>
      <c r="D211" s="16">
        <v>1618271</v>
      </c>
      <c r="E211" s="16" t="s">
        <v>852</v>
      </c>
      <c r="F211" s="16" t="s">
        <v>853</v>
      </c>
      <c r="G211" s="16" t="s">
        <v>58</v>
      </c>
      <c r="H211" s="16">
        <v>1618271</v>
      </c>
      <c r="I211" s="16" t="s">
        <v>59</v>
      </c>
      <c r="J211" s="17">
        <v>44770</v>
      </c>
      <c r="K211" s="18">
        <v>142700</v>
      </c>
      <c r="L211" s="18">
        <v>142700</v>
      </c>
      <c r="M211" s="16" t="s">
        <v>60</v>
      </c>
      <c r="N211" s="16" t="s">
        <v>3860</v>
      </c>
      <c r="O211" s="16" t="s">
        <v>3870</v>
      </c>
      <c r="P211" s="18">
        <v>41874</v>
      </c>
      <c r="Q211" s="16"/>
      <c r="R211" s="21">
        <v>0</v>
      </c>
      <c r="S211" s="16"/>
      <c r="T211" s="16" t="s">
        <v>251</v>
      </c>
      <c r="U211" s="18">
        <v>142700</v>
      </c>
      <c r="V211" s="18">
        <v>0</v>
      </c>
      <c r="W211" s="18">
        <v>0</v>
      </c>
      <c r="X211" s="18">
        <v>0</v>
      </c>
      <c r="Y211" s="18">
        <v>142700</v>
      </c>
      <c r="Z211" s="18">
        <v>0</v>
      </c>
      <c r="AA211" s="18">
        <v>1</v>
      </c>
      <c r="AB211" s="18"/>
      <c r="AC211" s="18"/>
      <c r="AD211" s="18"/>
      <c r="AE211" s="18"/>
      <c r="AF211" s="18">
        <v>97706</v>
      </c>
      <c r="AG211" s="18">
        <v>0</v>
      </c>
      <c r="AH211" s="16">
        <v>2201317721</v>
      </c>
      <c r="AI211" s="17">
        <v>44882</v>
      </c>
      <c r="AJ211" s="18">
        <v>15792431</v>
      </c>
      <c r="AK211" s="16"/>
      <c r="AL211" s="16"/>
      <c r="AM211" s="18">
        <v>0</v>
      </c>
      <c r="AN211" s="18">
        <v>0</v>
      </c>
      <c r="AO211" s="16"/>
      <c r="AP211" s="17">
        <v>44778</v>
      </c>
      <c r="AQ211" s="16"/>
      <c r="AR211" s="16">
        <v>2</v>
      </c>
      <c r="AS211" s="16"/>
      <c r="AT211" s="16"/>
      <c r="AU211" s="16">
        <v>1</v>
      </c>
      <c r="AV211" s="16">
        <v>20220830</v>
      </c>
      <c r="AW211" s="16">
        <v>20220817</v>
      </c>
      <c r="AX211" s="18">
        <v>142700</v>
      </c>
      <c r="AY211" s="18">
        <v>0</v>
      </c>
      <c r="AZ211" s="16"/>
      <c r="BA211" s="16" t="s">
        <v>59</v>
      </c>
    </row>
    <row r="212" spans="1:53" hidden="1" x14ac:dyDescent="0.15">
      <c r="A212" s="16">
        <v>890320032</v>
      </c>
      <c r="B212" s="16" t="s">
        <v>8</v>
      </c>
      <c r="C212" s="16" t="s">
        <v>58</v>
      </c>
      <c r="D212" s="16">
        <v>1623876</v>
      </c>
      <c r="E212" s="16" t="s">
        <v>1130</v>
      </c>
      <c r="F212" s="16" t="s">
        <v>1131</v>
      </c>
      <c r="G212" s="16" t="s">
        <v>58</v>
      </c>
      <c r="H212" s="16">
        <v>1623876</v>
      </c>
      <c r="I212" s="16" t="s">
        <v>59</v>
      </c>
      <c r="J212" s="17">
        <v>44781</v>
      </c>
      <c r="K212" s="18">
        <v>156800</v>
      </c>
      <c r="L212" s="18">
        <v>156800</v>
      </c>
      <c r="M212" s="16" t="s">
        <v>60</v>
      </c>
      <c r="N212" s="16" t="s">
        <v>3864</v>
      </c>
      <c r="O212" s="16" t="s">
        <v>3860</v>
      </c>
      <c r="P212" s="18">
        <v>44563</v>
      </c>
      <c r="Q212" s="16"/>
      <c r="R212" s="21">
        <v>0</v>
      </c>
      <c r="S212" s="16"/>
      <c r="T212" s="16" t="s">
        <v>251</v>
      </c>
      <c r="U212" s="18">
        <v>156800</v>
      </c>
      <c r="V212" s="18">
        <v>0</v>
      </c>
      <c r="W212" s="18">
        <v>0</v>
      </c>
      <c r="X212" s="18">
        <v>0</v>
      </c>
      <c r="Y212" s="18">
        <v>156800</v>
      </c>
      <c r="Z212" s="18">
        <v>0</v>
      </c>
      <c r="AA212" s="18">
        <v>1</v>
      </c>
      <c r="AB212" s="18"/>
      <c r="AC212" s="18"/>
      <c r="AD212" s="18"/>
      <c r="AE212" s="18"/>
      <c r="AF212" s="18">
        <v>109101</v>
      </c>
      <c r="AG212" s="18">
        <v>0</v>
      </c>
      <c r="AH212" s="16">
        <v>2201317721</v>
      </c>
      <c r="AI212" s="17">
        <v>44882</v>
      </c>
      <c r="AJ212" s="18">
        <v>15792431</v>
      </c>
      <c r="AK212" s="16"/>
      <c r="AL212" s="16"/>
      <c r="AM212" s="18">
        <v>0</v>
      </c>
      <c r="AN212" s="18">
        <v>0</v>
      </c>
      <c r="AO212" s="16"/>
      <c r="AP212" s="17">
        <v>44809</v>
      </c>
      <c r="AQ212" s="16"/>
      <c r="AR212" s="16">
        <v>2</v>
      </c>
      <c r="AS212" s="16"/>
      <c r="AT212" s="16"/>
      <c r="AU212" s="16">
        <v>1</v>
      </c>
      <c r="AV212" s="16">
        <v>20220930</v>
      </c>
      <c r="AW212" s="16">
        <v>20220919</v>
      </c>
      <c r="AX212" s="18">
        <v>156800</v>
      </c>
      <c r="AY212" s="18">
        <v>0</v>
      </c>
      <c r="AZ212" s="16"/>
      <c r="BA212" s="16" t="s">
        <v>59</v>
      </c>
    </row>
    <row r="213" spans="1:53" hidden="1" x14ac:dyDescent="0.15">
      <c r="A213" s="16">
        <v>890320032</v>
      </c>
      <c r="B213" s="16" t="s">
        <v>8</v>
      </c>
      <c r="C213" s="16" t="s">
        <v>58</v>
      </c>
      <c r="D213" s="16">
        <v>1625234</v>
      </c>
      <c r="E213" s="16" t="s">
        <v>1166</v>
      </c>
      <c r="F213" s="16" t="s">
        <v>1167</v>
      </c>
      <c r="G213" s="16" t="s">
        <v>58</v>
      </c>
      <c r="H213" s="16">
        <v>1625234</v>
      </c>
      <c r="I213" s="16" t="s">
        <v>59</v>
      </c>
      <c r="J213" s="17">
        <v>44783</v>
      </c>
      <c r="K213" s="18">
        <v>156800</v>
      </c>
      <c r="L213" s="18">
        <v>156800</v>
      </c>
      <c r="M213" s="16" t="s">
        <v>60</v>
      </c>
      <c r="N213" s="16" t="s">
        <v>3864</v>
      </c>
      <c r="O213" s="16" t="s">
        <v>3860</v>
      </c>
      <c r="P213" s="18">
        <v>44563</v>
      </c>
      <c r="Q213" s="16"/>
      <c r="R213" s="21">
        <v>0</v>
      </c>
      <c r="S213" s="16"/>
      <c r="T213" s="16" t="s">
        <v>251</v>
      </c>
      <c r="U213" s="18">
        <v>156800</v>
      </c>
      <c r="V213" s="18">
        <v>0</v>
      </c>
      <c r="W213" s="18">
        <v>0</v>
      </c>
      <c r="X213" s="18">
        <v>0</v>
      </c>
      <c r="Y213" s="18">
        <v>156800</v>
      </c>
      <c r="Z213" s="18">
        <v>0</v>
      </c>
      <c r="AA213" s="18">
        <v>1</v>
      </c>
      <c r="AB213" s="18"/>
      <c r="AC213" s="18"/>
      <c r="AD213" s="18"/>
      <c r="AE213" s="18"/>
      <c r="AF213" s="18">
        <v>109101</v>
      </c>
      <c r="AG213" s="18">
        <v>0</v>
      </c>
      <c r="AH213" s="16">
        <v>2201317721</v>
      </c>
      <c r="AI213" s="17">
        <v>44882</v>
      </c>
      <c r="AJ213" s="18">
        <v>15792431</v>
      </c>
      <c r="AK213" s="16"/>
      <c r="AL213" s="16"/>
      <c r="AM213" s="18">
        <v>0</v>
      </c>
      <c r="AN213" s="18">
        <v>0</v>
      </c>
      <c r="AO213" s="16"/>
      <c r="AP213" s="17">
        <v>44809</v>
      </c>
      <c r="AQ213" s="16"/>
      <c r="AR213" s="16">
        <v>2</v>
      </c>
      <c r="AS213" s="16"/>
      <c r="AT213" s="16"/>
      <c r="AU213" s="16">
        <v>1</v>
      </c>
      <c r="AV213" s="16">
        <v>20220930</v>
      </c>
      <c r="AW213" s="16">
        <v>20220919</v>
      </c>
      <c r="AX213" s="18">
        <v>156800</v>
      </c>
      <c r="AY213" s="18">
        <v>0</v>
      </c>
      <c r="AZ213" s="16"/>
      <c r="BA213" s="16" t="s">
        <v>59</v>
      </c>
    </row>
    <row r="214" spans="1:53" hidden="1" x14ac:dyDescent="0.15">
      <c r="A214" s="16">
        <v>890320032</v>
      </c>
      <c r="B214" s="16" t="s">
        <v>8</v>
      </c>
      <c r="C214" s="16" t="s">
        <v>58</v>
      </c>
      <c r="D214" s="16">
        <v>1607127</v>
      </c>
      <c r="E214" s="16" t="s">
        <v>330</v>
      </c>
      <c r="F214" s="16" t="s">
        <v>331</v>
      </c>
      <c r="G214" s="16" t="s">
        <v>58</v>
      </c>
      <c r="H214" s="16">
        <v>1607127</v>
      </c>
      <c r="I214" s="16" t="s">
        <v>59</v>
      </c>
      <c r="J214" s="17">
        <v>44745</v>
      </c>
      <c r="K214" s="18">
        <v>89600</v>
      </c>
      <c r="L214" s="18">
        <v>89600</v>
      </c>
      <c r="M214" s="16" t="s">
        <v>60</v>
      </c>
      <c r="N214" s="16" t="s">
        <v>3860</v>
      </c>
      <c r="O214" s="16" t="s">
        <v>3865</v>
      </c>
      <c r="P214" s="18">
        <v>0</v>
      </c>
      <c r="Q214" s="16"/>
      <c r="R214" s="21">
        <v>0</v>
      </c>
      <c r="S214" s="16"/>
      <c r="T214" s="16" t="s">
        <v>251</v>
      </c>
      <c r="U214" s="18">
        <v>89600</v>
      </c>
      <c r="V214" s="18">
        <v>0</v>
      </c>
      <c r="W214" s="18">
        <v>0</v>
      </c>
      <c r="X214" s="18">
        <v>0</v>
      </c>
      <c r="Y214" s="18">
        <v>89600</v>
      </c>
      <c r="Z214" s="18">
        <v>0</v>
      </c>
      <c r="AA214" s="18">
        <v>1</v>
      </c>
      <c r="AB214" s="18"/>
      <c r="AC214" s="18"/>
      <c r="AD214" s="18"/>
      <c r="AE214" s="18"/>
      <c r="AF214" s="18">
        <v>87808</v>
      </c>
      <c r="AG214" s="18">
        <v>0</v>
      </c>
      <c r="AH214" s="16">
        <v>2201288649</v>
      </c>
      <c r="AI214" s="17">
        <v>44803</v>
      </c>
      <c r="AJ214" s="18">
        <v>3570846</v>
      </c>
      <c r="AK214" s="16"/>
      <c r="AL214" s="16"/>
      <c r="AM214" s="18">
        <v>0</v>
      </c>
      <c r="AN214" s="18">
        <v>0</v>
      </c>
      <c r="AO214" s="16"/>
      <c r="AP214" s="17">
        <v>44749</v>
      </c>
      <c r="AQ214" s="16"/>
      <c r="AR214" s="16">
        <v>2</v>
      </c>
      <c r="AS214" s="16"/>
      <c r="AT214" s="16"/>
      <c r="AU214" s="16">
        <v>1</v>
      </c>
      <c r="AV214" s="16">
        <v>20220730</v>
      </c>
      <c r="AW214" s="16">
        <v>20220715</v>
      </c>
      <c r="AX214" s="18">
        <v>89600</v>
      </c>
      <c r="AY214" s="18">
        <v>0</v>
      </c>
      <c r="AZ214" s="16"/>
      <c r="BA214" s="16" t="s">
        <v>59</v>
      </c>
    </row>
    <row r="215" spans="1:53" x14ac:dyDescent="0.15">
      <c r="A215" s="16">
        <v>890320032</v>
      </c>
      <c r="B215" s="16" t="s">
        <v>8</v>
      </c>
      <c r="C215" s="16" t="s">
        <v>58</v>
      </c>
      <c r="D215" s="16">
        <v>1617538</v>
      </c>
      <c r="E215" s="16" t="s">
        <v>824</v>
      </c>
      <c r="F215" s="16" t="s">
        <v>825</v>
      </c>
      <c r="G215" s="16" t="s">
        <v>58</v>
      </c>
      <c r="H215" s="16">
        <v>1617538</v>
      </c>
      <c r="I215" s="16" t="s">
        <v>59</v>
      </c>
      <c r="J215" s="17">
        <v>44769</v>
      </c>
      <c r="K215" s="18">
        <v>136600</v>
      </c>
      <c r="L215" s="18">
        <v>136600</v>
      </c>
      <c r="M215" s="16" t="s">
        <v>60</v>
      </c>
      <c r="N215" s="16" t="s">
        <v>3860</v>
      </c>
      <c r="O215" s="16" t="s">
        <v>3870</v>
      </c>
      <c r="P215" s="18">
        <v>48192</v>
      </c>
      <c r="Q215" s="16"/>
      <c r="R215" s="21">
        <v>0</v>
      </c>
      <c r="S215" s="16"/>
      <c r="T215" s="16" t="s">
        <v>251</v>
      </c>
      <c r="U215" s="18">
        <v>136600</v>
      </c>
      <c r="V215" s="18">
        <v>0</v>
      </c>
      <c r="W215" s="18">
        <v>0</v>
      </c>
      <c r="X215" s="18">
        <v>0</v>
      </c>
      <c r="Y215" s="18">
        <v>136600</v>
      </c>
      <c r="Z215" s="18">
        <v>0</v>
      </c>
      <c r="AA215" s="18">
        <v>1</v>
      </c>
      <c r="AB215" s="18"/>
      <c r="AC215" s="18"/>
      <c r="AD215" s="18"/>
      <c r="AE215" s="18"/>
      <c r="AF215" s="18">
        <v>85676</v>
      </c>
      <c r="AG215" s="18">
        <v>0</v>
      </c>
      <c r="AH215" s="16">
        <v>2201317721</v>
      </c>
      <c r="AI215" s="17">
        <v>44882</v>
      </c>
      <c r="AJ215" s="18">
        <v>15792431</v>
      </c>
      <c r="AK215" s="16"/>
      <c r="AL215" s="16"/>
      <c r="AM215" s="18">
        <v>0</v>
      </c>
      <c r="AN215" s="18">
        <v>0</v>
      </c>
      <c r="AO215" s="16"/>
      <c r="AP215" s="17">
        <v>44778</v>
      </c>
      <c r="AQ215" s="16"/>
      <c r="AR215" s="16">
        <v>2</v>
      </c>
      <c r="AS215" s="16"/>
      <c r="AT215" s="16"/>
      <c r="AU215" s="16">
        <v>1</v>
      </c>
      <c r="AV215" s="16">
        <v>20220830</v>
      </c>
      <c r="AW215" s="16">
        <v>20220817</v>
      </c>
      <c r="AX215" s="18">
        <v>136600</v>
      </c>
      <c r="AY215" s="18">
        <v>0</v>
      </c>
      <c r="AZ215" s="16"/>
      <c r="BA215" s="16" t="s">
        <v>59</v>
      </c>
    </row>
    <row r="216" spans="1:53" hidden="1" x14ac:dyDescent="0.15">
      <c r="A216" s="16">
        <v>890320032</v>
      </c>
      <c r="B216" s="16" t="s">
        <v>8</v>
      </c>
      <c r="C216" s="16" t="s">
        <v>58</v>
      </c>
      <c r="D216" s="16">
        <v>1619722</v>
      </c>
      <c r="E216" s="16" t="s">
        <v>892</v>
      </c>
      <c r="F216" s="16" t="s">
        <v>893</v>
      </c>
      <c r="G216" s="16" t="s">
        <v>58</v>
      </c>
      <c r="H216" s="16">
        <v>1619722</v>
      </c>
      <c r="I216" s="16" t="s">
        <v>59</v>
      </c>
      <c r="J216" s="17">
        <v>44774</v>
      </c>
      <c r="K216" s="18">
        <v>153200</v>
      </c>
      <c r="L216" s="18">
        <v>153200</v>
      </c>
      <c r="M216" s="16" t="s">
        <v>60</v>
      </c>
      <c r="N216" s="16" t="s">
        <v>3864</v>
      </c>
      <c r="O216" s="16" t="s">
        <v>3860</v>
      </c>
      <c r="P216" s="18">
        <v>43519</v>
      </c>
      <c r="Q216" s="16"/>
      <c r="R216" s="21">
        <v>0</v>
      </c>
      <c r="S216" s="16"/>
      <c r="T216" s="16" t="s">
        <v>251</v>
      </c>
      <c r="U216" s="18">
        <v>153200</v>
      </c>
      <c r="V216" s="18">
        <v>0</v>
      </c>
      <c r="W216" s="18">
        <v>0</v>
      </c>
      <c r="X216" s="18">
        <v>0</v>
      </c>
      <c r="Y216" s="18">
        <v>153200</v>
      </c>
      <c r="Z216" s="18">
        <v>0</v>
      </c>
      <c r="AA216" s="18">
        <v>1</v>
      </c>
      <c r="AB216" s="18"/>
      <c r="AC216" s="18"/>
      <c r="AD216" s="18"/>
      <c r="AE216" s="18"/>
      <c r="AF216" s="18">
        <v>106545</v>
      </c>
      <c r="AG216" s="18">
        <v>0</v>
      </c>
      <c r="AH216" s="16">
        <v>2201317721</v>
      </c>
      <c r="AI216" s="17">
        <v>44882</v>
      </c>
      <c r="AJ216" s="18">
        <v>15792431</v>
      </c>
      <c r="AK216" s="16"/>
      <c r="AL216" s="16"/>
      <c r="AM216" s="18">
        <v>0</v>
      </c>
      <c r="AN216" s="18">
        <v>0</v>
      </c>
      <c r="AO216" s="16"/>
      <c r="AP216" s="17">
        <v>44809</v>
      </c>
      <c r="AQ216" s="16"/>
      <c r="AR216" s="16">
        <v>2</v>
      </c>
      <c r="AS216" s="16"/>
      <c r="AT216" s="16"/>
      <c r="AU216" s="16">
        <v>1</v>
      </c>
      <c r="AV216" s="16">
        <v>20220930</v>
      </c>
      <c r="AW216" s="16">
        <v>20220919</v>
      </c>
      <c r="AX216" s="18">
        <v>153200</v>
      </c>
      <c r="AY216" s="18">
        <v>0</v>
      </c>
      <c r="AZ216" s="16"/>
      <c r="BA216" s="16" t="s">
        <v>59</v>
      </c>
    </row>
    <row r="217" spans="1:53" hidden="1" x14ac:dyDescent="0.15">
      <c r="A217" s="16">
        <v>890320032</v>
      </c>
      <c r="B217" s="16" t="s">
        <v>8</v>
      </c>
      <c r="C217" s="16" t="s">
        <v>58</v>
      </c>
      <c r="D217" s="16">
        <v>1620030</v>
      </c>
      <c r="E217" s="16" t="s">
        <v>904</v>
      </c>
      <c r="F217" s="16" t="s">
        <v>905</v>
      </c>
      <c r="G217" s="16" t="s">
        <v>58</v>
      </c>
      <c r="H217" s="16">
        <v>1620030</v>
      </c>
      <c r="I217" s="16" t="s">
        <v>59</v>
      </c>
      <c r="J217" s="17">
        <v>44774</v>
      </c>
      <c r="K217" s="18">
        <v>153200</v>
      </c>
      <c r="L217" s="18">
        <v>153200</v>
      </c>
      <c r="M217" s="16" t="s">
        <v>60</v>
      </c>
      <c r="N217" s="16" t="s">
        <v>3864</v>
      </c>
      <c r="O217" s="16" t="s">
        <v>3860</v>
      </c>
      <c r="P217" s="18">
        <v>43519</v>
      </c>
      <c r="Q217" s="16"/>
      <c r="R217" s="21">
        <v>0</v>
      </c>
      <c r="S217" s="16"/>
      <c r="T217" s="16" t="s">
        <v>251</v>
      </c>
      <c r="U217" s="18">
        <v>153200</v>
      </c>
      <c r="V217" s="18">
        <v>0</v>
      </c>
      <c r="W217" s="18">
        <v>0</v>
      </c>
      <c r="X217" s="18">
        <v>0</v>
      </c>
      <c r="Y217" s="18">
        <v>153200</v>
      </c>
      <c r="Z217" s="18">
        <v>0</v>
      </c>
      <c r="AA217" s="18">
        <v>1</v>
      </c>
      <c r="AB217" s="18"/>
      <c r="AC217" s="18"/>
      <c r="AD217" s="18"/>
      <c r="AE217" s="18"/>
      <c r="AF217" s="18">
        <v>106545</v>
      </c>
      <c r="AG217" s="18">
        <v>0</v>
      </c>
      <c r="AH217" s="16">
        <v>2201317721</v>
      </c>
      <c r="AI217" s="17">
        <v>44882</v>
      </c>
      <c r="AJ217" s="18">
        <v>15792431</v>
      </c>
      <c r="AK217" s="16"/>
      <c r="AL217" s="16"/>
      <c r="AM217" s="18">
        <v>0</v>
      </c>
      <c r="AN217" s="18">
        <v>0</v>
      </c>
      <c r="AO217" s="16"/>
      <c r="AP217" s="17">
        <v>44809</v>
      </c>
      <c r="AQ217" s="16"/>
      <c r="AR217" s="16">
        <v>2</v>
      </c>
      <c r="AS217" s="16"/>
      <c r="AT217" s="16"/>
      <c r="AU217" s="16">
        <v>1</v>
      </c>
      <c r="AV217" s="16">
        <v>20220930</v>
      </c>
      <c r="AW217" s="16">
        <v>20220919</v>
      </c>
      <c r="AX217" s="18">
        <v>153200</v>
      </c>
      <c r="AY217" s="18">
        <v>0</v>
      </c>
      <c r="AZ217" s="16"/>
      <c r="BA217" s="16" t="s">
        <v>59</v>
      </c>
    </row>
    <row r="218" spans="1:53" hidden="1" x14ac:dyDescent="0.15">
      <c r="A218" s="16">
        <v>890320032</v>
      </c>
      <c r="B218" s="16" t="s">
        <v>8</v>
      </c>
      <c r="C218" s="16" t="s">
        <v>58</v>
      </c>
      <c r="D218" s="16">
        <v>1631448</v>
      </c>
      <c r="E218" s="16" t="s">
        <v>167</v>
      </c>
      <c r="F218" s="16" t="s">
        <v>168</v>
      </c>
      <c r="G218" s="16" t="s">
        <v>59</v>
      </c>
      <c r="H218" s="16" t="s">
        <v>59</v>
      </c>
      <c r="I218" s="16" t="s">
        <v>59</v>
      </c>
      <c r="J218" s="17">
        <v>44797</v>
      </c>
      <c r="K218" s="18">
        <v>174100</v>
      </c>
      <c r="L218" s="18">
        <v>174100</v>
      </c>
      <c r="M218" s="16" t="s">
        <v>105</v>
      </c>
      <c r="N218" s="16" t="e">
        <v>#N/A</v>
      </c>
      <c r="O218" s="16" t="s">
        <v>3861</v>
      </c>
      <c r="P218" s="18">
        <v>0</v>
      </c>
      <c r="Q218" s="16"/>
      <c r="R218" s="21">
        <v>0</v>
      </c>
      <c r="S218" s="16"/>
      <c r="T218" s="16" t="s">
        <v>106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/>
      <c r="AC218" s="18"/>
      <c r="AD218" s="18"/>
      <c r="AE218" s="18"/>
      <c r="AF218" s="18">
        <v>0</v>
      </c>
      <c r="AG218" s="18">
        <v>0</v>
      </c>
      <c r="AH218" s="16"/>
      <c r="AI218" s="17"/>
      <c r="AJ218" s="18">
        <v>0</v>
      </c>
      <c r="AK218" s="16"/>
      <c r="AL218" s="16"/>
      <c r="AM218" s="18">
        <v>0</v>
      </c>
      <c r="AN218" s="18">
        <v>0</v>
      </c>
      <c r="AO218" s="16"/>
      <c r="AP218" s="17">
        <v>44813</v>
      </c>
      <c r="AQ218" s="16"/>
      <c r="AR218" s="16"/>
      <c r="AS218" s="16"/>
      <c r="AT218" s="16"/>
      <c r="AU218" s="16"/>
      <c r="AV218" s="16"/>
      <c r="AW218" s="16"/>
      <c r="AX218" s="18">
        <v>0</v>
      </c>
      <c r="AY218" s="18">
        <v>0</v>
      </c>
      <c r="AZ218" s="16"/>
      <c r="BA218" s="16" t="s">
        <v>59</v>
      </c>
    </row>
    <row r="219" spans="1:53" hidden="1" x14ac:dyDescent="0.15">
      <c r="A219" s="16">
        <v>890320032</v>
      </c>
      <c r="B219" s="16" t="s">
        <v>8</v>
      </c>
      <c r="C219" s="16" t="s">
        <v>58</v>
      </c>
      <c r="D219" s="16">
        <v>1631568</v>
      </c>
      <c r="E219" s="16" t="s">
        <v>169</v>
      </c>
      <c r="F219" s="16" t="s">
        <v>170</v>
      </c>
      <c r="G219" s="16" t="s">
        <v>59</v>
      </c>
      <c r="H219" s="16" t="s">
        <v>59</v>
      </c>
      <c r="I219" s="16" t="s">
        <v>59</v>
      </c>
      <c r="J219" s="17">
        <v>44798</v>
      </c>
      <c r="K219" s="18">
        <v>58000</v>
      </c>
      <c r="L219" s="18">
        <v>58000</v>
      </c>
      <c r="M219" s="16" t="s">
        <v>105</v>
      </c>
      <c r="N219" s="16" t="e">
        <v>#N/A</v>
      </c>
      <c r="O219" s="16" t="s">
        <v>3861</v>
      </c>
      <c r="P219" s="18">
        <v>0</v>
      </c>
      <c r="Q219" s="16"/>
      <c r="R219" s="21">
        <v>0</v>
      </c>
      <c r="S219" s="16"/>
      <c r="T219" s="16" t="s">
        <v>106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/>
      <c r="AC219" s="18"/>
      <c r="AD219" s="18"/>
      <c r="AE219" s="18"/>
      <c r="AF219" s="18">
        <v>0</v>
      </c>
      <c r="AG219" s="18">
        <v>0</v>
      </c>
      <c r="AH219" s="16"/>
      <c r="AI219" s="17"/>
      <c r="AJ219" s="18">
        <v>0</v>
      </c>
      <c r="AK219" s="16"/>
      <c r="AL219" s="16"/>
      <c r="AM219" s="18">
        <v>0</v>
      </c>
      <c r="AN219" s="18">
        <v>0</v>
      </c>
      <c r="AO219" s="16"/>
      <c r="AP219" s="17">
        <v>44813</v>
      </c>
      <c r="AQ219" s="16"/>
      <c r="AR219" s="16"/>
      <c r="AS219" s="16"/>
      <c r="AT219" s="16"/>
      <c r="AU219" s="16"/>
      <c r="AV219" s="16"/>
      <c r="AW219" s="16"/>
      <c r="AX219" s="18">
        <v>0</v>
      </c>
      <c r="AY219" s="18">
        <v>0</v>
      </c>
      <c r="AZ219" s="16"/>
      <c r="BA219" s="16" t="s">
        <v>59</v>
      </c>
    </row>
    <row r="220" spans="1:53" hidden="1" x14ac:dyDescent="0.15">
      <c r="A220" s="16">
        <v>890320032</v>
      </c>
      <c r="B220" s="16" t="s">
        <v>8</v>
      </c>
      <c r="C220" s="16" t="s">
        <v>58</v>
      </c>
      <c r="D220" s="16">
        <v>1631628</v>
      </c>
      <c r="E220" s="16" t="s">
        <v>171</v>
      </c>
      <c r="F220" s="16" t="s">
        <v>172</v>
      </c>
      <c r="G220" s="16" t="s">
        <v>59</v>
      </c>
      <c r="H220" s="16" t="s">
        <v>59</v>
      </c>
      <c r="I220" s="16" t="s">
        <v>59</v>
      </c>
      <c r="J220" s="17">
        <v>44798</v>
      </c>
      <c r="K220" s="18">
        <v>143500</v>
      </c>
      <c r="L220" s="18">
        <v>143500</v>
      </c>
      <c r="M220" s="16" t="s">
        <v>105</v>
      </c>
      <c r="N220" s="16" t="e">
        <v>#N/A</v>
      </c>
      <c r="O220" s="16" t="s">
        <v>3861</v>
      </c>
      <c r="P220" s="18">
        <v>0</v>
      </c>
      <c r="Q220" s="16"/>
      <c r="R220" s="21">
        <v>0</v>
      </c>
      <c r="S220" s="16"/>
      <c r="T220" s="16" t="s">
        <v>106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/>
      <c r="AC220" s="18"/>
      <c r="AD220" s="18"/>
      <c r="AE220" s="18"/>
      <c r="AF220" s="18">
        <v>0</v>
      </c>
      <c r="AG220" s="18">
        <v>0</v>
      </c>
      <c r="AH220" s="16"/>
      <c r="AI220" s="17"/>
      <c r="AJ220" s="18">
        <v>0</v>
      </c>
      <c r="AK220" s="16"/>
      <c r="AL220" s="16"/>
      <c r="AM220" s="18">
        <v>0</v>
      </c>
      <c r="AN220" s="18">
        <v>0</v>
      </c>
      <c r="AO220" s="16"/>
      <c r="AP220" s="17">
        <v>44813</v>
      </c>
      <c r="AQ220" s="16"/>
      <c r="AR220" s="16"/>
      <c r="AS220" s="16"/>
      <c r="AT220" s="16"/>
      <c r="AU220" s="16"/>
      <c r="AV220" s="16"/>
      <c r="AW220" s="16"/>
      <c r="AX220" s="18">
        <v>0</v>
      </c>
      <c r="AY220" s="18">
        <v>0</v>
      </c>
      <c r="AZ220" s="16"/>
      <c r="BA220" s="16" t="s">
        <v>59</v>
      </c>
    </row>
    <row r="221" spans="1:53" hidden="1" x14ac:dyDescent="0.15">
      <c r="A221" s="16">
        <v>890320032</v>
      </c>
      <c r="B221" s="16" t="s">
        <v>8</v>
      </c>
      <c r="C221" s="16" t="s">
        <v>58</v>
      </c>
      <c r="D221" s="16">
        <v>1631729</v>
      </c>
      <c r="E221" s="16" t="s">
        <v>173</v>
      </c>
      <c r="F221" s="16" t="s">
        <v>174</v>
      </c>
      <c r="G221" s="16" t="s">
        <v>59</v>
      </c>
      <c r="H221" s="16" t="s">
        <v>59</v>
      </c>
      <c r="I221" s="16" t="s">
        <v>59</v>
      </c>
      <c r="J221" s="17">
        <v>44798</v>
      </c>
      <c r="K221" s="18">
        <v>38700</v>
      </c>
      <c r="L221" s="18">
        <v>38700</v>
      </c>
      <c r="M221" s="16" t="s">
        <v>105</v>
      </c>
      <c r="N221" s="16" t="e">
        <v>#N/A</v>
      </c>
      <c r="O221" s="16" t="s">
        <v>3861</v>
      </c>
      <c r="P221" s="18">
        <v>0</v>
      </c>
      <c r="Q221" s="16"/>
      <c r="R221" s="21">
        <v>0</v>
      </c>
      <c r="S221" s="16"/>
      <c r="T221" s="16" t="s">
        <v>106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/>
      <c r="AC221" s="18"/>
      <c r="AD221" s="18"/>
      <c r="AE221" s="18"/>
      <c r="AF221" s="18">
        <v>0</v>
      </c>
      <c r="AG221" s="18">
        <v>0</v>
      </c>
      <c r="AH221" s="16"/>
      <c r="AI221" s="17"/>
      <c r="AJ221" s="18">
        <v>0</v>
      </c>
      <c r="AK221" s="16"/>
      <c r="AL221" s="16"/>
      <c r="AM221" s="18">
        <v>0</v>
      </c>
      <c r="AN221" s="18">
        <v>0</v>
      </c>
      <c r="AO221" s="16"/>
      <c r="AP221" s="17">
        <v>44813</v>
      </c>
      <c r="AQ221" s="16"/>
      <c r="AR221" s="16"/>
      <c r="AS221" s="16"/>
      <c r="AT221" s="16"/>
      <c r="AU221" s="16"/>
      <c r="AV221" s="16"/>
      <c r="AW221" s="16"/>
      <c r="AX221" s="18">
        <v>0</v>
      </c>
      <c r="AY221" s="18">
        <v>0</v>
      </c>
      <c r="AZ221" s="16"/>
      <c r="BA221" s="16" t="s">
        <v>59</v>
      </c>
    </row>
    <row r="222" spans="1:53" hidden="1" x14ac:dyDescent="0.15">
      <c r="A222" s="16">
        <v>890320032</v>
      </c>
      <c r="B222" s="16" t="s">
        <v>8</v>
      </c>
      <c r="C222" s="16" t="s">
        <v>58</v>
      </c>
      <c r="D222" s="16">
        <v>1631741</v>
      </c>
      <c r="E222" s="16" t="s">
        <v>175</v>
      </c>
      <c r="F222" s="16" t="s">
        <v>176</v>
      </c>
      <c r="G222" s="16" t="s">
        <v>59</v>
      </c>
      <c r="H222" s="16" t="s">
        <v>59</v>
      </c>
      <c r="I222" s="16" t="s">
        <v>59</v>
      </c>
      <c r="J222" s="17">
        <v>44798</v>
      </c>
      <c r="K222" s="18">
        <v>58000</v>
      </c>
      <c r="L222" s="18">
        <v>58000</v>
      </c>
      <c r="M222" s="16" t="s">
        <v>105</v>
      </c>
      <c r="N222" s="16" t="e">
        <v>#N/A</v>
      </c>
      <c r="O222" s="16" t="s">
        <v>3861</v>
      </c>
      <c r="P222" s="18">
        <v>0</v>
      </c>
      <c r="Q222" s="16"/>
      <c r="R222" s="21">
        <v>0</v>
      </c>
      <c r="S222" s="16"/>
      <c r="T222" s="16" t="s">
        <v>106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/>
      <c r="AC222" s="18"/>
      <c r="AD222" s="18"/>
      <c r="AE222" s="18"/>
      <c r="AF222" s="18">
        <v>0</v>
      </c>
      <c r="AG222" s="18">
        <v>0</v>
      </c>
      <c r="AH222" s="16"/>
      <c r="AI222" s="17"/>
      <c r="AJ222" s="18">
        <v>0</v>
      </c>
      <c r="AK222" s="16"/>
      <c r="AL222" s="16"/>
      <c r="AM222" s="18">
        <v>0</v>
      </c>
      <c r="AN222" s="18">
        <v>0</v>
      </c>
      <c r="AO222" s="16"/>
      <c r="AP222" s="17">
        <v>44813</v>
      </c>
      <c r="AQ222" s="16"/>
      <c r="AR222" s="16"/>
      <c r="AS222" s="16"/>
      <c r="AT222" s="16"/>
      <c r="AU222" s="16"/>
      <c r="AV222" s="16"/>
      <c r="AW222" s="16"/>
      <c r="AX222" s="18">
        <v>0</v>
      </c>
      <c r="AY222" s="18">
        <v>0</v>
      </c>
      <c r="AZ222" s="16"/>
      <c r="BA222" s="16" t="s">
        <v>59</v>
      </c>
    </row>
    <row r="223" spans="1:53" x14ac:dyDescent="0.15">
      <c r="A223" s="16">
        <v>890320032</v>
      </c>
      <c r="B223" s="16" t="s">
        <v>8</v>
      </c>
      <c r="C223" s="16" t="s">
        <v>58</v>
      </c>
      <c r="D223" s="16">
        <v>1573687</v>
      </c>
      <c r="E223" s="16" t="s">
        <v>934</v>
      </c>
      <c r="F223" s="16" t="s">
        <v>935</v>
      </c>
      <c r="G223" s="16" t="s">
        <v>58</v>
      </c>
      <c r="H223" s="16">
        <v>1573687</v>
      </c>
      <c r="I223" s="16" t="s">
        <v>59</v>
      </c>
      <c r="J223" s="17">
        <v>44672</v>
      </c>
      <c r="K223" s="18">
        <v>239050</v>
      </c>
      <c r="L223" s="18">
        <v>239050</v>
      </c>
      <c r="M223" s="16" t="s">
        <v>60</v>
      </c>
      <c r="N223" s="16" t="s">
        <v>3860</v>
      </c>
      <c r="O223" s="16" t="s">
        <v>3870</v>
      </c>
      <c r="P223" s="18">
        <v>166331</v>
      </c>
      <c r="Q223" s="16"/>
      <c r="R223" s="21">
        <v>0</v>
      </c>
      <c r="S223" s="16"/>
      <c r="T223" s="16" t="s">
        <v>251</v>
      </c>
      <c r="U223" s="18">
        <v>239050</v>
      </c>
      <c r="V223" s="18">
        <v>0</v>
      </c>
      <c r="W223" s="18">
        <v>0</v>
      </c>
      <c r="X223" s="18">
        <v>0</v>
      </c>
      <c r="Y223" s="18">
        <v>239050</v>
      </c>
      <c r="Z223" s="18">
        <v>0</v>
      </c>
      <c r="AA223" s="18">
        <v>1</v>
      </c>
      <c r="AB223" s="18"/>
      <c r="AC223" s="18"/>
      <c r="AD223" s="18"/>
      <c r="AE223" s="18"/>
      <c r="AF223" s="18">
        <v>67938</v>
      </c>
      <c r="AG223" s="18">
        <v>0</v>
      </c>
      <c r="AH223" s="16">
        <v>2201317721</v>
      </c>
      <c r="AI223" s="17">
        <v>44882</v>
      </c>
      <c r="AJ223" s="18">
        <v>15792431</v>
      </c>
      <c r="AK223" s="16"/>
      <c r="AL223" s="16"/>
      <c r="AM223" s="18">
        <v>0</v>
      </c>
      <c r="AN223" s="18">
        <v>0</v>
      </c>
      <c r="AO223" s="16"/>
      <c r="AP223" s="17">
        <v>44774</v>
      </c>
      <c r="AQ223" s="16"/>
      <c r="AR223" s="16">
        <v>2</v>
      </c>
      <c r="AS223" s="16"/>
      <c r="AT223" s="16"/>
      <c r="AU223" s="16">
        <v>1</v>
      </c>
      <c r="AV223" s="16">
        <v>20220830</v>
      </c>
      <c r="AW223" s="16">
        <v>20220817</v>
      </c>
      <c r="AX223" s="18">
        <v>239050</v>
      </c>
      <c r="AY223" s="18">
        <v>0</v>
      </c>
      <c r="AZ223" s="16"/>
      <c r="BA223" s="16" t="s">
        <v>59</v>
      </c>
    </row>
    <row r="224" spans="1:53" hidden="1" x14ac:dyDescent="0.15">
      <c r="A224" s="16">
        <v>890320032</v>
      </c>
      <c r="B224" s="16" t="s">
        <v>8</v>
      </c>
      <c r="C224" s="16" t="s">
        <v>58</v>
      </c>
      <c r="D224" s="16">
        <v>1619873</v>
      </c>
      <c r="E224" s="16" t="s">
        <v>902</v>
      </c>
      <c r="F224" s="16" t="s">
        <v>903</v>
      </c>
      <c r="G224" s="16" t="s">
        <v>58</v>
      </c>
      <c r="H224" s="16">
        <v>1619873</v>
      </c>
      <c r="I224" s="16" t="s">
        <v>59</v>
      </c>
      <c r="J224" s="17">
        <v>44774</v>
      </c>
      <c r="K224" s="18">
        <v>58000</v>
      </c>
      <c r="L224" s="18">
        <v>58000</v>
      </c>
      <c r="M224" s="16" t="s">
        <v>60</v>
      </c>
      <c r="N224" s="16" t="s">
        <v>3864</v>
      </c>
      <c r="O224" s="16" t="s">
        <v>3860</v>
      </c>
      <c r="P224" s="18">
        <v>42576</v>
      </c>
      <c r="Q224" s="16"/>
      <c r="R224" s="21">
        <v>0</v>
      </c>
      <c r="S224" s="16"/>
      <c r="T224" s="16" t="s">
        <v>251</v>
      </c>
      <c r="U224" s="18">
        <v>58000</v>
      </c>
      <c r="V224" s="18">
        <v>0</v>
      </c>
      <c r="W224" s="18">
        <v>0</v>
      </c>
      <c r="X224" s="18">
        <v>0</v>
      </c>
      <c r="Y224" s="18">
        <v>58000</v>
      </c>
      <c r="Z224" s="18">
        <v>0</v>
      </c>
      <c r="AA224" s="18">
        <v>1</v>
      </c>
      <c r="AB224" s="18"/>
      <c r="AC224" s="18"/>
      <c r="AD224" s="18"/>
      <c r="AE224" s="18"/>
      <c r="AF224" s="18">
        <v>14192</v>
      </c>
      <c r="AG224" s="18">
        <v>0</v>
      </c>
      <c r="AH224" s="16">
        <v>2201317721</v>
      </c>
      <c r="AI224" s="17">
        <v>44882</v>
      </c>
      <c r="AJ224" s="18">
        <v>15792431</v>
      </c>
      <c r="AK224" s="16"/>
      <c r="AL224" s="16"/>
      <c r="AM224" s="18">
        <v>0</v>
      </c>
      <c r="AN224" s="18">
        <v>0</v>
      </c>
      <c r="AO224" s="16"/>
      <c r="AP224" s="17">
        <v>44809</v>
      </c>
      <c r="AQ224" s="16"/>
      <c r="AR224" s="16">
        <v>2</v>
      </c>
      <c r="AS224" s="16"/>
      <c r="AT224" s="16"/>
      <c r="AU224" s="16">
        <v>1</v>
      </c>
      <c r="AV224" s="16">
        <v>20220930</v>
      </c>
      <c r="AW224" s="16">
        <v>20220919</v>
      </c>
      <c r="AX224" s="18">
        <v>58000</v>
      </c>
      <c r="AY224" s="18">
        <v>0</v>
      </c>
      <c r="AZ224" s="16"/>
      <c r="BA224" s="16" t="s">
        <v>59</v>
      </c>
    </row>
    <row r="225" spans="1:53" hidden="1" x14ac:dyDescent="0.15">
      <c r="A225" s="16">
        <v>890320032</v>
      </c>
      <c r="B225" s="16" t="s">
        <v>8</v>
      </c>
      <c r="C225" s="16" t="s">
        <v>58</v>
      </c>
      <c r="D225" s="16">
        <v>1620648</v>
      </c>
      <c r="E225" s="16" t="s">
        <v>1032</v>
      </c>
      <c r="F225" s="16" t="s">
        <v>1033</v>
      </c>
      <c r="G225" s="16" t="s">
        <v>58</v>
      </c>
      <c r="H225" s="16">
        <v>1620648</v>
      </c>
      <c r="I225" s="16" t="s">
        <v>59</v>
      </c>
      <c r="J225" s="17">
        <v>44775</v>
      </c>
      <c r="K225" s="18">
        <v>58000</v>
      </c>
      <c r="L225" s="18">
        <v>58000</v>
      </c>
      <c r="M225" s="16" t="s">
        <v>60</v>
      </c>
      <c r="N225" s="16" t="s">
        <v>3864</v>
      </c>
      <c r="O225" s="16" t="s">
        <v>3860</v>
      </c>
      <c r="P225" s="18">
        <v>42576</v>
      </c>
      <c r="Q225" s="16"/>
      <c r="R225" s="21">
        <v>0</v>
      </c>
      <c r="S225" s="16"/>
      <c r="T225" s="16" t="s">
        <v>251</v>
      </c>
      <c r="U225" s="18">
        <v>58000</v>
      </c>
      <c r="V225" s="18">
        <v>0</v>
      </c>
      <c r="W225" s="18">
        <v>0</v>
      </c>
      <c r="X225" s="18">
        <v>0</v>
      </c>
      <c r="Y225" s="18">
        <v>58000</v>
      </c>
      <c r="Z225" s="18">
        <v>0</v>
      </c>
      <c r="AA225" s="18">
        <v>1</v>
      </c>
      <c r="AB225" s="18"/>
      <c r="AC225" s="18"/>
      <c r="AD225" s="18"/>
      <c r="AE225" s="18"/>
      <c r="AF225" s="18">
        <v>14192</v>
      </c>
      <c r="AG225" s="18">
        <v>0</v>
      </c>
      <c r="AH225" s="16">
        <v>2201317721</v>
      </c>
      <c r="AI225" s="17">
        <v>44882</v>
      </c>
      <c r="AJ225" s="18">
        <v>15792431</v>
      </c>
      <c r="AK225" s="16"/>
      <c r="AL225" s="16"/>
      <c r="AM225" s="18">
        <v>0</v>
      </c>
      <c r="AN225" s="18">
        <v>0</v>
      </c>
      <c r="AO225" s="16"/>
      <c r="AP225" s="17">
        <v>44809</v>
      </c>
      <c r="AQ225" s="16"/>
      <c r="AR225" s="16">
        <v>2</v>
      </c>
      <c r="AS225" s="16"/>
      <c r="AT225" s="16"/>
      <c r="AU225" s="16">
        <v>1</v>
      </c>
      <c r="AV225" s="16">
        <v>20220930</v>
      </c>
      <c r="AW225" s="16">
        <v>20220919</v>
      </c>
      <c r="AX225" s="18">
        <v>58000</v>
      </c>
      <c r="AY225" s="18">
        <v>0</v>
      </c>
      <c r="AZ225" s="16"/>
      <c r="BA225" s="16" t="s">
        <v>59</v>
      </c>
    </row>
    <row r="226" spans="1:53" hidden="1" x14ac:dyDescent="0.15">
      <c r="A226" s="16">
        <v>890320032</v>
      </c>
      <c r="B226" s="16" t="s">
        <v>8</v>
      </c>
      <c r="C226" s="16" t="s">
        <v>58</v>
      </c>
      <c r="D226" s="16">
        <v>1620777</v>
      </c>
      <c r="E226" s="16" t="s">
        <v>1038</v>
      </c>
      <c r="F226" s="16" t="s">
        <v>1039</v>
      </c>
      <c r="G226" s="16" t="s">
        <v>58</v>
      </c>
      <c r="H226" s="16">
        <v>1620777</v>
      </c>
      <c r="I226" s="16" t="s">
        <v>59</v>
      </c>
      <c r="J226" s="17">
        <v>44775</v>
      </c>
      <c r="K226" s="18">
        <v>58000</v>
      </c>
      <c r="L226" s="18">
        <v>58000</v>
      </c>
      <c r="M226" s="16" t="s">
        <v>60</v>
      </c>
      <c r="N226" s="16" t="s">
        <v>3864</v>
      </c>
      <c r="O226" s="16" t="s">
        <v>3860</v>
      </c>
      <c r="P226" s="18">
        <v>42576</v>
      </c>
      <c r="Q226" s="16"/>
      <c r="R226" s="21">
        <v>0</v>
      </c>
      <c r="S226" s="16"/>
      <c r="T226" s="16" t="s">
        <v>251</v>
      </c>
      <c r="U226" s="18">
        <v>58000</v>
      </c>
      <c r="V226" s="18">
        <v>0</v>
      </c>
      <c r="W226" s="18">
        <v>0</v>
      </c>
      <c r="X226" s="18">
        <v>0</v>
      </c>
      <c r="Y226" s="18">
        <v>58000</v>
      </c>
      <c r="Z226" s="18">
        <v>0</v>
      </c>
      <c r="AA226" s="18">
        <v>1</v>
      </c>
      <c r="AB226" s="18"/>
      <c r="AC226" s="18"/>
      <c r="AD226" s="18"/>
      <c r="AE226" s="18"/>
      <c r="AF226" s="18">
        <v>14192</v>
      </c>
      <c r="AG226" s="18">
        <v>0</v>
      </c>
      <c r="AH226" s="16">
        <v>2201317721</v>
      </c>
      <c r="AI226" s="17">
        <v>44882</v>
      </c>
      <c r="AJ226" s="18">
        <v>15792431</v>
      </c>
      <c r="AK226" s="16"/>
      <c r="AL226" s="16"/>
      <c r="AM226" s="18">
        <v>0</v>
      </c>
      <c r="AN226" s="18">
        <v>0</v>
      </c>
      <c r="AO226" s="16"/>
      <c r="AP226" s="17">
        <v>44809</v>
      </c>
      <c r="AQ226" s="16"/>
      <c r="AR226" s="16">
        <v>2</v>
      </c>
      <c r="AS226" s="16"/>
      <c r="AT226" s="16"/>
      <c r="AU226" s="16">
        <v>1</v>
      </c>
      <c r="AV226" s="16">
        <v>20220930</v>
      </c>
      <c r="AW226" s="16">
        <v>20220919</v>
      </c>
      <c r="AX226" s="18">
        <v>58000</v>
      </c>
      <c r="AY226" s="18">
        <v>0</v>
      </c>
      <c r="AZ226" s="16"/>
      <c r="BA226" s="16" t="s">
        <v>59</v>
      </c>
    </row>
    <row r="227" spans="1:53" hidden="1" x14ac:dyDescent="0.15">
      <c r="A227" s="16">
        <v>890320032</v>
      </c>
      <c r="B227" s="16" t="s">
        <v>8</v>
      </c>
      <c r="C227" s="16" t="s">
        <v>58</v>
      </c>
      <c r="D227" s="16">
        <v>1621185</v>
      </c>
      <c r="E227" s="16" t="s">
        <v>1048</v>
      </c>
      <c r="F227" s="16" t="s">
        <v>1049</v>
      </c>
      <c r="G227" s="16" t="s">
        <v>58</v>
      </c>
      <c r="H227" s="16">
        <v>1621185</v>
      </c>
      <c r="I227" s="16" t="s">
        <v>59</v>
      </c>
      <c r="J227" s="17">
        <v>44776</v>
      </c>
      <c r="K227" s="18">
        <v>58000</v>
      </c>
      <c r="L227" s="18">
        <v>58000</v>
      </c>
      <c r="M227" s="16" t="s">
        <v>60</v>
      </c>
      <c r="N227" s="16" t="s">
        <v>3864</v>
      </c>
      <c r="O227" s="16" t="s">
        <v>3860</v>
      </c>
      <c r="P227" s="18">
        <v>42576</v>
      </c>
      <c r="Q227" s="16"/>
      <c r="R227" s="21">
        <v>0</v>
      </c>
      <c r="S227" s="16"/>
      <c r="T227" s="16" t="s">
        <v>251</v>
      </c>
      <c r="U227" s="18">
        <v>58000</v>
      </c>
      <c r="V227" s="18">
        <v>0</v>
      </c>
      <c r="W227" s="18">
        <v>0</v>
      </c>
      <c r="X227" s="18">
        <v>0</v>
      </c>
      <c r="Y227" s="18">
        <v>58000</v>
      </c>
      <c r="Z227" s="18">
        <v>0</v>
      </c>
      <c r="AA227" s="18">
        <v>1</v>
      </c>
      <c r="AB227" s="18"/>
      <c r="AC227" s="18"/>
      <c r="AD227" s="18"/>
      <c r="AE227" s="18"/>
      <c r="AF227" s="18">
        <v>14192</v>
      </c>
      <c r="AG227" s="18">
        <v>0</v>
      </c>
      <c r="AH227" s="16">
        <v>2201317721</v>
      </c>
      <c r="AI227" s="17">
        <v>44882</v>
      </c>
      <c r="AJ227" s="18">
        <v>15792431</v>
      </c>
      <c r="AK227" s="16"/>
      <c r="AL227" s="16"/>
      <c r="AM227" s="18">
        <v>0</v>
      </c>
      <c r="AN227" s="18">
        <v>0</v>
      </c>
      <c r="AO227" s="16"/>
      <c r="AP227" s="17">
        <v>44809</v>
      </c>
      <c r="AQ227" s="16"/>
      <c r="AR227" s="16">
        <v>2</v>
      </c>
      <c r="AS227" s="16"/>
      <c r="AT227" s="16"/>
      <c r="AU227" s="16">
        <v>1</v>
      </c>
      <c r="AV227" s="16">
        <v>20220930</v>
      </c>
      <c r="AW227" s="16">
        <v>20220919</v>
      </c>
      <c r="AX227" s="18">
        <v>58000</v>
      </c>
      <c r="AY227" s="18">
        <v>0</v>
      </c>
      <c r="AZ227" s="16"/>
      <c r="BA227" s="16" t="s">
        <v>59</v>
      </c>
    </row>
    <row r="228" spans="1:53" hidden="1" x14ac:dyDescent="0.15">
      <c r="A228" s="16">
        <v>890320032</v>
      </c>
      <c r="B228" s="16" t="s">
        <v>8</v>
      </c>
      <c r="C228" s="16" t="s">
        <v>58</v>
      </c>
      <c r="D228" s="16">
        <v>1621206</v>
      </c>
      <c r="E228" s="16" t="s">
        <v>1054</v>
      </c>
      <c r="F228" s="16" t="s">
        <v>1055</v>
      </c>
      <c r="G228" s="16" t="s">
        <v>58</v>
      </c>
      <c r="H228" s="16">
        <v>1621206</v>
      </c>
      <c r="I228" s="16" t="s">
        <v>59</v>
      </c>
      <c r="J228" s="17">
        <v>44776</v>
      </c>
      <c r="K228" s="18">
        <v>58000</v>
      </c>
      <c r="L228" s="18">
        <v>58000</v>
      </c>
      <c r="M228" s="16" t="s">
        <v>60</v>
      </c>
      <c r="N228" s="16" t="s">
        <v>3864</v>
      </c>
      <c r="O228" s="16" t="s">
        <v>3860</v>
      </c>
      <c r="P228" s="18">
        <v>42576</v>
      </c>
      <c r="Q228" s="16"/>
      <c r="R228" s="21">
        <v>0</v>
      </c>
      <c r="S228" s="16"/>
      <c r="T228" s="16" t="s">
        <v>251</v>
      </c>
      <c r="U228" s="18">
        <v>58000</v>
      </c>
      <c r="V228" s="18">
        <v>0</v>
      </c>
      <c r="W228" s="18">
        <v>0</v>
      </c>
      <c r="X228" s="18">
        <v>0</v>
      </c>
      <c r="Y228" s="18">
        <v>58000</v>
      </c>
      <c r="Z228" s="18">
        <v>0</v>
      </c>
      <c r="AA228" s="18">
        <v>1</v>
      </c>
      <c r="AB228" s="18"/>
      <c r="AC228" s="18"/>
      <c r="AD228" s="18"/>
      <c r="AE228" s="18"/>
      <c r="AF228" s="18">
        <v>14192</v>
      </c>
      <c r="AG228" s="18">
        <v>0</v>
      </c>
      <c r="AH228" s="16">
        <v>2201317721</v>
      </c>
      <c r="AI228" s="17">
        <v>44882</v>
      </c>
      <c r="AJ228" s="18">
        <v>15792431</v>
      </c>
      <c r="AK228" s="16"/>
      <c r="AL228" s="16"/>
      <c r="AM228" s="18">
        <v>0</v>
      </c>
      <c r="AN228" s="18">
        <v>0</v>
      </c>
      <c r="AO228" s="16"/>
      <c r="AP228" s="17">
        <v>44809</v>
      </c>
      <c r="AQ228" s="16"/>
      <c r="AR228" s="16">
        <v>2</v>
      </c>
      <c r="AS228" s="16"/>
      <c r="AT228" s="16"/>
      <c r="AU228" s="16">
        <v>1</v>
      </c>
      <c r="AV228" s="16">
        <v>20220930</v>
      </c>
      <c r="AW228" s="16">
        <v>20220919</v>
      </c>
      <c r="AX228" s="18">
        <v>58000</v>
      </c>
      <c r="AY228" s="18">
        <v>0</v>
      </c>
      <c r="AZ228" s="16"/>
      <c r="BA228" s="16" t="s">
        <v>59</v>
      </c>
    </row>
    <row r="229" spans="1:53" hidden="1" x14ac:dyDescent="0.15">
      <c r="A229" s="16">
        <v>890320032</v>
      </c>
      <c r="B229" s="16" t="s">
        <v>8</v>
      </c>
      <c r="C229" s="16" t="s">
        <v>58</v>
      </c>
      <c r="D229" s="16">
        <v>1621484</v>
      </c>
      <c r="E229" s="16" t="s">
        <v>1064</v>
      </c>
      <c r="F229" s="16" t="s">
        <v>1065</v>
      </c>
      <c r="G229" s="16" t="s">
        <v>58</v>
      </c>
      <c r="H229" s="16">
        <v>1621484</v>
      </c>
      <c r="I229" s="16" t="s">
        <v>59</v>
      </c>
      <c r="J229" s="17">
        <v>44776</v>
      </c>
      <c r="K229" s="18">
        <v>58000</v>
      </c>
      <c r="L229" s="18">
        <v>58000</v>
      </c>
      <c r="M229" s="16" t="s">
        <v>60</v>
      </c>
      <c r="N229" s="16" t="s">
        <v>3864</v>
      </c>
      <c r="O229" s="16" t="s">
        <v>3860</v>
      </c>
      <c r="P229" s="18">
        <v>42576</v>
      </c>
      <c r="Q229" s="16"/>
      <c r="R229" s="21">
        <v>0</v>
      </c>
      <c r="S229" s="16"/>
      <c r="T229" s="16" t="s">
        <v>251</v>
      </c>
      <c r="U229" s="18">
        <v>58000</v>
      </c>
      <c r="V229" s="18">
        <v>0</v>
      </c>
      <c r="W229" s="18">
        <v>0</v>
      </c>
      <c r="X229" s="18">
        <v>0</v>
      </c>
      <c r="Y229" s="18">
        <v>58000</v>
      </c>
      <c r="Z229" s="18">
        <v>0</v>
      </c>
      <c r="AA229" s="18">
        <v>1</v>
      </c>
      <c r="AB229" s="18"/>
      <c r="AC229" s="18"/>
      <c r="AD229" s="18"/>
      <c r="AE229" s="18"/>
      <c r="AF229" s="18">
        <v>14192</v>
      </c>
      <c r="AG229" s="18">
        <v>0</v>
      </c>
      <c r="AH229" s="16">
        <v>2201317721</v>
      </c>
      <c r="AI229" s="17">
        <v>44882</v>
      </c>
      <c r="AJ229" s="18">
        <v>15792431</v>
      </c>
      <c r="AK229" s="16"/>
      <c r="AL229" s="16"/>
      <c r="AM229" s="18">
        <v>0</v>
      </c>
      <c r="AN229" s="18">
        <v>0</v>
      </c>
      <c r="AO229" s="16"/>
      <c r="AP229" s="17">
        <v>44809</v>
      </c>
      <c r="AQ229" s="16"/>
      <c r="AR229" s="16">
        <v>2</v>
      </c>
      <c r="AS229" s="16"/>
      <c r="AT229" s="16"/>
      <c r="AU229" s="16">
        <v>1</v>
      </c>
      <c r="AV229" s="16">
        <v>20220930</v>
      </c>
      <c r="AW229" s="16">
        <v>20220919</v>
      </c>
      <c r="AX229" s="18">
        <v>58000</v>
      </c>
      <c r="AY229" s="18">
        <v>0</v>
      </c>
      <c r="AZ229" s="16"/>
      <c r="BA229" s="16" t="s">
        <v>59</v>
      </c>
    </row>
    <row r="230" spans="1:53" hidden="1" x14ac:dyDescent="0.15">
      <c r="A230" s="16">
        <v>890320032</v>
      </c>
      <c r="B230" s="16" t="s">
        <v>8</v>
      </c>
      <c r="C230" s="16" t="s">
        <v>58</v>
      </c>
      <c r="D230" s="16">
        <v>1621688</v>
      </c>
      <c r="E230" s="16" t="s">
        <v>1066</v>
      </c>
      <c r="F230" s="16" t="s">
        <v>1067</v>
      </c>
      <c r="G230" s="16" t="s">
        <v>58</v>
      </c>
      <c r="H230" s="16">
        <v>1621688</v>
      </c>
      <c r="I230" s="16" t="s">
        <v>59</v>
      </c>
      <c r="J230" s="17">
        <v>44776</v>
      </c>
      <c r="K230" s="18">
        <v>58000</v>
      </c>
      <c r="L230" s="18">
        <v>58000</v>
      </c>
      <c r="M230" s="16" t="s">
        <v>60</v>
      </c>
      <c r="N230" s="16" t="s">
        <v>3864</v>
      </c>
      <c r="O230" s="16" t="s">
        <v>3860</v>
      </c>
      <c r="P230" s="18">
        <v>42576</v>
      </c>
      <c r="Q230" s="16"/>
      <c r="R230" s="21">
        <v>0</v>
      </c>
      <c r="S230" s="16"/>
      <c r="T230" s="16" t="s">
        <v>251</v>
      </c>
      <c r="U230" s="18">
        <v>58000</v>
      </c>
      <c r="V230" s="18">
        <v>0</v>
      </c>
      <c r="W230" s="18">
        <v>0</v>
      </c>
      <c r="X230" s="18">
        <v>0</v>
      </c>
      <c r="Y230" s="18">
        <v>58000</v>
      </c>
      <c r="Z230" s="18">
        <v>0</v>
      </c>
      <c r="AA230" s="18">
        <v>1</v>
      </c>
      <c r="AB230" s="18"/>
      <c r="AC230" s="18"/>
      <c r="AD230" s="18"/>
      <c r="AE230" s="18"/>
      <c r="AF230" s="18">
        <v>14192</v>
      </c>
      <c r="AG230" s="18">
        <v>0</v>
      </c>
      <c r="AH230" s="16">
        <v>2201317721</v>
      </c>
      <c r="AI230" s="17">
        <v>44882</v>
      </c>
      <c r="AJ230" s="18">
        <v>15792431</v>
      </c>
      <c r="AK230" s="16"/>
      <c r="AL230" s="16"/>
      <c r="AM230" s="18">
        <v>0</v>
      </c>
      <c r="AN230" s="18">
        <v>0</v>
      </c>
      <c r="AO230" s="16"/>
      <c r="AP230" s="17">
        <v>44809</v>
      </c>
      <c r="AQ230" s="16"/>
      <c r="AR230" s="16">
        <v>2</v>
      </c>
      <c r="AS230" s="16"/>
      <c r="AT230" s="16"/>
      <c r="AU230" s="16">
        <v>1</v>
      </c>
      <c r="AV230" s="16">
        <v>20220930</v>
      </c>
      <c r="AW230" s="16">
        <v>20220919</v>
      </c>
      <c r="AX230" s="18">
        <v>58000</v>
      </c>
      <c r="AY230" s="18">
        <v>0</v>
      </c>
      <c r="AZ230" s="16"/>
      <c r="BA230" s="16" t="s">
        <v>59</v>
      </c>
    </row>
    <row r="231" spans="1:53" hidden="1" x14ac:dyDescent="0.15">
      <c r="A231" s="16">
        <v>890320032</v>
      </c>
      <c r="B231" s="16" t="s">
        <v>8</v>
      </c>
      <c r="C231" s="16" t="s">
        <v>58</v>
      </c>
      <c r="D231" s="16">
        <v>1622027</v>
      </c>
      <c r="E231" s="16" t="s">
        <v>1070</v>
      </c>
      <c r="F231" s="16" t="s">
        <v>1071</v>
      </c>
      <c r="G231" s="16" t="s">
        <v>58</v>
      </c>
      <c r="H231" s="16">
        <v>1622027</v>
      </c>
      <c r="I231" s="16" t="s">
        <v>59</v>
      </c>
      <c r="J231" s="17">
        <v>44777</v>
      </c>
      <c r="K231" s="18">
        <v>58000</v>
      </c>
      <c r="L231" s="18">
        <v>58000</v>
      </c>
      <c r="M231" s="16" t="s">
        <v>60</v>
      </c>
      <c r="N231" s="16" t="s">
        <v>3864</v>
      </c>
      <c r="O231" s="16" t="s">
        <v>3860</v>
      </c>
      <c r="P231" s="18">
        <v>42576</v>
      </c>
      <c r="Q231" s="16"/>
      <c r="R231" s="21">
        <v>0</v>
      </c>
      <c r="S231" s="16"/>
      <c r="T231" s="16" t="s">
        <v>251</v>
      </c>
      <c r="U231" s="18">
        <v>58000</v>
      </c>
      <c r="V231" s="18">
        <v>0</v>
      </c>
      <c r="W231" s="18">
        <v>0</v>
      </c>
      <c r="X231" s="18">
        <v>0</v>
      </c>
      <c r="Y231" s="18">
        <v>58000</v>
      </c>
      <c r="Z231" s="18">
        <v>0</v>
      </c>
      <c r="AA231" s="18">
        <v>1</v>
      </c>
      <c r="AB231" s="18"/>
      <c r="AC231" s="18"/>
      <c r="AD231" s="18"/>
      <c r="AE231" s="18"/>
      <c r="AF231" s="18">
        <v>14192</v>
      </c>
      <c r="AG231" s="18">
        <v>0</v>
      </c>
      <c r="AH231" s="16">
        <v>2201317721</v>
      </c>
      <c r="AI231" s="17">
        <v>44882</v>
      </c>
      <c r="AJ231" s="18">
        <v>15792431</v>
      </c>
      <c r="AK231" s="16"/>
      <c r="AL231" s="16"/>
      <c r="AM231" s="18">
        <v>0</v>
      </c>
      <c r="AN231" s="18">
        <v>0</v>
      </c>
      <c r="AO231" s="16"/>
      <c r="AP231" s="17">
        <v>44809</v>
      </c>
      <c r="AQ231" s="16"/>
      <c r="AR231" s="16">
        <v>2</v>
      </c>
      <c r="AS231" s="16"/>
      <c r="AT231" s="16"/>
      <c r="AU231" s="16">
        <v>1</v>
      </c>
      <c r="AV231" s="16">
        <v>20220930</v>
      </c>
      <c r="AW231" s="16">
        <v>20220919</v>
      </c>
      <c r="AX231" s="18">
        <v>58000</v>
      </c>
      <c r="AY231" s="18">
        <v>0</v>
      </c>
      <c r="AZ231" s="16"/>
      <c r="BA231" s="16" t="s">
        <v>59</v>
      </c>
    </row>
    <row r="232" spans="1:53" hidden="1" x14ac:dyDescent="0.15">
      <c r="A232" s="16">
        <v>890320032</v>
      </c>
      <c r="B232" s="16" t="s">
        <v>8</v>
      </c>
      <c r="C232" s="16" t="s">
        <v>58</v>
      </c>
      <c r="D232" s="16">
        <v>1622339</v>
      </c>
      <c r="E232" s="16" t="s">
        <v>1086</v>
      </c>
      <c r="F232" s="16" t="s">
        <v>1087</v>
      </c>
      <c r="G232" s="16" t="s">
        <v>58</v>
      </c>
      <c r="H232" s="16">
        <v>1622339</v>
      </c>
      <c r="I232" s="16" t="s">
        <v>59</v>
      </c>
      <c r="J232" s="17">
        <v>44777</v>
      </c>
      <c r="K232" s="18">
        <v>58000</v>
      </c>
      <c r="L232" s="18">
        <v>58000</v>
      </c>
      <c r="M232" s="16" t="s">
        <v>60</v>
      </c>
      <c r="N232" s="16" t="s">
        <v>3864</v>
      </c>
      <c r="O232" s="16" t="s">
        <v>3860</v>
      </c>
      <c r="P232" s="18">
        <v>42576</v>
      </c>
      <c r="Q232" s="16"/>
      <c r="R232" s="21">
        <v>0</v>
      </c>
      <c r="S232" s="16"/>
      <c r="T232" s="16" t="s">
        <v>251</v>
      </c>
      <c r="U232" s="18">
        <v>58000</v>
      </c>
      <c r="V232" s="18">
        <v>0</v>
      </c>
      <c r="W232" s="18">
        <v>0</v>
      </c>
      <c r="X232" s="18">
        <v>0</v>
      </c>
      <c r="Y232" s="18">
        <v>58000</v>
      </c>
      <c r="Z232" s="18">
        <v>0</v>
      </c>
      <c r="AA232" s="18">
        <v>1</v>
      </c>
      <c r="AB232" s="18"/>
      <c r="AC232" s="18"/>
      <c r="AD232" s="18"/>
      <c r="AE232" s="18"/>
      <c r="AF232" s="18">
        <v>14192</v>
      </c>
      <c r="AG232" s="18">
        <v>0</v>
      </c>
      <c r="AH232" s="16">
        <v>2201317721</v>
      </c>
      <c r="AI232" s="17">
        <v>44882</v>
      </c>
      <c r="AJ232" s="18">
        <v>15792431</v>
      </c>
      <c r="AK232" s="16"/>
      <c r="AL232" s="16"/>
      <c r="AM232" s="18">
        <v>0</v>
      </c>
      <c r="AN232" s="18">
        <v>0</v>
      </c>
      <c r="AO232" s="16"/>
      <c r="AP232" s="17">
        <v>44809</v>
      </c>
      <c r="AQ232" s="16"/>
      <c r="AR232" s="16">
        <v>2</v>
      </c>
      <c r="AS232" s="16"/>
      <c r="AT232" s="16"/>
      <c r="AU232" s="16">
        <v>1</v>
      </c>
      <c r="AV232" s="16">
        <v>20220930</v>
      </c>
      <c r="AW232" s="16">
        <v>20220919</v>
      </c>
      <c r="AX232" s="18">
        <v>58000</v>
      </c>
      <c r="AY232" s="18">
        <v>0</v>
      </c>
      <c r="AZ232" s="16"/>
      <c r="BA232" s="16" t="s">
        <v>59</v>
      </c>
    </row>
    <row r="233" spans="1:53" hidden="1" x14ac:dyDescent="0.15">
      <c r="A233" s="16">
        <v>890320032</v>
      </c>
      <c r="B233" s="16" t="s">
        <v>8</v>
      </c>
      <c r="C233" s="16" t="s">
        <v>58</v>
      </c>
      <c r="D233" s="16">
        <v>1622508</v>
      </c>
      <c r="E233" s="16" t="s">
        <v>1088</v>
      </c>
      <c r="F233" s="16" t="s">
        <v>1089</v>
      </c>
      <c r="G233" s="16" t="s">
        <v>58</v>
      </c>
      <c r="H233" s="16">
        <v>1622508</v>
      </c>
      <c r="I233" s="16" t="s">
        <v>59</v>
      </c>
      <c r="J233" s="17">
        <v>44778</v>
      </c>
      <c r="K233" s="18">
        <v>58000</v>
      </c>
      <c r="L233" s="18">
        <v>58000</v>
      </c>
      <c r="M233" s="16" t="s">
        <v>60</v>
      </c>
      <c r="N233" s="16" t="s">
        <v>3864</v>
      </c>
      <c r="O233" s="16" t="s">
        <v>3860</v>
      </c>
      <c r="P233" s="18">
        <v>42576</v>
      </c>
      <c r="Q233" s="16"/>
      <c r="R233" s="21">
        <v>0</v>
      </c>
      <c r="S233" s="16"/>
      <c r="T233" s="16" t="s">
        <v>251</v>
      </c>
      <c r="U233" s="18">
        <v>58000</v>
      </c>
      <c r="V233" s="18">
        <v>0</v>
      </c>
      <c r="W233" s="18">
        <v>0</v>
      </c>
      <c r="X233" s="18">
        <v>0</v>
      </c>
      <c r="Y233" s="18">
        <v>58000</v>
      </c>
      <c r="Z233" s="18">
        <v>0</v>
      </c>
      <c r="AA233" s="18">
        <v>1</v>
      </c>
      <c r="AB233" s="18"/>
      <c r="AC233" s="18"/>
      <c r="AD233" s="18"/>
      <c r="AE233" s="18"/>
      <c r="AF233" s="18">
        <v>14192</v>
      </c>
      <c r="AG233" s="18">
        <v>0</v>
      </c>
      <c r="AH233" s="16">
        <v>2201317721</v>
      </c>
      <c r="AI233" s="17">
        <v>44882</v>
      </c>
      <c r="AJ233" s="18">
        <v>15792431</v>
      </c>
      <c r="AK233" s="16"/>
      <c r="AL233" s="16"/>
      <c r="AM233" s="18">
        <v>0</v>
      </c>
      <c r="AN233" s="18">
        <v>0</v>
      </c>
      <c r="AO233" s="16"/>
      <c r="AP233" s="17">
        <v>44809</v>
      </c>
      <c r="AQ233" s="16"/>
      <c r="AR233" s="16">
        <v>2</v>
      </c>
      <c r="AS233" s="16"/>
      <c r="AT233" s="16"/>
      <c r="AU233" s="16">
        <v>1</v>
      </c>
      <c r="AV233" s="16">
        <v>20220930</v>
      </c>
      <c r="AW233" s="16">
        <v>20220919</v>
      </c>
      <c r="AX233" s="18">
        <v>58000</v>
      </c>
      <c r="AY233" s="18">
        <v>0</v>
      </c>
      <c r="AZ233" s="16"/>
      <c r="BA233" s="16" t="s">
        <v>59</v>
      </c>
    </row>
    <row r="234" spans="1:53" hidden="1" x14ac:dyDescent="0.15">
      <c r="A234" s="16">
        <v>890320032</v>
      </c>
      <c r="B234" s="16" t="s">
        <v>8</v>
      </c>
      <c r="C234" s="16" t="s">
        <v>58</v>
      </c>
      <c r="D234" s="16">
        <v>1622731</v>
      </c>
      <c r="E234" s="16" t="s">
        <v>1100</v>
      </c>
      <c r="F234" s="16" t="s">
        <v>1101</v>
      </c>
      <c r="G234" s="16" t="s">
        <v>58</v>
      </c>
      <c r="H234" s="16">
        <v>1622731</v>
      </c>
      <c r="I234" s="16" t="s">
        <v>59</v>
      </c>
      <c r="J234" s="17">
        <v>44778</v>
      </c>
      <c r="K234" s="18">
        <v>58000</v>
      </c>
      <c r="L234" s="18">
        <v>58000</v>
      </c>
      <c r="M234" s="16" t="s">
        <v>60</v>
      </c>
      <c r="N234" s="16" t="s">
        <v>3864</v>
      </c>
      <c r="O234" s="16" t="s">
        <v>3860</v>
      </c>
      <c r="P234" s="18">
        <v>42576</v>
      </c>
      <c r="Q234" s="16"/>
      <c r="R234" s="21">
        <v>0</v>
      </c>
      <c r="S234" s="16"/>
      <c r="T234" s="16" t="s">
        <v>251</v>
      </c>
      <c r="U234" s="18">
        <v>58000</v>
      </c>
      <c r="V234" s="18">
        <v>0</v>
      </c>
      <c r="W234" s="18">
        <v>0</v>
      </c>
      <c r="X234" s="18">
        <v>0</v>
      </c>
      <c r="Y234" s="18">
        <v>58000</v>
      </c>
      <c r="Z234" s="18">
        <v>0</v>
      </c>
      <c r="AA234" s="18">
        <v>1</v>
      </c>
      <c r="AB234" s="18"/>
      <c r="AC234" s="18"/>
      <c r="AD234" s="18"/>
      <c r="AE234" s="18"/>
      <c r="AF234" s="18">
        <v>14192</v>
      </c>
      <c r="AG234" s="18">
        <v>0</v>
      </c>
      <c r="AH234" s="16">
        <v>2201317721</v>
      </c>
      <c r="AI234" s="17">
        <v>44882</v>
      </c>
      <c r="AJ234" s="18">
        <v>15792431</v>
      </c>
      <c r="AK234" s="16"/>
      <c r="AL234" s="16"/>
      <c r="AM234" s="18">
        <v>0</v>
      </c>
      <c r="AN234" s="18">
        <v>0</v>
      </c>
      <c r="AO234" s="16"/>
      <c r="AP234" s="17">
        <v>44809</v>
      </c>
      <c r="AQ234" s="16"/>
      <c r="AR234" s="16">
        <v>2</v>
      </c>
      <c r="AS234" s="16"/>
      <c r="AT234" s="16"/>
      <c r="AU234" s="16">
        <v>1</v>
      </c>
      <c r="AV234" s="16">
        <v>20220930</v>
      </c>
      <c r="AW234" s="16">
        <v>20220919</v>
      </c>
      <c r="AX234" s="18">
        <v>58000</v>
      </c>
      <c r="AY234" s="18">
        <v>0</v>
      </c>
      <c r="AZ234" s="16"/>
      <c r="BA234" s="16" t="s">
        <v>59</v>
      </c>
    </row>
    <row r="235" spans="1:53" hidden="1" x14ac:dyDescent="0.15">
      <c r="A235" s="16">
        <v>890320032</v>
      </c>
      <c r="B235" s="16" t="s">
        <v>8</v>
      </c>
      <c r="C235" s="16" t="s">
        <v>58</v>
      </c>
      <c r="D235" s="16">
        <v>1622736</v>
      </c>
      <c r="E235" s="16" t="s">
        <v>1102</v>
      </c>
      <c r="F235" s="16" t="s">
        <v>1103</v>
      </c>
      <c r="G235" s="16" t="s">
        <v>58</v>
      </c>
      <c r="H235" s="16">
        <v>1622736</v>
      </c>
      <c r="I235" s="16" t="s">
        <v>59</v>
      </c>
      <c r="J235" s="17">
        <v>44778</v>
      </c>
      <c r="K235" s="18">
        <v>58000</v>
      </c>
      <c r="L235" s="18">
        <v>58000</v>
      </c>
      <c r="M235" s="16" t="s">
        <v>60</v>
      </c>
      <c r="N235" s="16" t="s">
        <v>3864</v>
      </c>
      <c r="O235" s="16" t="s">
        <v>3860</v>
      </c>
      <c r="P235" s="18">
        <v>42576</v>
      </c>
      <c r="Q235" s="16"/>
      <c r="R235" s="21">
        <v>0</v>
      </c>
      <c r="S235" s="16"/>
      <c r="T235" s="16" t="s">
        <v>251</v>
      </c>
      <c r="U235" s="18">
        <v>58000</v>
      </c>
      <c r="V235" s="18">
        <v>0</v>
      </c>
      <c r="W235" s="18">
        <v>0</v>
      </c>
      <c r="X235" s="18">
        <v>0</v>
      </c>
      <c r="Y235" s="18">
        <v>58000</v>
      </c>
      <c r="Z235" s="18">
        <v>0</v>
      </c>
      <c r="AA235" s="18">
        <v>1</v>
      </c>
      <c r="AB235" s="18"/>
      <c r="AC235" s="18"/>
      <c r="AD235" s="18"/>
      <c r="AE235" s="18"/>
      <c r="AF235" s="18">
        <v>14192</v>
      </c>
      <c r="AG235" s="18">
        <v>0</v>
      </c>
      <c r="AH235" s="16">
        <v>2201317721</v>
      </c>
      <c r="AI235" s="17">
        <v>44882</v>
      </c>
      <c r="AJ235" s="18">
        <v>15792431</v>
      </c>
      <c r="AK235" s="16"/>
      <c r="AL235" s="16"/>
      <c r="AM235" s="18">
        <v>0</v>
      </c>
      <c r="AN235" s="18">
        <v>0</v>
      </c>
      <c r="AO235" s="16"/>
      <c r="AP235" s="17">
        <v>44809</v>
      </c>
      <c r="AQ235" s="16"/>
      <c r="AR235" s="16">
        <v>2</v>
      </c>
      <c r="AS235" s="16"/>
      <c r="AT235" s="16"/>
      <c r="AU235" s="16">
        <v>1</v>
      </c>
      <c r="AV235" s="16">
        <v>20220930</v>
      </c>
      <c r="AW235" s="16">
        <v>20220919</v>
      </c>
      <c r="AX235" s="18">
        <v>58000</v>
      </c>
      <c r="AY235" s="18">
        <v>0</v>
      </c>
      <c r="AZ235" s="16"/>
      <c r="BA235" s="16" t="s">
        <v>59</v>
      </c>
    </row>
    <row r="236" spans="1:53" hidden="1" x14ac:dyDescent="0.15">
      <c r="A236" s="16">
        <v>890320032</v>
      </c>
      <c r="B236" s="16" t="s">
        <v>8</v>
      </c>
      <c r="C236" s="16" t="s">
        <v>58</v>
      </c>
      <c r="D236" s="16">
        <v>1622906</v>
      </c>
      <c r="E236" s="16" t="s">
        <v>1106</v>
      </c>
      <c r="F236" s="16" t="s">
        <v>1107</v>
      </c>
      <c r="G236" s="16" t="s">
        <v>58</v>
      </c>
      <c r="H236" s="16">
        <v>1622906</v>
      </c>
      <c r="I236" s="16" t="s">
        <v>59</v>
      </c>
      <c r="J236" s="17">
        <v>44778</v>
      </c>
      <c r="K236" s="18">
        <v>58000</v>
      </c>
      <c r="L236" s="18">
        <v>58000</v>
      </c>
      <c r="M236" s="16" t="s">
        <v>60</v>
      </c>
      <c r="N236" s="16" t="s">
        <v>3864</v>
      </c>
      <c r="O236" s="16" t="s">
        <v>3860</v>
      </c>
      <c r="P236" s="18">
        <v>42576</v>
      </c>
      <c r="Q236" s="16"/>
      <c r="R236" s="21">
        <v>0</v>
      </c>
      <c r="S236" s="16"/>
      <c r="T236" s="16" t="s">
        <v>251</v>
      </c>
      <c r="U236" s="18">
        <v>58000</v>
      </c>
      <c r="V236" s="18">
        <v>0</v>
      </c>
      <c r="W236" s="18">
        <v>0</v>
      </c>
      <c r="X236" s="18">
        <v>0</v>
      </c>
      <c r="Y236" s="18">
        <v>58000</v>
      </c>
      <c r="Z236" s="18">
        <v>0</v>
      </c>
      <c r="AA236" s="18">
        <v>1</v>
      </c>
      <c r="AB236" s="18"/>
      <c r="AC236" s="18"/>
      <c r="AD236" s="18"/>
      <c r="AE236" s="18"/>
      <c r="AF236" s="18">
        <v>14192</v>
      </c>
      <c r="AG236" s="18">
        <v>0</v>
      </c>
      <c r="AH236" s="16">
        <v>2201317721</v>
      </c>
      <c r="AI236" s="17">
        <v>44882</v>
      </c>
      <c r="AJ236" s="18">
        <v>15792431</v>
      </c>
      <c r="AK236" s="16"/>
      <c r="AL236" s="16"/>
      <c r="AM236" s="18">
        <v>0</v>
      </c>
      <c r="AN236" s="18">
        <v>0</v>
      </c>
      <c r="AO236" s="16"/>
      <c r="AP236" s="17">
        <v>44809</v>
      </c>
      <c r="AQ236" s="16"/>
      <c r="AR236" s="16">
        <v>2</v>
      </c>
      <c r="AS236" s="16"/>
      <c r="AT236" s="16"/>
      <c r="AU236" s="16">
        <v>1</v>
      </c>
      <c r="AV236" s="16">
        <v>20220930</v>
      </c>
      <c r="AW236" s="16">
        <v>20220919</v>
      </c>
      <c r="AX236" s="18">
        <v>58000</v>
      </c>
      <c r="AY236" s="18">
        <v>0</v>
      </c>
      <c r="AZ236" s="16"/>
      <c r="BA236" s="16" t="s">
        <v>59</v>
      </c>
    </row>
    <row r="237" spans="1:53" hidden="1" x14ac:dyDescent="0.15">
      <c r="A237" s="16">
        <v>890320032</v>
      </c>
      <c r="B237" s="16" t="s">
        <v>8</v>
      </c>
      <c r="C237" s="16" t="s">
        <v>58</v>
      </c>
      <c r="D237" s="16">
        <v>1622945</v>
      </c>
      <c r="E237" s="16" t="s">
        <v>1108</v>
      </c>
      <c r="F237" s="16" t="s">
        <v>1109</v>
      </c>
      <c r="G237" s="16" t="s">
        <v>58</v>
      </c>
      <c r="H237" s="16">
        <v>1622945</v>
      </c>
      <c r="I237" s="16" t="s">
        <v>59</v>
      </c>
      <c r="J237" s="17">
        <v>44778</v>
      </c>
      <c r="K237" s="18">
        <v>58000</v>
      </c>
      <c r="L237" s="18">
        <v>58000</v>
      </c>
      <c r="M237" s="16" t="s">
        <v>60</v>
      </c>
      <c r="N237" s="16" t="s">
        <v>3864</v>
      </c>
      <c r="O237" s="16" t="s">
        <v>3860</v>
      </c>
      <c r="P237" s="18">
        <v>42576</v>
      </c>
      <c r="Q237" s="16"/>
      <c r="R237" s="21">
        <v>0</v>
      </c>
      <c r="S237" s="16"/>
      <c r="T237" s="16" t="s">
        <v>251</v>
      </c>
      <c r="U237" s="18">
        <v>58000</v>
      </c>
      <c r="V237" s="18">
        <v>0</v>
      </c>
      <c r="W237" s="18">
        <v>0</v>
      </c>
      <c r="X237" s="18">
        <v>0</v>
      </c>
      <c r="Y237" s="18">
        <v>58000</v>
      </c>
      <c r="Z237" s="18">
        <v>0</v>
      </c>
      <c r="AA237" s="18">
        <v>1</v>
      </c>
      <c r="AB237" s="18"/>
      <c r="AC237" s="18"/>
      <c r="AD237" s="18"/>
      <c r="AE237" s="18"/>
      <c r="AF237" s="18">
        <v>14192</v>
      </c>
      <c r="AG237" s="18">
        <v>0</v>
      </c>
      <c r="AH237" s="16">
        <v>2201317721</v>
      </c>
      <c r="AI237" s="17">
        <v>44882</v>
      </c>
      <c r="AJ237" s="18">
        <v>15792431</v>
      </c>
      <c r="AK237" s="16"/>
      <c r="AL237" s="16"/>
      <c r="AM237" s="18">
        <v>0</v>
      </c>
      <c r="AN237" s="18">
        <v>0</v>
      </c>
      <c r="AO237" s="16"/>
      <c r="AP237" s="17">
        <v>44809</v>
      </c>
      <c r="AQ237" s="16"/>
      <c r="AR237" s="16">
        <v>2</v>
      </c>
      <c r="AS237" s="16"/>
      <c r="AT237" s="16"/>
      <c r="AU237" s="16">
        <v>1</v>
      </c>
      <c r="AV237" s="16">
        <v>20220930</v>
      </c>
      <c r="AW237" s="16">
        <v>20220919</v>
      </c>
      <c r="AX237" s="18">
        <v>58000</v>
      </c>
      <c r="AY237" s="18">
        <v>0</v>
      </c>
      <c r="AZ237" s="16"/>
      <c r="BA237" s="16" t="s">
        <v>59</v>
      </c>
    </row>
    <row r="238" spans="1:53" hidden="1" x14ac:dyDescent="0.15">
      <c r="A238" s="16">
        <v>890320032</v>
      </c>
      <c r="B238" s="16" t="s">
        <v>8</v>
      </c>
      <c r="C238" s="16" t="s">
        <v>58</v>
      </c>
      <c r="D238" s="16">
        <v>1623705</v>
      </c>
      <c r="E238" s="16" t="s">
        <v>1128</v>
      </c>
      <c r="F238" s="16" t="s">
        <v>1129</v>
      </c>
      <c r="G238" s="16" t="s">
        <v>58</v>
      </c>
      <c r="H238" s="16">
        <v>1623705</v>
      </c>
      <c r="I238" s="16" t="s">
        <v>59</v>
      </c>
      <c r="J238" s="17">
        <v>44781</v>
      </c>
      <c r="K238" s="18">
        <v>58000</v>
      </c>
      <c r="L238" s="18">
        <v>58000</v>
      </c>
      <c r="M238" s="16" t="s">
        <v>60</v>
      </c>
      <c r="N238" s="16" t="s">
        <v>3864</v>
      </c>
      <c r="O238" s="16" t="s">
        <v>3860</v>
      </c>
      <c r="P238" s="18">
        <v>42576</v>
      </c>
      <c r="Q238" s="16"/>
      <c r="R238" s="21">
        <v>0</v>
      </c>
      <c r="S238" s="16"/>
      <c r="T238" s="16" t="s">
        <v>251</v>
      </c>
      <c r="U238" s="18">
        <v>58000</v>
      </c>
      <c r="V238" s="18">
        <v>0</v>
      </c>
      <c r="W238" s="18">
        <v>0</v>
      </c>
      <c r="X238" s="18">
        <v>0</v>
      </c>
      <c r="Y238" s="18">
        <v>58000</v>
      </c>
      <c r="Z238" s="18">
        <v>0</v>
      </c>
      <c r="AA238" s="18">
        <v>1</v>
      </c>
      <c r="AB238" s="18"/>
      <c r="AC238" s="18"/>
      <c r="AD238" s="18"/>
      <c r="AE238" s="18"/>
      <c r="AF238" s="18">
        <v>14192</v>
      </c>
      <c r="AG238" s="18">
        <v>0</v>
      </c>
      <c r="AH238" s="16">
        <v>2201317721</v>
      </c>
      <c r="AI238" s="17">
        <v>44882</v>
      </c>
      <c r="AJ238" s="18">
        <v>15792431</v>
      </c>
      <c r="AK238" s="16"/>
      <c r="AL238" s="16"/>
      <c r="AM238" s="18">
        <v>0</v>
      </c>
      <c r="AN238" s="18">
        <v>0</v>
      </c>
      <c r="AO238" s="16"/>
      <c r="AP238" s="17">
        <v>44809</v>
      </c>
      <c r="AQ238" s="16"/>
      <c r="AR238" s="16">
        <v>2</v>
      </c>
      <c r="AS238" s="16"/>
      <c r="AT238" s="16"/>
      <c r="AU238" s="16">
        <v>1</v>
      </c>
      <c r="AV238" s="16">
        <v>20220930</v>
      </c>
      <c r="AW238" s="16">
        <v>20220919</v>
      </c>
      <c r="AX238" s="18">
        <v>58000</v>
      </c>
      <c r="AY238" s="18">
        <v>0</v>
      </c>
      <c r="AZ238" s="16"/>
      <c r="BA238" s="16" t="s">
        <v>59</v>
      </c>
    </row>
    <row r="239" spans="1:53" hidden="1" x14ac:dyDescent="0.15">
      <c r="A239" s="16">
        <v>890320032</v>
      </c>
      <c r="B239" s="16" t="s">
        <v>8</v>
      </c>
      <c r="C239" s="16" t="s">
        <v>58</v>
      </c>
      <c r="D239" s="16">
        <v>1624109</v>
      </c>
      <c r="E239" s="16" t="s">
        <v>1144</v>
      </c>
      <c r="F239" s="16" t="s">
        <v>1145</v>
      </c>
      <c r="G239" s="16" t="s">
        <v>58</v>
      </c>
      <c r="H239" s="16">
        <v>1624109</v>
      </c>
      <c r="I239" s="16" t="s">
        <v>59</v>
      </c>
      <c r="J239" s="17">
        <v>44782</v>
      </c>
      <c r="K239" s="18">
        <v>58000</v>
      </c>
      <c r="L239" s="18">
        <v>58000</v>
      </c>
      <c r="M239" s="16" t="s">
        <v>60</v>
      </c>
      <c r="N239" s="16" t="s">
        <v>3864</v>
      </c>
      <c r="O239" s="16" t="s">
        <v>3860</v>
      </c>
      <c r="P239" s="18">
        <v>42576</v>
      </c>
      <c r="Q239" s="16"/>
      <c r="R239" s="21">
        <v>0</v>
      </c>
      <c r="S239" s="16"/>
      <c r="T239" s="16" t="s">
        <v>251</v>
      </c>
      <c r="U239" s="18">
        <v>58000</v>
      </c>
      <c r="V239" s="18">
        <v>0</v>
      </c>
      <c r="W239" s="18">
        <v>0</v>
      </c>
      <c r="X239" s="18">
        <v>0</v>
      </c>
      <c r="Y239" s="18">
        <v>58000</v>
      </c>
      <c r="Z239" s="18">
        <v>0</v>
      </c>
      <c r="AA239" s="18">
        <v>1</v>
      </c>
      <c r="AB239" s="18"/>
      <c r="AC239" s="18"/>
      <c r="AD239" s="18"/>
      <c r="AE239" s="18"/>
      <c r="AF239" s="18">
        <v>14192</v>
      </c>
      <c r="AG239" s="18">
        <v>0</v>
      </c>
      <c r="AH239" s="16">
        <v>2201317721</v>
      </c>
      <c r="AI239" s="17">
        <v>44882</v>
      </c>
      <c r="AJ239" s="18">
        <v>15792431</v>
      </c>
      <c r="AK239" s="16"/>
      <c r="AL239" s="16"/>
      <c r="AM239" s="18">
        <v>0</v>
      </c>
      <c r="AN239" s="18">
        <v>0</v>
      </c>
      <c r="AO239" s="16"/>
      <c r="AP239" s="17">
        <v>44809</v>
      </c>
      <c r="AQ239" s="16"/>
      <c r="AR239" s="16">
        <v>2</v>
      </c>
      <c r="AS239" s="16"/>
      <c r="AT239" s="16"/>
      <c r="AU239" s="16">
        <v>1</v>
      </c>
      <c r="AV239" s="16">
        <v>20220930</v>
      </c>
      <c r="AW239" s="16">
        <v>20220919</v>
      </c>
      <c r="AX239" s="18">
        <v>58000</v>
      </c>
      <c r="AY239" s="18">
        <v>0</v>
      </c>
      <c r="AZ239" s="16"/>
      <c r="BA239" s="16" t="s">
        <v>59</v>
      </c>
    </row>
    <row r="240" spans="1:53" hidden="1" x14ac:dyDescent="0.15">
      <c r="A240" s="16">
        <v>890320032</v>
      </c>
      <c r="B240" s="16" t="s">
        <v>8</v>
      </c>
      <c r="C240" s="16" t="s">
        <v>58</v>
      </c>
      <c r="D240" s="16">
        <v>1624740</v>
      </c>
      <c r="E240" s="16" t="s">
        <v>1160</v>
      </c>
      <c r="F240" s="16" t="s">
        <v>1161</v>
      </c>
      <c r="G240" s="16" t="s">
        <v>58</v>
      </c>
      <c r="H240" s="16">
        <v>1624740</v>
      </c>
      <c r="I240" s="16" t="s">
        <v>59</v>
      </c>
      <c r="J240" s="17">
        <v>44782</v>
      </c>
      <c r="K240" s="18">
        <v>58000</v>
      </c>
      <c r="L240" s="18">
        <v>58000</v>
      </c>
      <c r="M240" s="16" t="s">
        <v>60</v>
      </c>
      <c r="N240" s="16" t="s">
        <v>3864</v>
      </c>
      <c r="O240" s="16" t="s">
        <v>3860</v>
      </c>
      <c r="P240" s="18">
        <v>42576</v>
      </c>
      <c r="Q240" s="16"/>
      <c r="R240" s="21">
        <v>0</v>
      </c>
      <c r="S240" s="16"/>
      <c r="T240" s="16" t="s">
        <v>251</v>
      </c>
      <c r="U240" s="18">
        <v>58000</v>
      </c>
      <c r="V240" s="18">
        <v>0</v>
      </c>
      <c r="W240" s="18">
        <v>0</v>
      </c>
      <c r="X240" s="18">
        <v>0</v>
      </c>
      <c r="Y240" s="18">
        <v>58000</v>
      </c>
      <c r="Z240" s="18">
        <v>0</v>
      </c>
      <c r="AA240" s="18">
        <v>1</v>
      </c>
      <c r="AB240" s="18"/>
      <c r="AC240" s="18"/>
      <c r="AD240" s="18"/>
      <c r="AE240" s="18"/>
      <c r="AF240" s="18">
        <v>14192</v>
      </c>
      <c r="AG240" s="18">
        <v>0</v>
      </c>
      <c r="AH240" s="16">
        <v>2201317721</v>
      </c>
      <c r="AI240" s="17">
        <v>44882</v>
      </c>
      <c r="AJ240" s="18">
        <v>15792431</v>
      </c>
      <c r="AK240" s="16"/>
      <c r="AL240" s="16"/>
      <c r="AM240" s="18">
        <v>0</v>
      </c>
      <c r="AN240" s="18">
        <v>0</v>
      </c>
      <c r="AO240" s="16"/>
      <c r="AP240" s="17">
        <v>44809</v>
      </c>
      <c r="AQ240" s="16"/>
      <c r="AR240" s="16">
        <v>2</v>
      </c>
      <c r="AS240" s="16"/>
      <c r="AT240" s="16"/>
      <c r="AU240" s="16">
        <v>1</v>
      </c>
      <c r="AV240" s="16">
        <v>20220930</v>
      </c>
      <c r="AW240" s="16">
        <v>20220919</v>
      </c>
      <c r="AX240" s="18">
        <v>58000</v>
      </c>
      <c r="AY240" s="18">
        <v>0</v>
      </c>
      <c r="AZ240" s="16"/>
      <c r="BA240" s="16" t="s">
        <v>59</v>
      </c>
    </row>
    <row r="241" spans="1:53" hidden="1" x14ac:dyDescent="0.15">
      <c r="A241" s="16">
        <v>890320032</v>
      </c>
      <c r="B241" s="16" t="s">
        <v>8</v>
      </c>
      <c r="C241" s="16" t="s">
        <v>58</v>
      </c>
      <c r="D241" s="16">
        <v>1632288</v>
      </c>
      <c r="E241" s="16" t="s">
        <v>177</v>
      </c>
      <c r="F241" s="16" t="s">
        <v>178</v>
      </c>
      <c r="G241" s="16" t="s">
        <v>59</v>
      </c>
      <c r="H241" s="16" t="s">
        <v>59</v>
      </c>
      <c r="I241" s="16" t="s">
        <v>59</v>
      </c>
      <c r="J241" s="17">
        <v>44799</v>
      </c>
      <c r="K241" s="18">
        <v>38700</v>
      </c>
      <c r="L241" s="18">
        <v>38700</v>
      </c>
      <c r="M241" s="16" t="s">
        <v>105</v>
      </c>
      <c r="N241" s="16" t="e">
        <v>#N/A</v>
      </c>
      <c r="O241" s="16" t="s">
        <v>3861</v>
      </c>
      <c r="P241" s="18">
        <v>0</v>
      </c>
      <c r="Q241" s="16"/>
      <c r="R241" s="21">
        <v>0</v>
      </c>
      <c r="S241" s="16"/>
      <c r="T241" s="16" t="s">
        <v>106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/>
      <c r="AC241" s="18"/>
      <c r="AD241" s="18"/>
      <c r="AE241" s="18"/>
      <c r="AF241" s="18">
        <v>0</v>
      </c>
      <c r="AG241" s="18">
        <v>0</v>
      </c>
      <c r="AH241" s="16"/>
      <c r="AI241" s="17"/>
      <c r="AJ241" s="18">
        <v>0</v>
      </c>
      <c r="AK241" s="16"/>
      <c r="AL241" s="16"/>
      <c r="AM241" s="18">
        <v>0</v>
      </c>
      <c r="AN241" s="18">
        <v>0</v>
      </c>
      <c r="AO241" s="16"/>
      <c r="AP241" s="17">
        <v>44813</v>
      </c>
      <c r="AQ241" s="16"/>
      <c r="AR241" s="16"/>
      <c r="AS241" s="16"/>
      <c r="AT241" s="16"/>
      <c r="AU241" s="16"/>
      <c r="AV241" s="16"/>
      <c r="AW241" s="16"/>
      <c r="AX241" s="18">
        <v>0</v>
      </c>
      <c r="AY241" s="18">
        <v>0</v>
      </c>
      <c r="AZ241" s="16"/>
      <c r="BA241" s="16" t="s">
        <v>59</v>
      </c>
    </row>
    <row r="242" spans="1:53" hidden="1" x14ac:dyDescent="0.15">
      <c r="A242" s="16">
        <v>890320032</v>
      </c>
      <c r="B242" s="16" t="s">
        <v>8</v>
      </c>
      <c r="C242" s="16" t="s">
        <v>58</v>
      </c>
      <c r="D242" s="16">
        <v>1632338</v>
      </c>
      <c r="E242" s="16" t="s">
        <v>179</v>
      </c>
      <c r="F242" s="16" t="s">
        <v>180</v>
      </c>
      <c r="G242" s="16" t="s">
        <v>59</v>
      </c>
      <c r="H242" s="16" t="s">
        <v>59</v>
      </c>
      <c r="I242" s="16" t="s">
        <v>59</v>
      </c>
      <c r="J242" s="17">
        <v>44799</v>
      </c>
      <c r="K242" s="18">
        <v>26600</v>
      </c>
      <c r="L242" s="18">
        <v>26600</v>
      </c>
      <c r="M242" s="16" t="s">
        <v>105</v>
      </c>
      <c r="N242" s="16" t="e">
        <v>#N/A</v>
      </c>
      <c r="O242" s="16" t="s">
        <v>3861</v>
      </c>
      <c r="P242" s="18">
        <v>0</v>
      </c>
      <c r="Q242" s="16"/>
      <c r="R242" s="21">
        <v>0</v>
      </c>
      <c r="S242" s="16"/>
      <c r="T242" s="16" t="s">
        <v>106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/>
      <c r="AC242" s="18"/>
      <c r="AD242" s="18"/>
      <c r="AE242" s="18"/>
      <c r="AF242" s="18">
        <v>0</v>
      </c>
      <c r="AG242" s="18">
        <v>0</v>
      </c>
      <c r="AH242" s="16"/>
      <c r="AI242" s="17"/>
      <c r="AJ242" s="18">
        <v>0</v>
      </c>
      <c r="AK242" s="16"/>
      <c r="AL242" s="16"/>
      <c r="AM242" s="18">
        <v>0</v>
      </c>
      <c r="AN242" s="18">
        <v>0</v>
      </c>
      <c r="AO242" s="16"/>
      <c r="AP242" s="17">
        <v>44813</v>
      </c>
      <c r="AQ242" s="16"/>
      <c r="AR242" s="16"/>
      <c r="AS242" s="16"/>
      <c r="AT242" s="16"/>
      <c r="AU242" s="16"/>
      <c r="AV242" s="16"/>
      <c r="AW242" s="16"/>
      <c r="AX242" s="18">
        <v>0</v>
      </c>
      <c r="AY242" s="18">
        <v>0</v>
      </c>
      <c r="AZ242" s="16"/>
      <c r="BA242" s="16" t="s">
        <v>59</v>
      </c>
    </row>
    <row r="243" spans="1:53" hidden="1" x14ac:dyDescent="0.15">
      <c r="A243" s="16">
        <v>890320032</v>
      </c>
      <c r="B243" s="16" t="s">
        <v>8</v>
      </c>
      <c r="C243" s="16" t="s">
        <v>58</v>
      </c>
      <c r="D243" s="16">
        <v>1632408</v>
      </c>
      <c r="E243" s="16" t="s">
        <v>181</v>
      </c>
      <c r="F243" s="16" t="s">
        <v>182</v>
      </c>
      <c r="G243" s="16" t="s">
        <v>59</v>
      </c>
      <c r="H243" s="16" t="s">
        <v>59</v>
      </c>
      <c r="I243" s="16" t="s">
        <v>59</v>
      </c>
      <c r="J243" s="17">
        <v>44799</v>
      </c>
      <c r="K243" s="18">
        <v>58000</v>
      </c>
      <c r="L243" s="18">
        <v>58000</v>
      </c>
      <c r="M243" s="16" t="s">
        <v>105</v>
      </c>
      <c r="N243" s="16" t="e">
        <v>#N/A</v>
      </c>
      <c r="O243" s="16" t="s">
        <v>3861</v>
      </c>
      <c r="P243" s="18">
        <v>0</v>
      </c>
      <c r="Q243" s="16"/>
      <c r="R243" s="21">
        <v>0</v>
      </c>
      <c r="S243" s="16"/>
      <c r="T243" s="16" t="s">
        <v>106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/>
      <c r="AC243" s="18"/>
      <c r="AD243" s="18"/>
      <c r="AE243" s="18"/>
      <c r="AF243" s="18">
        <v>0</v>
      </c>
      <c r="AG243" s="18">
        <v>0</v>
      </c>
      <c r="AH243" s="16"/>
      <c r="AI243" s="17"/>
      <c r="AJ243" s="18">
        <v>0</v>
      </c>
      <c r="AK243" s="16"/>
      <c r="AL243" s="16"/>
      <c r="AM243" s="18">
        <v>0</v>
      </c>
      <c r="AN243" s="18">
        <v>0</v>
      </c>
      <c r="AO243" s="16"/>
      <c r="AP243" s="17">
        <v>44813</v>
      </c>
      <c r="AQ243" s="16"/>
      <c r="AR243" s="16"/>
      <c r="AS243" s="16"/>
      <c r="AT243" s="16"/>
      <c r="AU243" s="16"/>
      <c r="AV243" s="16"/>
      <c r="AW243" s="16"/>
      <c r="AX243" s="18">
        <v>0</v>
      </c>
      <c r="AY243" s="18">
        <v>0</v>
      </c>
      <c r="AZ243" s="16"/>
      <c r="BA243" s="16" t="s">
        <v>59</v>
      </c>
    </row>
    <row r="244" spans="1:53" hidden="1" x14ac:dyDescent="0.15">
      <c r="A244" s="16">
        <v>890320032</v>
      </c>
      <c r="B244" s="16" t="s">
        <v>8</v>
      </c>
      <c r="C244" s="16" t="s">
        <v>58</v>
      </c>
      <c r="D244" s="16">
        <v>1632469</v>
      </c>
      <c r="E244" s="16" t="s">
        <v>183</v>
      </c>
      <c r="F244" s="16" t="s">
        <v>184</v>
      </c>
      <c r="G244" s="16" t="s">
        <v>59</v>
      </c>
      <c r="H244" s="16" t="s">
        <v>59</v>
      </c>
      <c r="I244" s="16" t="s">
        <v>59</v>
      </c>
      <c r="J244" s="17">
        <v>44799</v>
      </c>
      <c r="K244" s="18">
        <v>58000</v>
      </c>
      <c r="L244" s="18">
        <v>58000</v>
      </c>
      <c r="M244" s="16" t="s">
        <v>105</v>
      </c>
      <c r="N244" s="16" t="e">
        <v>#N/A</v>
      </c>
      <c r="O244" s="16" t="s">
        <v>3861</v>
      </c>
      <c r="P244" s="18">
        <v>0</v>
      </c>
      <c r="Q244" s="16"/>
      <c r="R244" s="21">
        <v>0</v>
      </c>
      <c r="S244" s="16"/>
      <c r="T244" s="16" t="s">
        <v>106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/>
      <c r="AC244" s="18"/>
      <c r="AD244" s="18"/>
      <c r="AE244" s="18"/>
      <c r="AF244" s="18">
        <v>0</v>
      </c>
      <c r="AG244" s="18">
        <v>0</v>
      </c>
      <c r="AH244" s="16"/>
      <c r="AI244" s="17"/>
      <c r="AJ244" s="18">
        <v>0</v>
      </c>
      <c r="AK244" s="16"/>
      <c r="AL244" s="16"/>
      <c r="AM244" s="18">
        <v>0</v>
      </c>
      <c r="AN244" s="18">
        <v>0</v>
      </c>
      <c r="AO244" s="16"/>
      <c r="AP244" s="17">
        <v>44813</v>
      </c>
      <c r="AQ244" s="16"/>
      <c r="AR244" s="16"/>
      <c r="AS244" s="16"/>
      <c r="AT244" s="16"/>
      <c r="AU244" s="16"/>
      <c r="AV244" s="16"/>
      <c r="AW244" s="16"/>
      <c r="AX244" s="18">
        <v>0</v>
      </c>
      <c r="AY244" s="18">
        <v>0</v>
      </c>
      <c r="AZ244" s="16"/>
      <c r="BA244" s="16" t="s">
        <v>59</v>
      </c>
    </row>
    <row r="245" spans="1:53" hidden="1" x14ac:dyDescent="0.15">
      <c r="A245" s="16">
        <v>890320032</v>
      </c>
      <c r="B245" s="16" t="s">
        <v>8</v>
      </c>
      <c r="C245" s="16" t="s">
        <v>58</v>
      </c>
      <c r="D245" s="16">
        <v>1632617</v>
      </c>
      <c r="E245" s="16" t="s">
        <v>185</v>
      </c>
      <c r="F245" s="16" t="s">
        <v>186</v>
      </c>
      <c r="G245" s="16" t="s">
        <v>59</v>
      </c>
      <c r="H245" s="16" t="s">
        <v>59</v>
      </c>
      <c r="I245" s="16" t="s">
        <v>59</v>
      </c>
      <c r="J245" s="17">
        <v>44799</v>
      </c>
      <c r="K245" s="18">
        <v>38700</v>
      </c>
      <c r="L245" s="18">
        <v>38700</v>
      </c>
      <c r="M245" s="16" t="s">
        <v>105</v>
      </c>
      <c r="N245" s="16" t="e">
        <v>#N/A</v>
      </c>
      <c r="O245" s="16" t="s">
        <v>3861</v>
      </c>
      <c r="P245" s="18">
        <v>0</v>
      </c>
      <c r="Q245" s="16"/>
      <c r="R245" s="21">
        <v>0</v>
      </c>
      <c r="S245" s="16"/>
      <c r="T245" s="16" t="s">
        <v>106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/>
      <c r="AC245" s="18"/>
      <c r="AD245" s="18"/>
      <c r="AE245" s="18"/>
      <c r="AF245" s="18">
        <v>0</v>
      </c>
      <c r="AG245" s="18">
        <v>0</v>
      </c>
      <c r="AH245" s="16"/>
      <c r="AI245" s="17"/>
      <c r="AJ245" s="18">
        <v>0</v>
      </c>
      <c r="AK245" s="16"/>
      <c r="AL245" s="16"/>
      <c r="AM245" s="18">
        <v>0</v>
      </c>
      <c r="AN245" s="18">
        <v>0</v>
      </c>
      <c r="AO245" s="16"/>
      <c r="AP245" s="17">
        <v>44813</v>
      </c>
      <c r="AQ245" s="16"/>
      <c r="AR245" s="16"/>
      <c r="AS245" s="16"/>
      <c r="AT245" s="16"/>
      <c r="AU245" s="16"/>
      <c r="AV245" s="16"/>
      <c r="AW245" s="16"/>
      <c r="AX245" s="18">
        <v>0</v>
      </c>
      <c r="AY245" s="18">
        <v>0</v>
      </c>
      <c r="AZ245" s="16"/>
      <c r="BA245" s="16" t="s">
        <v>59</v>
      </c>
    </row>
    <row r="246" spans="1:53" hidden="1" x14ac:dyDescent="0.15">
      <c r="A246" s="16">
        <v>890320032</v>
      </c>
      <c r="B246" s="16" t="s">
        <v>8</v>
      </c>
      <c r="C246" s="16" t="s">
        <v>58</v>
      </c>
      <c r="D246" s="16">
        <v>1632720</v>
      </c>
      <c r="E246" s="16" t="s">
        <v>187</v>
      </c>
      <c r="F246" s="16" t="s">
        <v>188</v>
      </c>
      <c r="G246" s="16" t="s">
        <v>59</v>
      </c>
      <c r="H246" s="16" t="s">
        <v>59</v>
      </c>
      <c r="I246" s="16" t="s">
        <v>59</v>
      </c>
      <c r="J246" s="17">
        <v>44799</v>
      </c>
      <c r="K246" s="18">
        <v>58000</v>
      </c>
      <c r="L246" s="18">
        <v>58000</v>
      </c>
      <c r="M246" s="16" t="s">
        <v>105</v>
      </c>
      <c r="N246" s="16" t="e">
        <v>#N/A</v>
      </c>
      <c r="O246" s="16" t="s">
        <v>3861</v>
      </c>
      <c r="P246" s="18">
        <v>0</v>
      </c>
      <c r="Q246" s="16"/>
      <c r="R246" s="21">
        <v>0</v>
      </c>
      <c r="S246" s="16"/>
      <c r="T246" s="16" t="s">
        <v>106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/>
      <c r="AC246" s="18"/>
      <c r="AD246" s="18"/>
      <c r="AE246" s="18"/>
      <c r="AF246" s="18">
        <v>0</v>
      </c>
      <c r="AG246" s="18">
        <v>0</v>
      </c>
      <c r="AH246" s="16"/>
      <c r="AI246" s="17"/>
      <c r="AJ246" s="18">
        <v>0</v>
      </c>
      <c r="AK246" s="16"/>
      <c r="AL246" s="16"/>
      <c r="AM246" s="18">
        <v>0</v>
      </c>
      <c r="AN246" s="18">
        <v>0</v>
      </c>
      <c r="AO246" s="16"/>
      <c r="AP246" s="17">
        <v>44812</v>
      </c>
      <c r="AQ246" s="16"/>
      <c r="AR246" s="16"/>
      <c r="AS246" s="16"/>
      <c r="AT246" s="16"/>
      <c r="AU246" s="16"/>
      <c r="AV246" s="16"/>
      <c r="AW246" s="16"/>
      <c r="AX246" s="18">
        <v>0</v>
      </c>
      <c r="AY246" s="18">
        <v>0</v>
      </c>
      <c r="AZ246" s="16"/>
      <c r="BA246" s="16" t="s">
        <v>59</v>
      </c>
    </row>
    <row r="247" spans="1:53" hidden="1" x14ac:dyDescent="0.15">
      <c r="A247" s="16">
        <v>890320032</v>
      </c>
      <c r="B247" s="16" t="s">
        <v>8</v>
      </c>
      <c r="C247" s="16" t="s">
        <v>58</v>
      </c>
      <c r="D247" s="16">
        <v>1632782</v>
      </c>
      <c r="E247" s="16" t="s">
        <v>189</v>
      </c>
      <c r="F247" s="16" t="s">
        <v>190</v>
      </c>
      <c r="G247" s="16" t="s">
        <v>59</v>
      </c>
      <c r="H247" s="16" t="s">
        <v>59</v>
      </c>
      <c r="I247" s="16" t="s">
        <v>59</v>
      </c>
      <c r="J247" s="17">
        <v>44799</v>
      </c>
      <c r="K247" s="18">
        <v>48300</v>
      </c>
      <c r="L247" s="18">
        <v>48300</v>
      </c>
      <c r="M247" s="16" t="s">
        <v>105</v>
      </c>
      <c r="N247" s="16" t="e">
        <v>#N/A</v>
      </c>
      <c r="O247" s="16" t="s">
        <v>3861</v>
      </c>
      <c r="P247" s="18">
        <v>0</v>
      </c>
      <c r="Q247" s="16"/>
      <c r="R247" s="21">
        <v>0</v>
      </c>
      <c r="S247" s="16"/>
      <c r="T247" s="16" t="s">
        <v>106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/>
      <c r="AC247" s="18"/>
      <c r="AD247" s="18"/>
      <c r="AE247" s="18"/>
      <c r="AF247" s="18">
        <v>0</v>
      </c>
      <c r="AG247" s="18">
        <v>0</v>
      </c>
      <c r="AH247" s="16"/>
      <c r="AI247" s="17"/>
      <c r="AJ247" s="18">
        <v>0</v>
      </c>
      <c r="AK247" s="16"/>
      <c r="AL247" s="16"/>
      <c r="AM247" s="18">
        <v>0</v>
      </c>
      <c r="AN247" s="18">
        <v>0</v>
      </c>
      <c r="AO247" s="16"/>
      <c r="AP247" s="17">
        <v>44813</v>
      </c>
      <c r="AQ247" s="16"/>
      <c r="AR247" s="16"/>
      <c r="AS247" s="16"/>
      <c r="AT247" s="16"/>
      <c r="AU247" s="16"/>
      <c r="AV247" s="16"/>
      <c r="AW247" s="16"/>
      <c r="AX247" s="18">
        <v>0</v>
      </c>
      <c r="AY247" s="18">
        <v>0</v>
      </c>
      <c r="AZ247" s="16"/>
      <c r="BA247" s="16" t="s">
        <v>59</v>
      </c>
    </row>
    <row r="248" spans="1:53" hidden="1" x14ac:dyDescent="0.15">
      <c r="A248" s="16">
        <v>890320032</v>
      </c>
      <c r="B248" s="16" t="s">
        <v>8</v>
      </c>
      <c r="C248" s="16" t="s">
        <v>58</v>
      </c>
      <c r="D248" s="16">
        <v>1633817</v>
      </c>
      <c r="E248" s="16" t="s">
        <v>191</v>
      </c>
      <c r="F248" s="16" t="s">
        <v>192</v>
      </c>
      <c r="G248" s="16" t="s">
        <v>59</v>
      </c>
      <c r="H248" s="16" t="s">
        <v>59</v>
      </c>
      <c r="I248" s="16" t="s">
        <v>59</v>
      </c>
      <c r="J248" s="17">
        <v>44803</v>
      </c>
      <c r="K248" s="18">
        <v>7300</v>
      </c>
      <c r="L248" s="18">
        <v>7300</v>
      </c>
      <c r="M248" s="16" t="s">
        <v>105</v>
      </c>
      <c r="N248" s="16" t="e">
        <v>#N/A</v>
      </c>
      <c r="O248" s="16" t="s">
        <v>3861</v>
      </c>
      <c r="P248" s="18">
        <v>0</v>
      </c>
      <c r="Q248" s="16"/>
      <c r="R248" s="21">
        <v>0</v>
      </c>
      <c r="S248" s="16"/>
      <c r="T248" s="16" t="s">
        <v>106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/>
      <c r="AC248" s="18"/>
      <c r="AD248" s="18"/>
      <c r="AE248" s="18"/>
      <c r="AF248" s="18">
        <v>0</v>
      </c>
      <c r="AG248" s="18">
        <v>0</v>
      </c>
      <c r="AH248" s="16"/>
      <c r="AI248" s="17"/>
      <c r="AJ248" s="18">
        <v>0</v>
      </c>
      <c r="AK248" s="16"/>
      <c r="AL248" s="16"/>
      <c r="AM248" s="18">
        <v>0</v>
      </c>
      <c r="AN248" s="18">
        <v>0</v>
      </c>
      <c r="AO248" s="16"/>
      <c r="AP248" s="17">
        <v>44813</v>
      </c>
      <c r="AQ248" s="16"/>
      <c r="AR248" s="16"/>
      <c r="AS248" s="16"/>
      <c r="AT248" s="16"/>
      <c r="AU248" s="16"/>
      <c r="AV248" s="16"/>
      <c r="AW248" s="16"/>
      <c r="AX248" s="18">
        <v>0</v>
      </c>
      <c r="AY248" s="18">
        <v>0</v>
      </c>
      <c r="AZ248" s="16"/>
      <c r="BA248" s="16" t="s">
        <v>59</v>
      </c>
    </row>
    <row r="249" spans="1:53" hidden="1" x14ac:dyDescent="0.15">
      <c r="A249" s="16">
        <v>890320032</v>
      </c>
      <c r="B249" s="16" t="s">
        <v>8</v>
      </c>
      <c r="C249" s="16" t="s">
        <v>58</v>
      </c>
      <c r="D249" s="16">
        <v>1633877</v>
      </c>
      <c r="E249" s="16" t="s">
        <v>193</v>
      </c>
      <c r="F249" s="16" t="s">
        <v>194</v>
      </c>
      <c r="G249" s="16" t="s">
        <v>59</v>
      </c>
      <c r="H249" s="16" t="s">
        <v>59</v>
      </c>
      <c r="I249" s="16" t="s">
        <v>59</v>
      </c>
      <c r="J249" s="17">
        <v>44803</v>
      </c>
      <c r="K249" s="18">
        <v>48300</v>
      </c>
      <c r="L249" s="18">
        <v>48300</v>
      </c>
      <c r="M249" s="16" t="s">
        <v>105</v>
      </c>
      <c r="N249" s="16" t="e">
        <v>#N/A</v>
      </c>
      <c r="O249" s="16" t="s">
        <v>3861</v>
      </c>
      <c r="P249" s="18">
        <v>0</v>
      </c>
      <c r="Q249" s="16"/>
      <c r="R249" s="21">
        <v>0</v>
      </c>
      <c r="S249" s="16"/>
      <c r="T249" s="16" t="s">
        <v>106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/>
      <c r="AC249" s="18"/>
      <c r="AD249" s="18"/>
      <c r="AE249" s="18"/>
      <c r="AF249" s="18">
        <v>0</v>
      </c>
      <c r="AG249" s="18">
        <v>0</v>
      </c>
      <c r="AH249" s="16"/>
      <c r="AI249" s="17"/>
      <c r="AJ249" s="18">
        <v>0</v>
      </c>
      <c r="AK249" s="16"/>
      <c r="AL249" s="16"/>
      <c r="AM249" s="18">
        <v>0</v>
      </c>
      <c r="AN249" s="18">
        <v>0</v>
      </c>
      <c r="AO249" s="16"/>
      <c r="AP249" s="17">
        <v>44813</v>
      </c>
      <c r="AQ249" s="16"/>
      <c r="AR249" s="16"/>
      <c r="AS249" s="16"/>
      <c r="AT249" s="16"/>
      <c r="AU249" s="16"/>
      <c r="AV249" s="16"/>
      <c r="AW249" s="16"/>
      <c r="AX249" s="18">
        <v>0</v>
      </c>
      <c r="AY249" s="18">
        <v>0</v>
      </c>
      <c r="AZ249" s="16"/>
      <c r="BA249" s="16" t="s">
        <v>59</v>
      </c>
    </row>
    <row r="250" spans="1:53" hidden="1" x14ac:dyDescent="0.15">
      <c r="A250" s="16">
        <v>890320032</v>
      </c>
      <c r="B250" s="16" t="s">
        <v>8</v>
      </c>
      <c r="C250" s="16" t="s">
        <v>58</v>
      </c>
      <c r="D250" s="16">
        <v>1633991</v>
      </c>
      <c r="E250" s="16" t="s">
        <v>195</v>
      </c>
      <c r="F250" s="16" t="s">
        <v>196</v>
      </c>
      <c r="G250" s="16" t="s">
        <v>59</v>
      </c>
      <c r="H250" s="16" t="s">
        <v>59</v>
      </c>
      <c r="I250" s="16" t="s">
        <v>59</v>
      </c>
      <c r="J250" s="17">
        <v>44803</v>
      </c>
      <c r="K250" s="18">
        <v>26600</v>
      </c>
      <c r="L250" s="18">
        <v>26600</v>
      </c>
      <c r="M250" s="16" t="s">
        <v>105</v>
      </c>
      <c r="N250" s="16" t="e">
        <v>#N/A</v>
      </c>
      <c r="O250" s="16" t="s">
        <v>3861</v>
      </c>
      <c r="P250" s="18">
        <v>0</v>
      </c>
      <c r="Q250" s="16"/>
      <c r="R250" s="21">
        <v>0</v>
      </c>
      <c r="S250" s="16"/>
      <c r="T250" s="16" t="s">
        <v>106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/>
      <c r="AC250" s="18"/>
      <c r="AD250" s="18"/>
      <c r="AE250" s="18"/>
      <c r="AF250" s="18">
        <v>0</v>
      </c>
      <c r="AG250" s="18">
        <v>0</v>
      </c>
      <c r="AH250" s="16"/>
      <c r="AI250" s="17"/>
      <c r="AJ250" s="18">
        <v>0</v>
      </c>
      <c r="AK250" s="16"/>
      <c r="AL250" s="16"/>
      <c r="AM250" s="18">
        <v>0</v>
      </c>
      <c r="AN250" s="18">
        <v>0</v>
      </c>
      <c r="AO250" s="16"/>
      <c r="AP250" s="17">
        <v>44813</v>
      </c>
      <c r="AQ250" s="16"/>
      <c r="AR250" s="16"/>
      <c r="AS250" s="16"/>
      <c r="AT250" s="16"/>
      <c r="AU250" s="16"/>
      <c r="AV250" s="16"/>
      <c r="AW250" s="16"/>
      <c r="AX250" s="18">
        <v>0</v>
      </c>
      <c r="AY250" s="18">
        <v>0</v>
      </c>
      <c r="AZ250" s="16"/>
      <c r="BA250" s="16" t="s">
        <v>59</v>
      </c>
    </row>
    <row r="251" spans="1:53" hidden="1" x14ac:dyDescent="0.15">
      <c r="A251" s="16">
        <v>890320032</v>
      </c>
      <c r="B251" s="16" t="s">
        <v>8</v>
      </c>
      <c r="C251" s="16" t="s">
        <v>58</v>
      </c>
      <c r="D251" s="16">
        <v>1634014</v>
      </c>
      <c r="E251" s="16" t="s">
        <v>197</v>
      </c>
      <c r="F251" s="16" t="s">
        <v>198</v>
      </c>
      <c r="G251" s="16" t="s">
        <v>59</v>
      </c>
      <c r="H251" s="16" t="s">
        <v>59</v>
      </c>
      <c r="I251" s="16" t="s">
        <v>59</v>
      </c>
      <c r="J251" s="17">
        <v>44803</v>
      </c>
      <c r="K251" s="18">
        <v>16900</v>
      </c>
      <c r="L251" s="18">
        <v>16900</v>
      </c>
      <c r="M251" s="16" t="s">
        <v>105</v>
      </c>
      <c r="N251" s="16" t="e">
        <v>#N/A</v>
      </c>
      <c r="O251" s="16" t="s">
        <v>3861</v>
      </c>
      <c r="P251" s="18">
        <v>0</v>
      </c>
      <c r="Q251" s="16"/>
      <c r="R251" s="21">
        <v>0</v>
      </c>
      <c r="S251" s="16"/>
      <c r="T251" s="16" t="s">
        <v>106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/>
      <c r="AC251" s="18"/>
      <c r="AD251" s="18"/>
      <c r="AE251" s="18"/>
      <c r="AF251" s="18">
        <v>0</v>
      </c>
      <c r="AG251" s="18">
        <v>0</v>
      </c>
      <c r="AH251" s="16"/>
      <c r="AI251" s="17"/>
      <c r="AJ251" s="18">
        <v>0</v>
      </c>
      <c r="AK251" s="16"/>
      <c r="AL251" s="16"/>
      <c r="AM251" s="18">
        <v>0</v>
      </c>
      <c r="AN251" s="18">
        <v>0</v>
      </c>
      <c r="AO251" s="16"/>
      <c r="AP251" s="17">
        <v>44813</v>
      </c>
      <c r="AQ251" s="16"/>
      <c r="AR251" s="16"/>
      <c r="AS251" s="16"/>
      <c r="AT251" s="16"/>
      <c r="AU251" s="16"/>
      <c r="AV251" s="16"/>
      <c r="AW251" s="16"/>
      <c r="AX251" s="18">
        <v>0</v>
      </c>
      <c r="AY251" s="18">
        <v>0</v>
      </c>
      <c r="AZ251" s="16"/>
      <c r="BA251" s="16" t="s">
        <v>59</v>
      </c>
    </row>
    <row r="252" spans="1:53" hidden="1" x14ac:dyDescent="0.15">
      <c r="A252" s="16">
        <v>890320032</v>
      </c>
      <c r="B252" s="16" t="s">
        <v>8</v>
      </c>
      <c r="C252" s="16" t="s">
        <v>58</v>
      </c>
      <c r="D252" s="16">
        <v>1634255</v>
      </c>
      <c r="E252" s="16" t="s">
        <v>199</v>
      </c>
      <c r="F252" s="16" t="s">
        <v>200</v>
      </c>
      <c r="G252" s="16" t="s">
        <v>59</v>
      </c>
      <c r="H252" s="16" t="s">
        <v>59</v>
      </c>
      <c r="I252" s="16" t="s">
        <v>59</v>
      </c>
      <c r="J252" s="17">
        <v>44803</v>
      </c>
      <c r="K252" s="18">
        <v>58000</v>
      </c>
      <c r="L252" s="18">
        <v>58000</v>
      </c>
      <c r="M252" s="16" t="s">
        <v>105</v>
      </c>
      <c r="N252" s="16" t="e">
        <v>#N/A</v>
      </c>
      <c r="O252" s="16" t="s">
        <v>3861</v>
      </c>
      <c r="P252" s="18">
        <v>0</v>
      </c>
      <c r="Q252" s="16"/>
      <c r="R252" s="21">
        <v>0</v>
      </c>
      <c r="S252" s="16"/>
      <c r="T252" s="16" t="s">
        <v>106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/>
      <c r="AC252" s="18"/>
      <c r="AD252" s="18"/>
      <c r="AE252" s="18"/>
      <c r="AF252" s="18">
        <v>0</v>
      </c>
      <c r="AG252" s="18">
        <v>0</v>
      </c>
      <c r="AH252" s="16"/>
      <c r="AI252" s="17"/>
      <c r="AJ252" s="18">
        <v>0</v>
      </c>
      <c r="AK252" s="16"/>
      <c r="AL252" s="16"/>
      <c r="AM252" s="18">
        <v>0</v>
      </c>
      <c r="AN252" s="18">
        <v>0</v>
      </c>
      <c r="AO252" s="16"/>
      <c r="AP252" s="17">
        <v>44813</v>
      </c>
      <c r="AQ252" s="16"/>
      <c r="AR252" s="16"/>
      <c r="AS252" s="16"/>
      <c r="AT252" s="16"/>
      <c r="AU252" s="16"/>
      <c r="AV252" s="16"/>
      <c r="AW252" s="16"/>
      <c r="AX252" s="18">
        <v>0</v>
      </c>
      <c r="AY252" s="18">
        <v>0</v>
      </c>
      <c r="AZ252" s="16"/>
      <c r="BA252" s="16" t="s">
        <v>59</v>
      </c>
    </row>
    <row r="253" spans="1:53" hidden="1" x14ac:dyDescent="0.15">
      <c r="A253" s="16">
        <v>890320032</v>
      </c>
      <c r="B253" s="16" t="s">
        <v>8</v>
      </c>
      <c r="C253" s="16" t="s">
        <v>58</v>
      </c>
      <c r="D253" s="16">
        <v>1634350</v>
      </c>
      <c r="E253" s="16" t="s">
        <v>201</v>
      </c>
      <c r="F253" s="16" t="s">
        <v>202</v>
      </c>
      <c r="G253" s="16" t="s">
        <v>59</v>
      </c>
      <c r="H253" s="16" t="s">
        <v>59</v>
      </c>
      <c r="I253" s="16" t="s">
        <v>59</v>
      </c>
      <c r="J253" s="17">
        <v>44803</v>
      </c>
      <c r="K253" s="18">
        <v>7300</v>
      </c>
      <c r="L253" s="18">
        <v>7300</v>
      </c>
      <c r="M253" s="16" t="s">
        <v>105</v>
      </c>
      <c r="N253" s="16" t="e">
        <v>#N/A</v>
      </c>
      <c r="O253" s="16" t="s">
        <v>3861</v>
      </c>
      <c r="P253" s="18">
        <v>0</v>
      </c>
      <c r="Q253" s="16"/>
      <c r="R253" s="21">
        <v>0</v>
      </c>
      <c r="S253" s="16"/>
      <c r="T253" s="16" t="s">
        <v>106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/>
      <c r="AC253" s="18"/>
      <c r="AD253" s="18"/>
      <c r="AE253" s="18"/>
      <c r="AF253" s="18">
        <v>0</v>
      </c>
      <c r="AG253" s="18">
        <v>0</v>
      </c>
      <c r="AH253" s="16"/>
      <c r="AI253" s="17"/>
      <c r="AJ253" s="18">
        <v>0</v>
      </c>
      <c r="AK253" s="16"/>
      <c r="AL253" s="16"/>
      <c r="AM253" s="18">
        <v>0</v>
      </c>
      <c r="AN253" s="18">
        <v>0</v>
      </c>
      <c r="AO253" s="16"/>
      <c r="AP253" s="17">
        <v>44813</v>
      </c>
      <c r="AQ253" s="16"/>
      <c r="AR253" s="16"/>
      <c r="AS253" s="16"/>
      <c r="AT253" s="16"/>
      <c r="AU253" s="16"/>
      <c r="AV253" s="16"/>
      <c r="AW253" s="16"/>
      <c r="AX253" s="18">
        <v>0</v>
      </c>
      <c r="AY253" s="18">
        <v>0</v>
      </c>
      <c r="AZ253" s="16"/>
      <c r="BA253" s="16" t="s">
        <v>59</v>
      </c>
    </row>
    <row r="254" spans="1:53" hidden="1" x14ac:dyDescent="0.15">
      <c r="A254" s="16">
        <v>890320032</v>
      </c>
      <c r="B254" s="16" t="s">
        <v>8</v>
      </c>
      <c r="C254" s="16" t="s">
        <v>58</v>
      </c>
      <c r="D254" s="16">
        <v>1634454</v>
      </c>
      <c r="E254" s="16" t="s">
        <v>203</v>
      </c>
      <c r="F254" s="16" t="s">
        <v>204</v>
      </c>
      <c r="G254" s="16" t="s">
        <v>59</v>
      </c>
      <c r="H254" s="16" t="s">
        <v>59</v>
      </c>
      <c r="I254" s="16" t="s">
        <v>59</v>
      </c>
      <c r="J254" s="17">
        <v>44803</v>
      </c>
      <c r="K254" s="18">
        <v>247600</v>
      </c>
      <c r="L254" s="18">
        <v>247600</v>
      </c>
      <c r="M254" s="16" t="s">
        <v>105</v>
      </c>
      <c r="N254" s="16" t="e">
        <v>#N/A</v>
      </c>
      <c r="O254" s="16" t="s">
        <v>3861</v>
      </c>
      <c r="P254" s="18">
        <v>0</v>
      </c>
      <c r="Q254" s="16"/>
      <c r="R254" s="21">
        <v>0</v>
      </c>
      <c r="S254" s="16"/>
      <c r="T254" s="16" t="s">
        <v>106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/>
      <c r="AC254" s="18"/>
      <c r="AD254" s="18"/>
      <c r="AE254" s="18"/>
      <c r="AF254" s="18">
        <v>0</v>
      </c>
      <c r="AG254" s="18">
        <v>0</v>
      </c>
      <c r="AH254" s="16"/>
      <c r="AI254" s="17"/>
      <c r="AJ254" s="18">
        <v>0</v>
      </c>
      <c r="AK254" s="16"/>
      <c r="AL254" s="16"/>
      <c r="AM254" s="18">
        <v>0</v>
      </c>
      <c r="AN254" s="18">
        <v>0</v>
      </c>
      <c r="AO254" s="16"/>
      <c r="AP254" s="17">
        <v>44813</v>
      </c>
      <c r="AQ254" s="16"/>
      <c r="AR254" s="16"/>
      <c r="AS254" s="16"/>
      <c r="AT254" s="16"/>
      <c r="AU254" s="16"/>
      <c r="AV254" s="16"/>
      <c r="AW254" s="16"/>
      <c r="AX254" s="18">
        <v>0</v>
      </c>
      <c r="AY254" s="18">
        <v>0</v>
      </c>
      <c r="AZ254" s="16"/>
      <c r="BA254" s="16" t="s">
        <v>59</v>
      </c>
    </row>
    <row r="255" spans="1:53" hidden="1" x14ac:dyDescent="0.15">
      <c r="A255" s="16">
        <v>890320032</v>
      </c>
      <c r="B255" s="16" t="s">
        <v>8</v>
      </c>
      <c r="C255" s="16" t="s">
        <v>58</v>
      </c>
      <c r="D255" s="16">
        <v>1634522</v>
      </c>
      <c r="E255" s="16" t="s">
        <v>205</v>
      </c>
      <c r="F255" s="16" t="s">
        <v>206</v>
      </c>
      <c r="G255" s="16" t="s">
        <v>59</v>
      </c>
      <c r="H255" s="16" t="s">
        <v>59</v>
      </c>
      <c r="I255" s="16" t="s">
        <v>59</v>
      </c>
      <c r="J255" s="17">
        <v>44804</v>
      </c>
      <c r="K255" s="18">
        <v>380275</v>
      </c>
      <c r="L255" s="18">
        <v>380275</v>
      </c>
      <c r="M255" s="16" t="s">
        <v>105</v>
      </c>
      <c r="N255" s="16" t="e">
        <v>#N/A</v>
      </c>
      <c r="O255" s="16" t="s">
        <v>3861</v>
      </c>
      <c r="P255" s="18">
        <v>0</v>
      </c>
      <c r="Q255" s="16"/>
      <c r="R255" s="21">
        <v>0</v>
      </c>
      <c r="S255" s="16"/>
      <c r="T255" s="16" t="s">
        <v>106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/>
      <c r="AC255" s="18"/>
      <c r="AD255" s="18"/>
      <c r="AE255" s="18"/>
      <c r="AF255" s="18">
        <v>0</v>
      </c>
      <c r="AG255" s="18">
        <v>0</v>
      </c>
      <c r="AH255" s="16"/>
      <c r="AI255" s="17"/>
      <c r="AJ255" s="18">
        <v>0</v>
      </c>
      <c r="AK255" s="16"/>
      <c r="AL255" s="16"/>
      <c r="AM255" s="18">
        <v>0</v>
      </c>
      <c r="AN255" s="18">
        <v>0</v>
      </c>
      <c r="AO255" s="16"/>
      <c r="AP255" s="17">
        <v>44813</v>
      </c>
      <c r="AQ255" s="16"/>
      <c r="AR255" s="16"/>
      <c r="AS255" s="16"/>
      <c r="AT255" s="16"/>
      <c r="AU255" s="16"/>
      <c r="AV255" s="16"/>
      <c r="AW255" s="16"/>
      <c r="AX255" s="18">
        <v>0</v>
      </c>
      <c r="AY255" s="18">
        <v>0</v>
      </c>
      <c r="AZ255" s="16"/>
      <c r="BA255" s="16" t="s">
        <v>59</v>
      </c>
    </row>
    <row r="256" spans="1:53" hidden="1" x14ac:dyDescent="0.15">
      <c r="A256" s="16">
        <v>890320032</v>
      </c>
      <c r="B256" s="16" t="s">
        <v>8</v>
      </c>
      <c r="C256" s="16" t="s">
        <v>58</v>
      </c>
      <c r="D256" s="16">
        <v>1634587</v>
      </c>
      <c r="E256" s="16" t="s">
        <v>207</v>
      </c>
      <c r="F256" s="16" t="s">
        <v>208</v>
      </c>
      <c r="G256" s="16" t="s">
        <v>59</v>
      </c>
      <c r="H256" s="16" t="s">
        <v>59</v>
      </c>
      <c r="I256" s="16" t="s">
        <v>59</v>
      </c>
      <c r="J256" s="17">
        <v>44804</v>
      </c>
      <c r="K256" s="18">
        <v>48300</v>
      </c>
      <c r="L256" s="18">
        <v>48300</v>
      </c>
      <c r="M256" s="16" t="s">
        <v>105</v>
      </c>
      <c r="N256" s="16" t="e">
        <v>#N/A</v>
      </c>
      <c r="O256" s="16" t="s">
        <v>3861</v>
      </c>
      <c r="P256" s="18">
        <v>0</v>
      </c>
      <c r="Q256" s="16"/>
      <c r="R256" s="21">
        <v>0</v>
      </c>
      <c r="S256" s="16"/>
      <c r="T256" s="16" t="s">
        <v>106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/>
      <c r="AC256" s="18"/>
      <c r="AD256" s="18"/>
      <c r="AE256" s="18"/>
      <c r="AF256" s="18">
        <v>0</v>
      </c>
      <c r="AG256" s="18">
        <v>0</v>
      </c>
      <c r="AH256" s="16"/>
      <c r="AI256" s="17"/>
      <c r="AJ256" s="18">
        <v>0</v>
      </c>
      <c r="AK256" s="16"/>
      <c r="AL256" s="16"/>
      <c r="AM256" s="18">
        <v>0</v>
      </c>
      <c r="AN256" s="18">
        <v>0</v>
      </c>
      <c r="AO256" s="16"/>
      <c r="AP256" s="17">
        <v>44813</v>
      </c>
      <c r="AQ256" s="16"/>
      <c r="AR256" s="16"/>
      <c r="AS256" s="16"/>
      <c r="AT256" s="16"/>
      <c r="AU256" s="16"/>
      <c r="AV256" s="16"/>
      <c r="AW256" s="16"/>
      <c r="AX256" s="18">
        <v>0</v>
      </c>
      <c r="AY256" s="18">
        <v>0</v>
      </c>
      <c r="AZ256" s="16"/>
      <c r="BA256" s="16" t="s">
        <v>59</v>
      </c>
    </row>
    <row r="257" spans="1:53" hidden="1" x14ac:dyDescent="0.15">
      <c r="A257" s="16">
        <v>890320032</v>
      </c>
      <c r="B257" s="16" t="s">
        <v>8</v>
      </c>
      <c r="C257" s="16" t="s">
        <v>58</v>
      </c>
      <c r="D257" s="16">
        <v>1634791</v>
      </c>
      <c r="E257" s="16" t="s">
        <v>209</v>
      </c>
      <c r="F257" s="16" t="s">
        <v>210</v>
      </c>
      <c r="G257" s="16" t="s">
        <v>59</v>
      </c>
      <c r="H257" s="16" t="s">
        <v>59</v>
      </c>
      <c r="I257" s="16" t="s">
        <v>59</v>
      </c>
      <c r="J257" s="17">
        <v>44804</v>
      </c>
      <c r="K257" s="18">
        <v>89600</v>
      </c>
      <c r="L257" s="18">
        <v>89600</v>
      </c>
      <c r="M257" s="16" t="s">
        <v>105</v>
      </c>
      <c r="N257" s="16" t="e">
        <v>#N/A</v>
      </c>
      <c r="O257" s="16" t="s">
        <v>3861</v>
      </c>
      <c r="P257" s="18">
        <v>0</v>
      </c>
      <c r="Q257" s="16"/>
      <c r="R257" s="21">
        <v>0</v>
      </c>
      <c r="S257" s="16"/>
      <c r="T257" s="16" t="s">
        <v>106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/>
      <c r="AC257" s="18"/>
      <c r="AD257" s="18"/>
      <c r="AE257" s="18"/>
      <c r="AF257" s="18">
        <v>0</v>
      </c>
      <c r="AG257" s="18">
        <v>0</v>
      </c>
      <c r="AH257" s="16"/>
      <c r="AI257" s="17"/>
      <c r="AJ257" s="18">
        <v>0</v>
      </c>
      <c r="AK257" s="16"/>
      <c r="AL257" s="16"/>
      <c r="AM257" s="18">
        <v>0</v>
      </c>
      <c r="AN257" s="18">
        <v>0</v>
      </c>
      <c r="AO257" s="16"/>
      <c r="AP257" s="17">
        <v>44813</v>
      </c>
      <c r="AQ257" s="16"/>
      <c r="AR257" s="16"/>
      <c r="AS257" s="16"/>
      <c r="AT257" s="16"/>
      <c r="AU257" s="16"/>
      <c r="AV257" s="16"/>
      <c r="AW257" s="16"/>
      <c r="AX257" s="18">
        <v>0</v>
      </c>
      <c r="AY257" s="18">
        <v>0</v>
      </c>
      <c r="AZ257" s="16"/>
      <c r="BA257" s="16" t="s">
        <v>59</v>
      </c>
    </row>
    <row r="258" spans="1:53" hidden="1" x14ac:dyDescent="0.15">
      <c r="A258" s="16">
        <v>890320032</v>
      </c>
      <c r="B258" s="16" t="s">
        <v>8</v>
      </c>
      <c r="C258" s="16" t="s">
        <v>58</v>
      </c>
      <c r="D258" s="16">
        <v>1634902</v>
      </c>
      <c r="E258" s="16" t="s">
        <v>211</v>
      </c>
      <c r="F258" s="16" t="s">
        <v>212</v>
      </c>
      <c r="G258" s="16" t="s">
        <v>59</v>
      </c>
      <c r="H258" s="16" t="s">
        <v>59</v>
      </c>
      <c r="I258" s="16" t="s">
        <v>59</v>
      </c>
      <c r="J258" s="17">
        <v>44804</v>
      </c>
      <c r="K258" s="18">
        <v>26500</v>
      </c>
      <c r="L258" s="18">
        <v>26500</v>
      </c>
      <c r="M258" s="16" t="s">
        <v>105</v>
      </c>
      <c r="N258" s="16" t="e">
        <v>#N/A</v>
      </c>
      <c r="O258" s="16" t="s">
        <v>3861</v>
      </c>
      <c r="P258" s="18">
        <v>0</v>
      </c>
      <c r="Q258" s="16"/>
      <c r="R258" s="21">
        <v>0</v>
      </c>
      <c r="S258" s="16"/>
      <c r="T258" s="16" t="s">
        <v>106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/>
      <c r="AC258" s="18"/>
      <c r="AD258" s="18"/>
      <c r="AE258" s="18"/>
      <c r="AF258" s="18">
        <v>0</v>
      </c>
      <c r="AG258" s="18">
        <v>0</v>
      </c>
      <c r="AH258" s="16"/>
      <c r="AI258" s="17"/>
      <c r="AJ258" s="18">
        <v>0</v>
      </c>
      <c r="AK258" s="16"/>
      <c r="AL258" s="16"/>
      <c r="AM258" s="18">
        <v>0</v>
      </c>
      <c r="AN258" s="18">
        <v>0</v>
      </c>
      <c r="AO258" s="16"/>
      <c r="AP258" s="17">
        <v>44813</v>
      </c>
      <c r="AQ258" s="16"/>
      <c r="AR258" s="16"/>
      <c r="AS258" s="16"/>
      <c r="AT258" s="16"/>
      <c r="AU258" s="16"/>
      <c r="AV258" s="16"/>
      <c r="AW258" s="16"/>
      <c r="AX258" s="18">
        <v>0</v>
      </c>
      <c r="AY258" s="18">
        <v>0</v>
      </c>
      <c r="AZ258" s="16"/>
      <c r="BA258" s="16" t="s">
        <v>59</v>
      </c>
    </row>
    <row r="259" spans="1:53" hidden="1" x14ac:dyDescent="0.15">
      <c r="A259" s="16">
        <v>890320032</v>
      </c>
      <c r="B259" s="16" t="s">
        <v>8</v>
      </c>
      <c r="C259" s="16" t="s">
        <v>58</v>
      </c>
      <c r="D259" s="16">
        <v>1635064</v>
      </c>
      <c r="E259" s="16" t="s">
        <v>213</v>
      </c>
      <c r="F259" s="16" t="s">
        <v>214</v>
      </c>
      <c r="G259" s="16" t="s">
        <v>59</v>
      </c>
      <c r="H259" s="16" t="s">
        <v>59</v>
      </c>
      <c r="I259" s="16" t="s">
        <v>59</v>
      </c>
      <c r="J259" s="17">
        <v>44804</v>
      </c>
      <c r="K259" s="18">
        <v>160000</v>
      </c>
      <c r="L259" s="18">
        <v>160000</v>
      </c>
      <c r="M259" s="16" t="s">
        <v>105</v>
      </c>
      <c r="N259" s="16" t="e">
        <v>#N/A</v>
      </c>
      <c r="O259" s="16" t="s">
        <v>3861</v>
      </c>
      <c r="P259" s="18">
        <v>0</v>
      </c>
      <c r="Q259" s="16"/>
      <c r="R259" s="21">
        <v>0</v>
      </c>
      <c r="S259" s="16"/>
      <c r="T259" s="16" t="s">
        <v>106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/>
      <c r="AC259" s="18"/>
      <c r="AD259" s="18"/>
      <c r="AE259" s="18"/>
      <c r="AF259" s="18">
        <v>0</v>
      </c>
      <c r="AG259" s="18">
        <v>0</v>
      </c>
      <c r="AH259" s="16"/>
      <c r="AI259" s="17"/>
      <c r="AJ259" s="18">
        <v>0</v>
      </c>
      <c r="AK259" s="16"/>
      <c r="AL259" s="16"/>
      <c r="AM259" s="18">
        <v>0</v>
      </c>
      <c r="AN259" s="18">
        <v>0</v>
      </c>
      <c r="AO259" s="16"/>
      <c r="AP259" s="17">
        <v>44813</v>
      </c>
      <c r="AQ259" s="16"/>
      <c r="AR259" s="16"/>
      <c r="AS259" s="16"/>
      <c r="AT259" s="16"/>
      <c r="AU259" s="16"/>
      <c r="AV259" s="16"/>
      <c r="AW259" s="16"/>
      <c r="AX259" s="18">
        <v>0</v>
      </c>
      <c r="AY259" s="18">
        <v>0</v>
      </c>
      <c r="AZ259" s="16"/>
      <c r="BA259" s="16" t="s">
        <v>59</v>
      </c>
    </row>
    <row r="260" spans="1:53" hidden="1" x14ac:dyDescent="0.15">
      <c r="A260" s="16">
        <v>890320032</v>
      </c>
      <c r="B260" s="16" t="s">
        <v>8</v>
      </c>
      <c r="C260" s="16" t="s">
        <v>58</v>
      </c>
      <c r="D260" s="16">
        <v>1635136</v>
      </c>
      <c r="E260" s="16" t="s">
        <v>215</v>
      </c>
      <c r="F260" s="16" t="s">
        <v>216</v>
      </c>
      <c r="G260" s="16" t="s">
        <v>59</v>
      </c>
      <c r="H260" s="16" t="s">
        <v>59</v>
      </c>
      <c r="I260" s="16" t="s">
        <v>59</v>
      </c>
      <c r="J260" s="17">
        <v>44804</v>
      </c>
      <c r="K260" s="18">
        <v>133100</v>
      </c>
      <c r="L260" s="18">
        <v>133100</v>
      </c>
      <c r="M260" s="16" t="s">
        <v>105</v>
      </c>
      <c r="N260" s="16" t="e">
        <v>#N/A</v>
      </c>
      <c r="O260" s="16" t="s">
        <v>3861</v>
      </c>
      <c r="P260" s="18">
        <v>0</v>
      </c>
      <c r="Q260" s="16"/>
      <c r="R260" s="21">
        <v>0</v>
      </c>
      <c r="S260" s="16"/>
      <c r="T260" s="16" t="s">
        <v>106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/>
      <c r="AC260" s="18"/>
      <c r="AD260" s="18"/>
      <c r="AE260" s="18"/>
      <c r="AF260" s="18">
        <v>0</v>
      </c>
      <c r="AG260" s="18">
        <v>0</v>
      </c>
      <c r="AH260" s="16"/>
      <c r="AI260" s="17"/>
      <c r="AJ260" s="18">
        <v>0</v>
      </c>
      <c r="AK260" s="16"/>
      <c r="AL260" s="16"/>
      <c r="AM260" s="18">
        <v>0</v>
      </c>
      <c r="AN260" s="18">
        <v>0</v>
      </c>
      <c r="AO260" s="16"/>
      <c r="AP260" s="17">
        <v>44813</v>
      </c>
      <c r="AQ260" s="16"/>
      <c r="AR260" s="16"/>
      <c r="AS260" s="16"/>
      <c r="AT260" s="16"/>
      <c r="AU260" s="16"/>
      <c r="AV260" s="16"/>
      <c r="AW260" s="16"/>
      <c r="AX260" s="18">
        <v>0</v>
      </c>
      <c r="AY260" s="18">
        <v>0</v>
      </c>
      <c r="AZ260" s="16"/>
      <c r="BA260" s="16" t="s">
        <v>59</v>
      </c>
    </row>
    <row r="261" spans="1:53" hidden="1" x14ac:dyDescent="0.15">
      <c r="A261" s="16">
        <v>890320032</v>
      </c>
      <c r="B261" s="16" t="s">
        <v>8</v>
      </c>
      <c r="C261" s="16" t="s">
        <v>58</v>
      </c>
      <c r="D261" s="16">
        <v>1645283</v>
      </c>
      <c r="E261" s="16" t="s">
        <v>217</v>
      </c>
      <c r="F261" s="16" t="s">
        <v>218</v>
      </c>
      <c r="G261" s="16" t="s">
        <v>59</v>
      </c>
      <c r="H261" s="16" t="s">
        <v>59</v>
      </c>
      <c r="I261" s="16" t="s">
        <v>59</v>
      </c>
      <c r="J261" s="17">
        <v>44824</v>
      </c>
      <c r="K261" s="18">
        <v>140000</v>
      </c>
      <c r="L261" s="18">
        <v>140000</v>
      </c>
      <c r="M261" s="16" t="s">
        <v>105</v>
      </c>
      <c r="N261" s="16" t="e">
        <v>#N/A</v>
      </c>
      <c r="O261" s="16" t="s">
        <v>3861</v>
      </c>
      <c r="P261" s="18">
        <v>0</v>
      </c>
      <c r="Q261" s="16"/>
      <c r="R261" s="21">
        <v>0</v>
      </c>
      <c r="S261" s="16"/>
      <c r="T261" s="16" t="s">
        <v>106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/>
      <c r="AC261" s="18"/>
      <c r="AD261" s="18"/>
      <c r="AE261" s="18"/>
      <c r="AF261" s="18">
        <v>0</v>
      </c>
      <c r="AG261" s="18">
        <v>0</v>
      </c>
      <c r="AH261" s="16"/>
      <c r="AI261" s="17"/>
      <c r="AJ261" s="18">
        <v>0</v>
      </c>
      <c r="AK261" s="16"/>
      <c r="AL261" s="16"/>
      <c r="AM261" s="18">
        <v>0</v>
      </c>
      <c r="AN261" s="18">
        <v>0</v>
      </c>
      <c r="AO261" s="16"/>
      <c r="AP261" s="17">
        <v>44838</v>
      </c>
      <c r="AQ261" s="16"/>
      <c r="AR261" s="16"/>
      <c r="AS261" s="16"/>
      <c r="AT261" s="16"/>
      <c r="AU261" s="16"/>
      <c r="AV261" s="16"/>
      <c r="AW261" s="16"/>
      <c r="AX261" s="18">
        <v>0</v>
      </c>
      <c r="AY261" s="18">
        <v>0</v>
      </c>
      <c r="AZ261" s="16"/>
      <c r="BA261" s="16" t="s">
        <v>59</v>
      </c>
    </row>
    <row r="262" spans="1:53" hidden="1" x14ac:dyDescent="0.15">
      <c r="A262" s="16">
        <v>890320032</v>
      </c>
      <c r="B262" s="16" t="s">
        <v>8</v>
      </c>
      <c r="C262" s="16" t="s">
        <v>58</v>
      </c>
      <c r="D262" s="16">
        <v>1646598</v>
      </c>
      <c r="E262" s="16" t="s">
        <v>219</v>
      </c>
      <c r="F262" s="16" t="s">
        <v>220</v>
      </c>
      <c r="G262" s="16" t="s">
        <v>59</v>
      </c>
      <c r="H262" s="16" t="s">
        <v>59</v>
      </c>
      <c r="I262" s="16" t="s">
        <v>59</v>
      </c>
      <c r="J262" s="17">
        <v>44826</v>
      </c>
      <c r="K262" s="18">
        <v>92700</v>
      </c>
      <c r="L262" s="18">
        <v>92700</v>
      </c>
      <c r="M262" s="16" t="s">
        <v>105</v>
      </c>
      <c r="N262" s="16" t="e">
        <v>#N/A</v>
      </c>
      <c r="O262" s="16" t="s">
        <v>3861</v>
      </c>
      <c r="P262" s="18">
        <v>0</v>
      </c>
      <c r="Q262" s="16"/>
      <c r="R262" s="21">
        <v>0</v>
      </c>
      <c r="S262" s="16"/>
      <c r="T262" s="16" t="s">
        <v>106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/>
      <c r="AC262" s="18"/>
      <c r="AD262" s="18"/>
      <c r="AE262" s="18"/>
      <c r="AF262" s="18">
        <v>0</v>
      </c>
      <c r="AG262" s="18">
        <v>0</v>
      </c>
      <c r="AH262" s="16"/>
      <c r="AI262" s="17"/>
      <c r="AJ262" s="18">
        <v>0</v>
      </c>
      <c r="AK262" s="16"/>
      <c r="AL262" s="16"/>
      <c r="AM262" s="18">
        <v>0</v>
      </c>
      <c r="AN262" s="18">
        <v>0</v>
      </c>
      <c r="AO262" s="16"/>
      <c r="AP262" s="17">
        <v>44838</v>
      </c>
      <c r="AQ262" s="16"/>
      <c r="AR262" s="16"/>
      <c r="AS262" s="16"/>
      <c r="AT262" s="16"/>
      <c r="AU262" s="16"/>
      <c r="AV262" s="16"/>
      <c r="AW262" s="16"/>
      <c r="AX262" s="18">
        <v>0</v>
      </c>
      <c r="AY262" s="18">
        <v>0</v>
      </c>
      <c r="AZ262" s="16"/>
      <c r="BA262" s="16" t="s">
        <v>59</v>
      </c>
    </row>
    <row r="263" spans="1:53" hidden="1" x14ac:dyDescent="0.15">
      <c r="A263" s="16">
        <v>890320032</v>
      </c>
      <c r="B263" s="16" t="s">
        <v>8</v>
      </c>
      <c r="C263" s="16" t="s">
        <v>58</v>
      </c>
      <c r="D263" s="16">
        <v>1651483</v>
      </c>
      <c r="E263" s="16" t="s">
        <v>221</v>
      </c>
      <c r="F263" s="16" t="s">
        <v>222</v>
      </c>
      <c r="G263" s="16" t="s">
        <v>59</v>
      </c>
      <c r="H263" s="16" t="s">
        <v>59</v>
      </c>
      <c r="I263" s="16" t="s">
        <v>59</v>
      </c>
      <c r="J263" s="17">
        <v>44834</v>
      </c>
      <c r="K263" s="18">
        <v>156000</v>
      </c>
      <c r="L263" s="18">
        <v>156000</v>
      </c>
      <c r="M263" s="16" t="s">
        <v>105</v>
      </c>
      <c r="N263" s="16" t="e">
        <v>#N/A</v>
      </c>
      <c r="O263" s="16" t="s">
        <v>3861</v>
      </c>
      <c r="P263" s="18">
        <v>0</v>
      </c>
      <c r="Q263" s="16"/>
      <c r="R263" s="21">
        <v>0</v>
      </c>
      <c r="S263" s="16"/>
      <c r="T263" s="16" t="s">
        <v>106</v>
      </c>
      <c r="U263" s="18">
        <v>0</v>
      </c>
      <c r="V263" s="18">
        <v>0</v>
      </c>
      <c r="W263" s="18">
        <v>0</v>
      </c>
      <c r="X263" s="18">
        <v>0</v>
      </c>
      <c r="Y263" s="18">
        <v>0</v>
      </c>
      <c r="Z263" s="18">
        <v>0</v>
      </c>
      <c r="AA263" s="18">
        <v>0</v>
      </c>
      <c r="AB263" s="18"/>
      <c r="AC263" s="18"/>
      <c r="AD263" s="18"/>
      <c r="AE263" s="18"/>
      <c r="AF263" s="18">
        <v>0</v>
      </c>
      <c r="AG263" s="18">
        <v>0</v>
      </c>
      <c r="AH263" s="16"/>
      <c r="AI263" s="17"/>
      <c r="AJ263" s="18">
        <v>0</v>
      </c>
      <c r="AK263" s="16"/>
      <c r="AL263" s="16"/>
      <c r="AM263" s="18">
        <v>0</v>
      </c>
      <c r="AN263" s="18">
        <v>0</v>
      </c>
      <c r="AO263" s="16"/>
      <c r="AP263" s="17">
        <v>44834</v>
      </c>
      <c r="AQ263" s="16"/>
      <c r="AR263" s="16"/>
      <c r="AS263" s="16"/>
      <c r="AT263" s="16"/>
      <c r="AU263" s="16"/>
      <c r="AV263" s="16"/>
      <c r="AW263" s="16"/>
      <c r="AX263" s="18">
        <v>0</v>
      </c>
      <c r="AY263" s="18">
        <v>0</v>
      </c>
      <c r="AZ263" s="16"/>
      <c r="BA263" s="16" t="s">
        <v>59</v>
      </c>
    </row>
    <row r="264" spans="1:53" hidden="1" x14ac:dyDescent="0.15">
      <c r="A264" s="16">
        <v>890320032</v>
      </c>
      <c r="B264" s="16" t="s">
        <v>8</v>
      </c>
      <c r="C264" s="16" t="s">
        <v>58</v>
      </c>
      <c r="D264" s="16">
        <v>1652878</v>
      </c>
      <c r="E264" s="16" t="s">
        <v>223</v>
      </c>
      <c r="F264" s="16" t="s">
        <v>224</v>
      </c>
      <c r="G264" s="16" t="s">
        <v>59</v>
      </c>
      <c r="H264" s="16" t="s">
        <v>59</v>
      </c>
      <c r="I264" s="16" t="s">
        <v>59</v>
      </c>
      <c r="J264" s="17">
        <v>44838</v>
      </c>
      <c r="K264" s="18">
        <v>26600</v>
      </c>
      <c r="L264" s="18">
        <v>26600</v>
      </c>
      <c r="M264" s="16" t="s">
        <v>105</v>
      </c>
      <c r="N264" s="16" t="e">
        <v>#N/A</v>
      </c>
      <c r="O264" s="16" t="s">
        <v>3861</v>
      </c>
      <c r="P264" s="18">
        <v>0</v>
      </c>
      <c r="Q264" s="16"/>
      <c r="R264" s="21">
        <v>0</v>
      </c>
      <c r="S264" s="16"/>
      <c r="T264" s="16" t="s">
        <v>106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/>
      <c r="AC264" s="18"/>
      <c r="AD264" s="18"/>
      <c r="AE264" s="18"/>
      <c r="AF264" s="18">
        <v>0</v>
      </c>
      <c r="AG264" s="18">
        <v>0</v>
      </c>
      <c r="AH264" s="16"/>
      <c r="AI264" s="17"/>
      <c r="AJ264" s="18">
        <v>0</v>
      </c>
      <c r="AK264" s="16"/>
      <c r="AL264" s="16"/>
      <c r="AM264" s="18">
        <v>0</v>
      </c>
      <c r="AN264" s="18">
        <v>0</v>
      </c>
      <c r="AO264" s="16"/>
      <c r="AP264" s="17">
        <v>44838</v>
      </c>
      <c r="AQ264" s="16"/>
      <c r="AR264" s="16"/>
      <c r="AS264" s="16"/>
      <c r="AT264" s="16"/>
      <c r="AU264" s="16"/>
      <c r="AV264" s="16"/>
      <c r="AW264" s="16"/>
      <c r="AX264" s="18">
        <v>0</v>
      </c>
      <c r="AY264" s="18">
        <v>0</v>
      </c>
      <c r="AZ264" s="16"/>
      <c r="BA264" s="16" t="s">
        <v>59</v>
      </c>
    </row>
    <row r="265" spans="1:53" hidden="1" x14ac:dyDescent="0.15">
      <c r="A265" s="16">
        <v>890320032</v>
      </c>
      <c r="B265" s="16" t="s">
        <v>8</v>
      </c>
      <c r="C265" s="16" t="s">
        <v>58</v>
      </c>
      <c r="D265" s="16">
        <v>1652996</v>
      </c>
      <c r="E265" s="16" t="s">
        <v>225</v>
      </c>
      <c r="F265" s="16" t="s">
        <v>226</v>
      </c>
      <c r="G265" s="16" t="s">
        <v>59</v>
      </c>
      <c r="H265" s="16" t="s">
        <v>59</v>
      </c>
      <c r="I265" s="16" t="s">
        <v>59</v>
      </c>
      <c r="J265" s="17">
        <v>44838</v>
      </c>
      <c r="K265" s="18">
        <v>26600</v>
      </c>
      <c r="L265" s="18">
        <v>26600</v>
      </c>
      <c r="M265" s="16" t="s">
        <v>105</v>
      </c>
      <c r="N265" s="16" t="e">
        <v>#N/A</v>
      </c>
      <c r="O265" s="16" t="s">
        <v>3861</v>
      </c>
      <c r="P265" s="18">
        <v>0</v>
      </c>
      <c r="Q265" s="16"/>
      <c r="R265" s="21">
        <v>0</v>
      </c>
      <c r="S265" s="16"/>
      <c r="T265" s="16" t="s">
        <v>106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0</v>
      </c>
      <c r="AA265" s="18">
        <v>0</v>
      </c>
      <c r="AB265" s="18"/>
      <c r="AC265" s="18"/>
      <c r="AD265" s="18"/>
      <c r="AE265" s="18"/>
      <c r="AF265" s="18">
        <v>0</v>
      </c>
      <c r="AG265" s="18">
        <v>0</v>
      </c>
      <c r="AH265" s="16"/>
      <c r="AI265" s="17"/>
      <c r="AJ265" s="18">
        <v>0</v>
      </c>
      <c r="AK265" s="16"/>
      <c r="AL265" s="16"/>
      <c r="AM265" s="18">
        <v>0</v>
      </c>
      <c r="AN265" s="18">
        <v>0</v>
      </c>
      <c r="AO265" s="16"/>
      <c r="AP265" s="17">
        <v>44838</v>
      </c>
      <c r="AQ265" s="16"/>
      <c r="AR265" s="16"/>
      <c r="AS265" s="16"/>
      <c r="AT265" s="16"/>
      <c r="AU265" s="16"/>
      <c r="AV265" s="16"/>
      <c r="AW265" s="16"/>
      <c r="AX265" s="18">
        <v>0</v>
      </c>
      <c r="AY265" s="18">
        <v>0</v>
      </c>
      <c r="AZ265" s="16"/>
      <c r="BA265" s="16" t="s">
        <v>59</v>
      </c>
    </row>
    <row r="266" spans="1:53" hidden="1" x14ac:dyDescent="0.15">
      <c r="A266" s="16">
        <v>890320032</v>
      </c>
      <c r="B266" s="16" t="s">
        <v>8</v>
      </c>
      <c r="C266" s="16" t="s">
        <v>58</v>
      </c>
      <c r="D266" s="16">
        <v>1656872</v>
      </c>
      <c r="E266" s="16" t="s">
        <v>227</v>
      </c>
      <c r="F266" s="16" t="s">
        <v>228</v>
      </c>
      <c r="G266" s="16" t="s">
        <v>59</v>
      </c>
      <c r="H266" s="16" t="s">
        <v>59</v>
      </c>
      <c r="I266" s="16" t="s">
        <v>59</v>
      </c>
      <c r="J266" s="17">
        <v>44845</v>
      </c>
      <c r="K266" s="18">
        <v>16900</v>
      </c>
      <c r="L266" s="18">
        <v>16900</v>
      </c>
      <c r="M266" s="16" t="s">
        <v>105</v>
      </c>
      <c r="N266" s="16" t="e">
        <v>#N/A</v>
      </c>
      <c r="O266" s="16" t="s">
        <v>3861</v>
      </c>
      <c r="P266" s="18">
        <v>0</v>
      </c>
      <c r="Q266" s="16"/>
      <c r="R266" s="21">
        <v>0</v>
      </c>
      <c r="S266" s="16"/>
      <c r="T266" s="16" t="s">
        <v>106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0</v>
      </c>
      <c r="AA266" s="18">
        <v>0</v>
      </c>
      <c r="AB266" s="18"/>
      <c r="AC266" s="18"/>
      <c r="AD266" s="18"/>
      <c r="AE266" s="18"/>
      <c r="AF266" s="18">
        <v>0</v>
      </c>
      <c r="AG266" s="18">
        <v>0</v>
      </c>
      <c r="AH266" s="16"/>
      <c r="AI266" s="17"/>
      <c r="AJ266" s="18">
        <v>0</v>
      </c>
      <c r="AK266" s="16"/>
      <c r="AL266" s="16"/>
      <c r="AM266" s="18">
        <v>0</v>
      </c>
      <c r="AN266" s="18">
        <v>0</v>
      </c>
      <c r="AO266" s="16"/>
      <c r="AP266" s="17">
        <v>44845</v>
      </c>
      <c r="AQ266" s="16"/>
      <c r="AR266" s="16"/>
      <c r="AS266" s="16"/>
      <c r="AT266" s="16"/>
      <c r="AU266" s="16"/>
      <c r="AV266" s="16"/>
      <c r="AW266" s="16"/>
      <c r="AX266" s="18">
        <v>0</v>
      </c>
      <c r="AY266" s="18">
        <v>0</v>
      </c>
      <c r="AZ266" s="16"/>
      <c r="BA266" s="16" t="s">
        <v>59</v>
      </c>
    </row>
    <row r="267" spans="1:53" hidden="1" x14ac:dyDescent="0.15">
      <c r="A267" s="16">
        <v>890320032</v>
      </c>
      <c r="B267" s="16" t="s">
        <v>8</v>
      </c>
      <c r="C267" s="16" t="s">
        <v>58</v>
      </c>
      <c r="D267" s="16">
        <v>1658689</v>
      </c>
      <c r="E267" s="16" t="s">
        <v>229</v>
      </c>
      <c r="F267" s="16" t="s">
        <v>230</v>
      </c>
      <c r="G267" s="16" t="s">
        <v>59</v>
      </c>
      <c r="H267" s="16" t="s">
        <v>59</v>
      </c>
      <c r="I267" s="16" t="s">
        <v>59</v>
      </c>
      <c r="J267" s="17">
        <v>44848</v>
      </c>
      <c r="K267" s="18">
        <v>367075</v>
      </c>
      <c r="L267" s="18">
        <v>367075</v>
      </c>
      <c r="M267" s="16" t="s">
        <v>105</v>
      </c>
      <c r="N267" s="16" t="e">
        <v>#N/A</v>
      </c>
      <c r="O267" s="16" t="s">
        <v>3861</v>
      </c>
      <c r="P267" s="18">
        <v>0</v>
      </c>
      <c r="Q267" s="16"/>
      <c r="R267" s="21">
        <v>0</v>
      </c>
      <c r="S267" s="16"/>
      <c r="T267" s="16" t="s">
        <v>106</v>
      </c>
      <c r="U267" s="18">
        <v>0</v>
      </c>
      <c r="V267" s="18">
        <v>0</v>
      </c>
      <c r="W267" s="18">
        <v>0</v>
      </c>
      <c r="X267" s="18">
        <v>0</v>
      </c>
      <c r="Y267" s="18">
        <v>0</v>
      </c>
      <c r="Z267" s="18">
        <v>0</v>
      </c>
      <c r="AA267" s="18">
        <v>0</v>
      </c>
      <c r="AB267" s="18"/>
      <c r="AC267" s="18"/>
      <c r="AD267" s="18"/>
      <c r="AE267" s="18"/>
      <c r="AF267" s="18">
        <v>0</v>
      </c>
      <c r="AG267" s="18">
        <v>0</v>
      </c>
      <c r="AH267" s="16"/>
      <c r="AI267" s="17"/>
      <c r="AJ267" s="18">
        <v>0</v>
      </c>
      <c r="AK267" s="16"/>
      <c r="AL267" s="16"/>
      <c r="AM267" s="18">
        <v>0</v>
      </c>
      <c r="AN267" s="18">
        <v>0</v>
      </c>
      <c r="AO267" s="16"/>
      <c r="AP267" s="17">
        <v>44848</v>
      </c>
      <c r="AQ267" s="16"/>
      <c r="AR267" s="16"/>
      <c r="AS267" s="16"/>
      <c r="AT267" s="16"/>
      <c r="AU267" s="16"/>
      <c r="AV267" s="16"/>
      <c r="AW267" s="16"/>
      <c r="AX267" s="18">
        <v>0</v>
      </c>
      <c r="AY267" s="18">
        <v>0</v>
      </c>
      <c r="AZ267" s="16"/>
      <c r="BA267" s="16" t="s">
        <v>59</v>
      </c>
    </row>
    <row r="268" spans="1:53" hidden="1" x14ac:dyDescent="0.15">
      <c r="A268" s="16">
        <v>890320032</v>
      </c>
      <c r="B268" s="16" t="s">
        <v>8</v>
      </c>
      <c r="C268" s="16" t="s">
        <v>58</v>
      </c>
      <c r="D268" s="16">
        <v>1658693</v>
      </c>
      <c r="E268" s="16" t="s">
        <v>231</v>
      </c>
      <c r="F268" s="16" t="s">
        <v>232</v>
      </c>
      <c r="G268" s="16" t="s">
        <v>59</v>
      </c>
      <c r="H268" s="16" t="s">
        <v>59</v>
      </c>
      <c r="I268" s="16" t="s">
        <v>59</v>
      </c>
      <c r="J268" s="17">
        <v>44848</v>
      </c>
      <c r="K268" s="18">
        <v>227650</v>
      </c>
      <c r="L268" s="18">
        <v>227650</v>
      </c>
      <c r="M268" s="16" t="s">
        <v>105</v>
      </c>
      <c r="N268" s="16" t="e">
        <v>#N/A</v>
      </c>
      <c r="O268" s="16" t="s">
        <v>3861</v>
      </c>
      <c r="P268" s="18">
        <v>0</v>
      </c>
      <c r="Q268" s="16"/>
      <c r="R268" s="21">
        <v>0</v>
      </c>
      <c r="S268" s="16"/>
      <c r="T268" s="16" t="s">
        <v>106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/>
      <c r="AC268" s="18"/>
      <c r="AD268" s="18"/>
      <c r="AE268" s="18"/>
      <c r="AF268" s="18">
        <v>0</v>
      </c>
      <c r="AG268" s="18">
        <v>0</v>
      </c>
      <c r="AH268" s="16"/>
      <c r="AI268" s="17"/>
      <c r="AJ268" s="18">
        <v>0</v>
      </c>
      <c r="AK268" s="16"/>
      <c r="AL268" s="16"/>
      <c r="AM268" s="18">
        <v>0</v>
      </c>
      <c r="AN268" s="18">
        <v>0</v>
      </c>
      <c r="AO268" s="16"/>
      <c r="AP268" s="17">
        <v>44848</v>
      </c>
      <c r="AQ268" s="16"/>
      <c r="AR268" s="16"/>
      <c r="AS268" s="16"/>
      <c r="AT268" s="16"/>
      <c r="AU268" s="16"/>
      <c r="AV268" s="16"/>
      <c r="AW268" s="16"/>
      <c r="AX268" s="18">
        <v>0</v>
      </c>
      <c r="AY268" s="18">
        <v>0</v>
      </c>
      <c r="AZ268" s="16"/>
      <c r="BA268" s="16" t="s">
        <v>59</v>
      </c>
    </row>
    <row r="269" spans="1:53" hidden="1" x14ac:dyDescent="0.15">
      <c r="A269" s="16">
        <v>890320032</v>
      </c>
      <c r="B269" s="16" t="s">
        <v>8</v>
      </c>
      <c r="C269" s="16" t="s">
        <v>58</v>
      </c>
      <c r="D269" s="16">
        <v>1661547</v>
      </c>
      <c r="E269" s="16" t="s">
        <v>233</v>
      </c>
      <c r="F269" s="16" t="s">
        <v>234</v>
      </c>
      <c r="G269" s="16" t="s">
        <v>59</v>
      </c>
      <c r="H269" s="16" t="s">
        <v>59</v>
      </c>
      <c r="I269" s="16" t="s">
        <v>59</v>
      </c>
      <c r="J269" s="17">
        <v>44855</v>
      </c>
      <c r="K269" s="18">
        <v>7300</v>
      </c>
      <c r="L269" s="18">
        <v>7300</v>
      </c>
      <c r="M269" s="16" t="s">
        <v>105</v>
      </c>
      <c r="N269" s="16" t="e">
        <v>#N/A</v>
      </c>
      <c r="O269" s="16" t="s">
        <v>3861</v>
      </c>
      <c r="P269" s="18">
        <v>0</v>
      </c>
      <c r="Q269" s="16"/>
      <c r="R269" s="21">
        <v>0</v>
      </c>
      <c r="S269" s="16"/>
      <c r="T269" s="16" t="s">
        <v>106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/>
      <c r="AC269" s="18"/>
      <c r="AD269" s="18"/>
      <c r="AE269" s="18"/>
      <c r="AF269" s="18">
        <v>0</v>
      </c>
      <c r="AG269" s="18">
        <v>0</v>
      </c>
      <c r="AH269" s="16"/>
      <c r="AI269" s="17"/>
      <c r="AJ269" s="18">
        <v>0</v>
      </c>
      <c r="AK269" s="16"/>
      <c r="AL269" s="16"/>
      <c r="AM269" s="18">
        <v>0</v>
      </c>
      <c r="AN269" s="18">
        <v>0</v>
      </c>
      <c r="AO269" s="16"/>
      <c r="AP269" s="17">
        <v>44855</v>
      </c>
      <c r="AQ269" s="16"/>
      <c r="AR269" s="16"/>
      <c r="AS269" s="16"/>
      <c r="AT269" s="16"/>
      <c r="AU269" s="16"/>
      <c r="AV269" s="16"/>
      <c r="AW269" s="16"/>
      <c r="AX269" s="18">
        <v>0</v>
      </c>
      <c r="AY269" s="18">
        <v>0</v>
      </c>
      <c r="AZ269" s="16"/>
      <c r="BA269" s="16" t="s">
        <v>59</v>
      </c>
    </row>
    <row r="270" spans="1:53" hidden="1" x14ac:dyDescent="0.15">
      <c r="A270" s="16">
        <v>890320032</v>
      </c>
      <c r="B270" s="16" t="s">
        <v>8</v>
      </c>
      <c r="C270" s="16" t="s">
        <v>58</v>
      </c>
      <c r="D270" s="16">
        <v>1661598</v>
      </c>
      <c r="E270" s="16" t="s">
        <v>235</v>
      </c>
      <c r="F270" s="16" t="s">
        <v>236</v>
      </c>
      <c r="G270" s="16" t="s">
        <v>59</v>
      </c>
      <c r="H270" s="16" t="s">
        <v>59</v>
      </c>
      <c r="I270" s="16" t="s">
        <v>59</v>
      </c>
      <c r="J270" s="17">
        <v>44855</v>
      </c>
      <c r="K270" s="18">
        <v>38700</v>
      </c>
      <c r="L270" s="18">
        <v>38700</v>
      </c>
      <c r="M270" s="16" t="s">
        <v>105</v>
      </c>
      <c r="N270" s="16" t="e">
        <v>#N/A</v>
      </c>
      <c r="O270" s="16" t="s">
        <v>3861</v>
      </c>
      <c r="P270" s="18">
        <v>0</v>
      </c>
      <c r="Q270" s="16"/>
      <c r="R270" s="21">
        <v>0</v>
      </c>
      <c r="S270" s="16"/>
      <c r="T270" s="16" t="s">
        <v>106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/>
      <c r="AC270" s="18"/>
      <c r="AD270" s="18"/>
      <c r="AE270" s="18"/>
      <c r="AF270" s="18">
        <v>0</v>
      </c>
      <c r="AG270" s="18">
        <v>0</v>
      </c>
      <c r="AH270" s="16"/>
      <c r="AI270" s="17"/>
      <c r="AJ270" s="18">
        <v>0</v>
      </c>
      <c r="AK270" s="16"/>
      <c r="AL270" s="16"/>
      <c r="AM270" s="18">
        <v>0</v>
      </c>
      <c r="AN270" s="18">
        <v>0</v>
      </c>
      <c r="AO270" s="16"/>
      <c r="AP270" s="17">
        <v>44855</v>
      </c>
      <c r="AQ270" s="16"/>
      <c r="AR270" s="16"/>
      <c r="AS270" s="16"/>
      <c r="AT270" s="16"/>
      <c r="AU270" s="16"/>
      <c r="AV270" s="16"/>
      <c r="AW270" s="16"/>
      <c r="AX270" s="18">
        <v>0</v>
      </c>
      <c r="AY270" s="18">
        <v>0</v>
      </c>
      <c r="AZ270" s="16"/>
      <c r="BA270" s="16" t="s">
        <v>59</v>
      </c>
    </row>
    <row r="271" spans="1:53" hidden="1" x14ac:dyDescent="0.15">
      <c r="A271" s="16">
        <v>890320032</v>
      </c>
      <c r="B271" s="16" t="s">
        <v>8</v>
      </c>
      <c r="C271" s="16" t="s">
        <v>58</v>
      </c>
      <c r="D271" s="16">
        <v>1662590</v>
      </c>
      <c r="E271" s="16" t="s">
        <v>237</v>
      </c>
      <c r="F271" s="16" t="s">
        <v>238</v>
      </c>
      <c r="G271" s="16" t="s">
        <v>59</v>
      </c>
      <c r="H271" s="16" t="s">
        <v>59</v>
      </c>
      <c r="I271" s="16" t="s">
        <v>59</v>
      </c>
      <c r="J271" s="17">
        <v>44858</v>
      </c>
      <c r="K271" s="18">
        <v>16900</v>
      </c>
      <c r="L271" s="18">
        <v>16900</v>
      </c>
      <c r="M271" s="16" t="s">
        <v>105</v>
      </c>
      <c r="N271" s="16" t="e">
        <v>#N/A</v>
      </c>
      <c r="O271" s="16" t="s">
        <v>3861</v>
      </c>
      <c r="P271" s="18">
        <v>0</v>
      </c>
      <c r="Q271" s="16"/>
      <c r="R271" s="21">
        <v>0</v>
      </c>
      <c r="S271" s="16"/>
      <c r="T271" s="16" t="s">
        <v>106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0</v>
      </c>
      <c r="AA271" s="18">
        <v>0</v>
      </c>
      <c r="AB271" s="18"/>
      <c r="AC271" s="18"/>
      <c r="AD271" s="18"/>
      <c r="AE271" s="18"/>
      <c r="AF271" s="18">
        <v>0</v>
      </c>
      <c r="AG271" s="18">
        <v>0</v>
      </c>
      <c r="AH271" s="16"/>
      <c r="AI271" s="17"/>
      <c r="AJ271" s="18">
        <v>0</v>
      </c>
      <c r="AK271" s="16"/>
      <c r="AL271" s="16"/>
      <c r="AM271" s="18">
        <v>0</v>
      </c>
      <c r="AN271" s="18">
        <v>0</v>
      </c>
      <c r="AO271" s="16"/>
      <c r="AP271" s="17">
        <v>44858</v>
      </c>
      <c r="AQ271" s="16"/>
      <c r="AR271" s="16"/>
      <c r="AS271" s="16"/>
      <c r="AT271" s="16"/>
      <c r="AU271" s="16"/>
      <c r="AV271" s="16"/>
      <c r="AW271" s="16"/>
      <c r="AX271" s="18">
        <v>0</v>
      </c>
      <c r="AY271" s="18">
        <v>0</v>
      </c>
      <c r="AZ271" s="16"/>
      <c r="BA271" s="16" t="s">
        <v>59</v>
      </c>
    </row>
    <row r="272" spans="1:53" hidden="1" x14ac:dyDescent="0.15">
      <c r="A272" s="16">
        <v>890320032</v>
      </c>
      <c r="B272" s="16" t="s">
        <v>8</v>
      </c>
      <c r="C272" s="16" t="s">
        <v>58</v>
      </c>
      <c r="D272" s="16">
        <v>1662674</v>
      </c>
      <c r="E272" s="16" t="s">
        <v>239</v>
      </c>
      <c r="F272" s="16" t="s">
        <v>240</v>
      </c>
      <c r="G272" s="16" t="s">
        <v>59</v>
      </c>
      <c r="H272" s="16" t="s">
        <v>59</v>
      </c>
      <c r="I272" s="16" t="s">
        <v>59</v>
      </c>
      <c r="J272" s="17">
        <v>44858</v>
      </c>
      <c r="K272" s="18">
        <v>38700</v>
      </c>
      <c r="L272" s="18">
        <v>38700</v>
      </c>
      <c r="M272" s="16" t="s">
        <v>105</v>
      </c>
      <c r="N272" s="16" t="e">
        <v>#N/A</v>
      </c>
      <c r="O272" s="16" t="s">
        <v>3861</v>
      </c>
      <c r="P272" s="18">
        <v>0</v>
      </c>
      <c r="Q272" s="16"/>
      <c r="R272" s="21">
        <v>0</v>
      </c>
      <c r="S272" s="16"/>
      <c r="T272" s="16" t="s">
        <v>106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/>
      <c r="AC272" s="18"/>
      <c r="AD272" s="18"/>
      <c r="AE272" s="18"/>
      <c r="AF272" s="18">
        <v>0</v>
      </c>
      <c r="AG272" s="18">
        <v>0</v>
      </c>
      <c r="AH272" s="16"/>
      <c r="AI272" s="17"/>
      <c r="AJ272" s="18">
        <v>0</v>
      </c>
      <c r="AK272" s="16"/>
      <c r="AL272" s="16"/>
      <c r="AM272" s="18">
        <v>0</v>
      </c>
      <c r="AN272" s="18">
        <v>0</v>
      </c>
      <c r="AO272" s="16"/>
      <c r="AP272" s="17">
        <v>44858</v>
      </c>
      <c r="AQ272" s="16"/>
      <c r="AR272" s="16"/>
      <c r="AS272" s="16"/>
      <c r="AT272" s="16"/>
      <c r="AU272" s="16"/>
      <c r="AV272" s="16"/>
      <c r="AW272" s="16"/>
      <c r="AX272" s="18">
        <v>0</v>
      </c>
      <c r="AY272" s="18">
        <v>0</v>
      </c>
      <c r="AZ272" s="16"/>
      <c r="BA272" s="16" t="s">
        <v>59</v>
      </c>
    </row>
    <row r="273" spans="1:53" hidden="1" x14ac:dyDescent="0.15">
      <c r="A273" s="16">
        <v>890320032</v>
      </c>
      <c r="B273" s="16" t="s">
        <v>8</v>
      </c>
      <c r="C273" s="16" t="s">
        <v>58</v>
      </c>
      <c r="D273" s="16">
        <v>1664109</v>
      </c>
      <c r="E273" s="16" t="s">
        <v>241</v>
      </c>
      <c r="F273" s="16" t="s">
        <v>242</v>
      </c>
      <c r="G273" s="16" t="s">
        <v>59</v>
      </c>
      <c r="H273" s="16" t="s">
        <v>59</v>
      </c>
      <c r="I273" s="16" t="s">
        <v>59</v>
      </c>
      <c r="J273" s="17">
        <v>44860</v>
      </c>
      <c r="K273" s="18">
        <v>6810400</v>
      </c>
      <c r="L273" s="18">
        <v>6810400</v>
      </c>
      <c r="M273" s="16" t="s">
        <v>105</v>
      </c>
      <c r="N273" s="16" t="e">
        <v>#N/A</v>
      </c>
      <c r="O273" s="16" t="s">
        <v>3861</v>
      </c>
      <c r="P273" s="18">
        <v>0</v>
      </c>
      <c r="Q273" s="16"/>
      <c r="R273" s="21">
        <v>0</v>
      </c>
      <c r="S273" s="16"/>
      <c r="T273" s="16" t="s">
        <v>106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/>
      <c r="AC273" s="18"/>
      <c r="AD273" s="18"/>
      <c r="AE273" s="18"/>
      <c r="AF273" s="18">
        <v>0</v>
      </c>
      <c r="AG273" s="18">
        <v>0</v>
      </c>
      <c r="AH273" s="16"/>
      <c r="AI273" s="17"/>
      <c r="AJ273" s="18">
        <v>0</v>
      </c>
      <c r="AK273" s="16"/>
      <c r="AL273" s="16"/>
      <c r="AM273" s="18">
        <v>0</v>
      </c>
      <c r="AN273" s="18">
        <v>0</v>
      </c>
      <c r="AO273" s="16"/>
      <c r="AP273" s="17">
        <v>44860</v>
      </c>
      <c r="AQ273" s="16"/>
      <c r="AR273" s="16"/>
      <c r="AS273" s="16"/>
      <c r="AT273" s="16"/>
      <c r="AU273" s="16"/>
      <c r="AV273" s="16"/>
      <c r="AW273" s="16"/>
      <c r="AX273" s="18">
        <v>0</v>
      </c>
      <c r="AY273" s="18">
        <v>0</v>
      </c>
      <c r="AZ273" s="16"/>
      <c r="BA273" s="16" t="s">
        <v>59</v>
      </c>
    </row>
    <row r="274" spans="1:53" hidden="1" x14ac:dyDescent="0.15">
      <c r="A274" s="16">
        <v>890320032</v>
      </c>
      <c r="B274" s="16" t="s">
        <v>8</v>
      </c>
      <c r="C274" s="16" t="s">
        <v>58</v>
      </c>
      <c r="D274" s="16">
        <v>1664467</v>
      </c>
      <c r="E274" s="16" t="s">
        <v>243</v>
      </c>
      <c r="F274" s="16" t="s">
        <v>244</v>
      </c>
      <c r="G274" s="16" t="s">
        <v>59</v>
      </c>
      <c r="H274" s="16" t="s">
        <v>59</v>
      </c>
      <c r="I274" s="16" t="s">
        <v>59</v>
      </c>
      <c r="J274" s="17">
        <v>44861</v>
      </c>
      <c r="K274" s="18">
        <v>140000</v>
      </c>
      <c r="L274" s="18">
        <v>140000</v>
      </c>
      <c r="M274" s="16" t="s">
        <v>105</v>
      </c>
      <c r="N274" s="16" t="e">
        <v>#N/A</v>
      </c>
      <c r="O274" s="16" t="s">
        <v>3861</v>
      </c>
      <c r="P274" s="18">
        <v>0</v>
      </c>
      <c r="Q274" s="16"/>
      <c r="R274" s="21">
        <v>0</v>
      </c>
      <c r="S274" s="16"/>
      <c r="T274" s="16" t="s">
        <v>106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/>
      <c r="AC274" s="18"/>
      <c r="AD274" s="18"/>
      <c r="AE274" s="18"/>
      <c r="AF274" s="18">
        <v>0</v>
      </c>
      <c r="AG274" s="18">
        <v>0</v>
      </c>
      <c r="AH274" s="16"/>
      <c r="AI274" s="17"/>
      <c r="AJ274" s="18">
        <v>0</v>
      </c>
      <c r="AK274" s="16"/>
      <c r="AL274" s="16"/>
      <c r="AM274" s="18">
        <v>0</v>
      </c>
      <c r="AN274" s="18">
        <v>0</v>
      </c>
      <c r="AO274" s="16"/>
      <c r="AP274" s="17">
        <v>44861</v>
      </c>
      <c r="AQ274" s="16"/>
      <c r="AR274" s="16"/>
      <c r="AS274" s="16"/>
      <c r="AT274" s="16"/>
      <c r="AU274" s="16"/>
      <c r="AV274" s="16"/>
      <c r="AW274" s="16"/>
      <c r="AX274" s="18">
        <v>0</v>
      </c>
      <c r="AY274" s="18">
        <v>0</v>
      </c>
      <c r="AZ274" s="16"/>
      <c r="BA274" s="16" t="s">
        <v>59</v>
      </c>
    </row>
    <row r="275" spans="1:53" hidden="1" x14ac:dyDescent="0.15">
      <c r="A275" s="16">
        <v>890320032</v>
      </c>
      <c r="B275" s="16" t="s">
        <v>8</v>
      </c>
      <c r="C275" s="16" t="s">
        <v>58</v>
      </c>
      <c r="D275" s="16">
        <v>1665041</v>
      </c>
      <c r="E275" s="16" t="s">
        <v>245</v>
      </c>
      <c r="F275" s="16" t="s">
        <v>246</v>
      </c>
      <c r="G275" s="16" t="s">
        <v>59</v>
      </c>
      <c r="H275" s="16" t="s">
        <v>59</v>
      </c>
      <c r="I275" s="16" t="s">
        <v>59</v>
      </c>
      <c r="J275" s="17">
        <v>44862</v>
      </c>
      <c r="K275" s="18">
        <v>58000</v>
      </c>
      <c r="L275" s="18">
        <v>58000</v>
      </c>
      <c r="M275" s="16" t="s">
        <v>105</v>
      </c>
      <c r="N275" s="16" t="e">
        <v>#N/A</v>
      </c>
      <c r="O275" s="16" t="s">
        <v>3861</v>
      </c>
      <c r="P275" s="18">
        <v>0</v>
      </c>
      <c r="Q275" s="16"/>
      <c r="R275" s="21">
        <v>0</v>
      </c>
      <c r="S275" s="16"/>
      <c r="T275" s="16" t="s">
        <v>106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/>
      <c r="AC275" s="18"/>
      <c r="AD275" s="18"/>
      <c r="AE275" s="18"/>
      <c r="AF275" s="18">
        <v>0</v>
      </c>
      <c r="AG275" s="18">
        <v>0</v>
      </c>
      <c r="AH275" s="16"/>
      <c r="AI275" s="17"/>
      <c r="AJ275" s="18">
        <v>0</v>
      </c>
      <c r="AK275" s="16"/>
      <c r="AL275" s="16"/>
      <c r="AM275" s="18">
        <v>0</v>
      </c>
      <c r="AN275" s="18">
        <v>0</v>
      </c>
      <c r="AO275" s="16"/>
      <c r="AP275" s="17">
        <v>44862</v>
      </c>
      <c r="AQ275" s="16"/>
      <c r="AR275" s="16"/>
      <c r="AS275" s="16"/>
      <c r="AT275" s="16"/>
      <c r="AU275" s="16"/>
      <c r="AV275" s="16"/>
      <c r="AW275" s="16"/>
      <c r="AX275" s="18">
        <v>0</v>
      </c>
      <c r="AY275" s="18">
        <v>0</v>
      </c>
      <c r="AZ275" s="16"/>
      <c r="BA275" s="16" t="s">
        <v>59</v>
      </c>
    </row>
    <row r="276" spans="1:53" hidden="1" x14ac:dyDescent="0.15">
      <c r="A276" s="16">
        <v>890320032</v>
      </c>
      <c r="B276" s="16" t="s">
        <v>8</v>
      </c>
      <c r="C276" s="16" t="s">
        <v>58</v>
      </c>
      <c r="D276" s="16">
        <v>1666268</v>
      </c>
      <c r="E276" s="16" t="s">
        <v>247</v>
      </c>
      <c r="F276" s="16" t="s">
        <v>248</v>
      </c>
      <c r="G276" s="16" t="s">
        <v>59</v>
      </c>
      <c r="H276" s="16" t="s">
        <v>59</v>
      </c>
      <c r="I276" s="16" t="s">
        <v>59</v>
      </c>
      <c r="J276" s="17">
        <v>44865</v>
      </c>
      <c r="K276" s="18">
        <v>26600</v>
      </c>
      <c r="L276" s="18">
        <v>26600</v>
      </c>
      <c r="M276" s="16" t="s">
        <v>105</v>
      </c>
      <c r="N276" s="16" t="e">
        <v>#N/A</v>
      </c>
      <c r="O276" s="16" t="s">
        <v>3861</v>
      </c>
      <c r="P276" s="18">
        <v>0</v>
      </c>
      <c r="Q276" s="16"/>
      <c r="R276" s="21">
        <v>0</v>
      </c>
      <c r="S276" s="16"/>
      <c r="T276" s="16" t="s">
        <v>106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/>
      <c r="AC276" s="18"/>
      <c r="AD276" s="18"/>
      <c r="AE276" s="18"/>
      <c r="AF276" s="18">
        <v>0</v>
      </c>
      <c r="AG276" s="18">
        <v>0</v>
      </c>
      <c r="AH276" s="16"/>
      <c r="AI276" s="17"/>
      <c r="AJ276" s="18">
        <v>0</v>
      </c>
      <c r="AK276" s="16"/>
      <c r="AL276" s="16"/>
      <c r="AM276" s="18">
        <v>0</v>
      </c>
      <c r="AN276" s="18">
        <v>0</v>
      </c>
      <c r="AO276" s="16"/>
      <c r="AP276" s="17">
        <v>44865</v>
      </c>
      <c r="AQ276" s="16"/>
      <c r="AR276" s="16"/>
      <c r="AS276" s="16"/>
      <c r="AT276" s="16"/>
      <c r="AU276" s="16"/>
      <c r="AV276" s="16"/>
      <c r="AW276" s="16"/>
      <c r="AX276" s="18">
        <v>0</v>
      </c>
      <c r="AY276" s="18">
        <v>0</v>
      </c>
      <c r="AZ276" s="16"/>
      <c r="BA276" s="16" t="s">
        <v>59</v>
      </c>
    </row>
    <row r="277" spans="1:53" hidden="1" x14ac:dyDescent="0.15">
      <c r="A277" s="16">
        <v>890320032</v>
      </c>
      <c r="B277" s="16" t="s">
        <v>8</v>
      </c>
      <c r="C277" s="16" t="s">
        <v>58</v>
      </c>
      <c r="D277" s="16">
        <v>1625783</v>
      </c>
      <c r="E277" s="16" t="s">
        <v>1188</v>
      </c>
      <c r="F277" s="16" t="s">
        <v>1189</v>
      </c>
      <c r="G277" s="16" t="s">
        <v>58</v>
      </c>
      <c r="H277" s="16">
        <v>1625783</v>
      </c>
      <c r="I277" s="16" t="s">
        <v>59</v>
      </c>
      <c r="J277" s="17">
        <v>44784</v>
      </c>
      <c r="K277" s="18">
        <v>184500</v>
      </c>
      <c r="L277" s="18">
        <v>184500</v>
      </c>
      <c r="M277" s="16" t="s">
        <v>60</v>
      </c>
      <c r="N277" s="16" t="e">
        <v>#N/A</v>
      </c>
      <c r="O277" s="16" t="s">
        <v>3860</v>
      </c>
      <c r="P277" s="18">
        <v>177121</v>
      </c>
      <c r="Q277" s="16"/>
      <c r="R277" s="21">
        <v>0</v>
      </c>
      <c r="S277" s="16"/>
      <c r="T277" s="16" t="s">
        <v>251</v>
      </c>
      <c r="U277" s="18">
        <v>184500</v>
      </c>
      <c r="V277" s="18">
        <v>0</v>
      </c>
      <c r="W277" s="18">
        <v>0</v>
      </c>
      <c r="X277" s="18">
        <v>0</v>
      </c>
      <c r="Y277" s="18">
        <v>184500</v>
      </c>
      <c r="Z277" s="18">
        <v>0</v>
      </c>
      <c r="AA277" s="18">
        <v>1</v>
      </c>
      <c r="AB277" s="18"/>
      <c r="AC277" s="18"/>
      <c r="AD277" s="18"/>
      <c r="AE277" s="18"/>
      <c r="AF277" s="18">
        <v>3615</v>
      </c>
      <c r="AG277" s="18">
        <v>0</v>
      </c>
      <c r="AH277" s="16">
        <v>2201317721</v>
      </c>
      <c r="AI277" s="17">
        <v>44882</v>
      </c>
      <c r="AJ277" s="18">
        <v>15792431</v>
      </c>
      <c r="AK277" s="16"/>
      <c r="AL277" s="16"/>
      <c r="AM277" s="18">
        <v>0</v>
      </c>
      <c r="AN277" s="18">
        <v>0</v>
      </c>
      <c r="AO277" s="16"/>
      <c r="AP277" s="17">
        <v>44809</v>
      </c>
      <c r="AQ277" s="16"/>
      <c r="AR277" s="16">
        <v>2</v>
      </c>
      <c r="AS277" s="16"/>
      <c r="AT277" s="16"/>
      <c r="AU277" s="16">
        <v>1</v>
      </c>
      <c r="AV277" s="16">
        <v>20220930</v>
      </c>
      <c r="AW277" s="16">
        <v>20220919</v>
      </c>
      <c r="AX277" s="18">
        <v>184500</v>
      </c>
      <c r="AY277" s="18">
        <v>0</v>
      </c>
      <c r="AZ277" s="16"/>
      <c r="BA277" s="16" t="s">
        <v>59</v>
      </c>
    </row>
    <row r="278" spans="1:53" hidden="1" x14ac:dyDescent="0.15">
      <c r="A278" s="16">
        <v>890320032</v>
      </c>
      <c r="B278" s="16" t="s">
        <v>8</v>
      </c>
      <c r="C278" s="16" t="s">
        <v>58</v>
      </c>
      <c r="D278" s="16">
        <v>1626551</v>
      </c>
      <c r="E278" s="16" t="s">
        <v>1208</v>
      </c>
      <c r="F278" s="16" t="s">
        <v>1209</v>
      </c>
      <c r="G278" s="16" t="s">
        <v>58</v>
      </c>
      <c r="H278" s="16">
        <v>1626551</v>
      </c>
      <c r="I278" s="16" t="s">
        <v>59</v>
      </c>
      <c r="J278" s="17">
        <v>44789</v>
      </c>
      <c r="K278" s="18">
        <v>136600</v>
      </c>
      <c r="L278" s="18">
        <v>136600</v>
      </c>
      <c r="M278" s="16" t="s">
        <v>60</v>
      </c>
      <c r="N278" s="16" t="e">
        <v>#N/A</v>
      </c>
      <c r="O278" s="16" t="s">
        <v>3860</v>
      </c>
      <c r="P278" s="18">
        <v>124497</v>
      </c>
      <c r="Q278" s="16"/>
      <c r="R278" s="21">
        <v>0</v>
      </c>
      <c r="S278" s="16"/>
      <c r="T278" s="16" t="s">
        <v>251</v>
      </c>
      <c r="U278" s="18">
        <v>136600</v>
      </c>
      <c r="V278" s="18">
        <v>0</v>
      </c>
      <c r="W278" s="18">
        <v>0</v>
      </c>
      <c r="X278" s="18">
        <v>0</v>
      </c>
      <c r="Y278" s="18">
        <v>136600</v>
      </c>
      <c r="Z278" s="18">
        <v>0</v>
      </c>
      <c r="AA278" s="18">
        <v>1</v>
      </c>
      <c r="AB278" s="18"/>
      <c r="AC278" s="18"/>
      <c r="AD278" s="18"/>
      <c r="AE278" s="18"/>
      <c r="AF278" s="18">
        <v>9371</v>
      </c>
      <c r="AG278" s="18">
        <v>0</v>
      </c>
      <c r="AH278" s="16">
        <v>2201317721</v>
      </c>
      <c r="AI278" s="17">
        <v>44882</v>
      </c>
      <c r="AJ278" s="18">
        <v>15792431</v>
      </c>
      <c r="AK278" s="16"/>
      <c r="AL278" s="16"/>
      <c r="AM278" s="18">
        <v>0</v>
      </c>
      <c r="AN278" s="18">
        <v>0</v>
      </c>
      <c r="AO278" s="16"/>
      <c r="AP278" s="17">
        <v>44809</v>
      </c>
      <c r="AQ278" s="16"/>
      <c r="AR278" s="16">
        <v>2</v>
      </c>
      <c r="AS278" s="16"/>
      <c r="AT278" s="16"/>
      <c r="AU278" s="16">
        <v>1</v>
      </c>
      <c r="AV278" s="16">
        <v>20220930</v>
      </c>
      <c r="AW278" s="16">
        <v>20220919</v>
      </c>
      <c r="AX278" s="18">
        <v>136600</v>
      </c>
      <c r="AY278" s="18">
        <v>0</v>
      </c>
      <c r="AZ278" s="16"/>
      <c r="BA278" s="16" t="s">
        <v>59</v>
      </c>
    </row>
    <row r="279" spans="1:53" hidden="1" x14ac:dyDescent="0.15">
      <c r="A279" s="16">
        <v>890320032</v>
      </c>
      <c r="B279" s="16" t="s">
        <v>8</v>
      </c>
      <c r="C279" s="16" t="s">
        <v>58</v>
      </c>
      <c r="D279" s="16">
        <v>1627843</v>
      </c>
      <c r="E279" s="16" t="s">
        <v>1236</v>
      </c>
      <c r="F279" s="16" t="s">
        <v>1237</v>
      </c>
      <c r="G279" s="16" t="s">
        <v>58</v>
      </c>
      <c r="H279" s="16">
        <v>1627843</v>
      </c>
      <c r="I279" s="16" t="s">
        <v>59</v>
      </c>
      <c r="J279" s="17">
        <v>44791</v>
      </c>
      <c r="K279" s="18">
        <v>125200</v>
      </c>
      <c r="L279" s="18">
        <v>125200</v>
      </c>
      <c r="M279" s="16" t="s">
        <v>60</v>
      </c>
      <c r="N279" s="16" t="e">
        <v>#N/A</v>
      </c>
      <c r="O279" s="16" t="s">
        <v>3860</v>
      </c>
      <c r="P279" s="18">
        <v>113895</v>
      </c>
      <c r="Q279" s="16"/>
      <c r="R279" s="21">
        <v>0</v>
      </c>
      <c r="S279" s="16"/>
      <c r="T279" s="16" t="s">
        <v>251</v>
      </c>
      <c r="U279" s="18">
        <v>125200</v>
      </c>
      <c r="V279" s="18">
        <v>0</v>
      </c>
      <c r="W279" s="18">
        <v>0</v>
      </c>
      <c r="X279" s="18">
        <v>0</v>
      </c>
      <c r="Y279" s="18">
        <v>125200</v>
      </c>
      <c r="Z279" s="18">
        <v>0</v>
      </c>
      <c r="AA279" s="18">
        <v>1</v>
      </c>
      <c r="AB279" s="18"/>
      <c r="AC279" s="18"/>
      <c r="AD279" s="18"/>
      <c r="AE279" s="18"/>
      <c r="AF279" s="18">
        <v>8573</v>
      </c>
      <c r="AG279" s="18">
        <v>0</v>
      </c>
      <c r="AH279" s="16">
        <v>2201317721</v>
      </c>
      <c r="AI279" s="17">
        <v>44882</v>
      </c>
      <c r="AJ279" s="18">
        <v>15792431</v>
      </c>
      <c r="AK279" s="16"/>
      <c r="AL279" s="16"/>
      <c r="AM279" s="18">
        <v>0</v>
      </c>
      <c r="AN279" s="18">
        <v>0</v>
      </c>
      <c r="AO279" s="16"/>
      <c r="AP279" s="17">
        <v>44809</v>
      </c>
      <c r="AQ279" s="16"/>
      <c r="AR279" s="16">
        <v>2</v>
      </c>
      <c r="AS279" s="16"/>
      <c r="AT279" s="16"/>
      <c r="AU279" s="16">
        <v>1</v>
      </c>
      <c r="AV279" s="16">
        <v>20220930</v>
      </c>
      <c r="AW279" s="16">
        <v>20220919</v>
      </c>
      <c r="AX279" s="18">
        <v>125200</v>
      </c>
      <c r="AY279" s="18">
        <v>0</v>
      </c>
      <c r="AZ279" s="16"/>
      <c r="BA279" s="16" t="s">
        <v>59</v>
      </c>
    </row>
    <row r="280" spans="1:53" hidden="1" x14ac:dyDescent="0.15">
      <c r="A280" s="16">
        <v>890320032</v>
      </c>
      <c r="B280" s="16" t="s">
        <v>8</v>
      </c>
      <c r="C280" s="16" t="s">
        <v>58</v>
      </c>
      <c r="D280" s="16">
        <v>1630759</v>
      </c>
      <c r="E280" s="16" t="s">
        <v>1916</v>
      </c>
      <c r="F280" s="16" t="s">
        <v>1917</v>
      </c>
      <c r="G280" s="16" t="s">
        <v>58</v>
      </c>
      <c r="H280" s="16">
        <v>1630759</v>
      </c>
      <c r="I280" s="16" t="s">
        <v>59</v>
      </c>
      <c r="J280" s="17">
        <v>44796</v>
      </c>
      <c r="K280" s="18">
        <v>2808000</v>
      </c>
      <c r="L280" s="18">
        <v>2808000</v>
      </c>
      <c r="M280" s="16" t="s">
        <v>60</v>
      </c>
      <c r="N280" s="16" t="e">
        <v>#N/A</v>
      </c>
      <c r="O280" s="16" t="s">
        <v>3860</v>
      </c>
      <c r="P280" s="18">
        <v>2751840</v>
      </c>
      <c r="Q280" s="16"/>
      <c r="R280" s="21">
        <v>0</v>
      </c>
      <c r="S280" s="16"/>
      <c r="T280" s="16" t="s">
        <v>251</v>
      </c>
      <c r="U280" s="18">
        <v>2808000</v>
      </c>
      <c r="V280" s="18">
        <v>0</v>
      </c>
      <c r="W280" s="18">
        <v>0</v>
      </c>
      <c r="X280" s="18">
        <v>0</v>
      </c>
      <c r="Y280" s="18">
        <v>2808000</v>
      </c>
      <c r="Z280" s="18">
        <v>0</v>
      </c>
      <c r="AA280" s="18">
        <v>0</v>
      </c>
      <c r="AB280" s="18"/>
      <c r="AC280" s="18"/>
      <c r="AD280" s="18"/>
      <c r="AE280" s="18"/>
      <c r="AF280" s="18">
        <v>0</v>
      </c>
      <c r="AG280" s="18">
        <v>0</v>
      </c>
      <c r="AH280" s="16"/>
      <c r="AI280" s="17"/>
      <c r="AJ280" s="18">
        <v>0</v>
      </c>
      <c r="AK280" s="16"/>
      <c r="AL280" s="16"/>
      <c r="AM280" s="18">
        <v>0</v>
      </c>
      <c r="AN280" s="18">
        <v>0</v>
      </c>
      <c r="AO280" s="16"/>
      <c r="AP280" s="17">
        <v>44805</v>
      </c>
      <c r="AQ280" s="16"/>
      <c r="AR280" s="16">
        <v>2</v>
      </c>
      <c r="AS280" s="16"/>
      <c r="AT280" s="16"/>
      <c r="AU280" s="16">
        <v>1</v>
      </c>
      <c r="AV280" s="16">
        <v>20220930</v>
      </c>
      <c r="AW280" s="16">
        <v>20220922</v>
      </c>
      <c r="AX280" s="18">
        <v>2808000</v>
      </c>
      <c r="AY280" s="18">
        <v>0</v>
      </c>
      <c r="AZ280" s="16"/>
      <c r="BA280" s="16" t="s">
        <v>59</v>
      </c>
    </row>
    <row r="281" spans="1:53" hidden="1" x14ac:dyDescent="0.15">
      <c r="A281" s="16">
        <v>890320032</v>
      </c>
      <c r="B281" s="16" t="s">
        <v>8</v>
      </c>
      <c r="C281" s="16" t="s">
        <v>58</v>
      </c>
      <c r="D281" s="16">
        <v>1630755</v>
      </c>
      <c r="E281" s="16" t="s">
        <v>1914</v>
      </c>
      <c r="F281" s="16" t="s">
        <v>1915</v>
      </c>
      <c r="G281" s="16" t="s">
        <v>58</v>
      </c>
      <c r="H281" s="16">
        <v>1630755</v>
      </c>
      <c r="I281" s="16" t="s">
        <v>59</v>
      </c>
      <c r="J281" s="17">
        <v>44796</v>
      </c>
      <c r="K281" s="18">
        <v>2535076</v>
      </c>
      <c r="L281" s="18">
        <v>2535076</v>
      </c>
      <c r="M281" s="16" t="s">
        <v>60</v>
      </c>
      <c r="N281" s="16" t="e">
        <v>#N/A</v>
      </c>
      <c r="O281" s="16" t="s">
        <v>3860</v>
      </c>
      <c r="P281" s="18">
        <v>2478916</v>
      </c>
      <c r="Q281" s="16"/>
      <c r="R281" s="21">
        <v>0</v>
      </c>
      <c r="S281" s="16"/>
      <c r="T281" s="16" t="s">
        <v>251</v>
      </c>
      <c r="U281" s="18">
        <v>2535076</v>
      </c>
      <c r="V281" s="18">
        <v>0</v>
      </c>
      <c r="W281" s="18">
        <v>0</v>
      </c>
      <c r="X281" s="18">
        <v>0</v>
      </c>
      <c r="Y281" s="18">
        <v>2535076</v>
      </c>
      <c r="Z281" s="18">
        <v>0</v>
      </c>
      <c r="AA281" s="18">
        <v>0</v>
      </c>
      <c r="AB281" s="18"/>
      <c r="AC281" s="18"/>
      <c r="AD281" s="18"/>
      <c r="AE281" s="18"/>
      <c r="AF281" s="18">
        <v>0</v>
      </c>
      <c r="AG281" s="18">
        <v>0</v>
      </c>
      <c r="AH281" s="16"/>
      <c r="AI281" s="17"/>
      <c r="AJ281" s="18">
        <v>0</v>
      </c>
      <c r="AK281" s="16"/>
      <c r="AL281" s="16"/>
      <c r="AM281" s="18">
        <v>0</v>
      </c>
      <c r="AN281" s="18">
        <v>0</v>
      </c>
      <c r="AO281" s="16"/>
      <c r="AP281" s="17">
        <v>44805</v>
      </c>
      <c r="AQ281" s="16"/>
      <c r="AR281" s="16">
        <v>2</v>
      </c>
      <c r="AS281" s="16"/>
      <c r="AT281" s="16"/>
      <c r="AU281" s="16">
        <v>1</v>
      </c>
      <c r="AV281" s="16">
        <v>20220930</v>
      </c>
      <c r="AW281" s="16">
        <v>20220922</v>
      </c>
      <c r="AX281" s="18">
        <v>2535076</v>
      </c>
      <c r="AY281" s="18">
        <v>0</v>
      </c>
      <c r="AZ281" s="16"/>
      <c r="BA281" s="16" t="s">
        <v>59</v>
      </c>
    </row>
    <row r="282" spans="1:53" hidden="1" x14ac:dyDescent="0.15">
      <c r="A282" s="16">
        <v>890320032</v>
      </c>
      <c r="B282" s="16" t="s">
        <v>8</v>
      </c>
      <c r="C282" s="16" t="s">
        <v>58</v>
      </c>
      <c r="D282" s="16">
        <v>1637612</v>
      </c>
      <c r="E282" s="16" t="s">
        <v>2082</v>
      </c>
      <c r="F282" s="16" t="s">
        <v>2083</v>
      </c>
      <c r="G282" s="16" t="s">
        <v>58</v>
      </c>
      <c r="H282" s="16">
        <v>1637612</v>
      </c>
      <c r="I282" s="16" t="s">
        <v>59</v>
      </c>
      <c r="J282" s="17">
        <v>44810</v>
      </c>
      <c r="K282" s="18">
        <v>2159650</v>
      </c>
      <c r="L282" s="18">
        <v>2159650</v>
      </c>
      <c r="M282" s="16" t="s">
        <v>60</v>
      </c>
      <c r="N282" s="16" t="e">
        <v>#N/A</v>
      </c>
      <c r="O282" s="16" t="s">
        <v>3860</v>
      </c>
      <c r="P282" s="18">
        <v>2116457</v>
      </c>
      <c r="Q282" s="16"/>
      <c r="R282" s="21">
        <v>0</v>
      </c>
      <c r="S282" s="16"/>
      <c r="T282" s="16" t="s">
        <v>251</v>
      </c>
      <c r="U282" s="18">
        <v>2159650</v>
      </c>
      <c r="V282" s="18">
        <v>0</v>
      </c>
      <c r="W282" s="18">
        <v>0</v>
      </c>
      <c r="X282" s="18">
        <v>0</v>
      </c>
      <c r="Y282" s="18">
        <v>2159650</v>
      </c>
      <c r="Z282" s="18">
        <v>0</v>
      </c>
      <c r="AA282" s="18">
        <v>0</v>
      </c>
      <c r="AB282" s="18"/>
      <c r="AC282" s="18"/>
      <c r="AD282" s="18"/>
      <c r="AE282" s="18"/>
      <c r="AF282" s="18">
        <v>0</v>
      </c>
      <c r="AG282" s="18">
        <v>0</v>
      </c>
      <c r="AH282" s="16"/>
      <c r="AI282" s="17"/>
      <c r="AJ282" s="18">
        <v>0</v>
      </c>
      <c r="AK282" s="16"/>
      <c r="AL282" s="16"/>
      <c r="AM282" s="18">
        <v>0</v>
      </c>
      <c r="AN282" s="18">
        <v>0</v>
      </c>
      <c r="AO282" s="16"/>
      <c r="AP282" s="17">
        <v>44841</v>
      </c>
      <c r="AQ282" s="16"/>
      <c r="AR282" s="16">
        <v>2</v>
      </c>
      <c r="AS282" s="16"/>
      <c r="AT282" s="16"/>
      <c r="AU282" s="16">
        <v>1</v>
      </c>
      <c r="AV282" s="16">
        <v>20221030</v>
      </c>
      <c r="AW282" s="16">
        <v>20221018</v>
      </c>
      <c r="AX282" s="18">
        <v>2159650</v>
      </c>
      <c r="AY282" s="18">
        <v>0</v>
      </c>
      <c r="AZ282" s="16"/>
      <c r="BA282" s="16" t="s">
        <v>59</v>
      </c>
    </row>
    <row r="283" spans="1:53" hidden="1" x14ac:dyDescent="0.15">
      <c r="A283" s="16">
        <v>890320032</v>
      </c>
      <c r="B283" s="16" t="s">
        <v>8</v>
      </c>
      <c r="C283" s="16" t="s">
        <v>58</v>
      </c>
      <c r="D283" s="16">
        <v>1628059</v>
      </c>
      <c r="E283" s="16" t="s">
        <v>1242</v>
      </c>
      <c r="F283" s="16" t="s">
        <v>1243</v>
      </c>
      <c r="G283" s="16" t="s">
        <v>58</v>
      </c>
      <c r="H283" s="16">
        <v>1628059</v>
      </c>
      <c r="I283" s="16" t="s">
        <v>59</v>
      </c>
      <c r="J283" s="17">
        <v>44791</v>
      </c>
      <c r="K283" s="18">
        <v>1658600</v>
      </c>
      <c r="L283" s="18">
        <v>1658600</v>
      </c>
      <c r="M283" s="16" t="s">
        <v>60</v>
      </c>
      <c r="N283" s="16" t="e">
        <v>#N/A</v>
      </c>
      <c r="O283" s="16" t="s">
        <v>3860</v>
      </c>
      <c r="P283" s="18">
        <v>1625428</v>
      </c>
      <c r="Q283" s="16"/>
      <c r="R283" s="21">
        <v>0</v>
      </c>
      <c r="S283" s="16"/>
      <c r="T283" s="16" t="s">
        <v>251</v>
      </c>
      <c r="U283" s="18">
        <v>1658600</v>
      </c>
      <c r="V283" s="18">
        <v>0</v>
      </c>
      <c r="W283" s="18">
        <v>0</v>
      </c>
      <c r="X283" s="18">
        <v>0</v>
      </c>
      <c r="Y283" s="18">
        <v>1658600</v>
      </c>
      <c r="Z283" s="18">
        <v>0</v>
      </c>
      <c r="AA283" s="18">
        <v>0</v>
      </c>
      <c r="AB283" s="18"/>
      <c r="AC283" s="18"/>
      <c r="AD283" s="18"/>
      <c r="AE283" s="18"/>
      <c r="AF283" s="18">
        <v>0</v>
      </c>
      <c r="AG283" s="18">
        <v>0</v>
      </c>
      <c r="AH283" s="16"/>
      <c r="AI283" s="17"/>
      <c r="AJ283" s="18">
        <v>0</v>
      </c>
      <c r="AK283" s="16"/>
      <c r="AL283" s="16"/>
      <c r="AM283" s="18">
        <v>0</v>
      </c>
      <c r="AN283" s="18">
        <v>0</v>
      </c>
      <c r="AO283" s="16"/>
      <c r="AP283" s="17">
        <v>44809</v>
      </c>
      <c r="AQ283" s="16"/>
      <c r="AR283" s="16">
        <v>2</v>
      </c>
      <c r="AS283" s="16"/>
      <c r="AT283" s="16"/>
      <c r="AU283" s="16">
        <v>1</v>
      </c>
      <c r="AV283" s="16">
        <v>20220930</v>
      </c>
      <c r="AW283" s="16">
        <v>20220919</v>
      </c>
      <c r="AX283" s="18">
        <v>1658600</v>
      </c>
      <c r="AY283" s="18">
        <v>0</v>
      </c>
      <c r="AZ283" s="16"/>
      <c r="BA283" s="16" t="s">
        <v>59</v>
      </c>
    </row>
    <row r="284" spans="1:53" hidden="1" x14ac:dyDescent="0.15">
      <c r="A284" s="16">
        <v>890320032</v>
      </c>
      <c r="B284" s="16" t="s">
        <v>8</v>
      </c>
      <c r="C284" s="16" t="s">
        <v>58</v>
      </c>
      <c r="D284" s="16">
        <v>1635517</v>
      </c>
      <c r="E284" s="16" t="s">
        <v>2014</v>
      </c>
      <c r="F284" s="16" t="s">
        <v>2015</v>
      </c>
      <c r="G284" s="16" t="s">
        <v>58</v>
      </c>
      <c r="H284" s="16">
        <v>1635517</v>
      </c>
      <c r="I284" s="16" t="s">
        <v>59</v>
      </c>
      <c r="J284" s="17">
        <v>44805</v>
      </c>
      <c r="K284" s="18">
        <v>1658600</v>
      </c>
      <c r="L284" s="18">
        <v>1658600</v>
      </c>
      <c r="M284" s="16" t="s">
        <v>60</v>
      </c>
      <c r="N284" s="16" t="e">
        <v>#N/A</v>
      </c>
      <c r="O284" s="16" t="s">
        <v>3860</v>
      </c>
      <c r="P284" s="18">
        <v>1625428</v>
      </c>
      <c r="Q284" s="16"/>
      <c r="R284" s="21">
        <v>0</v>
      </c>
      <c r="S284" s="16"/>
      <c r="T284" s="16" t="s">
        <v>251</v>
      </c>
      <c r="U284" s="18">
        <v>1658600</v>
      </c>
      <c r="V284" s="18">
        <v>0</v>
      </c>
      <c r="W284" s="18">
        <v>0</v>
      </c>
      <c r="X284" s="18">
        <v>0</v>
      </c>
      <c r="Y284" s="18">
        <v>1658600</v>
      </c>
      <c r="Z284" s="18">
        <v>0</v>
      </c>
      <c r="AA284" s="18">
        <v>0</v>
      </c>
      <c r="AB284" s="18"/>
      <c r="AC284" s="18"/>
      <c r="AD284" s="18"/>
      <c r="AE284" s="18"/>
      <c r="AF284" s="18">
        <v>0</v>
      </c>
      <c r="AG284" s="18">
        <v>0</v>
      </c>
      <c r="AH284" s="16"/>
      <c r="AI284" s="17"/>
      <c r="AJ284" s="18">
        <v>0</v>
      </c>
      <c r="AK284" s="16"/>
      <c r="AL284" s="16"/>
      <c r="AM284" s="18">
        <v>0</v>
      </c>
      <c r="AN284" s="18">
        <v>0</v>
      </c>
      <c r="AO284" s="16"/>
      <c r="AP284" s="17">
        <v>44835</v>
      </c>
      <c r="AQ284" s="16"/>
      <c r="AR284" s="16">
        <v>2</v>
      </c>
      <c r="AS284" s="16"/>
      <c r="AT284" s="16"/>
      <c r="AU284" s="16">
        <v>1</v>
      </c>
      <c r="AV284" s="16">
        <v>20221030</v>
      </c>
      <c r="AW284" s="16">
        <v>20221018</v>
      </c>
      <c r="AX284" s="18">
        <v>1658600</v>
      </c>
      <c r="AY284" s="18">
        <v>0</v>
      </c>
      <c r="AZ284" s="16"/>
      <c r="BA284" s="16" t="s">
        <v>59</v>
      </c>
    </row>
    <row r="285" spans="1:53" hidden="1" x14ac:dyDescent="0.15">
      <c r="A285" s="16">
        <v>890320032</v>
      </c>
      <c r="B285" s="16" t="s">
        <v>8</v>
      </c>
      <c r="C285" s="16" t="s">
        <v>58</v>
      </c>
      <c r="D285" s="16">
        <v>1625716</v>
      </c>
      <c r="E285" s="16" t="s">
        <v>1186</v>
      </c>
      <c r="F285" s="16" t="s">
        <v>1187</v>
      </c>
      <c r="G285" s="16" t="s">
        <v>58</v>
      </c>
      <c r="H285" s="16">
        <v>1625716</v>
      </c>
      <c r="I285" s="16" t="s">
        <v>59</v>
      </c>
      <c r="J285" s="17">
        <v>44784</v>
      </c>
      <c r="K285" s="18">
        <v>849800</v>
      </c>
      <c r="L285" s="18">
        <v>849800</v>
      </c>
      <c r="M285" s="16" t="s">
        <v>60</v>
      </c>
      <c r="N285" s="16" t="e">
        <v>#N/A</v>
      </c>
      <c r="O285" s="16" t="s">
        <v>3860</v>
      </c>
      <c r="P285" s="18">
        <v>832804</v>
      </c>
      <c r="Q285" s="16"/>
      <c r="R285" s="21">
        <v>0</v>
      </c>
      <c r="S285" s="16"/>
      <c r="T285" s="16" t="s">
        <v>251</v>
      </c>
      <c r="U285" s="18">
        <v>849800</v>
      </c>
      <c r="V285" s="18">
        <v>0</v>
      </c>
      <c r="W285" s="18">
        <v>0</v>
      </c>
      <c r="X285" s="18">
        <v>0</v>
      </c>
      <c r="Y285" s="18">
        <v>849800</v>
      </c>
      <c r="Z285" s="18">
        <v>0</v>
      </c>
      <c r="AA285" s="18">
        <v>0</v>
      </c>
      <c r="AB285" s="18"/>
      <c r="AC285" s="18"/>
      <c r="AD285" s="18"/>
      <c r="AE285" s="18"/>
      <c r="AF285" s="18">
        <v>0</v>
      </c>
      <c r="AG285" s="18">
        <v>0</v>
      </c>
      <c r="AH285" s="16"/>
      <c r="AI285" s="17"/>
      <c r="AJ285" s="18">
        <v>0</v>
      </c>
      <c r="AK285" s="16"/>
      <c r="AL285" s="16"/>
      <c r="AM285" s="18">
        <v>0</v>
      </c>
      <c r="AN285" s="18">
        <v>0</v>
      </c>
      <c r="AO285" s="16"/>
      <c r="AP285" s="17">
        <v>44809</v>
      </c>
      <c r="AQ285" s="16"/>
      <c r="AR285" s="16">
        <v>2</v>
      </c>
      <c r="AS285" s="16"/>
      <c r="AT285" s="16"/>
      <c r="AU285" s="16">
        <v>1</v>
      </c>
      <c r="AV285" s="16">
        <v>20220930</v>
      </c>
      <c r="AW285" s="16">
        <v>20220919</v>
      </c>
      <c r="AX285" s="18">
        <v>849800</v>
      </c>
      <c r="AY285" s="18">
        <v>0</v>
      </c>
      <c r="AZ285" s="16"/>
      <c r="BA285" s="16" t="s">
        <v>59</v>
      </c>
    </row>
    <row r="286" spans="1:53" hidden="1" x14ac:dyDescent="0.15">
      <c r="A286" s="16">
        <v>890320032</v>
      </c>
      <c r="B286" s="16" t="s">
        <v>8</v>
      </c>
      <c r="C286" s="16" t="s">
        <v>58</v>
      </c>
      <c r="D286" s="16">
        <v>1639802</v>
      </c>
      <c r="E286" s="16" t="s">
        <v>1302</v>
      </c>
      <c r="F286" s="16" t="s">
        <v>1303</v>
      </c>
      <c r="G286" s="16" t="s">
        <v>58</v>
      </c>
      <c r="H286" s="16">
        <v>1639802</v>
      </c>
      <c r="I286" s="16" t="s">
        <v>59</v>
      </c>
      <c r="J286" s="17">
        <v>44813</v>
      </c>
      <c r="K286" s="18">
        <v>589050</v>
      </c>
      <c r="L286" s="18">
        <v>589050</v>
      </c>
      <c r="M286" s="16" t="s">
        <v>60</v>
      </c>
      <c r="N286" s="16" t="e">
        <v>#N/A</v>
      </c>
      <c r="O286" s="16" t="s">
        <v>3860</v>
      </c>
      <c r="P286" s="18">
        <v>577269</v>
      </c>
      <c r="Q286" s="16"/>
      <c r="R286" s="21">
        <v>0</v>
      </c>
      <c r="S286" s="16"/>
      <c r="T286" s="16" t="s">
        <v>251</v>
      </c>
      <c r="U286" s="18">
        <v>589050</v>
      </c>
      <c r="V286" s="18">
        <v>0</v>
      </c>
      <c r="W286" s="18">
        <v>0</v>
      </c>
      <c r="X286" s="18">
        <v>0</v>
      </c>
      <c r="Y286" s="18">
        <v>589050</v>
      </c>
      <c r="Z286" s="18">
        <v>0</v>
      </c>
      <c r="AA286" s="18">
        <v>0</v>
      </c>
      <c r="AB286" s="18"/>
      <c r="AC286" s="18"/>
      <c r="AD286" s="18"/>
      <c r="AE286" s="18"/>
      <c r="AF286" s="18">
        <v>0</v>
      </c>
      <c r="AG286" s="18">
        <v>0</v>
      </c>
      <c r="AH286" s="16"/>
      <c r="AI286" s="17"/>
      <c r="AJ286" s="18">
        <v>0</v>
      </c>
      <c r="AK286" s="16"/>
      <c r="AL286" s="16"/>
      <c r="AM286" s="18">
        <v>0</v>
      </c>
      <c r="AN286" s="18">
        <v>0</v>
      </c>
      <c r="AO286" s="16"/>
      <c r="AP286" s="17">
        <v>44835</v>
      </c>
      <c r="AQ286" s="16"/>
      <c r="AR286" s="16">
        <v>2</v>
      </c>
      <c r="AS286" s="16"/>
      <c r="AT286" s="16"/>
      <c r="AU286" s="16">
        <v>1</v>
      </c>
      <c r="AV286" s="16">
        <v>20221030</v>
      </c>
      <c r="AW286" s="16">
        <v>20221018</v>
      </c>
      <c r="AX286" s="18">
        <v>589050</v>
      </c>
      <c r="AY286" s="18">
        <v>0</v>
      </c>
      <c r="AZ286" s="16"/>
      <c r="BA286" s="16" t="s">
        <v>59</v>
      </c>
    </row>
    <row r="287" spans="1:53" hidden="1" x14ac:dyDescent="0.15">
      <c r="A287" s="16">
        <v>890320032</v>
      </c>
      <c r="B287" s="16" t="s">
        <v>8</v>
      </c>
      <c r="C287" s="16" t="s">
        <v>58</v>
      </c>
      <c r="D287" s="16">
        <v>1641096</v>
      </c>
      <c r="E287" s="16" t="s">
        <v>1362</v>
      </c>
      <c r="F287" s="16" t="s">
        <v>1363</v>
      </c>
      <c r="G287" s="16" t="s">
        <v>58</v>
      </c>
      <c r="H287" s="16">
        <v>1641096</v>
      </c>
      <c r="I287" s="16" t="s">
        <v>59</v>
      </c>
      <c r="J287" s="17">
        <v>44816</v>
      </c>
      <c r="K287" s="18">
        <v>589050</v>
      </c>
      <c r="L287" s="18">
        <v>589050</v>
      </c>
      <c r="M287" s="16" t="s">
        <v>60</v>
      </c>
      <c r="N287" s="16" t="e">
        <v>#N/A</v>
      </c>
      <c r="O287" s="16" t="s">
        <v>3860</v>
      </c>
      <c r="P287" s="18">
        <v>577269</v>
      </c>
      <c r="Q287" s="16"/>
      <c r="R287" s="21">
        <v>0</v>
      </c>
      <c r="S287" s="16"/>
      <c r="T287" s="16" t="s">
        <v>251</v>
      </c>
      <c r="U287" s="18">
        <v>589050</v>
      </c>
      <c r="V287" s="18">
        <v>0</v>
      </c>
      <c r="W287" s="18">
        <v>0</v>
      </c>
      <c r="X287" s="18">
        <v>0</v>
      </c>
      <c r="Y287" s="18">
        <v>589050</v>
      </c>
      <c r="Z287" s="18">
        <v>0</v>
      </c>
      <c r="AA287" s="18">
        <v>0</v>
      </c>
      <c r="AB287" s="18"/>
      <c r="AC287" s="18"/>
      <c r="AD287" s="18"/>
      <c r="AE287" s="18"/>
      <c r="AF287" s="18">
        <v>0</v>
      </c>
      <c r="AG287" s="18">
        <v>0</v>
      </c>
      <c r="AH287" s="16"/>
      <c r="AI287" s="17"/>
      <c r="AJ287" s="18">
        <v>0</v>
      </c>
      <c r="AK287" s="16"/>
      <c r="AL287" s="16"/>
      <c r="AM287" s="18">
        <v>0</v>
      </c>
      <c r="AN287" s="18">
        <v>0</v>
      </c>
      <c r="AO287" s="16"/>
      <c r="AP287" s="17">
        <v>44835</v>
      </c>
      <c r="AQ287" s="16"/>
      <c r="AR287" s="16">
        <v>2</v>
      </c>
      <c r="AS287" s="16"/>
      <c r="AT287" s="16"/>
      <c r="AU287" s="16">
        <v>1</v>
      </c>
      <c r="AV287" s="16">
        <v>20221030</v>
      </c>
      <c r="AW287" s="16">
        <v>20221018</v>
      </c>
      <c r="AX287" s="18">
        <v>589050</v>
      </c>
      <c r="AY287" s="18">
        <v>0</v>
      </c>
      <c r="AZ287" s="16"/>
      <c r="BA287" s="16" t="s">
        <v>59</v>
      </c>
    </row>
    <row r="288" spans="1:53" hidden="1" x14ac:dyDescent="0.15">
      <c r="A288" s="16">
        <v>890320032</v>
      </c>
      <c r="B288" s="16" t="s">
        <v>8</v>
      </c>
      <c r="C288" s="16" t="s">
        <v>58</v>
      </c>
      <c r="D288" s="16">
        <v>1628593</v>
      </c>
      <c r="E288" s="16" t="s">
        <v>1256</v>
      </c>
      <c r="F288" s="16" t="s">
        <v>1257</v>
      </c>
      <c r="G288" s="16" t="s">
        <v>58</v>
      </c>
      <c r="H288" s="16">
        <v>1628593</v>
      </c>
      <c r="I288" s="16" t="s">
        <v>59</v>
      </c>
      <c r="J288" s="17">
        <v>44792</v>
      </c>
      <c r="K288" s="18">
        <v>392700</v>
      </c>
      <c r="L288" s="18">
        <v>392700</v>
      </c>
      <c r="M288" s="16" t="s">
        <v>60</v>
      </c>
      <c r="N288" s="16" t="e">
        <v>#N/A</v>
      </c>
      <c r="O288" s="16" t="s">
        <v>3860</v>
      </c>
      <c r="P288" s="18">
        <v>384846</v>
      </c>
      <c r="Q288" s="16"/>
      <c r="R288" s="21">
        <v>0</v>
      </c>
      <c r="S288" s="16"/>
      <c r="T288" s="16" t="s">
        <v>251</v>
      </c>
      <c r="U288" s="18">
        <v>392700</v>
      </c>
      <c r="V288" s="18">
        <v>0</v>
      </c>
      <c r="W288" s="18">
        <v>0</v>
      </c>
      <c r="X288" s="18">
        <v>0</v>
      </c>
      <c r="Y288" s="18">
        <v>392700</v>
      </c>
      <c r="Z288" s="18">
        <v>0</v>
      </c>
      <c r="AA288" s="18">
        <v>0</v>
      </c>
      <c r="AB288" s="18"/>
      <c r="AC288" s="18"/>
      <c r="AD288" s="18"/>
      <c r="AE288" s="18"/>
      <c r="AF288" s="18">
        <v>0</v>
      </c>
      <c r="AG288" s="18">
        <v>0</v>
      </c>
      <c r="AH288" s="16"/>
      <c r="AI288" s="17"/>
      <c r="AJ288" s="18">
        <v>0</v>
      </c>
      <c r="AK288" s="16"/>
      <c r="AL288" s="16"/>
      <c r="AM288" s="18">
        <v>0</v>
      </c>
      <c r="AN288" s="18">
        <v>0</v>
      </c>
      <c r="AO288" s="16"/>
      <c r="AP288" s="17">
        <v>44809</v>
      </c>
      <c r="AQ288" s="16"/>
      <c r="AR288" s="16">
        <v>2</v>
      </c>
      <c r="AS288" s="16"/>
      <c r="AT288" s="16"/>
      <c r="AU288" s="16">
        <v>1</v>
      </c>
      <c r="AV288" s="16">
        <v>20220930</v>
      </c>
      <c r="AW288" s="16">
        <v>20220919</v>
      </c>
      <c r="AX288" s="18">
        <v>392700</v>
      </c>
      <c r="AY288" s="18">
        <v>0</v>
      </c>
      <c r="AZ288" s="16"/>
      <c r="BA288" s="16" t="s">
        <v>59</v>
      </c>
    </row>
    <row r="289" spans="1:53" hidden="1" x14ac:dyDescent="0.15">
      <c r="A289" s="16">
        <v>890320032</v>
      </c>
      <c r="B289" s="16" t="s">
        <v>8</v>
      </c>
      <c r="C289" s="16" t="s">
        <v>58</v>
      </c>
      <c r="D289" s="16">
        <v>1626067</v>
      </c>
      <c r="E289" s="16" t="s">
        <v>1194</v>
      </c>
      <c r="F289" s="16" t="s">
        <v>1195</v>
      </c>
      <c r="G289" s="16" t="s">
        <v>58</v>
      </c>
      <c r="H289" s="16">
        <v>1626067</v>
      </c>
      <c r="I289" s="16" t="s">
        <v>59</v>
      </c>
      <c r="J289" s="17">
        <v>44785</v>
      </c>
      <c r="K289" s="18">
        <v>380275</v>
      </c>
      <c r="L289" s="18">
        <v>380275</v>
      </c>
      <c r="M289" s="16" t="s">
        <v>60</v>
      </c>
      <c r="N289" s="16" t="e">
        <v>#N/A</v>
      </c>
      <c r="O289" s="16" t="s">
        <v>3860</v>
      </c>
      <c r="P289" s="18">
        <v>372669</v>
      </c>
      <c r="Q289" s="16"/>
      <c r="R289" s="21">
        <v>0</v>
      </c>
      <c r="S289" s="16"/>
      <c r="T289" s="16" t="s">
        <v>251</v>
      </c>
      <c r="U289" s="18">
        <v>380275</v>
      </c>
      <c r="V289" s="18">
        <v>0</v>
      </c>
      <c r="W289" s="18">
        <v>0</v>
      </c>
      <c r="X289" s="18">
        <v>0</v>
      </c>
      <c r="Y289" s="18">
        <v>380275</v>
      </c>
      <c r="Z289" s="18">
        <v>0</v>
      </c>
      <c r="AA289" s="18">
        <v>0</v>
      </c>
      <c r="AB289" s="18"/>
      <c r="AC289" s="18"/>
      <c r="AD289" s="18"/>
      <c r="AE289" s="18"/>
      <c r="AF289" s="18">
        <v>0</v>
      </c>
      <c r="AG289" s="18">
        <v>0</v>
      </c>
      <c r="AH289" s="16"/>
      <c r="AI289" s="17"/>
      <c r="AJ289" s="18">
        <v>0</v>
      </c>
      <c r="AK289" s="16"/>
      <c r="AL289" s="16"/>
      <c r="AM289" s="18">
        <v>0</v>
      </c>
      <c r="AN289" s="18">
        <v>0</v>
      </c>
      <c r="AO289" s="16"/>
      <c r="AP289" s="17">
        <v>44809</v>
      </c>
      <c r="AQ289" s="16"/>
      <c r="AR289" s="16">
        <v>2</v>
      </c>
      <c r="AS289" s="16"/>
      <c r="AT289" s="16"/>
      <c r="AU289" s="16">
        <v>1</v>
      </c>
      <c r="AV289" s="16">
        <v>20220930</v>
      </c>
      <c r="AW289" s="16">
        <v>20220919</v>
      </c>
      <c r="AX289" s="18">
        <v>380275</v>
      </c>
      <c r="AY289" s="18">
        <v>0</v>
      </c>
      <c r="AZ289" s="16"/>
      <c r="BA289" s="16" t="s">
        <v>59</v>
      </c>
    </row>
    <row r="290" spans="1:53" hidden="1" x14ac:dyDescent="0.15">
      <c r="A290" s="16">
        <v>890320032</v>
      </c>
      <c r="B290" s="16" t="s">
        <v>8</v>
      </c>
      <c r="C290" s="16" t="s">
        <v>58</v>
      </c>
      <c r="D290" s="16">
        <v>1628113</v>
      </c>
      <c r="E290" s="16" t="s">
        <v>1246</v>
      </c>
      <c r="F290" s="16" t="s">
        <v>1247</v>
      </c>
      <c r="G290" s="16" t="s">
        <v>58</v>
      </c>
      <c r="H290" s="16">
        <v>1628113</v>
      </c>
      <c r="I290" s="16" t="s">
        <v>59</v>
      </c>
      <c r="J290" s="17">
        <v>44791</v>
      </c>
      <c r="K290" s="18">
        <v>380275</v>
      </c>
      <c r="L290" s="18">
        <v>380275</v>
      </c>
      <c r="M290" s="16" t="s">
        <v>60</v>
      </c>
      <c r="N290" s="16" t="e">
        <v>#N/A</v>
      </c>
      <c r="O290" s="16" t="s">
        <v>3860</v>
      </c>
      <c r="P290" s="18">
        <v>372669</v>
      </c>
      <c r="Q290" s="16"/>
      <c r="R290" s="21">
        <v>0</v>
      </c>
      <c r="S290" s="16"/>
      <c r="T290" s="16" t="s">
        <v>251</v>
      </c>
      <c r="U290" s="18">
        <v>380275</v>
      </c>
      <c r="V290" s="18">
        <v>0</v>
      </c>
      <c r="W290" s="18">
        <v>0</v>
      </c>
      <c r="X290" s="18">
        <v>0</v>
      </c>
      <c r="Y290" s="18">
        <v>380275</v>
      </c>
      <c r="Z290" s="18">
        <v>0</v>
      </c>
      <c r="AA290" s="18">
        <v>0</v>
      </c>
      <c r="AB290" s="18"/>
      <c r="AC290" s="18"/>
      <c r="AD290" s="18"/>
      <c r="AE290" s="18"/>
      <c r="AF290" s="18">
        <v>0</v>
      </c>
      <c r="AG290" s="18">
        <v>0</v>
      </c>
      <c r="AH290" s="16"/>
      <c r="AI290" s="17"/>
      <c r="AJ290" s="18">
        <v>0</v>
      </c>
      <c r="AK290" s="16"/>
      <c r="AL290" s="16"/>
      <c r="AM290" s="18">
        <v>0</v>
      </c>
      <c r="AN290" s="18">
        <v>0</v>
      </c>
      <c r="AO290" s="16"/>
      <c r="AP290" s="17">
        <v>44809</v>
      </c>
      <c r="AQ290" s="16"/>
      <c r="AR290" s="16">
        <v>2</v>
      </c>
      <c r="AS290" s="16"/>
      <c r="AT290" s="16"/>
      <c r="AU290" s="16">
        <v>1</v>
      </c>
      <c r="AV290" s="16">
        <v>20220930</v>
      </c>
      <c r="AW290" s="16">
        <v>20220919</v>
      </c>
      <c r="AX290" s="18">
        <v>380275</v>
      </c>
      <c r="AY290" s="18">
        <v>0</v>
      </c>
      <c r="AZ290" s="16"/>
      <c r="BA290" s="16" t="s">
        <v>59</v>
      </c>
    </row>
    <row r="291" spans="1:53" hidden="1" x14ac:dyDescent="0.15">
      <c r="A291" s="16">
        <v>890320032</v>
      </c>
      <c r="B291" s="16" t="s">
        <v>8</v>
      </c>
      <c r="C291" s="16" t="s">
        <v>58</v>
      </c>
      <c r="D291" s="16">
        <v>1638188</v>
      </c>
      <c r="E291" s="16" t="s">
        <v>1264</v>
      </c>
      <c r="F291" s="16" t="s">
        <v>1265</v>
      </c>
      <c r="G291" s="16" t="s">
        <v>58</v>
      </c>
      <c r="H291" s="16">
        <v>1638188</v>
      </c>
      <c r="I291" s="16" t="s">
        <v>59</v>
      </c>
      <c r="J291" s="17">
        <v>44811</v>
      </c>
      <c r="K291" s="18">
        <v>380275</v>
      </c>
      <c r="L291" s="18">
        <v>380275</v>
      </c>
      <c r="M291" s="16" t="s">
        <v>60</v>
      </c>
      <c r="N291" s="16" t="e">
        <v>#N/A</v>
      </c>
      <c r="O291" s="16" t="s">
        <v>3860</v>
      </c>
      <c r="P291" s="18">
        <v>372669</v>
      </c>
      <c r="Q291" s="16"/>
      <c r="R291" s="21">
        <v>0</v>
      </c>
      <c r="S291" s="16"/>
      <c r="T291" s="16" t="s">
        <v>251</v>
      </c>
      <c r="U291" s="18">
        <v>380275</v>
      </c>
      <c r="V291" s="18">
        <v>0</v>
      </c>
      <c r="W291" s="18">
        <v>0</v>
      </c>
      <c r="X291" s="18">
        <v>0</v>
      </c>
      <c r="Y291" s="18">
        <v>380275</v>
      </c>
      <c r="Z291" s="18">
        <v>0</v>
      </c>
      <c r="AA291" s="18">
        <v>0</v>
      </c>
      <c r="AB291" s="18"/>
      <c r="AC291" s="18"/>
      <c r="AD291" s="18"/>
      <c r="AE291" s="18"/>
      <c r="AF291" s="18">
        <v>0</v>
      </c>
      <c r="AG291" s="18">
        <v>0</v>
      </c>
      <c r="AH291" s="16"/>
      <c r="AI291" s="17"/>
      <c r="AJ291" s="18">
        <v>0</v>
      </c>
      <c r="AK291" s="16"/>
      <c r="AL291" s="16"/>
      <c r="AM291" s="18">
        <v>0</v>
      </c>
      <c r="AN291" s="18">
        <v>0</v>
      </c>
      <c r="AO291" s="16"/>
      <c r="AP291" s="17">
        <v>44835</v>
      </c>
      <c r="AQ291" s="16"/>
      <c r="AR291" s="16">
        <v>2</v>
      </c>
      <c r="AS291" s="16"/>
      <c r="AT291" s="16"/>
      <c r="AU291" s="16">
        <v>1</v>
      </c>
      <c r="AV291" s="16">
        <v>20221030</v>
      </c>
      <c r="AW291" s="16">
        <v>20221018</v>
      </c>
      <c r="AX291" s="18">
        <v>380275</v>
      </c>
      <c r="AY291" s="18">
        <v>0</v>
      </c>
      <c r="AZ291" s="16"/>
      <c r="BA291" s="16" t="s">
        <v>59</v>
      </c>
    </row>
    <row r="292" spans="1:53" hidden="1" x14ac:dyDescent="0.15">
      <c r="A292" s="16">
        <v>890320032</v>
      </c>
      <c r="B292" s="16" t="s">
        <v>8</v>
      </c>
      <c r="C292" s="16" t="s">
        <v>58</v>
      </c>
      <c r="D292" s="16">
        <v>1638698</v>
      </c>
      <c r="E292" s="16" t="s">
        <v>1276</v>
      </c>
      <c r="F292" s="16" t="s">
        <v>1277</v>
      </c>
      <c r="G292" s="16" t="s">
        <v>58</v>
      </c>
      <c r="H292" s="16">
        <v>1638698</v>
      </c>
      <c r="I292" s="16" t="s">
        <v>59</v>
      </c>
      <c r="J292" s="17">
        <v>44811</v>
      </c>
      <c r="K292" s="18">
        <v>380275</v>
      </c>
      <c r="L292" s="18">
        <v>380275</v>
      </c>
      <c r="M292" s="16" t="s">
        <v>60</v>
      </c>
      <c r="N292" s="16" t="e">
        <v>#N/A</v>
      </c>
      <c r="O292" s="16" t="s">
        <v>3860</v>
      </c>
      <c r="P292" s="18">
        <v>372669</v>
      </c>
      <c r="Q292" s="16"/>
      <c r="R292" s="21">
        <v>0</v>
      </c>
      <c r="S292" s="16"/>
      <c r="T292" s="16" t="s">
        <v>251</v>
      </c>
      <c r="U292" s="18">
        <v>380275</v>
      </c>
      <c r="V292" s="18">
        <v>0</v>
      </c>
      <c r="W292" s="18">
        <v>0</v>
      </c>
      <c r="X292" s="18">
        <v>0</v>
      </c>
      <c r="Y292" s="18">
        <v>380275</v>
      </c>
      <c r="Z292" s="18">
        <v>0</v>
      </c>
      <c r="AA292" s="18">
        <v>0</v>
      </c>
      <c r="AB292" s="18"/>
      <c r="AC292" s="18"/>
      <c r="AD292" s="18"/>
      <c r="AE292" s="18"/>
      <c r="AF292" s="18">
        <v>0</v>
      </c>
      <c r="AG292" s="18">
        <v>0</v>
      </c>
      <c r="AH292" s="16"/>
      <c r="AI292" s="17"/>
      <c r="AJ292" s="18">
        <v>0</v>
      </c>
      <c r="AK292" s="16"/>
      <c r="AL292" s="16"/>
      <c r="AM292" s="18">
        <v>0</v>
      </c>
      <c r="AN292" s="18">
        <v>0</v>
      </c>
      <c r="AO292" s="16"/>
      <c r="AP292" s="17">
        <v>44835</v>
      </c>
      <c r="AQ292" s="16"/>
      <c r="AR292" s="16">
        <v>2</v>
      </c>
      <c r="AS292" s="16"/>
      <c r="AT292" s="16"/>
      <c r="AU292" s="16">
        <v>1</v>
      </c>
      <c r="AV292" s="16">
        <v>20221030</v>
      </c>
      <c r="AW292" s="16">
        <v>20221018</v>
      </c>
      <c r="AX292" s="18">
        <v>380275</v>
      </c>
      <c r="AY292" s="18">
        <v>0</v>
      </c>
      <c r="AZ292" s="16"/>
      <c r="BA292" s="16" t="s">
        <v>59</v>
      </c>
    </row>
    <row r="293" spans="1:53" hidden="1" x14ac:dyDescent="0.15">
      <c r="A293" s="16">
        <v>890320032</v>
      </c>
      <c r="B293" s="16" t="s">
        <v>8</v>
      </c>
      <c r="C293" s="16" t="s">
        <v>58</v>
      </c>
      <c r="D293" s="16">
        <v>1641690</v>
      </c>
      <c r="E293" s="16" t="s">
        <v>1378</v>
      </c>
      <c r="F293" s="16" t="s">
        <v>1379</v>
      </c>
      <c r="G293" s="16" t="s">
        <v>58</v>
      </c>
      <c r="H293" s="16">
        <v>1641690</v>
      </c>
      <c r="I293" s="16" t="s">
        <v>59</v>
      </c>
      <c r="J293" s="17">
        <v>44817</v>
      </c>
      <c r="K293" s="18">
        <v>380275</v>
      </c>
      <c r="L293" s="18">
        <v>380275</v>
      </c>
      <c r="M293" s="16" t="s">
        <v>60</v>
      </c>
      <c r="N293" s="16" t="e">
        <v>#N/A</v>
      </c>
      <c r="O293" s="16" t="s">
        <v>3860</v>
      </c>
      <c r="P293" s="18">
        <v>372669</v>
      </c>
      <c r="Q293" s="16"/>
      <c r="R293" s="21">
        <v>0</v>
      </c>
      <c r="S293" s="16"/>
      <c r="T293" s="16" t="s">
        <v>251</v>
      </c>
      <c r="U293" s="18">
        <v>380275</v>
      </c>
      <c r="V293" s="18">
        <v>0</v>
      </c>
      <c r="W293" s="18">
        <v>0</v>
      </c>
      <c r="X293" s="18">
        <v>0</v>
      </c>
      <c r="Y293" s="18">
        <v>380275</v>
      </c>
      <c r="Z293" s="18">
        <v>0</v>
      </c>
      <c r="AA293" s="18">
        <v>0</v>
      </c>
      <c r="AB293" s="18"/>
      <c r="AC293" s="18"/>
      <c r="AD293" s="18"/>
      <c r="AE293" s="18"/>
      <c r="AF293" s="18">
        <v>0</v>
      </c>
      <c r="AG293" s="18">
        <v>0</v>
      </c>
      <c r="AH293" s="16"/>
      <c r="AI293" s="17"/>
      <c r="AJ293" s="18">
        <v>0</v>
      </c>
      <c r="AK293" s="16"/>
      <c r="AL293" s="16"/>
      <c r="AM293" s="18">
        <v>0</v>
      </c>
      <c r="AN293" s="18">
        <v>0</v>
      </c>
      <c r="AO293" s="16"/>
      <c r="AP293" s="17">
        <v>44835</v>
      </c>
      <c r="AQ293" s="16"/>
      <c r="AR293" s="16">
        <v>2</v>
      </c>
      <c r="AS293" s="16"/>
      <c r="AT293" s="16"/>
      <c r="AU293" s="16">
        <v>1</v>
      </c>
      <c r="AV293" s="16">
        <v>20221030</v>
      </c>
      <c r="AW293" s="16">
        <v>20221018</v>
      </c>
      <c r="AX293" s="18">
        <v>380275</v>
      </c>
      <c r="AY293" s="18">
        <v>0</v>
      </c>
      <c r="AZ293" s="16"/>
      <c r="BA293" s="16" t="s">
        <v>59</v>
      </c>
    </row>
    <row r="294" spans="1:53" hidden="1" x14ac:dyDescent="0.15">
      <c r="A294" s="16">
        <v>890320032</v>
      </c>
      <c r="B294" s="16" t="s">
        <v>8</v>
      </c>
      <c r="C294" s="16" t="s">
        <v>58</v>
      </c>
      <c r="D294" s="16">
        <v>1403709</v>
      </c>
      <c r="E294" s="16" t="s">
        <v>252</v>
      </c>
      <c r="F294" s="16" t="s">
        <v>253</v>
      </c>
      <c r="G294" s="16" t="s">
        <v>58</v>
      </c>
      <c r="H294" s="16">
        <v>1403709</v>
      </c>
      <c r="I294" s="16" t="s">
        <v>59</v>
      </c>
      <c r="J294" s="17">
        <v>44255</v>
      </c>
      <c r="K294" s="18">
        <v>140000</v>
      </c>
      <c r="L294" s="18">
        <v>140000</v>
      </c>
      <c r="M294" s="16" t="s">
        <v>60</v>
      </c>
      <c r="N294" s="16" t="s">
        <v>3862</v>
      </c>
      <c r="O294" s="16" t="s">
        <v>3860</v>
      </c>
      <c r="P294" s="18">
        <v>137200</v>
      </c>
      <c r="Q294" s="16"/>
      <c r="R294" s="21">
        <v>0</v>
      </c>
      <c r="S294" s="16"/>
      <c r="T294" s="16" t="s">
        <v>251</v>
      </c>
      <c r="U294" s="18">
        <v>140000</v>
      </c>
      <c r="V294" s="18">
        <v>0</v>
      </c>
      <c r="W294" s="18">
        <v>0</v>
      </c>
      <c r="X294" s="18">
        <v>0</v>
      </c>
      <c r="Y294" s="18">
        <v>140000</v>
      </c>
      <c r="Z294" s="18">
        <v>0</v>
      </c>
      <c r="AA294" s="18">
        <v>0</v>
      </c>
      <c r="AB294" s="18"/>
      <c r="AC294" s="18"/>
      <c r="AD294" s="18"/>
      <c r="AE294" s="18"/>
      <c r="AF294" s="18">
        <v>0</v>
      </c>
      <c r="AG294" s="18">
        <v>0</v>
      </c>
      <c r="AH294" s="16"/>
      <c r="AI294" s="17"/>
      <c r="AJ294" s="18">
        <v>0</v>
      </c>
      <c r="AK294" s="16"/>
      <c r="AL294" s="16"/>
      <c r="AM294" s="18">
        <v>0</v>
      </c>
      <c r="AN294" s="18">
        <v>0</v>
      </c>
      <c r="AO294" s="16"/>
      <c r="AP294" s="17">
        <v>44449</v>
      </c>
      <c r="AQ294" s="16"/>
      <c r="AR294" s="16">
        <v>2</v>
      </c>
      <c r="AS294" s="16"/>
      <c r="AT294" s="16"/>
      <c r="AU294" s="16">
        <v>2</v>
      </c>
      <c r="AV294" s="16">
        <v>20220930</v>
      </c>
      <c r="AW294" s="16">
        <v>20220914</v>
      </c>
      <c r="AX294" s="18">
        <v>140000</v>
      </c>
      <c r="AY294" s="18">
        <v>0</v>
      </c>
      <c r="AZ294" s="16"/>
      <c r="BA294" s="16" t="s">
        <v>59</v>
      </c>
    </row>
    <row r="295" spans="1:53" hidden="1" x14ac:dyDescent="0.15">
      <c r="A295" s="16">
        <v>890320032</v>
      </c>
      <c r="B295" s="16" t="s">
        <v>8</v>
      </c>
      <c r="C295" s="16" t="s">
        <v>58</v>
      </c>
      <c r="D295" s="16">
        <v>1630094</v>
      </c>
      <c r="E295" s="16" t="s">
        <v>1904</v>
      </c>
      <c r="F295" s="16" t="s">
        <v>1905</v>
      </c>
      <c r="G295" s="16" t="s">
        <v>58</v>
      </c>
      <c r="H295" s="16">
        <v>1630094</v>
      </c>
      <c r="I295" s="16" t="s">
        <v>59</v>
      </c>
      <c r="J295" s="17">
        <v>44796</v>
      </c>
      <c r="K295" s="18">
        <v>380275</v>
      </c>
      <c r="L295" s="18">
        <v>380275</v>
      </c>
      <c r="M295" s="16" t="s">
        <v>60</v>
      </c>
      <c r="N295" s="16" t="e">
        <v>#N/A</v>
      </c>
      <c r="O295" s="16" t="s">
        <v>3860</v>
      </c>
      <c r="P295" s="18">
        <v>372669</v>
      </c>
      <c r="Q295" s="16"/>
      <c r="R295" s="21">
        <v>0</v>
      </c>
      <c r="S295" s="16"/>
      <c r="T295" s="16" t="s">
        <v>251</v>
      </c>
      <c r="U295" s="18">
        <v>380275</v>
      </c>
      <c r="V295" s="18">
        <v>0</v>
      </c>
      <c r="W295" s="18">
        <v>0</v>
      </c>
      <c r="X295" s="18">
        <v>0</v>
      </c>
      <c r="Y295" s="18">
        <v>380275</v>
      </c>
      <c r="Z295" s="18">
        <v>0</v>
      </c>
      <c r="AA295" s="18">
        <v>0</v>
      </c>
      <c r="AB295" s="18"/>
      <c r="AC295" s="18"/>
      <c r="AD295" s="18"/>
      <c r="AE295" s="18"/>
      <c r="AF295" s="18">
        <v>0</v>
      </c>
      <c r="AG295" s="18">
        <v>0</v>
      </c>
      <c r="AH295" s="16"/>
      <c r="AI295" s="17"/>
      <c r="AJ295" s="18">
        <v>0</v>
      </c>
      <c r="AK295" s="16"/>
      <c r="AL295" s="16"/>
      <c r="AM295" s="18">
        <v>0</v>
      </c>
      <c r="AN295" s="18">
        <v>0</v>
      </c>
      <c r="AO295" s="16"/>
      <c r="AP295" s="17">
        <v>44809</v>
      </c>
      <c r="AQ295" s="16"/>
      <c r="AR295" s="16">
        <v>2</v>
      </c>
      <c r="AS295" s="16"/>
      <c r="AT295" s="16"/>
      <c r="AU295" s="16">
        <v>1</v>
      </c>
      <c r="AV295" s="16">
        <v>20220930</v>
      </c>
      <c r="AW295" s="16">
        <v>20220919</v>
      </c>
      <c r="AX295" s="18">
        <v>380275</v>
      </c>
      <c r="AY295" s="18">
        <v>0</v>
      </c>
      <c r="AZ295" s="16"/>
      <c r="BA295" s="16" t="s">
        <v>59</v>
      </c>
    </row>
    <row r="296" spans="1:53" x14ac:dyDescent="0.15">
      <c r="A296" s="16">
        <v>890320032</v>
      </c>
      <c r="B296" s="16" t="s">
        <v>8</v>
      </c>
      <c r="C296" s="16" t="s">
        <v>58</v>
      </c>
      <c r="D296" s="16">
        <v>1607229</v>
      </c>
      <c r="E296" s="16" t="s">
        <v>336</v>
      </c>
      <c r="F296" s="16" t="s">
        <v>337</v>
      </c>
      <c r="G296" s="16" t="s">
        <v>58</v>
      </c>
      <c r="H296" s="16">
        <v>1607229</v>
      </c>
      <c r="I296" s="16" t="s">
        <v>59</v>
      </c>
      <c r="J296" s="17">
        <v>44747</v>
      </c>
      <c r="K296" s="18">
        <v>227650</v>
      </c>
      <c r="L296" s="18">
        <v>227650</v>
      </c>
      <c r="M296" s="16" t="s">
        <v>60</v>
      </c>
      <c r="N296" s="16" t="s">
        <v>3860</v>
      </c>
      <c r="O296" s="16" t="s">
        <v>3870</v>
      </c>
      <c r="P296" s="18">
        <v>158237</v>
      </c>
      <c r="Q296" s="16"/>
      <c r="R296" s="21">
        <v>0</v>
      </c>
      <c r="S296" s="16"/>
      <c r="T296" s="16" t="s">
        <v>251</v>
      </c>
      <c r="U296" s="18">
        <v>227650</v>
      </c>
      <c r="V296" s="18">
        <v>0</v>
      </c>
      <c r="W296" s="18">
        <v>0</v>
      </c>
      <c r="X296" s="18">
        <v>0</v>
      </c>
      <c r="Y296" s="18">
        <v>227650</v>
      </c>
      <c r="Z296" s="18">
        <v>0</v>
      </c>
      <c r="AA296" s="18">
        <v>1</v>
      </c>
      <c r="AB296" s="18"/>
      <c r="AC296" s="18"/>
      <c r="AD296" s="18"/>
      <c r="AE296" s="18"/>
      <c r="AF296" s="18">
        <v>64632</v>
      </c>
      <c r="AG296" s="18">
        <v>0</v>
      </c>
      <c r="AH296" s="16">
        <v>2201317721</v>
      </c>
      <c r="AI296" s="17">
        <v>44882</v>
      </c>
      <c r="AJ296" s="18">
        <v>15792431</v>
      </c>
      <c r="AK296" s="16"/>
      <c r="AL296" s="16"/>
      <c r="AM296" s="18">
        <v>0</v>
      </c>
      <c r="AN296" s="18">
        <v>0</v>
      </c>
      <c r="AO296" s="16"/>
      <c r="AP296" s="17">
        <v>44774</v>
      </c>
      <c r="AQ296" s="16"/>
      <c r="AR296" s="16">
        <v>2</v>
      </c>
      <c r="AS296" s="16"/>
      <c r="AT296" s="16"/>
      <c r="AU296" s="16">
        <v>1</v>
      </c>
      <c r="AV296" s="16">
        <v>20220830</v>
      </c>
      <c r="AW296" s="16">
        <v>20220817</v>
      </c>
      <c r="AX296" s="18">
        <v>227650</v>
      </c>
      <c r="AY296" s="18">
        <v>0</v>
      </c>
      <c r="AZ296" s="16"/>
      <c r="BA296" s="16" t="s">
        <v>59</v>
      </c>
    </row>
    <row r="297" spans="1:53" hidden="1" x14ac:dyDescent="0.15">
      <c r="A297" s="16">
        <v>890320032</v>
      </c>
      <c r="B297" s="16" t="s">
        <v>8</v>
      </c>
      <c r="C297" s="16" t="s">
        <v>58</v>
      </c>
      <c r="D297" s="16">
        <v>1633368</v>
      </c>
      <c r="E297" s="16" t="s">
        <v>1964</v>
      </c>
      <c r="F297" s="16" t="s">
        <v>1965</v>
      </c>
      <c r="G297" s="16" t="s">
        <v>58</v>
      </c>
      <c r="H297" s="16">
        <v>1633368</v>
      </c>
      <c r="I297" s="16" t="s">
        <v>59</v>
      </c>
      <c r="J297" s="17">
        <v>44802</v>
      </c>
      <c r="K297" s="18">
        <v>380275</v>
      </c>
      <c r="L297" s="18">
        <v>380275</v>
      </c>
      <c r="M297" s="16" t="s">
        <v>60</v>
      </c>
      <c r="N297" s="16" t="e">
        <v>#N/A</v>
      </c>
      <c r="O297" s="16" t="s">
        <v>3860</v>
      </c>
      <c r="P297" s="18">
        <v>372669</v>
      </c>
      <c r="Q297" s="16"/>
      <c r="R297" s="21">
        <v>0</v>
      </c>
      <c r="S297" s="16"/>
      <c r="T297" s="16" t="s">
        <v>251</v>
      </c>
      <c r="U297" s="18">
        <v>380275</v>
      </c>
      <c r="V297" s="18">
        <v>0</v>
      </c>
      <c r="W297" s="18">
        <v>0</v>
      </c>
      <c r="X297" s="18">
        <v>0</v>
      </c>
      <c r="Y297" s="18">
        <v>380275</v>
      </c>
      <c r="Z297" s="18">
        <v>0</v>
      </c>
      <c r="AA297" s="18">
        <v>0</v>
      </c>
      <c r="AB297" s="18"/>
      <c r="AC297" s="18"/>
      <c r="AD297" s="18"/>
      <c r="AE297" s="18"/>
      <c r="AF297" s="18">
        <v>0</v>
      </c>
      <c r="AG297" s="18">
        <v>0</v>
      </c>
      <c r="AH297" s="16"/>
      <c r="AI297" s="17"/>
      <c r="AJ297" s="18">
        <v>0</v>
      </c>
      <c r="AK297" s="16"/>
      <c r="AL297" s="16"/>
      <c r="AM297" s="18">
        <v>0</v>
      </c>
      <c r="AN297" s="18">
        <v>0</v>
      </c>
      <c r="AO297" s="16"/>
      <c r="AP297" s="17">
        <v>44809</v>
      </c>
      <c r="AQ297" s="16"/>
      <c r="AR297" s="16">
        <v>2</v>
      </c>
      <c r="AS297" s="16"/>
      <c r="AT297" s="16"/>
      <c r="AU297" s="16">
        <v>1</v>
      </c>
      <c r="AV297" s="16">
        <v>20220930</v>
      </c>
      <c r="AW297" s="16">
        <v>20220919</v>
      </c>
      <c r="AX297" s="18">
        <v>380275</v>
      </c>
      <c r="AY297" s="18">
        <v>0</v>
      </c>
      <c r="AZ297" s="16"/>
      <c r="BA297" s="16" t="s">
        <v>59</v>
      </c>
    </row>
    <row r="298" spans="1:53" x14ac:dyDescent="0.15">
      <c r="A298" s="16">
        <v>890320032</v>
      </c>
      <c r="B298" s="16" t="s">
        <v>8</v>
      </c>
      <c r="C298" s="16" t="s">
        <v>58</v>
      </c>
      <c r="D298" s="16">
        <v>1617580</v>
      </c>
      <c r="E298" s="16" t="s">
        <v>826</v>
      </c>
      <c r="F298" s="16" t="s">
        <v>827</v>
      </c>
      <c r="G298" s="16" t="s">
        <v>58</v>
      </c>
      <c r="H298" s="16">
        <v>1617580</v>
      </c>
      <c r="I298" s="16" t="s">
        <v>59</v>
      </c>
      <c r="J298" s="17">
        <v>44769</v>
      </c>
      <c r="K298" s="18">
        <v>227650</v>
      </c>
      <c r="L298" s="18">
        <v>227650</v>
      </c>
      <c r="M298" s="16" t="s">
        <v>60</v>
      </c>
      <c r="N298" s="16" t="s">
        <v>3860</v>
      </c>
      <c r="O298" s="16" t="s">
        <v>3870</v>
      </c>
      <c r="P298" s="18">
        <v>158237</v>
      </c>
      <c r="Q298" s="16"/>
      <c r="R298" s="21">
        <v>0</v>
      </c>
      <c r="S298" s="16"/>
      <c r="T298" s="16" t="s">
        <v>251</v>
      </c>
      <c r="U298" s="18">
        <v>227650</v>
      </c>
      <c r="V298" s="18">
        <v>0</v>
      </c>
      <c r="W298" s="18">
        <v>0</v>
      </c>
      <c r="X298" s="18">
        <v>0</v>
      </c>
      <c r="Y298" s="18">
        <v>227650</v>
      </c>
      <c r="Z298" s="18">
        <v>0</v>
      </c>
      <c r="AA298" s="18">
        <v>1</v>
      </c>
      <c r="AB298" s="18"/>
      <c r="AC298" s="18"/>
      <c r="AD298" s="18"/>
      <c r="AE298" s="18"/>
      <c r="AF298" s="18">
        <v>64632</v>
      </c>
      <c r="AG298" s="18">
        <v>0</v>
      </c>
      <c r="AH298" s="16">
        <v>2201317721</v>
      </c>
      <c r="AI298" s="17">
        <v>44882</v>
      </c>
      <c r="AJ298" s="18">
        <v>15792431</v>
      </c>
      <c r="AK298" s="16"/>
      <c r="AL298" s="16"/>
      <c r="AM298" s="18">
        <v>0</v>
      </c>
      <c r="AN298" s="18">
        <v>0</v>
      </c>
      <c r="AO298" s="16"/>
      <c r="AP298" s="17">
        <v>44781</v>
      </c>
      <c r="AQ298" s="16"/>
      <c r="AR298" s="16">
        <v>2</v>
      </c>
      <c r="AS298" s="16"/>
      <c r="AT298" s="16"/>
      <c r="AU298" s="16">
        <v>1</v>
      </c>
      <c r="AV298" s="16">
        <v>20220830</v>
      </c>
      <c r="AW298" s="16">
        <v>20220817</v>
      </c>
      <c r="AX298" s="18">
        <v>227650</v>
      </c>
      <c r="AY298" s="18">
        <v>0</v>
      </c>
      <c r="AZ298" s="16"/>
      <c r="BA298" s="16" t="s">
        <v>59</v>
      </c>
    </row>
    <row r="299" spans="1:53" hidden="1" x14ac:dyDescent="0.15">
      <c r="A299" s="16">
        <v>890320032</v>
      </c>
      <c r="B299" s="16" t="s">
        <v>8</v>
      </c>
      <c r="C299" s="16" t="s">
        <v>58</v>
      </c>
      <c r="D299" s="16">
        <v>1606373</v>
      </c>
      <c r="E299" s="16" t="s">
        <v>320</v>
      </c>
      <c r="F299" s="16" t="s">
        <v>321</v>
      </c>
      <c r="G299" s="16" t="s">
        <v>58</v>
      </c>
      <c r="H299" s="16">
        <v>1606373</v>
      </c>
      <c r="I299" s="16" t="s">
        <v>59</v>
      </c>
      <c r="J299" s="17">
        <v>44743</v>
      </c>
      <c r="K299" s="18">
        <v>58000</v>
      </c>
      <c r="L299" s="18">
        <v>58000</v>
      </c>
      <c r="M299" s="16" t="s">
        <v>60</v>
      </c>
      <c r="N299" s="16" t="s">
        <v>3860</v>
      </c>
      <c r="O299" s="16" t="s">
        <v>3865</v>
      </c>
      <c r="P299" s="18">
        <v>0</v>
      </c>
      <c r="Q299" s="16"/>
      <c r="R299" s="21">
        <v>0</v>
      </c>
      <c r="S299" s="16"/>
      <c r="T299" s="16" t="s">
        <v>251</v>
      </c>
      <c r="U299" s="18">
        <v>58000</v>
      </c>
      <c r="V299" s="18">
        <v>0</v>
      </c>
      <c r="W299" s="18">
        <v>0</v>
      </c>
      <c r="X299" s="18">
        <v>0</v>
      </c>
      <c r="Y299" s="18">
        <v>58000</v>
      </c>
      <c r="Z299" s="18">
        <v>0</v>
      </c>
      <c r="AA299" s="18">
        <v>1</v>
      </c>
      <c r="AB299" s="18"/>
      <c r="AC299" s="18"/>
      <c r="AD299" s="18"/>
      <c r="AE299" s="18"/>
      <c r="AF299" s="18">
        <v>56768</v>
      </c>
      <c r="AG299" s="18">
        <v>0</v>
      </c>
      <c r="AH299" s="16">
        <v>2201317721</v>
      </c>
      <c r="AI299" s="17">
        <v>44882</v>
      </c>
      <c r="AJ299" s="18">
        <v>15792431</v>
      </c>
      <c r="AK299" s="16"/>
      <c r="AL299" s="16"/>
      <c r="AM299" s="18">
        <v>0</v>
      </c>
      <c r="AN299" s="18">
        <v>0</v>
      </c>
      <c r="AO299" s="16"/>
      <c r="AP299" s="17">
        <v>44774</v>
      </c>
      <c r="AQ299" s="16"/>
      <c r="AR299" s="16">
        <v>2</v>
      </c>
      <c r="AS299" s="16"/>
      <c r="AT299" s="16"/>
      <c r="AU299" s="16">
        <v>1</v>
      </c>
      <c r="AV299" s="16">
        <v>20220830</v>
      </c>
      <c r="AW299" s="16">
        <v>20220817</v>
      </c>
      <c r="AX299" s="18">
        <v>58000</v>
      </c>
      <c r="AY299" s="18">
        <v>0</v>
      </c>
      <c r="AZ299" s="16"/>
      <c r="BA299" s="16" t="s">
        <v>59</v>
      </c>
    </row>
    <row r="300" spans="1:53" hidden="1" x14ac:dyDescent="0.15">
      <c r="A300" s="16">
        <v>890320032</v>
      </c>
      <c r="B300" s="16" t="s">
        <v>8</v>
      </c>
      <c r="C300" s="16" t="s">
        <v>58</v>
      </c>
      <c r="D300" s="16">
        <v>1502588</v>
      </c>
      <c r="E300" s="16" t="s">
        <v>3786</v>
      </c>
      <c r="F300" s="16" t="s">
        <v>3787</v>
      </c>
      <c r="G300" s="16" t="s">
        <v>58</v>
      </c>
      <c r="H300" s="16">
        <v>1502588</v>
      </c>
      <c r="I300" s="16" t="s">
        <v>59</v>
      </c>
      <c r="J300" s="17">
        <v>44509</v>
      </c>
      <c r="K300" s="18">
        <v>140000</v>
      </c>
      <c r="L300" s="18">
        <v>140000</v>
      </c>
      <c r="M300" s="16" t="s">
        <v>64</v>
      </c>
      <c r="N300" s="16" t="s">
        <v>3862</v>
      </c>
      <c r="O300" s="16" t="s">
        <v>3860</v>
      </c>
      <c r="P300" s="18">
        <v>137200</v>
      </c>
      <c r="Q300" s="16"/>
      <c r="R300" s="21">
        <v>0</v>
      </c>
      <c r="S300" s="16"/>
      <c r="T300" s="16" t="s">
        <v>251</v>
      </c>
      <c r="U300" s="18">
        <v>140000</v>
      </c>
      <c r="V300" s="18">
        <v>0</v>
      </c>
      <c r="W300" s="18">
        <v>0</v>
      </c>
      <c r="X300" s="18">
        <v>0</v>
      </c>
      <c r="Y300" s="18">
        <v>0</v>
      </c>
      <c r="Z300" s="18">
        <v>0</v>
      </c>
      <c r="AA300" s="18">
        <v>0</v>
      </c>
      <c r="AB300" s="18"/>
      <c r="AC300" s="18"/>
      <c r="AD300" s="18"/>
      <c r="AE300" s="18"/>
      <c r="AF300" s="18">
        <v>0</v>
      </c>
      <c r="AG300" s="18">
        <v>0</v>
      </c>
      <c r="AH300" s="16"/>
      <c r="AI300" s="17"/>
      <c r="AJ300" s="18">
        <v>0</v>
      </c>
      <c r="AK300" s="16"/>
      <c r="AL300" s="16"/>
      <c r="AM300" s="18">
        <v>140000</v>
      </c>
      <c r="AN300" s="18">
        <v>0</v>
      </c>
      <c r="AO300" s="16"/>
      <c r="AP300" s="17">
        <v>44543</v>
      </c>
      <c r="AQ300" s="16"/>
      <c r="AR300" s="16">
        <v>2</v>
      </c>
      <c r="AS300" s="16"/>
      <c r="AT300" s="16"/>
      <c r="AU300" s="16">
        <v>2</v>
      </c>
      <c r="AV300" s="16">
        <v>20220930</v>
      </c>
      <c r="AW300" s="16">
        <v>20220914</v>
      </c>
      <c r="AX300" s="18">
        <v>140000</v>
      </c>
      <c r="AY300" s="18">
        <v>140000</v>
      </c>
      <c r="AZ300" s="16"/>
      <c r="BA300" s="16" t="s">
        <v>59</v>
      </c>
    </row>
    <row r="301" spans="1:53" x14ac:dyDescent="0.15">
      <c r="A301" s="16">
        <v>890320032</v>
      </c>
      <c r="B301" s="16" t="s">
        <v>8</v>
      </c>
      <c r="C301" s="16" t="s">
        <v>58</v>
      </c>
      <c r="D301" s="16">
        <v>1607281</v>
      </c>
      <c r="E301" s="16" t="s">
        <v>340</v>
      </c>
      <c r="F301" s="16" t="s">
        <v>341</v>
      </c>
      <c r="G301" s="16" t="s">
        <v>58</v>
      </c>
      <c r="H301" s="16">
        <v>1607281</v>
      </c>
      <c r="I301" s="16" t="s">
        <v>59</v>
      </c>
      <c r="J301" s="17">
        <v>44747</v>
      </c>
      <c r="K301" s="18">
        <v>119525</v>
      </c>
      <c r="L301" s="18">
        <v>119525</v>
      </c>
      <c r="M301" s="16" t="s">
        <v>60</v>
      </c>
      <c r="N301" s="16" t="s">
        <v>3860</v>
      </c>
      <c r="O301" s="16" t="s">
        <v>3870</v>
      </c>
      <c r="P301" s="18">
        <v>64424</v>
      </c>
      <c r="Q301" s="16"/>
      <c r="R301" s="21">
        <v>0</v>
      </c>
      <c r="S301" s="16"/>
      <c r="T301" s="16" t="s">
        <v>251</v>
      </c>
      <c r="U301" s="18">
        <v>119525</v>
      </c>
      <c r="V301" s="18">
        <v>0</v>
      </c>
      <c r="W301" s="18">
        <v>0</v>
      </c>
      <c r="X301" s="18">
        <v>0</v>
      </c>
      <c r="Y301" s="18">
        <v>119525</v>
      </c>
      <c r="Z301" s="18">
        <v>0</v>
      </c>
      <c r="AA301" s="18">
        <v>1</v>
      </c>
      <c r="AB301" s="18"/>
      <c r="AC301" s="18"/>
      <c r="AD301" s="18"/>
      <c r="AE301" s="18"/>
      <c r="AF301" s="18">
        <v>52710</v>
      </c>
      <c r="AG301" s="18">
        <v>0</v>
      </c>
      <c r="AH301" s="16">
        <v>2201317721</v>
      </c>
      <c r="AI301" s="17">
        <v>44882</v>
      </c>
      <c r="AJ301" s="18">
        <v>15792431</v>
      </c>
      <c r="AK301" s="16"/>
      <c r="AL301" s="16"/>
      <c r="AM301" s="18">
        <v>0</v>
      </c>
      <c r="AN301" s="18">
        <v>0</v>
      </c>
      <c r="AO301" s="16"/>
      <c r="AP301" s="17">
        <v>44774</v>
      </c>
      <c r="AQ301" s="16"/>
      <c r="AR301" s="16">
        <v>2</v>
      </c>
      <c r="AS301" s="16"/>
      <c r="AT301" s="16"/>
      <c r="AU301" s="16">
        <v>1</v>
      </c>
      <c r="AV301" s="16">
        <v>20220830</v>
      </c>
      <c r="AW301" s="16">
        <v>20220817</v>
      </c>
      <c r="AX301" s="18">
        <v>119525</v>
      </c>
      <c r="AY301" s="18">
        <v>0</v>
      </c>
      <c r="AZ301" s="16"/>
      <c r="BA301" s="16" t="s">
        <v>59</v>
      </c>
    </row>
    <row r="302" spans="1:53" x14ac:dyDescent="0.15">
      <c r="A302" s="16">
        <v>890320032</v>
      </c>
      <c r="B302" s="16" t="s">
        <v>8</v>
      </c>
      <c r="C302" s="16" t="s">
        <v>58</v>
      </c>
      <c r="D302" s="16">
        <v>1612957</v>
      </c>
      <c r="E302" s="16" t="s">
        <v>684</v>
      </c>
      <c r="F302" s="16" t="s">
        <v>685</v>
      </c>
      <c r="G302" s="16" t="s">
        <v>58</v>
      </c>
      <c r="H302" s="16">
        <v>1612957</v>
      </c>
      <c r="I302" s="16" t="s">
        <v>59</v>
      </c>
      <c r="J302" s="17">
        <v>44757</v>
      </c>
      <c r="K302" s="18">
        <v>119525</v>
      </c>
      <c r="L302" s="18">
        <v>119525</v>
      </c>
      <c r="M302" s="16" t="s">
        <v>60</v>
      </c>
      <c r="N302" s="16" t="s">
        <v>3860</v>
      </c>
      <c r="O302" s="16" t="s">
        <v>3870</v>
      </c>
      <c r="P302" s="18">
        <v>64424</v>
      </c>
      <c r="Q302" s="16"/>
      <c r="R302" s="21">
        <v>0</v>
      </c>
      <c r="S302" s="16"/>
      <c r="T302" s="16" t="s">
        <v>251</v>
      </c>
      <c r="U302" s="18">
        <v>119525</v>
      </c>
      <c r="V302" s="18">
        <v>0</v>
      </c>
      <c r="W302" s="18">
        <v>0</v>
      </c>
      <c r="X302" s="18">
        <v>0</v>
      </c>
      <c r="Y302" s="18">
        <v>119525</v>
      </c>
      <c r="Z302" s="18">
        <v>0</v>
      </c>
      <c r="AA302" s="18">
        <v>1</v>
      </c>
      <c r="AB302" s="18"/>
      <c r="AC302" s="18"/>
      <c r="AD302" s="18"/>
      <c r="AE302" s="18"/>
      <c r="AF302" s="18">
        <v>52710</v>
      </c>
      <c r="AG302" s="18">
        <v>0</v>
      </c>
      <c r="AH302" s="16">
        <v>2201317721</v>
      </c>
      <c r="AI302" s="17">
        <v>44882</v>
      </c>
      <c r="AJ302" s="18">
        <v>15792431</v>
      </c>
      <c r="AK302" s="16"/>
      <c r="AL302" s="16"/>
      <c r="AM302" s="18">
        <v>0</v>
      </c>
      <c r="AN302" s="18">
        <v>0</v>
      </c>
      <c r="AO302" s="16"/>
      <c r="AP302" s="17">
        <v>44774</v>
      </c>
      <c r="AQ302" s="16"/>
      <c r="AR302" s="16">
        <v>2</v>
      </c>
      <c r="AS302" s="16"/>
      <c r="AT302" s="16"/>
      <c r="AU302" s="16">
        <v>1</v>
      </c>
      <c r="AV302" s="16">
        <v>20220830</v>
      </c>
      <c r="AW302" s="16">
        <v>20220817</v>
      </c>
      <c r="AX302" s="18">
        <v>119525</v>
      </c>
      <c r="AY302" s="18">
        <v>0</v>
      </c>
      <c r="AZ302" s="16"/>
      <c r="BA302" s="16" t="s">
        <v>59</v>
      </c>
    </row>
    <row r="303" spans="1:53" hidden="1" x14ac:dyDescent="0.15">
      <c r="A303" s="16">
        <v>890320032</v>
      </c>
      <c r="B303" s="16" t="s">
        <v>8</v>
      </c>
      <c r="C303" s="16" t="s">
        <v>58</v>
      </c>
      <c r="D303" s="16">
        <v>1615356</v>
      </c>
      <c r="E303" s="16" t="s">
        <v>752</v>
      </c>
      <c r="F303" s="16" t="s">
        <v>753</v>
      </c>
      <c r="G303" s="16" t="s">
        <v>58</v>
      </c>
      <c r="H303" s="16">
        <v>1615356</v>
      </c>
      <c r="I303" s="16" t="s">
        <v>59</v>
      </c>
      <c r="J303" s="17">
        <v>44764</v>
      </c>
      <c r="K303" s="18">
        <v>48300</v>
      </c>
      <c r="L303" s="18">
        <v>48300</v>
      </c>
      <c r="M303" s="16" t="s">
        <v>60</v>
      </c>
      <c r="N303" s="16" t="s">
        <v>3860</v>
      </c>
      <c r="O303" s="16" t="s">
        <v>3865</v>
      </c>
      <c r="P303" s="18">
        <v>0</v>
      </c>
      <c r="Q303" s="16"/>
      <c r="R303" s="21">
        <v>0</v>
      </c>
      <c r="S303" s="16"/>
      <c r="T303" s="16" t="s">
        <v>251</v>
      </c>
      <c r="U303" s="18">
        <v>48300</v>
      </c>
      <c r="V303" s="18">
        <v>0</v>
      </c>
      <c r="W303" s="18">
        <v>0</v>
      </c>
      <c r="X303" s="18">
        <v>0</v>
      </c>
      <c r="Y303" s="18">
        <v>48300</v>
      </c>
      <c r="Z303" s="18">
        <v>0</v>
      </c>
      <c r="AA303" s="18">
        <v>1</v>
      </c>
      <c r="AB303" s="18"/>
      <c r="AC303" s="18"/>
      <c r="AD303" s="18"/>
      <c r="AE303" s="18"/>
      <c r="AF303" s="18">
        <v>47068</v>
      </c>
      <c r="AG303" s="18">
        <v>0</v>
      </c>
      <c r="AH303" s="16">
        <v>2201317721</v>
      </c>
      <c r="AI303" s="17">
        <v>44882</v>
      </c>
      <c r="AJ303" s="18">
        <v>15792431</v>
      </c>
      <c r="AK303" s="16"/>
      <c r="AL303" s="16"/>
      <c r="AM303" s="18">
        <v>0</v>
      </c>
      <c r="AN303" s="18">
        <v>0</v>
      </c>
      <c r="AO303" s="16"/>
      <c r="AP303" s="17">
        <v>44781</v>
      </c>
      <c r="AQ303" s="16"/>
      <c r="AR303" s="16">
        <v>2</v>
      </c>
      <c r="AS303" s="16"/>
      <c r="AT303" s="16"/>
      <c r="AU303" s="16">
        <v>1</v>
      </c>
      <c r="AV303" s="16">
        <v>20220830</v>
      </c>
      <c r="AW303" s="16">
        <v>20220817</v>
      </c>
      <c r="AX303" s="18">
        <v>48300</v>
      </c>
      <c r="AY303" s="18">
        <v>0</v>
      </c>
      <c r="AZ303" s="16"/>
      <c r="BA303" s="16" t="s">
        <v>59</v>
      </c>
    </row>
    <row r="304" spans="1:53" x14ac:dyDescent="0.15">
      <c r="A304" s="16">
        <v>890320032</v>
      </c>
      <c r="B304" s="16" t="s">
        <v>8</v>
      </c>
      <c r="C304" s="16" t="s">
        <v>58</v>
      </c>
      <c r="D304" s="16">
        <v>1616772</v>
      </c>
      <c r="E304" s="16" t="s">
        <v>800</v>
      </c>
      <c r="F304" s="16" t="s">
        <v>801</v>
      </c>
      <c r="G304" s="16" t="s">
        <v>58</v>
      </c>
      <c r="H304" s="16">
        <v>1616772</v>
      </c>
      <c r="I304" s="16" t="s">
        <v>59</v>
      </c>
      <c r="J304" s="17">
        <v>44767</v>
      </c>
      <c r="K304" s="18">
        <v>71400</v>
      </c>
      <c r="L304" s="18">
        <v>71400</v>
      </c>
      <c r="M304" s="16" t="s">
        <v>60</v>
      </c>
      <c r="N304" s="16" t="s">
        <v>3860</v>
      </c>
      <c r="O304" s="16" t="s">
        <v>3870</v>
      </c>
      <c r="P304" s="18">
        <v>23766</v>
      </c>
      <c r="Q304" s="16"/>
      <c r="R304" s="21">
        <v>0</v>
      </c>
      <c r="S304" s="16"/>
      <c r="T304" s="16" t="s">
        <v>251</v>
      </c>
      <c r="U304" s="18">
        <v>71400</v>
      </c>
      <c r="V304" s="18">
        <v>0</v>
      </c>
      <c r="W304" s="18">
        <v>0</v>
      </c>
      <c r="X304" s="18">
        <v>0</v>
      </c>
      <c r="Y304" s="18">
        <v>71400</v>
      </c>
      <c r="Z304" s="18">
        <v>0</v>
      </c>
      <c r="AA304" s="18">
        <v>1</v>
      </c>
      <c r="AB304" s="18"/>
      <c r="AC304" s="18"/>
      <c r="AD304" s="18"/>
      <c r="AE304" s="18"/>
      <c r="AF304" s="18">
        <v>46134</v>
      </c>
      <c r="AG304" s="18">
        <v>0</v>
      </c>
      <c r="AH304" s="16">
        <v>2201317721</v>
      </c>
      <c r="AI304" s="17">
        <v>44882</v>
      </c>
      <c r="AJ304" s="18">
        <v>15792431</v>
      </c>
      <c r="AK304" s="16"/>
      <c r="AL304" s="16"/>
      <c r="AM304" s="18">
        <v>0</v>
      </c>
      <c r="AN304" s="18">
        <v>0</v>
      </c>
      <c r="AO304" s="16"/>
      <c r="AP304" s="17">
        <v>44778</v>
      </c>
      <c r="AQ304" s="16"/>
      <c r="AR304" s="16">
        <v>2</v>
      </c>
      <c r="AS304" s="16"/>
      <c r="AT304" s="16"/>
      <c r="AU304" s="16">
        <v>1</v>
      </c>
      <c r="AV304" s="16">
        <v>20220830</v>
      </c>
      <c r="AW304" s="16">
        <v>20220817</v>
      </c>
      <c r="AX304" s="18">
        <v>71400</v>
      </c>
      <c r="AY304" s="18">
        <v>0</v>
      </c>
      <c r="AZ304" s="16"/>
      <c r="BA304" s="16" t="s">
        <v>59</v>
      </c>
    </row>
    <row r="305" spans="1:53" x14ac:dyDescent="0.15">
      <c r="A305" s="16">
        <v>890320032</v>
      </c>
      <c r="B305" s="16" t="s">
        <v>8</v>
      </c>
      <c r="C305" s="16" t="s">
        <v>58</v>
      </c>
      <c r="D305" s="16">
        <v>1616619</v>
      </c>
      <c r="E305" s="16" t="s">
        <v>792</v>
      </c>
      <c r="F305" s="16" t="s">
        <v>793</v>
      </c>
      <c r="G305" s="16" t="s">
        <v>58</v>
      </c>
      <c r="H305" s="16">
        <v>1616619</v>
      </c>
      <c r="I305" s="16" t="s">
        <v>59</v>
      </c>
      <c r="J305" s="17">
        <v>44767</v>
      </c>
      <c r="K305" s="18">
        <v>61700</v>
      </c>
      <c r="L305" s="18">
        <v>61700</v>
      </c>
      <c r="M305" s="16" t="s">
        <v>60</v>
      </c>
      <c r="N305" s="16" t="s">
        <v>3860</v>
      </c>
      <c r="O305" s="16" t="s">
        <v>3870</v>
      </c>
      <c r="P305" s="18">
        <v>20468</v>
      </c>
      <c r="Q305" s="16"/>
      <c r="R305" s="21">
        <v>0</v>
      </c>
      <c r="S305" s="16"/>
      <c r="T305" s="16" t="s">
        <v>251</v>
      </c>
      <c r="U305" s="18">
        <v>61700</v>
      </c>
      <c r="V305" s="18">
        <v>0</v>
      </c>
      <c r="W305" s="18">
        <v>0</v>
      </c>
      <c r="X305" s="18">
        <v>0</v>
      </c>
      <c r="Y305" s="18">
        <v>61700</v>
      </c>
      <c r="Z305" s="18">
        <v>0</v>
      </c>
      <c r="AA305" s="18">
        <v>1</v>
      </c>
      <c r="AB305" s="18"/>
      <c r="AC305" s="18"/>
      <c r="AD305" s="18"/>
      <c r="AE305" s="18"/>
      <c r="AF305" s="18">
        <v>39732</v>
      </c>
      <c r="AG305" s="18">
        <v>0</v>
      </c>
      <c r="AH305" s="16">
        <v>2201317721</v>
      </c>
      <c r="AI305" s="17">
        <v>44882</v>
      </c>
      <c r="AJ305" s="18">
        <v>15792431</v>
      </c>
      <c r="AK305" s="16"/>
      <c r="AL305" s="16"/>
      <c r="AM305" s="18">
        <v>0</v>
      </c>
      <c r="AN305" s="18">
        <v>0</v>
      </c>
      <c r="AO305" s="16"/>
      <c r="AP305" s="17">
        <v>44778</v>
      </c>
      <c r="AQ305" s="16"/>
      <c r="AR305" s="16">
        <v>2</v>
      </c>
      <c r="AS305" s="16"/>
      <c r="AT305" s="16"/>
      <c r="AU305" s="16">
        <v>1</v>
      </c>
      <c r="AV305" s="16">
        <v>20220830</v>
      </c>
      <c r="AW305" s="16">
        <v>20220817</v>
      </c>
      <c r="AX305" s="18">
        <v>61700</v>
      </c>
      <c r="AY305" s="18">
        <v>0</v>
      </c>
      <c r="AZ305" s="16"/>
      <c r="BA305" s="16" t="s">
        <v>59</v>
      </c>
    </row>
    <row r="306" spans="1:53" hidden="1" x14ac:dyDescent="0.15">
      <c r="A306" s="16">
        <v>890320032</v>
      </c>
      <c r="B306" s="16" t="s">
        <v>8</v>
      </c>
      <c r="C306" s="16" t="s">
        <v>58</v>
      </c>
      <c r="D306" s="16">
        <v>1590287</v>
      </c>
      <c r="E306" s="16" t="s">
        <v>960</v>
      </c>
      <c r="F306" s="16" t="s">
        <v>961</v>
      </c>
      <c r="G306" s="16" t="s">
        <v>58</v>
      </c>
      <c r="H306" s="16">
        <v>1590287</v>
      </c>
      <c r="I306" s="16" t="s">
        <v>59</v>
      </c>
      <c r="J306" s="17">
        <v>44707</v>
      </c>
      <c r="K306" s="18">
        <v>35000</v>
      </c>
      <c r="L306" s="18">
        <v>35000</v>
      </c>
      <c r="M306" s="16" t="s">
        <v>60</v>
      </c>
      <c r="N306" s="16" t="s">
        <v>3860</v>
      </c>
      <c r="O306" s="16" t="s">
        <v>3865</v>
      </c>
      <c r="P306" s="18">
        <v>0</v>
      </c>
      <c r="Q306" s="16"/>
      <c r="R306" s="21">
        <v>0</v>
      </c>
      <c r="S306" s="16"/>
      <c r="T306" s="16" t="s">
        <v>251</v>
      </c>
      <c r="U306" s="18">
        <v>35000</v>
      </c>
      <c r="V306" s="18">
        <v>0</v>
      </c>
      <c r="W306" s="18">
        <v>0</v>
      </c>
      <c r="X306" s="18">
        <v>0</v>
      </c>
      <c r="Y306" s="18">
        <v>35000</v>
      </c>
      <c r="Z306" s="18">
        <v>0</v>
      </c>
      <c r="AA306" s="18">
        <v>1</v>
      </c>
      <c r="AB306" s="18"/>
      <c r="AC306" s="18"/>
      <c r="AD306" s="18"/>
      <c r="AE306" s="18"/>
      <c r="AF306" s="18">
        <v>34300</v>
      </c>
      <c r="AG306" s="18">
        <v>0</v>
      </c>
      <c r="AH306" s="16">
        <v>2201288649</v>
      </c>
      <c r="AI306" s="17">
        <v>44803</v>
      </c>
      <c r="AJ306" s="18">
        <v>3570846</v>
      </c>
      <c r="AK306" s="16"/>
      <c r="AL306" s="16"/>
      <c r="AM306" s="18">
        <v>0</v>
      </c>
      <c r="AN306" s="18">
        <v>0</v>
      </c>
      <c r="AO306" s="16"/>
      <c r="AP306" s="17">
        <v>44743</v>
      </c>
      <c r="AQ306" s="16"/>
      <c r="AR306" s="16">
        <v>2</v>
      </c>
      <c r="AS306" s="16"/>
      <c r="AT306" s="16"/>
      <c r="AU306" s="16">
        <v>1</v>
      </c>
      <c r="AV306" s="16">
        <v>20220730</v>
      </c>
      <c r="AW306" s="16">
        <v>20220715</v>
      </c>
      <c r="AX306" s="18">
        <v>35000</v>
      </c>
      <c r="AY306" s="18">
        <v>0</v>
      </c>
      <c r="AZ306" s="16"/>
      <c r="BA306" s="16" t="s">
        <v>59</v>
      </c>
    </row>
    <row r="307" spans="1:53" hidden="1" x14ac:dyDescent="0.15">
      <c r="A307" s="16">
        <v>890320032</v>
      </c>
      <c r="B307" s="16" t="s">
        <v>8</v>
      </c>
      <c r="C307" s="16" t="s">
        <v>58</v>
      </c>
      <c r="D307" s="16">
        <v>1633578</v>
      </c>
      <c r="E307" s="16" t="s">
        <v>1974</v>
      </c>
      <c r="F307" s="16" t="s">
        <v>1975</v>
      </c>
      <c r="G307" s="16" t="s">
        <v>58</v>
      </c>
      <c r="H307" s="16">
        <v>1633578</v>
      </c>
      <c r="I307" s="16" t="s">
        <v>59</v>
      </c>
      <c r="J307" s="17">
        <v>44802</v>
      </c>
      <c r="K307" s="18">
        <v>380275</v>
      </c>
      <c r="L307" s="18">
        <v>380275</v>
      </c>
      <c r="M307" s="16" t="s">
        <v>60</v>
      </c>
      <c r="N307" s="16" t="e">
        <v>#N/A</v>
      </c>
      <c r="O307" s="16" t="s">
        <v>3860</v>
      </c>
      <c r="P307" s="18">
        <v>372669</v>
      </c>
      <c r="Q307" s="16"/>
      <c r="R307" s="21">
        <v>0</v>
      </c>
      <c r="S307" s="16"/>
      <c r="T307" s="16" t="s">
        <v>251</v>
      </c>
      <c r="U307" s="18">
        <v>380275</v>
      </c>
      <c r="V307" s="18">
        <v>0</v>
      </c>
      <c r="W307" s="18">
        <v>0</v>
      </c>
      <c r="X307" s="18">
        <v>0</v>
      </c>
      <c r="Y307" s="18">
        <v>380275</v>
      </c>
      <c r="Z307" s="18">
        <v>0</v>
      </c>
      <c r="AA307" s="18">
        <v>0</v>
      </c>
      <c r="AB307" s="18"/>
      <c r="AC307" s="18"/>
      <c r="AD307" s="18"/>
      <c r="AE307" s="18"/>
      <c r="AF307" s="18">
        <v>0</v>
      </c>
      <c r="AG307" s="18">
        <v>0</v>
      </c>
      <c r="AH307" s="16"/>
      <c r="AI307" s="17"/>
      <c r="AJ307" s="18">
        <v>0</v>
      </c>
      <c r="AK307" s="16"/>
      <c r="AL307" s="16"/>
      <c r="AM307" s="18">
        <v>0</v>
      </c>
      <c r="AN307" s="18">
        <v>0</v>
      </c>
      <c r="AO307" s="16"/>
      <c r="AP307" s="17">
        <v>44809</v>
      </c>
      <c r="AQ307" s="16"/>
      <c r="AR307" s="16">
        <v>2</v>
      </c>
      <c r="AS307" s="16"/>
      <c r="AT307" s="16"/>
      <c r="AU307" s="16">
        <v>1</v>
      </c>
      <c r="AV307" s="16">
        <v>20220930</v>
      </c>
      <c r="AW307" s="16">
        <v>20220919</v>
      </c>
      <c r="AX307" s="18">
        <v>380275</v>
      </c>
      <c r="AY307" s="18">
        <v>0</v>
      </c>
      <c r="AZ307" s="16"/>
      <c r="BA307" s="16" t="s">
        <v>59</v>
      </c>
    </row>
    <row r="308" spans="1:53" hidden="1" x14ac:dyDescent="0.15">
      <c r="A308" s="16">
        <v>890320032</v>
      </c>
      <c r="B308" s="16" t="s">
        <v>8</v>
      </c>
      <c r="C308" s="16" t="s">
        <v>58</v>
      </c>
      <c r="D308" s="16">
        <v>1636703</v>
      </c>
      <c r="E308" s="16" t="s">
        <v>2044</v>
      </c>
      <c r="F308" s="16" t="s">
        <v>2045</v>
      </c>
      <c r="G308" s="16" t="s">
        <v>58</v>
      </c>
      <c r="H308" s="16">
        <v>1636703</v>
      </c>
      <c r="I308" s="16" t="s">
        <v>59</v>
      </c>
      <c r="J308" s="17">
        <v>44809</v>
      </c>
      <c r="K308" s="18">
        <v>380275</v>
      </c>
      <c r="L308" s="18">
        <v>380275</v>
      </c>
      <c r="M308" s="16" t="s">
        <v>60</v>
      </c>
      <c r="N308" s="16" t="e">
        <v>#N/A</v>
      </c>
      <c r="O308" s="16" t="s">
        <v>3860</v>
      </c>
      <c r="P308" s="18">
        <v>372669</v>
      </c>
      <c r="Q308" s="16"/>
      <c r="R308" s="21">
        <v>0</v>
      </c>
      <c r="S308" s="16"/>
      <c r="T308" s="16" t="s">
        <v>251</v>
      </c>
      <c r="U308" s="18">
        <v>380275</v>
      </c>
      <c r="V308" s="18">
        <v>0</v>
      </c>
      <c r="W308" s="18">
        <v>0</v>
      </c>
      <c r="X308" s="18">
        <v>0</v>
      </c>
      <c r="Y308" s="18">
        <v>380275</v>
      </c>
      <c r="Z308" s="18">
        <v>0</v>
      </c>
      <c r="AA308" s="18">
        <v>0</v>
      </c>
      <c r="AB308" s="18"/>
      <c r="AC308" s="18"/>
      <c r="AD308" s="18"/>
      <c r="AE308" s="18"/>
      <c r="AF308" s="18">
        <v>0</v>
      </c>
      <c r="AG308" s="18">
        <v>0</v>
      </c>
      <c r="AH308" s="16"/>
      <c r="AI308" s="17"/>
      <c r="AJ308" s="18">
        <v>0</v>
      </c>
      <c r="AK308" s="16"/>
      <c r="AL308" s="16"/>
      <c r="AM308" s="18">
        <v>0</v>
      </c>
      <c r="AN308" s="18">
        <v>0</v>
      </c>
      <c r="AO308" s="16"/>
      <c r="AP308" s="17">
        <v>44835</v>
      </c>
      <c r="AQ308" s="16"/>
      <c r="AR308" s="16">
        <v>2</v>
      </c>
      <c r="AS308" s="16"/>
      <c r="AT308" s="16"/>
      <c r="AU308" s="16">
        <v>1</v>
      </c>
      <c r="AV308" s="16">
        <v>20221030</v>
      </c>
      <c r="AW308" s="16">
        <v>20221018</v>
      </c>
      <c r="AX308" s="18">
        <v>380275</v>
      </c>
      <c r="AY308" s="18">
        <v>0</v>
      </c>
      <c r="AZ308" s="16"/>
      <c r="BA308" s="16" t="s">
        <v>59</v>
      </c>
    </row>
    <row r="309" spans="1:53" hidden="1" x14ac:dyDescent="0.15">
      <c r="A309" s="16">
        <v>890320032</v>
      </c>
      <c r="B309" s="16" t="s">
        <v>8</v>
      </c>
      <c r="C309" s="16" t="s">
        <v>58</v>
      </c>
      <c r="D309" s="16">
        <v>1636729</v>
      </c>
      <c r="E309" s="16" t="s">
        <v>2050</v>
      </c>
      <c r="F309" s="16" t="s">
        <v>2051</v>
      </c>
      <c r="G309" s="16" t="s">
        <v>58</v>
      </c>
      <c r="H309" s="16">
        <v>1636729</v>
      </c>
      <c r="I309" s="16" t="s">
        <v>59</v>
      </c>
      <c r="J309" s="17">
        <v>44809</v>
      </c>
      <c r="K309" s="18">
        <v>380275</v>
      </c>
      <c r="L309" s="18">
        <v>380275</v>
      </c>
      <c r="M309" s="16" t="s">
        <v>60</v>
      </c>
      <c r="N309" s="16" t="e">
        <v>#N/A</v>
      </c>
      <c r="O309" s="16" t="s">
        <v>3860</v>
      </c>
      <c r="P309" s="18">
        <v>372669</v>
      </c>
      <c r="Q309" s="16"/>
      <c r="R309" s="21">
        <v>0</v>
      </c>
      <c r="S309" s="16"/>
      <c r="T309" s="16" t="s">
        <v>251</v>
      </c>
      <c r="U309" s="18">
        <v>380275</v>
      </c>
      <c r="V309" s="18">
        <v>0</v>
      </c>
      <c r="W309" s="18">
        <v>0</v>
      </c>
      <c r="X309" s="18">
        <v>0</v>
      </c>
      <c r="Y309" s="18">
        <v>380275</v>
      </c>
      <c r="Z309" s="18">
        <v>0</v>
      </c>
      <c r="AA309" s="18">
        <v>0</v>
      </c>
      <c r="AB309" s="18"/>
      <c r="AC309" s="18"/>
      <c r="AD309" s="18"/>
      <c r="AE309" s="18"/>
      <c r="AF309" s="18">
        <v>0</v>
      </c>
      <c r="AG309" s="18">
        <v>0</v>
      </c>
      <c r="AH309" s="16"/>
      <c r="AI309" s="17"/>
      <c r="AJ309" s="18">
        <v>0</v>
      </c>
      <c r="AK309" s="16"/>
      <c r="AL309" s="16"/>
      <c r="AM309" s="18">
        <v>0</v>
      </c>
      <c r="AN309" s="18">
        <v>0</v>
      </c>
      <c r="AO309" s="16"/>
      <c r="AP309" s="17">
        <v>44835</v>
      </c>
      <c r="AQ309" s="16"/>
      <c r="AR309" s="16">
        <v>2</v>
      </c>
      <c r="AS309" s="16"/>
      <c r="AT309" s="16"/>
      <c r="AU309" s="16">
        <v>1</v>
      </c>
      <c r="AV309" s="16">
        <v>20221030</v>
      </c>
      <c r="AW309" s="16">
        <v>20221018</v>
      </c>
      <c r="AX309" s="18">
        <v>380275</v>
      </c>
      <c r="AY309" s="18">
        <v>0</v>
      </c>
      <c r="AZ309" s="16"/>
      <c r="BA309" s="16" t="s">
        <v>59</v>
      </c>
    </row>
    <row r="310" spans="1:53" hidden="1" x14ac:dyDescent="0.15">
      <c r="A310" s="16">
        <v>890320032</v>
      </c>
      <c r="B310" s="16" t="s">
        <v>8</v>
      </c>
      <c r="C310" s="16" t="s">
        <v>58</v>
      </c>
      <c r="D310" s="16">
        <v>1628077</v>
      </c>
      <c r="E310" s="16" t="s">
        <v>1244</v>
      </c>
      <c r="F310" s="16" t="s">
        <v>1245</v>
      </c>
      <c r="G310" s="16" t="s">
        <v>58</v>
      </c>
      <c r="H310" s="16">
        <v>1628077</v>
      </c>
      <c r="I310" s="16" t="s">
        <v>59</v>
      </c>
      <c r="J310" s="17">
        <v>44791</v>
      </c>
      <c r="K310" s="18">
        <v>367075</v>
      </c>
      <c r="L310" s="18">
        <v>367075</v>
      </c>
      <c r="M310" s="16" t="s">
        <v>60</v>
      </c>
      <c r="N310" s="16" t="e">
        <v>#N/A</v>
      </c>
      <c r="O310" s="16" t="s">
        <v>3860</v>
      </c>
      <c r="P310" s="18">
        <v>359469</v>
      </c>
      <c r="Q310" s="16"/>
      <c r="R310" s="21">
        <v>0</v>
      </c>
      <c r="S310" s="16"/>
      <c r="T310" s="16" t="s">
        <v>251</v>
      </c>
      <c r="U310" s="18">
        <v>367075</v>
      </c>
      <c r="V310" s="18">
        <v>0</v>
      </c>
      <c r="W310" s="18">
        <v>0</v>
      </c>
      <c r="X310" s="18">
        <v>0</v>
      </c>
      <c r="Y310" s="18">
        <v>367075</v>
      </c>
      <c r="Z310" s="18">
        <v>0</v>
      </c>
      <c r="AA310" s="18">
        <v>0</v>
      </c>
      <c r="AB310" s="18"/>
      <c r="AC310" s="18"/>
      <c r="AD310" s="18"/>
      <c r="AE310" s="18"/>
      <c r="AF310" s="18">
        <v>0</v>
      </c>
      <c r="AG310" s="18">
        <v>0</v>
      </c>
      <c r="AH310" s="16"/>
      <c r="AI310" s="17"/>
      <c r="AJ310" s="18">
        <v>0</v>
      </c>
      <c r="AK310" s="16"/>
      <c r="AL310" s="16"/>
      <c r="AM310" s="18">
        <v>0</v>
      </c>
      <c r="AN310" s="18">
        <v>0</v>
      </c>
      <c r="AO310" s="16"/>
      <c r="AP310" s="17">
        <v>44809</v>
      </c>
      <c r="AQ310" s="16"/>
      <c r="AR310" s="16">
        <v>2</v>
      </c>
      <c r="AS310" s="16"/>
      <c r="AT310" s="16"/>
      <c r="AU310" s="16">
        <v>1</v>
      </c>
      <c r="AV310" s="16">
        <v>20220930</v>
      </c>
      <c r="AW310" s="16">
        <v>20220919</v>
      </c>
      <c r="AX310" s="18">
        <v>367075</v>
      </c>
      <c r="AY310" s="18">
        <v>0</v>
      </c>
      <c r="AZ310" s="16"/>
      <c r="BA310" s="16" t="s">
        <v>59</v>
      </c>
    </row>
    <row r="311" spans="1:53" hidden="1" x14ac:dyDescent="0.15">
      <c r="A311" s="16">
        <v>890320032</v>
      </c>
      <c r="B311" s="16" t="s">
        <v>8</v>
      </c>
      <c r="C311" s="16" t="s">
        <v>58</v>
      </c>
      <c r="D311" s="16">
        <v>1640472</v>
      </c>
      <c r="E311" s="16" t="s">
        <v>1324</v>
      </c>
      <c r="F311" s="16" t="s">
        <v>1325</v>
      </c>
      <c r="G311" s="16" t="s">
        <v>58</v>
      </c>
      <c r="H311" s="16">
        <v>1640472</v>
      </c>
      <c r="I311" s="16" t="s">
        <v>59</v>
      </c>
      <c r="J311" s="17">
        <v>44816</v>
      </c>
      <c r="K311" s="18">
        <v>367075</v>
      </c>
      <c r="L311" s="18">
        <v>367075</v>
      </c>
      <c r="M311" s="16" t="s">
        <v>60</v>
      </c>
      <c r="N311" s="16" t="e">
        <v>#N/A</v>
      </c>
      <c r="O311" s="16" t="s">
        <v>3860</v>
      </c>
      <c r="P311" s="18">
        <v>359469</v>
      </c>
      <c r="Q311" s="16"/>
      <c r="R311" s="21">
        <v>0</v>
      </c>
      <c r="S311" s="16"/>
      <c r="T311" s="16" t="s">
        <v>251</v>
      </c>
      <c r="U311" s="18">
        <v>367075</v>
      </c>
      <c r="V311" s="18">
        <v>0</v>
      </c>
      <c r="W311" s="18">
        <v>0</v>
      </c>
      <c r="X311" s="18">
        <v>0</v>
      </c>
      <c r="Y311" s="18">
        <v>367075</v>
      </c>
      <c r="Z311" s="18">
        <v>0</v>
      </c>
      <c r="AA311" s="18">
        <v>0</v>
      </c>
      <c r="AB311" s="18"/>
      <c r="AC311" s="18"/>
      <c r="AD311" s="18"/>
      <c r="AE311" s="18"/>
      <c r="AF311" s="18">
        <v>0</v>
      </c>
      <c r="AG311" s="18">
        <v>0</v>
      </c>
      <c r="AH311" s="16"/>
      <c r="AI311" s="17"/>
      <c r="AJ311" s="18">
        <v>0</v>
      </c>
      <c r="AK311" s="16"/>
      <c r="AL311" s="16"/>
      <c r="AM311" s="18">
        <v>0</v>
      </c>
      <c r="AN311" s="18">
        <v>0</v>
      </c>
      <c r="AO311" s="16"/>
      <c r="AP311" s="17">
        <v>44835</v>
      </c>
      <c r="AQ311" s="16"/>
      <c r="AR311" s="16">
        <v>2</v>
      </c>
      <c r="AS311" s="16"/>
      <c r="AT311" s="16"/>
      <c r="AU311" s="16">
        <v>1</v>
      </c>
      <c r="AV311" s="16">
        <v>20221030</v>
      </c>
      <c r="AW311" s="16">
        <v>20221018</v>
      </c>
      <c r="AX311" s="18">
        <v>367075</v>
      </c>
      <c r="AY311" s="18">
        <v>0</v>
      </c>
      <c r="AZ311" s="16"/>
      <c r="BA311" s="16" t="s">
        <v>59</v>
      </c>
    </row>
    <row r="312" spans="1:53" hidden="1" x14ac:dyDescent="0.15">
      <c r="A312" s="16">
        <v>890320032</v>
      </c>
      <c r="B312" s="16" t="s">
        <v>8</v>
      </c>
      <c r="C312" s="16" t="s">
        <v>58</v>
      </c>
      <c r="D312" s="16">
        <v>1594206</v>
      </c>
      <c r="E312" s="16" t="s">
        <v>972</v>
      </c>
      <c r="F312" s="16" t="s">
        <v>973</v>
      </c>
      <c r="G312" s="16" t="s">
        <v>58</v>
      </c>
      <c r="H312" s="16">
        <v>1594206</v>
      </c>
      <c r="I312" s="16" t="s">
        <v>59</v>
      </c>
      <c r="J312" s="17">
        <v>44715</v>
      </c>
      <c r="K312" s="18">
        <v>35000</v>
      </c>
      <c r="L312" s="18">
        <v>35000</v>
      </c>
      <c r="M312" s="16" t="s">
        <v>60</v>
      </c>
      <c r="N312" s="16" t="s">
        <v>3860</v>
      </c>
      <c r="O312" s="16" t="s">
        <v>3865</v>
      </c>
      <c r="P312" s="18">
        <v>0</v>
      </c>
      <c r="Q312" s="16"/>
      <c r="R312" s="21">
        <v>0</v>
      </c>
      <c r="S312" s="16"/>
      <c r="T312" s="16" t="s">
        <v>251</v>
      </c>
      <c r="U312" s="18">
        <v>35000</v>
      </c>
      <c r="V312" s="18">
        <v>0</v>
      </c>
      <c r="W312" s="18">
        <v>0</v>
      </c>
      <c r="X312" s="18">
        <v>0</v>
      </c>
      <c r="Y312" s="18">
        <v>35000</v>
      </c>
      <c r="Z312" s="18">
        <v>0</v>
      </c>
      <c r="AA312" s="18">
        <v>1</v>
      </c>
      <c r="AB312" s="18"/>
      <c r="AC312" s="18"/>
      <c r="AD312" s="18"/>
      <c r="AE312" s="18"/>
      <c r="AF312" s="18">
        <v>34300</v>
      </c>
      <c r="AG312" s="18">
        <v>0</v>
      </c>
      <c r="AH312" s="16">
        <v>2201288649</v>
      </c>
      <c r="AI312" s="17">
        <v>44803</v>
      </c>
      <c r="AJ312" s="18">
        <v>3570846</v>
      </c>
      <c r="AK312" s="16"/>
      <c r="AL312" s="16"/>
      <c r="AM312" s="18">
        <v>0</v>
      </c>
      <c r="AN312" s="18">
        <v>0</v>
      </c>
      <c r="AO312" s="16"/>
      <c r="AP312" s="17">
        <v>44749</v>
      </c>
      <c r="AQ312" s="16"/>
      <c r="AR312" s="16">
        <v>2</v>
      </c>
      <c r="AS312" s="16"/>
      <c r="AT312" s="16"/>
      <c r="AU312" s="16">
        <v>1</v>
      </c>
      <c r="AV312" s="16">
        <v>20220730</v>
      </c>
      <c r="AW312" s="16">
        <v>20220715</v>
      </c>
      <c r="AX312" s="18">
        <v>35000</v>
      </c>
      <c r="AY312" s="18">
        <v>0</v>
      </c>
      <c r="AZ312" s="16"/>
      <c r="BA312" s="16" t="s">
        <v>59</v>
      </c>
    </row>
    <row r="313" spans="1:53" hidden="1" x14ac:dyDescent="0.15">
      <c r="A313" s="16">
        <v>890320032</v>
      </c>
      <c r="B313" s="16" t="s">
        <v>8</v>
      </c>
      <c r="C313" s="16" t="s">
        <v>58</v>
      </c>
      <c r="D313" s="16">
        <v>1640801</v>
      </c>
      <c r="E313" s="16" t="s">
        <v>1346</v>
      </c>
      <c r="F313" s="16" t="s">
        <v>1347</v>
      </c>
      <c r="G313" s="16" t="s">
        <v>58</v>
      </c>
      <c r="H313" s="16">
        <v>1640801</v>
      </c>
      <c r="I313" s="16" t="s">
        <v>59</v>
      </c>
      <c r="J313" s="17">
        <v>44816</v>
      </c>
      <c r="K313" s="18">
        <v>367075</v>
      </c>
      <c r="L313" s="18">
        <v>367075</v>
      </c>
      <c r="M313" s="16" t="s">
        <v>60</v>
      </c>
      <c r="N313" s="16" t="e">
        <v>#N/A</v>
      </c>
      <c r="O313" s="16" t="s">
        <v>3860</v>
      </c>
      <c r="P313" s="18">
        <v>359469</v>
      </c>
      <c r="Q313" s="16"/>
      <c r="R313" s="21">
        <v>0</v>
      </c>
      <c r="S313" s="16"/>
      <c r="T313" s="16" t="s">
        <v>251</v>
      </c>
      <c r="U313" s="18">
        <v>367075</v>
      </c>
      <c r="V313" s="18">
        <v>0</v>
      </c>
      <c r="W313" s="18">
        <v>0</v>
      </c>
      <c r="X313" s="18">
        <v>0</v>
      </c>
      <c r="Y313" s="18">
        <v>367075</v>
      </c>
      <c r="Z313" s="18">
        <v>0</v>
      </c>
      <c r="AA313" s="18">
        <v>0</v>
      </c>
      <c r="AB313" s="18"/>
      <c r="AC313" s="18"/>
      <c r="AD313" s="18"/>
      <c r="AE313" s="18"/>
      <c r="AF313" s="18">
        <v>0</v>
      </c>
      <c r="AG313" s="18">
        <v>0</v>
      </c>
      <c r="AH313" s="16"/>
      <c r="AI313" s="17"/>
      <c r="AJ313" s="18">
        <v>0</v>
      </c>
      <c r="AK313" s="16"/>
      <c r="AL313" s="16"/>
      <c r="AM313" s="18">
        <v>0</v>
      </c>
      <c r="AN313" s="18">
        <v>0</v>
      </c>
      <c r="AO313" s="16"/>
      <c r="AP313" s="17">
        <v>44835</v>
      </c>
      <c r="AQ313" s="16"/>
      <c r="AR313" s="16">
        <v>2</v>
      </c>
      <c r="AS313" s="16"/>
      <c r="AT313" s="16"/>
      <c r="AU313" s="16">
        <v>1</v>
      </c>
      <c r="AV313" s="16">
        <v>20221030</v>
      </c>
      <c r="AW313" s="16">
        <v>20221018</v>
      </c>
      <c r="AX313" s="18">
        <v>367075</v>
      </c>
      <c r="AY313" s="18">
        <v>0</v>
      </c>
      <c r="AZ313" s="16"/>
      <c r="BA313" s="16" t="s">
        <v>59</v>
      </c>
    </row>
    <row r="314" spans="1:53" hidden="1" x14ac:dyDescent="0.15">
      <c r="A314" s="16">
        <v>890320032</v>
      </c>
      <c r="B314" s="16" t="s">
        <v>8</v>
      </c>
      <c r="C314" s="16" t="s">
        <v>58</v>
      </c>
      <c r="D314" s="16">
        <v>1624180</v>
      </c>
      <c r="E314" s="16" t="s">
        <v>1146</v>
      </c>
      <c r="F314" s="16" t="s">
        <v>1147</v>
      </c>
      <c r="G314" s="16" t="s">
        <v>58</v>
      </c>
      <c r="H314" s="16">
        <v>1624180</v>
      </c>
      <c r="I314" s="16" t="s">
        <v>59</v>
      </c>
      <c r="J314" s="17">
        <v>44782</v>
      </c>
      <c r="K314" s="18">
        <v>59000</v>
      </c>
      <c r="L314" s="18">
        <v>59000</v>
      </c>
      <c r="M314" s="16" t="s">
        <v>60</v>
      </c>
      <c r="N314" s="16" t="s">
        <v>3864</v>
      </c>
      <c r="O314" s="16" t="s">
        <v>3860</v>
      </c>
      <c r="P314" s="18">
        <v>39318</v>
      </c>
      <c r="Q314" s="16"/>
      <c r="R314" s="21">
        <v>0</v>
      </c>
      <c r="S314" s="16"/>
      <c r="T314" s="16" t="s">
        <v>251</v>
      </c>
      <c r="U314" s="18">
        <v>59000</v>
      </c>
      <c r="V314" s="18">
        <v>0</v>
      </c>
      <c r="W314" s="18">
        <v>0</v>
      </c>
      <c r="X314" s="18">
        <v>0</v>
      </c>
      <c r="Y314" s="18">
        <v>59000</v>
      </c>
      <c r="Z314" s="18">
        <v>0</v>
      </c>
      <c r="AA314" s="18">
        <v>1</v>
      </c>
      <c r="AB314" s="18"/>
      <c r="AC314" s="18"/>
      <c r="AD314" s="18"/>
      <c r="AE314" s="18"/>
      <c r="AF314" s="18">
        <v>18502</v>
      </c>
      <c r="AG314" s="18">
        <v>0</v>
      </c>
      <c r="AH314" s="16">
        <v>2201317721</v>
      </c>
      <c r="AI314" s="17">
        <v>44882</v>
      </c>
      <c r="AJ314" s="18">
        <v>15792431</v>
      </c>
      <c r="AK314" s="16"/>
      <c r="AL314" s="16"/>
      <c r="AM314" s="18">
        <v>0</v>
      </c>
      <c r="AN314" s="18">
        <v>0</v>
      </c>
      <c r="AO314" s="16"/>
      <c r="AP314" s="17">
        <v>44809</v>
      </c>
      <c r="AQ314" s="16"/>
      <c r="AR314" s="16">
        <v>2</v>
      </c>
      <c r="AS314" s="16"/>
      <c r="AT314" s="16"/>
      <c r="AU314" s="16">
        <v>1</v>
      </c>
      <c r="AV314" s="16">
        <v>20220930</v>
      </c>
      <c r="AW314" s="16">
        <v>20220919</v>
      </c>
      <c r="AX314" s="18">
        <v>59000</v>
      </c>
      <c r="AY314" s="18">
        <v>0</v>
      </c>
      <c r="AZ314" s="16"/>
      <c r="BA314" s="16" t="s">
        <v>59</v>
      </c>
    </row>
    <row r="315" spans="1:53" hidden="1" x14ac:dyDescent="0.15">
      <c r="A315" s="16">
        <v>890320032</v>
      </c>
      <c r="B315" s="16" t="s">
        <v>8</v>
      </c>
      <c r="C315" s="16" t="s">
        <v>58</v>
      </c>
      <c r="D315" s="16">
        <v>1632372</v>
      </c>
      <c r="E315" s="16" t="s">
        <v>1936</v>
      </c>
      <c r="F315" s="16" t="s">
        <v>1937</v>
      </c>
      <c r="G315" s="16" t="s">
        <v>58</v>
      </c>
      <c r="H315" s="16">
        <v>1632372</v>
      </c>
      <c r="I315" s="16" t="s">
        <v>59</v>
      </c>
      <c r="J315" s="17">
        <v>44799</v>
      </c>
      <c r="K315" s="18">
        <v>367075</v>
      </c>
      <c r="L315" s="18">
        <v>367075</v>
      </c>
      <c r="M315" s="16" t="s">
        <v>60</v>
      </c>
      <c r="N315" s="16" t="e">
        <v>#N/A</v>
      </c>
      <c r="O315" s="16" t="s">
        <v>3860</v>
      </c>
      <c r="P315" s="18">
        <v>359469</v>
      </c>
      <c r="Q315" s="16"/>
      <c r="R315" s="21">
        <v>0</v>
      </c>
      <c r="S315" s="16"/>
      <c r="T315" s="16" t="s">
        <v>251</v>
      </c>
      <c r="U315" s="18">
        <v>367075</v>
      </c>
      <c r="V315" s="18">
        <v>0</v>
      </c>
      <c r="W315" s="18">
        <v>0</v>
      </c>
      <c r="X315" s="18">
        <v>0</v>
      </c>
      <c r="Y315" s="18">
        <v>367075</v>
      </c>
      <c r="Z315" s="18">
        <v>0</v>
      </c>
      <c r="AA315" s="18">
        <v>0</v>
      </c>
      <c r="AB315" s="18"/>
      <c r="AC315" s="18"/>
      <c r="AD315" s="18"/>
      <c r="AE315" s="18"/>
      <c r="AF315" s="18">
        <v>0</v>
      </c>
      <c r="AG315" s="18">
        <v>0</v>
      </c>
      <c r="AH315" s="16"/>
      <c r="AI315" s="17"/>
      <c r="AJ315" s="18">
        <v>0</v>
      </c>
      <c r="AK315" s="16"/>
      <c r="AL315" s="16"/>
      <c r="AM315" s="18">
        <v>0</v>
      </c>
      <c r="AN315" s="18">
        <v>0</v>
      </c>
      <c r="AO315" s="16"/>
      <c r="AP315" s="17">
        <v>44809</v>
      </c>
      <c r="AQ315" s="16"/>
      <c r="AR315" s="16">
        <v>2</v>
      </c>
      <c r="AS315" s="16"/>
      <c r="AT315" s="16"/>
      <c r="AU315" s="16">
        <v>1</v>
      </c>
      <c r="AV315" s="16">
        <v>20220930</v>
      </c>
      <c r="AW315" s="16">
        <v>20220919</v>
      </c>
      <c r="AX315" s="18">
        <v>367075</v>
      </c>
      <c r="AY315" s="18">
        <v>0</v>
      </c>
      <c r="AZ315" s="16"/>
      <c r="BA315" s="16" t="s">
        <v>59</v>
      </c>
    </row>
    <row r="316" spans="1:53" hidden="1" x14ac:dyDescent="0.15">
      <c r="A316" s="16">
        <v>890320032</v>
      </c>
      <c r="B316" s="16" t="s">
        <v>8</v>
      </c>
      <c r="C316" s="16" t="s">
        <v>58</v>
      </c>
      <c r="D316" s="16">
        <v>1602657</v>
      </c>
      <c r="E316" s="16" t="s">
        <v>1016</v>
      </c>
      <c r="F316" s="16" t="s">
        <v>1017</v>
      </c>
      <c r="G316" s="16" t="s">
        <v>58</v>
      </c>
      <c r="H316" s="16">
        <v>1602657</v>
      </c>
      <c r="I316" s="16" t="s">
        <v>59</v>
      </c>
      <c r="J316" s="17">
        <v>44734</v>
      </c>
      <c r="K316" s="18">
        <v>35000</v>
      </c>
      <c r="L316" s="18">
        <v>35000</v>
      </c>
      <c r="M316" s="16" t="s">
        <v>60</v>
      </c>
      <c r="N316" s="16" t="s">
        <v>3860</v>
      </c>
      <c r="O316" s="16" t="s">
        <v>3865</v>
      </c>
      <c r="P316" s="18">
        <v>0</v>
      </c>
      <c r="Q316" s="16"/>
      <c r="R316" s="21">
        <v>0</v>
      </c>
      <c r="S316" s="16"/>
      <c r="T316" s="16" t="s">
        <v>251</v>
      </c>
      <c r="U316" s="18">
        <v>35000</v>
      </c>
      <c r="V316" s="18">
        <v>0</v>
      </c>
      <c r="W316" s="18">
        <v>0</v>
      </c>
      <c r="X316" s="18">
        <v>0</v>
      </c>
      <c r="Y316" s="18">
        <v>35000</v>
      </c>
      <c r="Z316" s="18">
        <v>0</v>
      </c>
      <c r="AA316" s="18">
        <v>1</v>
      </c>
      <c r="AB316" s="18"/>
      <c r="AC316" s="18"/>
      <c r="AD316" s="18"/>
      <c r="AE316" s="18"/>
      <c r="AF316" s="18">
        <v>34300</v>
      </c>
      <c r="AG316" s="18">
        <v>0</v>
      </c>
      <c r="AH316" s="16">
        <v>2201288649</v>
      </c>
      <c r="AI316" s="17">
        <v>44803</v>
      </c>
      <c r="AJ316" s="18">
        <v>3570846</v>
      </c>
      <c r="AK316" s="16"/>
      <c r="AL316" s="16"/>
      <c r="AM316" s="18">
        <v>0</v>
      </c>
      <c r="AN316" s="18">
        <v>0</v>
      </c>
      <c r="AO316" s="16"/>
      <c r="AP316" s="17">
        <v>44743</v>
      </c>
      <c r="AQ316" s="16"/>
      <c r="AR316" s="16">
        <v>2</v>
      </c>
      <c r="AS316" s="16"/>
      <c r="AT316" s="16"/>
      <c r="AU316" s="16">
        <v>1</v>
      </c>
      <c r="AV316" s="16">
        <v>20220730</v>
      </c>
      <c r="AW316" s="16">
        <v>20220715</v>
      </c>
      <c r="AX316" s="18">
        <v>35000</v>
      </c>
      <c r="AY316" s="18">
        <v>0</v>
      </c>
      <c r="AZ316" s="16"/>
      <c r="BA316" s="16" t="s">
        <v>59</v>
      </c>
    </row>
    <row r="317" spans="1:53" x14ac:dyDescent="0.15">
      <c r="A317" s="16">
        <v>890320032</v>
      </c>
      <c r="B317" s="16" t="s">
        <v>8</v>
      </c>
      <c r="C317" s="16" t="s">
        <v>58</v>
      </c>
      <c r="D317" s="16">
        <v>1605236</v>
      </c>
      <c r="E317" s="16" t="s">
        <v>298</v>
      </c>
      <c r="F317" s="16" t="s">
        <v>299</v>
      </c>
      <c r="G317" s="16" t="s">
        <v>58</v>
      </c>
      <c r="H317" s="16">
        <v>1605236</v>
      </c>
      <c r="I317" s="16" t="s">
        <v>59</v>
      </c>
      <c r="J317" s="17">
        <v>44741</v>
      </c>
      <c r="K317" s="18">
        <v>98600</v>
      </c>
      <c r="L317" s="18">
        <v>98600</v>
      </c>
      <c r="M317" s="16" t="s">
        <v>60</v>
      </c>
      <c r="N317" s="16" t="s">
        <v>3860</v>
      </c>
      <c r="O317" s="16" t="s">
        <v>3870</v>
      </c>
      <c r="P317" s="18">
        <v>69572</v>
      </c>
      <c r="Q317" s="16"/>
      <c r="R317" s="21">
        <v>0</v>
      </c>
      <c r="S317" s="16"/>
      <c r="T317" s="16" t="s">
        <v>251</v>
      </c>
      <c r="U317" s="18">
        <v>98600</v>
      </c>
      <c r="V317" s="18">
        <v>0</v>
      </c>
      <c r="W317" s="18">
        <v>0</v>
      </c>
      <c r="X317" s="18">
        <v>0</v>
      </c>
      <c r="Y317" s="18">
        <v>98600</v>
      </c>
      <c r="Z317" s="18">
        <v>0</v>
      </c>
      <c r="AA317" s="18">
        <v>1</v>
      </c>
      <c r="AB317" s="18"/>
      <c r="AC317" s="18"/>
      <c r="AD317" s="18"/>
      <c r="AE317" s="18"/>
      <c r="AF317" s="18">
        <v>27056</v>
      </c>
      <c r="AG317" s="18">
        <v>0</v>
      </c>
      <c r="AH317" s="16">
        <v>2201317721</v>
      </c>
      <c r="AI317" s="17">
        <v>44882</v>
      </c>
      <c r="AJ317" s="18">
        <v>15792431</v>
      </c>
      <c r="AK317" s="16"/>
      <c r="AL317" s="16"/>
      <c r="AM317" s="18">
        <v>0</v>
      </c>
      <c r="AN317" s="18">
        <v>0</v>
      </c>
      <c r="AO317" s="16"/>
      <c r="AP317" s="17">
        <v>44774</v>
      </c>
      <c r="AQ317" s="16"/>
      <c r="AR317" s="16">
        <v>2</v>
      </c>
      <c r="AS317" s="16"/>
      <c r="AT317" s="16"/>
      <c r="AU317" s="16">
        <v>1</v>
      </c>
      <c r="AV317" s="16">
        <v>20220830</v>
      </c>
      <c r="AW317" s="16">
        <v>20220817</v>
      </c>
      <c r="AX317" s="18">
        <v>98600</v>
      </c>
      <c r="AY317" s="18">
        <v>0</v>
      </c>
      <c r="AZ317" s="16"/>
      <c r="BA317" s="16" t="s">
        <v>59</v>
      </c>
    </row>
    <row r="318" spans="1:53" hidden="1" x14ac:dyDescent="0.15">
      <c r="A318" s="16">
        <v>890320032</v>
      </c>
      <c r="B318" s="16" t="s">
        <v>8</v>
      </c>
      <c r="C318" s="16" t="s">
        <v>58</v>
      </c>
      <c r="D318" s="16">
        <v>1598950</v>
      </c>
      <c r="E318" s="16" t="s">
        <v>984</v>
      </c>
      <c r="F318" s="16" t="s">
        <v>985</v>
      </c>
      <c r="G318" s="16" t="s">
        <v>58</v>
      </c>
      <c r="H318" s="16">
        <v>1598950</v>
      </c>
      <c r="I318" s="16" t="s">
        <v>59</v>
      </c>
      <c r="J318" s="17">
        <v>44726</v>
      </c>
      <c r="K318" s="18">
        <v>24200</v>
      </c>
      <c r="L318" s="18">
        <v>24200</v>
      </c>
      <c r="M318" s="16" t="s">
        <v>60</v>
      </c>
      <c r="N318" s="16" t="s">
        <v>3860</v>
      </c>
      <c r="O318" s="16" t="s">
        <v>3865</v>
      </c>
      <c r="P318" s="18">
        <v>0</v>
      </c>
      <c r="Q318" s="16"/>
      <c r="R318" s="21">
        <v>0</v>
      </c>
      <c r="S318" s="16"/>
      <c r="T318" s="16" t="s">
        <v>251</v>
      </c>
      <c r="U318" s="18">
        <v>24200</v>
      </c>
      <c r="V318" s="18">
        <v>0</v>
      </c>
      <c r="W318" s="18">
        <v>0</v>
      </c>
      <c r="X318" s="18">
        <v>0</v>
      </c>
      <c r="Y318" s="18">
        <v>24200</v>
      </c>
      <c r="Z318" s="18">
        <v>0</v>
      </c>
      <c r="AA318" s="18">
        <v>1</v>
      </c>
      <c r="AB318" s="18"/>
      <c r="AC318" s="18"/>
      <c r="AD318" s="18"/>
      <c r="AE318" s="18"/>
      <c r="AF318" s="18">
        <v>23716</v>
      </c>
      <c r="AG318" s="18">
        <v>0</v>
      </c>
      <c r="AH318" s="16">
        <v>2201288649</v>
      </c>
      <c r="AI318" s="17">
        <v>44803</v>
      </c>
      <c r="AJ318" s="18">
        <v>3570846</v>
      </c>
      <c r="AK318" s="16"/>
      <c r="AL318" s="16"/>
      <c r="AM318" s="18">
        <v>0</v>
      </c>
      <c r="AN318" s="18">
        <v>0</v>
      </c>
      <c r="AO318" s="16"/>
      <c r="AP318" s="17">
        <v>44743</v>
      </c>
      <c r="AQ318" s="16"/>
      <c r="AR318" s="16">
        <v>2</v>
      </c>
      <c r="AS318" s="16"/>
      <c r="AT318" s="16"/>
      <c r="AU318" s="16">
        <v>1</v>
      </c>
      <c r="AV318" s="16">
        <v>20220730</v>
      </c>
      <c r="AW318" s="16">
        <v>20220715</v>
      </c>
      <c r="AX318" s="18">
        <v>24200</v>
      </c>
      <c r="AY318" s="18">
        <v>0</v>
      </c>
      <c r="AZ318" s="16"/>
      <c r="BA318" s="16" t="s">
        <v>59</v>
      </c>
    </row>
    <row r="319" spans="1:53" hidden="1" x14ac:dyDescent="0.15">
      <c r="A319" s="16">
        <v>890320032</v>
      </c>
      <c r="B319" s="16" t="s">
        <v>8</v>
      </c>
      <c r="C319" s="16" t="s">
        <v>58</v>
      </c>
      <c r="D319" s="16">
        <v>1589499</v>
      </c>
      <c r="E319" s="16" t="s">
        <v>956</v>
      </c>
      <c r="F319" s="16" t="s">
        <v>957</v>
      </c>
      <c r="G319" s="16" t="s">
        <v>58</v>
      </c>
      <c r="H319" s="16">
        <v>1589499</v>
      </c>
      <c r="I319" s="16" t="s">
        <v>59</v>
      </c>
      <c r="J319" s="17">
        <v>44705</v>
      </c>
      <c r="K319" s="18">
        <v>20300</v>
      </c>
      <c r="L319" s="18">
        <v>20300</v>
      </c>
      <c r="M319" s="16" t="s">
        <v>60</v>
      </c>
      <c r="N319" s="16" t="s">
        <v>3860</v>
      </c>
      <c r="O319" s="16" t="s">
        <v>3865</v>
      </c>
      <c r="P319" s="18">
        <v>0</v>
      </c>
      <c r="Q319" s="16"/>
      <c r="R319" s="21">
        <v>0</v>
      </c>
      <c r="S319" s="16"/>
      <c r="T319" s="16" t="s">
        <v>251</v>
      </c>
      <c r="U319" s="18">
        <v>20300</v>
      </c>
      <c r="V319" s="18">
        <v>0</v>
      </c>
      <c r="W319" s="18">
        <v>0</v>
      </c>
      <c r="X319" s="18">
        <v>0</v>
      </c>
      <c r="Y319" s="18">
        <v>20300</v>
      </c>
      <c r="Z319" s="18">
        <v>0</v>
      </c>
      <c r="AA319" s="18">
        <v>1</v>
      </c>
      <c r="AB319" s="18"/>
      <c r="AC319" s="18"/>
      <c r="AD319" s="18"/>
      <c r="AE319" s="18"/>
      <c r="AF319" s="18">
        <v>19600</v>
      </c>
      <c r="AG319" s="18">
        <v>0</v>
      </c>
      <c r="AH319" s="16">
        <v>2201288649</v>
      </c>
      <c r="AI319" s="17">
        <v>44803</v>
      </c>
      <c r="AJ319" s="18">
        <v>3570846</v>
      </c>
      <c r="AK319" s="16"/>
      <c r="AL319" s="16"/>
      <c r="AM319" s="18">
        <v>0</v>
      </c>
      <c r="AN319" s="18">
        <v>0</v>
      </c>
      <c r="AO319" s="16"/>
      <c r="AP319" s="17">
        <v>44743</v>
      </c>
      <c r="AQ319" s="16"/>
      <c r="AR319" s="16">
        <v>2</v>
      </c>
      <c r="AS319" s="16"/>
      <c r="AT319" s="16"/>
      <c r="AU319" s="16">
        <v>1</v>
      </c>
      <c r="AV319" s="16">
        <v>20220730</v>
      </c>
      <c r="AW319" s="16">
        <v>20220715</v>
      </c>
      <c r="AX319" s="18">
        <v>20300</v>
      </c>
      <c r="AY319" s="18">
        <v>0</v>
      </c>
      <c r="AZ319" s="16"/>
      <c r="BA319" s="16" t="s">
        <v>59</v>
      </c>
    </row>
    <row r="320" spans="1:53" hidden="1" x14ac:dyDescent="0.15">
      <c r="A320" s="16">
        <v>890320032</v>
      </c>
      <c r="B320" s="16" t="s">
        <v>8</v>
      </c>
      <c r="C320" s="16" t="s">
        <v>58</v>
      </c>
      <c r="D320" s="16">
        <v>1592224</v>
      </c>
      <c r="E320" s="16" t="s">
        <v>970</v>
      </c>
      <c r="F320" s="16" t="s">
        <v>971</v>
      </c>
      <c r="G320" s="16" t="s">
        <v>58</v>
      </c>
      <c r="H320" s="16">
        <v>1592224</v>
      </c>
      <c r="I320" s="16" t="s">
        <v>59</v>
      </c>
      <c r="J320" s="17">
        <v>44712</v>
      </c>
      <c r="K320" s="18">
        <v>20300</v>
      </c>
      <c r="L320" s="18">
        <v>20300</v>
      </c>
      <c r="M320" s="16" t="s">
        <v>60</v>
      </c>
      <c r="N320" s="16" t="s">
        <v>3860</v>
      </c>
      <c r="O320" s="16" t="s">
        <v>3865</v>
      </c>
      <c r="P320" s="18">
        <v>0</v>
      </c>
      <c r="Q320" s="16"/>
      <c r="R320" s="21">
        <v>0</v>
      </c>
      <c r="S320" s="16"/>
      <c r="T320" s="16" t="s">
        <v>251</v>
      </c>
      <c r="U320" s="18">
        <v>20300</v>
      </c>
      <c r="V320" s="18">
        <v>0</v>
      </c>
      <c r="W320" s="18">
        <v>0</v>
      </c>
      <c r="X320" s="18">
        <v>0</v>
      </c>
      <c r="Y320" s="18">
        <v>20300</v>
      </c>
      <c r="Z320" s="18">
        <v>0</v>
      </c>
      <c r="AA320" s="18">
        <v>1</v>
      </c>
      <c r="AB320" s="18"/>
      <c r="AC320" s="18"/>
      <c r="AD320" s="18"/>
      <c r="AE320" s="18"/>
      <c r="AF320" s="18">
        <v>19600</v>
      </c>
      <c r="AG320" s="18">
        <v>0</v>
      </c>
      <c r="AH320" s="16">
        <v>2201288649</v>
      </c>
      <c r="AI320" s="17">
        <v>44803</v>
      </c>
      <c r="AJ320" s="18">
        <v>3570846</v>
      </c>
      <c r="AK320" s="16"/>
      <c r="AL320" s="16"/>
      <c r="AM320" s="18">
        <v>0</v>
      </c>
      <c r="AN320" s="18">
        <v>0</v>
      </c>
      <c r="AO320" s="16"/>
      <c r="AP320" s="17">
        <v>44743</v>
      </c>
      <c r="AQ320" s="16"/>
      <c r="AR320" s="16">
        <v>2</v>
      </c>
      <c r="AS320" s="16"/>
      <c r="AT320" s="16"/>
      <c r="AU320" s="16">
        <v>1</v>
      </c>
      <c r="AV320" s="16">
        <v>20220730</v>
      </c>
      <c r="AW320" s="16">
        <v>20220715</v>
      </c>
      <c r="AX320" s="18">
        <v>20300</v>
      </c>
      <c r="AY320" s="18">
        <v>0</v>
      </c>
      <c r="AZ320" s="16"/>
      <c r="BA320" s="16" t="s">
        <v>59</v>
      </c>
    </row>
    <row r="321" spans="1:53" x14ac:dyDescent="0.15">
      <c r="A321" s="16">
        <v>890320032</v>
      </c>
      <c r="B321" s="16" t="s">
        <v>8</v>
      </c>
      <c r="C321" s="16" t="s">
        <v>58</v>
      </c>
      <c r="D321" s="16">
        <v>1607521</v>
      </c>
      <c r="E321" s="16" t="s">
        <v>346</v>
      </c>
      <c r="F321" s="16" t="s">
        <v>347</v>
      </c>
      <c r="G321" s="16" t="s">
        <v>58</v>
      </c>
      <c r="H321" s="16">
        <v>1607521</v>
      </c>
      <c r="I321" s="16" t="s">
        <v>59</v>
      </c>
      <c r="J321" s="17">
        <v>44747</v>
      </c>
      <c r="K321" s="18">
        <v>61600</v>
      </c>
      <c r="L321" s="18">
        <v>61600</v>
      </c>
      <c r="M321" s="16" t="s">
        <v>60</v>
      </c>
      <c r="N321" s="16" t="s">
        <v>3860</v>
      </c>
      <c r="O321" s="16" t="s">
        <v>3870</v>
      </c>
      <c r="P321" s="18">
        <v>41050</v>
      </c>
      <c r="Q321" s="16"/>
      <c r="R321" s="21">
        <v>0</v>
      </c>
      <c r="S321" s="16"/>
      <c r="T321" s="16" t="s">
        <v>251</v>
      </c>
      <c r="U321" s="18">
        <v>61600</v>
      </c>
      <c r="V321" s="18">
        <v>0</v>
      </c>
      <c r="W321" s="18">
        <v>0</v>
      </c>
      <c r="X321" s="18">
        <v>0</v>
      </c>
      <c r="Y321" s="18">
        <v>61600</v>
      </c>
      <c r="Z321" s="18">
        <v>0</v>
      </c>
      <c r="AA321" s="18">
        <v>1</v>
      </c>
      <c r="AB321" s="18"/>
      <c r="AC321" s="18"/>
      <c r="AD321" s="18"/>
      <c r="AE321" s="18"/>
      <c r="AF321" s="18">
        <v>19318</v>
      </c>
      <c r="AG321" s="18">
        <v>0</v>
      </c>
      <c r="AH321" s="16">
        <v>2201317721</v>
      </c>
      <c r="AI321" s="17">
        <v>44882</v>
      </c>
      <c r="AJ321" s="18">
        <v>15792431</v>
      </c>
      <c r="AK321" s="16"/>
      <c r="AL321" s="16"/>
      <c r="AM321" s="18">
        <v>0</v>
      </c>
      <c r="AN321" s="18">
        <v>0</v>
      </c>
      <c r="AO321" s="16"/>
      <c r="AP321" s="17">
        <v>44774</v>
      </c>
      <c r="AQ321" s="16"/>
      <c r="AR321" s="16">
        <v>2</v>
      </c>
      <c r="AS321" s="16"/>
      <c r="AT321" s="16"/>
      <c r="AU321" s="16">
        <v>1</v>
      </c>
      <c r="AV321" s="16">
        <v>20220830</v>
      </c>
      <c r="AW321" s="16">
        <v>20220817</v>
      </c>
      <c r="AX321" s="18">
        <v>61600</v>
      </c>
      <c r="AY321" s="18">
        <v>0</v>
      </c>
      <c r="AZ321" s="16"/>
      <c r="BA321" s="16" t="s">
        <v>59</v>
      </c>
    </row>
    <row r="322" spans="1:53" x14ac:dyDescent="0.15">
      <c r="A322" s="16">
        <v>890320032</v>
      </c>
      <c r="B322" s="16" t="s">
        <v>8</v>
      </c>
      <c r="C322" s="16" t="s">
        <v>58</v>
      </c>
      <c r="D322" s="16">
        <v>1610141</v>
      </c>
      <c r="E322" s="16" t="s">
        <v>598</v>
      </c>
      <c r="F322" s="16" t="s">
        <v>599</v>
      </c>
      <c r="G322" s="16" t="s">
        <v>58</v>
      </c>
      <c r="H322" s="16">
        <v>1610141</v>
      </c>
      <c r="I322" s="16" t="s">
        <v>59</v>
      </c>
      <c r="J322" s="17">
        <v>44753</v>
      </c>
      <c r="K322" s="18">
        <v>61600</v>
      </c>
      <c r="L322" s="18">
        <v>61600</v>
      </c>
      <c r="M322" s="16" t="s">
        <v>60</v>
      </c>
      <c r="N322" s="16" t="s">
        <v>3860</v>
      </c>
      <c r="O322" s="16" t="s">
        <v>3870</v>
      </c>
      <c r="P322" s="18">
        <v>41050</v>
      </c>
      <c r="Q322" s="16"/>
      <c r="R322" s="21">
        <v>0</v>
      </c>
      <c r="S322" s="16"/>
      <c r="T322" s="16" t="s">
        <v>251</v>
      </c>
      <c r="U322" s="18">
        <v>61600</v>
      </c>
      <c r="V322" s="18">
        <v>0</v>
      </c>
      <c r="W322" s="18">
        <v>0</v>
      </c>
      <c r="X322" s="18">
        <v>0</v>
      </c>
      <c r="Y322" s="18">
        <v>61600</v>
      </c>
      <c r="Z322" s="18">
        <v>0</v>
      </c>
      <c r="AA322" s="18">
        <v>1</v>
      </c>
      <c r="AB322" s="18"/>
      <c r="AC322" s="18"/>
      <c r="AD322" s="18"/>
      <c r="AE322" s="18"/>
      <c r="AF322" s="18">
        <v>19318</v>
      </c>
      <c r="AG322" s="18">
        <v>0</v>
      </c>
      <c r="AH322" s="16">
        <v>2201317721</v>
      </c>
      <c r="AI322" s="17">
        <v>44882</v>
      </c>
      <c r="AJ322" s="18">
        <v>15792431</v>
      </c>
      <c r="AK322" s="16"/>
      <c r="AL322" s="16"/>
      <c r="AM322" s="18">
        <v>0</v>
      </c>
      <c r="AN322" s="18">
        <v>0</v>
      </c>
      <c r="AO322" s="16"/>
      <c r="AP322" s="17">
        <v>44774</v>
      </c>
      <c r="AQ322" s="16"/>
      <c r="AR322" s="16">
        <v>2</v>
      </c>
      <c r="AS322" s="16"/>
      <c r="AT322" s="16"/>
      <c r="AU322" s="16">
        <v>1</v>
      </c>
      <c r="AV322" s="16">
        <v>20220830</v>
      </c>
      <c r="AW322" s="16">
        <v>20220817</v>
      </c>
      <c r="AX322" s="18">
        <v>61600</v>
      </c>
      <c r="AY322" s="18">
        <v>0</v>
      </c>
      <c r="AZ322" s="16"/>
      <c r="BA322" s="16" t="s">
        <v>59</v>
      </c>
    </row>
    <row r="323" spans="1:53" x14ac:dyDescent="0.15">
      <c r="A323" s="16">
        <v>890320032</v>
      </c>
      <c r="B323" s="16" t="s">
        <v>8</v>
      </c>
      <c r="C323" s="16" t="s">
        <v>58</v>
      </c>
      <c r="D323" s="16">
        <v>1610698</v>
      </c>
      <c r="E323" s="16" t="s">
        <v>620</v>
      </c>
      <c r="F323" s="16" t="s">
        <v>621</v>
      </c>
      <c r="G323" s="16" t="s">
        <v>58</v>
      </c>
      <c r="H323" s="16">
        <v>1610698</v>
      </c>
      <c r="I323" s="16" t="s">
        <v>59</v>
      </c>
      <c r="J323" s="17">
        <v>44754</v>
      </c>
      <c r="K323" s="18">
        <v>61600</v>
      </c>
      <c r="L323" s="18">
        <v>61600</v>
      </c>
      <c r="M323" s="16" t="s">
        <v>60</v>
      </c>
      <c r="N323" s="16" t="s">
        <v>3860</v>
      </c>
      <c r="O323" s="16" t="s">
        <v>3870</v>
      </c>
      <c r="P323" s="18">
        <v>41050</v>
      </c>
      <c r="Q323" s="16"/>
      <c r="R323" s="21">
        <v>0</v>
      </c>
      <c r="S323" s="16"/>
      <c r="T323" s="16" t="s">
        <v>251</v>
      </c>
      <c r="U323" s="18">
        <v>61600</v>
      </c>
      <c r="V323" s="18">
        <v>0</v>
      </c>
      <c r="W323" s="18">
        <v>0</v>
      </c>
      <c r="X323" s="18">
        <v>0</v>
      </c>
      <c r="Y323" s="18">
        <v>61600</v>
      </c>
      <c r="Z323" s="18">
        <v>0</v>
      </c>
      <c r="AA323" s="18">
        <v>1</v>
      </c>
      <c r="AB323" s="18"/>
      <c r="AC323" s="18"/>
      <c r="AD323" s="18"/>
      <c r="AE323" s="18"/>
      <c r="AF323" s="18">
        <v>19318</v>
      </c>
      <c r="AG323" s="18">
        <v>0</v>
      </c>
      <c r="AH323" s="16">
        <v>2201317721</v>
      </c>
      <c r="AI323" s="17">
        <v>44882</v>
      </c>
      <c r="AJ323" s="18">
        <v>15792431</v>
      </c>
      <c r="AK323" s="16"/>
      <c r="AL323" s="16"/>
      <c r="AM323" s="18">
        <v>0</v>
      </c>
      <c r="AN323" s="18">
        <v>0</v>
      </c>
      <c r="AO323" s="16"/>
      <c r="AP323" s="17">
        <v>44774</v>
      </c>
      <c r="AQ323" s="16"/>
      <c r="AR323" s="16">
        <v>2</v>
      </c>
      <c r="AS323" s="16"/>
      <c r="AT323" s="16"/>
      <c r="AU323" s="16">
        <v>1</v>
      </c>
      <c r="AV323" s="16">
        <v>20220830</v>
      </c>
      <c r="AW323" s="16">
        <v>20220817</v>
      </c>
      <c r="AX323" s="18">
        <v>61600</v>
      </c>
      <c r="AY323" s="18">
        <v>0</v>
      </c>
      <c r="AZ323" s="16"/>
      <c r="BA323" s="16" t="s">
        <v>59</v>
      </c>
    </row>
    <row r="324" spans="1:53" x14ac:dyDescent="0.15">
      <c r="A324" s="16">
        <v>890320032</v>
      </c>
      <c r="B324" s="16" t="s">
        <v>8</v>
      </c>
      <c r="C324" s="16" t="s">
        <v>58</v>
      </c>
      <c r="D324" s="16">
        <v>1620422</v>
      </c>
      <c r="E324" s="16" t="s">
        <v>912</v>
      </c>
      <c r="F324" s="16" t="s">
        <v>913</v>
      </c>
      <c r="G324" s="16" t="s">
        <v>58</v>
      </c>
      <c r="H324" s="16">
        <v>1620422</v>
      </c>
      <c r="I324" s="16" t="s">
        <v>59</v>
      </c>
      <c r="J324" s="17">
        <v>44775</v>
      </c>
      <c r="K324" s="18">
        <v>61600</v>
      </c>
      <c r="L324" s="18">
        <v>61600</v>
      </c>
      <c r="M324" s="16" t="s">
        <v>60</v>
      </c>
      <c r="N324" s="16" t="s">
        <v>3860</v>
      </c>
      <c r="O324" s="16" t="s">
        <v>3870</v>
      </c>
      <c r="P324" s="18">
        <v>41050</v>
      </c>
      <c r="Q324" s="16"/>
      <c r="R324" s="21">
        <v>0</v>
      </c>
      <c r="S324" s="16"/>
      <c r="T324" s="16" t="s">
        <v>251</v>
      </c>
      <c r="U324" s="18">
        <v>61600</v>
      </c>
      <c r="V324" s="18">
        <v>0</v>
      </c>
      <c r="W324" s="18">
        <v>0</v>
      </c>
      <c r="X324" s="18">
        <v>0</v>
      </c>
      <c r="Y324" s="18">
        <v>61600</v>
      </c>
      <c r="Z324" s="18">
        <v>0</v>
      </c>
      <c r="AA324" s="18">
        <v>1</v>
      </c>
      <c r="AB324" s="18"/>
      <c r="AC324" s="18"/>
      <c r="AD324" s="18"/>
      <c r="AE324" s="18"/>
      <c r="AF324" s="18">
        <v>19318</v>
      </c>
      <c r="AG324" s="18">
        <v>0</v>
      </c>
      <c r="AH324" s="16">
        <v>2201317721</v>
      </c>
      <c r="AI324" s="17">
        <v>44882</v>
      </c>
      <c r="AJ324" s="18">
        <v>15792431</v>
      </c>
      <c r="AK324" s="16"/>
      <c r="AL324" s="16"/>
      <c r="AM324" s="18">
        <v>0</v>
      </c>
      <c r="AN324" s="18">
        <v>0</v>
      </c>
      <c r="AO324" s="16"/>
      <c r="AP324" s="17">
        <v>44781</v>
      </c>
      <c r="AQ324" s="16"/>
      <c r="AR324" s="16">
        <v>2</v>
      </c>
      <c r="AS324" s="16"/>
      <c r="AT324" s="16"/>
      <c r="AU324" s="16">
        <v>1</v>
      </c>
      <c r="AV324" s="16">
        <v>20220830</v>
      </c>
      <c r="AW324" s="16">
        <v>20220817</v>
      </c>
      <c r="AX324" s="18">
        <v>61600</v>
      </c>
      <c r="AY324" s="18">
        <v>0</v>
      </c>
      <c r="AZ324" s="16"/>
      <c r="BA324" s="16" t="s">
        <v>59</v>
      </c>
    </row>
    <row r="325" spans="1:53" x14ac:dyDescent="0.15">
      <c r="A325" s="16">
        <v>890320032</v>
      </c>
      <c r="B325" s="16" t="s">
        <v>8</v>
      </c>
      <c r="C325" s="16" t="s">
        <v>58</v>
      </c>
      <c r="D325" s="16">
        <v>1599948</v>
      </c>
      <c r="E325" s="16" t="s">
        <v>992</v>
      </c>
      <c r="F325" s="16" t="s">
        <v>993</v>
      </c>
      <c r="G325" s="16" t="s">
        <v>58</v>
      </c>
      <c r="H325" s="16">
        <v>1599948</v>
      </c>
      <c r="I325" s="16" t="s">
        <v>59</v>
      </c>
      <c r="J325" s="17">
        <v>44727</v>
      </c>
      <c r="K325" s="18">
        <v>61600</v>
      </c>
      <c r="L325" s="18">
        <v>61600</v>
      </c>
      <c r="M325" s="16" t="s">
        <v>60</v>
      </c>
      <c r="N325" s="16" t="s">
        <v>3860</v>
      </c>
      <c r="O325" s="16" t="s">
        <v>3870</v>
      </c>
      <c r="P325" s="18">
        <v>41050</v>
      </c>
      <c r="Q325" s="16"/>
      <c r="R325" s="21">
        <v>0</v>
      </c>
      <c r="S325" s="16"/>
      <c r="T325" s="16" t="s">
        <v>251</v>
      </c>
      <c r="U325" s="18">
        <v>61600</v>
      </c>
      <c r="V325" s="18">
        <v>0</v>
      </c>
      <c r="W325" s="18">
        <v>0</v>
      </c>
      <c r="X325" s="18">
        <v>0</v>
      </c>
      <c r="Y325" s="18">
        <v>61600</v>
      </c>
      <c r="Z325" s="18">
        <v>0</v>
      </c>
      <c r="AA325" s="18">
        <v>1</v>
      </c>
      <c r="AB325" s="18"/>
      <c r="AC325" s="18"/>
      <c r="AD325" s="18"/>
      <c r="AE325" s="18"/>
      <c r="AF325" s="18">
        <v>19318</v>
      </c>
      <c r="AG325" s="18">
        <v>0</v>
      </c>
      <c r="AH325" s="16">
        <v>2201317721</v>
      </c>
      <c r="AI325" s="17">
        <v>44882</v>
      </c>
      <c r="AJ325" s="18">
        <v>15792431</v>
      </c>
      <c r="AK325" s="16"/>
      <c r="AL325" s="16"/>
      <c r="AM325" s="18">
        <v>0</v>
      </c>
      <c r="AN325" s="18">
        <v>0</v>
      </c>
      <c r="AO325" s="16"/>
      <c r="AP325" s="17">
        <v>44774</v>
      </c>
      <c r="AQ325" s="16"/>
      <c r="AR325" s="16">
        <v>2</v>
      </c>
      <c r="AS325" s="16"/>
      <c r="AT325" s="16"/>
      <c r="AU325" s="16">
        <v>1</v>
      </c>
      <c r="AV325" s="16">
        <v>20220830</v>
      </c>
      <c r="AW325" s="16">
        <v>20220817</v>
      </c>
      <c r="AX325" s="18">
        <v>61600</v>
      </c>
      <c r="AY325" s="18">
        <v>0</v>
      </c>
      <c r="AZ325" s="16"/>
      <c r="BA325" s="16" t="s">
        <v>59</v>
      </c>
    </row>
    <row r="326" spans="1:53" x14ac:dyDescent="0.15">
      <c r="A326" s="16">
        <v>890320032</v>
      </c>
      <c r="B326" s="16" t="s">
        <v>8</v>
      </c>
      <c r="C326" s="16" t="s">
        <v>58</v>
      </c>
      <c r="D326" s="16">
        <v>1603923</v>
      </c>
      <c r="E326" s="16" t="s">
        <v>284</v>
      </c>
      <c r="F326" s="16" t="s">
        <v>285</v>
      </c>
      <c r="G326" s="16" t="s">
        <v>58</v>
      </c>
      <c r="H326" s="16">
        <v>1603923</v>
      </c>
      <c r="I326" s="16" t="s">
        <v>59</v>
      </c>
      <c r="J326" s="17">
        <v>44736</v>
      </c>
      <c r="K326" s="18">
        <v>58000</v>
      </c>
      <c r="L326" s="18">
        <v>58000</v>
      </c>
      <c r="M326" s="16" t="s">
        <v>60</v>
      </c>
      <c r="N326" s="16" t="s">
        <v>3860</v>
      </c>
      <c r="O326" s="16" t="s">
        <v>3870</v>
      </c>
      <c r="P326" s="18">
        <v>38602</v>
      </c>
      <c r="Q326" s="16"/>
      <c r="R326" s="21">
        <v>0</v>
      </c>
      <c r="S326" s="16"/>
      <c r="T326" s="16" t="s">
        <v>251</v>
      </c>
      <c r="U326" s="18">
        <v>58000</v>
      </c>
      <c r="V326" s="18">
        <v>0</v>
      </c>
      <c r="W326" s="18">
        <v>0</v>
      </c>
      <c r="X326" s="18">
        <v>0</v>
      </c>
      <c r="Y326" s="18">
        <v>58000</v>
      </c>
      <c r="Z326" s="18">
        <v>0</v>
      </c>
      <c r="AA326" s="18">
        <v>1</v>
      </c>
      <c r="AB326" s="18"/>
      <c r="AC326" s="18"/>
      <c r="AD326" s="18"/>
      <c r="AE326" s="18"/>
      <c r="AF326" s="18">
        <v>18166</v>
      </c>
      <c r="AG326" s="18">
        <v>0</v>
      </c>
      <c r="AH326" s="16">
        <v>2201317721</v>
      </c>
      <c r="AI326" s="17">
        <v>44882</v>
      </c>
      <c r="AJ326" s="18">
        <v>15792431</v>
      </c>
      <c r="AK326" s="16"/>
      <c r="AL326" s="16"/>
      <c r="AM326" s="18">
        <v>0</v>
      </c>
      <c r="AN326" s="18">
        <v>0</v>
      </c>
      <c r="AO326" s="16"/>
      <c r="AP326" s="17">
        <v>44774</v>
      </c>
      <c r="AQ326" s="16"/>
      <c r="AR326" s="16">
        <v>2</v>
      </c>
      <c r="AS326" s="16"/>
      <c r="AT326" s="16"/>
      <c r="AU326" s="16">
        <v>1</v>
      </c>
      <c r="AV326" s="16">
        <v>20220830</v>
      </c>
      <c r="AW326" s="16">
        <v>20220817</v>
      </c>
      <c r="AX326" s="18">
        <v>58000</v>
      </c>
      <c r="AY326" s="18">
        <v>0</v>
      </c>
      <c r="AZ326" s="16"/>
      <c r="BA326" s="16" t="s">
        <v>59</v>
      </c>
    </row>
    <row r="327" spans="1:53" x14ac:dyDescent="0.15">
      <c r="A327" s="16">
        <v>890320032</v>
      </c>
      <c r="B327" s="16" t="s">
        <v>8</v>
      </c>
      <c r="C327" s="16" t="s">
        <v>58</v>
      </c>
      <c r="D327" s="16">
        <v>1604817</v>
      </c>
      <c r="E327" s="16" t="s">
        <v>290</v>
      </c>
      <c r="F327" s="16" t="s">
        <v>291</v>
      </c>
      <c r="G327" s="16" t="s">
        <v>58</v>
      </c>
      <c r="H327" s="16">
        <v>1604817</v>
      </c>
      <c r="I327" s="16" t="s">
        <v>59</v>
      </c>
      <c r="J327" s="17">
        <v>44740</v>
      </c>
      <c r="K327" s="18">
        <v>58000</v>
      </c>
      <c r="L327" s="18">
        <v>58000</v>
      </c>
      <c r="M327" s="16" t="s">
        <v>60</v>
      </c>
      <c r="N327" s="16" t="s">
        <v>3860</v>
      </c>
      <c r="O327" s="16" t="s">
        <v>3870</v>
      </c>
      <c r="P327" s="18">
        <v>38602</v>
      </c>
      <c r="Q327" s="16"/>
      <c r="R327" s="21">
        <v>0</v>
      </c>
      <c r="S327" s="16"/>
      <c r="T327" s="16" t="s">
        <v>251</v>
      </c>
      <c r="U327" s="18">
        <v>58000</v>
      </c>
      <c r="V327" s="18">
        <v>0</v>
      </c>
      <c r="W327" s="18">
        <v>0</v>
      </c>
      <c r="X327" s="18">
        <v>0</v>
      </c>
      <c r="Y327" s="18">
        <v>58000</v>
      </c>
      <c r="Z327" s="18">
        <v>0</v>
      </c>
      <c r="AA327" s="18">
        <v>1</v>
      </c>
      <c r="AB327" s="18"/>
      <c r="AC327" s="18"/>
      <c r="AD327" s="18"/>
      <c r="AE327" s="18"/>
      <c r="AF327" s="18">
        <v>18166</v>
      </c>
      <c r="AG327" s="18">
        <v>0</v>
      </c>
      <c r="AH327" s="16">
        <v>2201317721</v>
      </c>
      <c r="AI327" s="17">
        <v>44882</v>
      </c>
      <c r="AJ327" s="18">
        <v>15792431</v>
      </c>
      <c r="AK327" s="16"/>
      <c r="AL327" s="16"/>
      <c r="AM327" s="18">
        <v>0</v>
      </c>
      <c r="AN327" s="18">
        <v>0</v>
      </c>
      <c r="AO327" s="16"/>
      <c r="AP327" s="17">
        <v>44774</v>
      </c>
      <c r="AQ327" s="16"/>
      <c r="AR327" s="16">
        <v>2</v>
      </c>
      <c r="AS327" s="16"/>
      <c r="AT327" s="16"/>
      <c r="AU327" s="16">
        <v>1</v>
      </c>
      <c r="AV327" s="16">
        <v>20220830</v>
      </c>
      <c r="AW327" s="16">
        <v>20220817</v>
      </c>
      <c r="AX327" s="18">
        <v>58000</v>
      </c>
      <c r="AY327" s="18">
        <v>0</v>
      </c>
      <c r="AZ327" s="16"/>
      <c r="BA327" s="16" t="s">
        <v>59</v>
      </c>
    </row>
    <row r="328" spans="1:53" x14ac:dyDescent="0.15">
      <c r="A328" s="16">
        <v>890320032</v>
      </c>
      <c r="B328" s="16" t="s">
        <v>8</v>
      </c>
      <c r="C328" s="16" t="s">
        <v>58</v>
      </c>
      <c r="D328" s="16">
        <v>1606928</v>
      </c>
      <c r="E328" s="16" t="s">
        <v>322</v>
      </c>
      <c r="F328" s="16" t="s">
        <v>323</v>
      </c>
      <c r="G328" s="16" t="s">
        <v>58</v>
      </c>
      <c r="H328" s="16">
        <v>1606928</v>
      </c>
      <c r="I328" s="16" t="s">
        <v>59</v>
      </c>
      <c r="J328" s="17">
        <v>44743</v>
      </c>
      <c r="K328" s="18">
        <v>58000</v>
      </c>
      <c r="L328" s="18">
        <v>58000</v>
      </c>
      <c r="M328" s="16" t="s">
        <v>60</v>
      </c>
      <c r="N328" s="16" t="s">
        <v>3860</v>
      </c>
      <c r="O328" s="16" t="s">
        <v>3870</v>
      </c>
      <c r="P328" s="18">
        <v>38602</v>
      </c>
      <c r="Q328" s="16"/>
      <c r="R328" s="21">
        <v>0</v>
      </c>
      <c r="S328" s="16"/>
      <c r="T328" s="16" t="s">
        <v>251</v>
      </c>
      <c r="U328" s="18">
        <v>58000</v>
      </c>
      <c r="V328" s="18">
        <v>0</v>
      </c>
      <c r="W328" s="18">
        <v>0</v>
      </c>
      <c r="X328" s="18">
        <v>0</v>
      </c>
      <c r="Y328" s="18">
        <v>58000</v>
      </c>
      <c r="Z328" s="18">
        <v>0</v>
      </c>
      <c r="AA328" s="18">
        <v>1</v>
      </c>
      <c r="AB328" s="18"/>
      <c r="AC328" s="18"/>
      <c r="AD328" s="18"/>
      <c r="AE328" s="18"/>
      <c r="AF328" s="18">
        <v>18166</v>
      </c>
      <c r="AG328" s="18">
        <v>0</v>
      </c>
      <c r="AH328" s="16">
        <v>2201317721</v>
      </c>
      <c r="AI328" s="17">
        <v>44882</v>
      </c>
      <c r="AJ328" s="18">
        <v>15792431</v>
      </c>
      <c r="AK328" s="16"/>
      <c r="AL328" s="16"/>
      <c r="AM328" s="18">
        <v>0</v>
      </c>
      <c r="AN328" s="18">
        <v>0</v>
      </c>
      <c r="AO328" s="16"/>
      <c r="AP328" s="17">
        <v>44774</v>
      </c>
      <c r="AQ328" s="16"/>
      <c r="AR328" s="16">
        <v>2</v>
      </c>
      <c r="AS328" s="16"/>
      <c r="AT328" s="16"/>
      <c r="AU328" s="16">
        <v>1</v>
      </c>
      <c r="AV328" s="16">
        <v>20220830</v>
      </c>
      <c r="AW328" s="16">
        <v>20220817</v>
      </c>
      <c r="AX328" s="18">
        <v>58000</v>
      </c>
      <c r="AY328" s="18">
        <v>0</v>
      </c>
      <c r="AZ328" s="16"/>
      <c r="BA328" s="16" t="s">
        <v>59</v>
      </c>
    </row>
    <row r="329" spans="1:53" x14ac:dyDescent="0.15">
      <c r="A329" s="16">
        <v>890320032</v>
      </c>
      <c r="B329" s="16" t="s">
        <v>8</v>
      </c>
      <c r="C329" s="16" t="s">
        <v>58</v>
      </c>
      <c r="D329" s="16">
        <v>1607975</v>
      </c>
      <c r="E329" s="16" t="s">
        <v>362</v>
      </c>
      <c r="F329" s="16" t="s">
        <v>363</v>
      </c>
      <c r="G329" s="16" t="s">
        <v>58</v>
      </c>
      <c r="H329" s="16">
        <v>1607975</v>
      </c>
      <c r="I329" s="16" t="s">
        <v>59</v>
      </c>
      <c r="J329" s="17">
        <v>44748</v>
      </c>
      <c r="K329" s="18">
        <v>58000</v>
      </c>
      <c r="L329" s="18">
        <v>58000</v>
      </c>
      <c r="M329" s="16" t="s">
        <v>60</v>
      </c>
      <c r="N329" s="16" t="s">
        <v>3860</v>
      </c>
      <c r="O329" s="16" t="s">
        <v>3870</v>
      </c>
      <c r="P329" s="18">
        <v>38602</v>
      </c>
      <c r="Q329" s="16"/>
      <c r="R329" s="21">
        <v>0</v>
      </c>
      <c r="S329" s="16"/>
      <c r="T329" s="16" t="s">
        <v>251</v>
      </c>
      <c r="U329" s="18">
        <v>58000</v>
      </c>
      <c r="V329" s="18">
        <v>0</v>
      </c>
      <c r="W329" s="18">
        <v>0</v>
      </c>
      <c r="X329" s="18">
        <v>0</v>
      </c>
      <c r="Y329" s="18">
        <v>58000</v>
      </c>
      <c r="Z329" s="18">
        <v>0</v>
      </c>
      <c r="AA329" s="18">
        <v>1</v>
      </c>
      <c r="AB329" s="18"/>
      <c r="AC329" s="18"/>
      <c r="AD329" s="18"/>
      <c r="AE329" s="18"/>
      <c r="AF329" s="18">
        <v>18166</v>
      </c>
      <c r="AG329" s="18">
        <v>0</v>
      </c>
      <c r="AH329" s="16">
        <v>2201317721</v>
      </c>
      <c r="AI329" s="17">
        <v>44882</v>
      </c>
      <c r="AJ329" s="18">
        <v>15792431</v>
      </c>
      <c r="AK329" s="16"/>
      <c r="AL329" s="16"/>
      <c r="AM329" s="18">
        <v>0</v>
      </c>
      <c r="AN329" s="18">
        <v>0</v>
      </c>
      <c r="AO329" s="16"/>
      <c r="AP329" s="17">
        <v>44774</v>
      </c>
      <c r="AQ329" s="16"/>
      <c r="AR329" s="16">
        <v>2</v>
      </c>
      <c r="AS329" s="16"/>
      <c r="AT329" s="16"/>
      <c r="AU329" s="16">
        <v>1</v>
      </c>
      <c r="AV329" s="16">
        <v>20220830</v>
      </c>
      <c r="AW329" s="16">
        <v>20220817</v>
      </c>
      <c r="AX329" s="18">
        <v>58000</v>
      </c>
      <c r="AY329" s="18">
        <v>0</v>
      </c>
      <c r="AZ329" s="16"/>
      <c r="BA329" s="16" t="s">
        <v>59</v>
      </c>
    </row>
    <row r="330" spans="1:53" x14ac:dyDescent="0.15">
      <c r="A330" s="16">
        <v>890320032</v>
      </c>
      <c r="B330" s="16" t="s">
        <v>8</v>
      </c>
      <c r="C330" s="16" t="s">
        <v>58</v>
      </c>
      <c r="D330" s="16">
        <v>1608034</v>
      </c>
      <c r="E330" s="16" t="s">
        <v>372</v>
      </c>
      <c r="F330" s="16" t="s">
        <v>373</v>
      </c>
      <c r="G330" s="16" t="s">
        <v>58</v>
      </c>
      <c r="H330" s="16">
        <v>1608034</v>
      </c>
      <c r="I330" s="16" t="s">
        <v>59</v>
      </c>
      <c r="J330" s="17">
        <v>44748</v>
      </c>
      <c r="K330" s="18">
        <v>58000</v>
      </c>
      <c r="L330" s="18">
        <v>58000</v>
      </c>
      <c r="M330" s="16" t="s">
        <v>60</v>
      </c>
      <c r="N330" s="16" t="s">
        <v>3860</v>
      </c>
      <c r="O330" s="16" t="s">
        <v>3870</v>
      </c>
      <c r="P330" s="18">
        <v>38602</v>
      </c>
      <c r="Q330" s="16"/>
      <c r="R330" s="21">
        <v>0</v>
      </c>
      <c r="S330" s="16"/>
      <c r="T330" s="16" t="s">
        <v>251</v>
      </c>
      <c r="U330" s="18">
        <v>58000</v>
      </c>
      <c r="V330" s="18">
        <v>0</v>
      </c>
      <c r="W330" s="18">
        <v>0</v>
      </c>
      <c r="X330" s="18">
        <v>0</v>
      </c>
      <c r="Y330" s="18">
        <v>58000</v>
      </c>
      <c r="Z330" s="18">
        <v>0</v>
      </c>
      <c r="AA330" s="18">
        <v>1</v>
      </c>
      <c r="AB330" s="18"/>
      <c r="AC330" s="18"/>
      <c r="AD330" s="18"/>
      <c r="AE330" s="18"/>
      <c r="AF330" s="18">
        <v>18166</v>
      </c>
      <c r="AG330" s="18">
        <v>0</v>
      </c>
      <c r="AH330" s="16">
        <v>2201317721</v>
      </c>
      <c r="AI330" s="17">
        <v>44882</v>
      </c>
      <c r="AJ330" s="18">
        <v>15792431</v>
      </c>
      <c r="AK330" s="16"/>
      <c r="AL330" s="16"/>
      <c r="AM330" s="18">
        <v>0</v>
      </c>
      <c r="AN330" s="18">
        <v>0</v>
      </c>
      <c r="AO330" s="16"/>
      <c r="AP330" s="17">
        <v>44778</v>
      </c>
      <c r="AQ330" s="16"/>
      <c r="AR330" s="16">
        <v>2</v>
      </c>
      <c r="AS330" s="16"/>
      <c r="AT330" s="16"/>
      <c r="AU330" s="16">
        <v>1</v>
      </c>
      <c r="AV330" s="16">
        <v>20220830</v>
      </c>
      <c r="AW330" s="16">
        <v>20220817</v>
      </c>
      <c r="AX330" s="18">
        <v>58000</v>
      </c>
      <c r="AY330" s="18">
        <v>0</v>
      </c>
      <c r="AZ330" s="16"/>
      <c r="BA330" s="16" t="s">
        <v>59</v>
      </c>
    </row>
    <row r="331" spans="1:53" x14ac:dyDescent="0.15">
      <c r="A331" s="16">
        <v>890320032</v>
      </c>
      <c r="B331" s="16" t="s">
        <v>8</v>
      </c>
      <c r="C331" s="16" t="s">
        <v>58</v>
      </c>
      <c r="D331" s="16">
        <v>1608089</v>
      </c>
      <c r="E331" s="16" t="s">
        <v>374</v>
      </c>
      <c r="F331" s="16" t="s">
        <v>375</v>
      </c>
      <c r="G331" s="16" t="s">
        <v>58</v>
      </c>
      <c r="H331" s="16">
        <v>1608089</v>
      </c>
      <c r="I331" s="16" t="s">
        <v>59</v>
      </c>
      <c r="J331" s="17">
        <v>44748</v>
      </c>
      <c r="K331" s="18">
        <v>58000</v>
      </c>
      <c r="L331" s="18">
        <v>58000</v>
      </c>
      <c r="M331" s="16" t="s">
        <v>60</v>
      </c>
      <c r="N331" s="16" t="s">
        <v>3860</v>
      </c>
      <c r="O331" s="16" t="s">
        <v>3870</v>
      </c>
      <c r="P331" s="18">
        <v>38602</v>
      </c>
      <c r="Q331" s="16"/>
      <c r="R331" s="21">
        <v>0</v>
      </c>
      <c r="S331" s="16"/>
      <c r="T331" s="16" t="s">
        <v>251</v>
      </c>
      <c r="U331" s="18">
        <v>58000</v>
      </c>
      <c r="V331" s="18">
        <v>0</v>
      </c>
      <c r="W331" s="18">
        <v>0</v>
      </c>
      <c r="X331" s="18">
        <v>0</v>
      </c>
      <c r="Y331" s="18">
        <v>58000</v>
      </c>
      <c r="Z331" s="18">
        <v>0</v>
      </c>
      <c r="AA331" s="18">
        <v>1</v>
      </c>
      <c r="AB331" s="18"/>
      <c r="AC331" s="18"/>
      <c r="AD331" s="18"/>
      <c r="AE331" s="18"/>
      <c r="AF331" s="18">
        <v>18166</v>
      </c>
      <c r="AG331" s="18">
        <v>0</v>
      </c>
      <c r="AH331" s="16">
        <v>2201317721</v>
      </c>
      <c r="AI331" s="17">
        <v>44882</v>
      </c>
      <c r="AJ331" s="18">
        <v>15792431</v>
      </c>
      <c r="AK331" s="16"/>
      <c r="AL331" s="16"/>
      <c r="AM331" s="18">
        <v>0</v>
      </c>
      <c r="AN331" s="18">
        <v>0</v>
      </c>
      <c r="AO331" s="16"/>
      <c r="AP331" s="17">
        <v>44774</v>
      </c>
      <c r="AQ331" s="16"/>
      <c r="AR331" s="16">
        <v>2</v>
      </c>
      <c r="AS331" s="16"/>
      <c r="AT331" s="16"/>
      <c r="AU331" s="16">
        <v>1</v>
      </c>
      <c r="AV331" s="16">
        <v>20220830</v>
      </c>
      <c r="AW331" s="16">
        <v>20220817</v>
      </c>
      <c r="AX331" s="18">
        <v>58000</v>
      </c>
      <c r="AY331" s="18">
        <v>0</v>
      </c>
      <c r="AZ331" s="16"/>
      <c r="BA331" s="16" t="s">
        <v>59</v>
      </c>
    </row>
    <row r="332" spans="1:53" x14ac:dyDescent="0.15">
      <c r="A332" s="16">
        <v>890320032</v>
      </c>
      <c r="B332" s="16" t="s">
        <v>8</v>
      </c>
      <c r="C332" s="16" t="s">
        <v>58</v>
      </c>
      <c r="D332" s="16">
        <v>1608868</v>
      </c>
      <c r="E332" s="16" t="s">
        <v>382</v>
      </c>
      <c r="F332" s="16" t="s">
        <v>383</v>
      </c>
      <c r="G332" s="16" t="s">
        <v>58</v>
      </c>
      <c r="H332" s="16">
        <v>1608868</v>
      </c>
      <c r="I332" s="16" t="s">
        <v>59</v>
      </c>
      <c r="J332" s="17">
        <v>44749</v>
      </c>
      <c r="K332" s="18">
        <v>58000</v>
      </c>
      <c r="L332" s="18">
        <v>58000</v>
      </c>
      <c r="M332" s="16" t="s">
        <v>60</v>
      </c>
      <c r="N332" s="16" t="s">
        <v>3860</v>
      </c>
      <c r="O332" s="16" t="s">
        <v>3870</v>
      </c>
      <c r="P332" s="18">
        <v>38602</v>
      </c>
      <c r="Q332" s="16"/>
      <c r="R332" s="21">
        <v>0</v>
      </c>
      <c r="S332" s="16"/>
      <c r="T332" s="16" t="s">
        <v>251</v>
      </c>
      <c r="U332" s="18">
        <v>58000</v>
      </c>
      <c r="V332" s="18">
        <v>0</v>
      </c>
      <c r="W332" s="18">
        <v>0</v>
      </c>
      <c r="X332" s="18">
        <v>0</v>
      </c>
      <c r="Y332" s="18">
        <v>58000</v>
      </c>
      <c r="Z332" s="18">
        <v>0</v>
      </c>
      <c r="AA332" s="18">
        <v>1</v>
      </c>
      <c r="AB332" s="18"/>
      <c r="AC332" s="18"/>
      <c r="AD332" s="18"/>
      <c r="AE332" s="18"/>
      <c r="AF332" s="18">
        <v>18166</v>
      </c>
      <c r="AG332" s="18">
        <v>0</v>
      </c>
      <c r="AH332" s="16">
        <v>2201317721</v>
      </c>
      <c r="AI332" s="17">
        <v>44882</v>
      </c>
      <c r="AJ332" s="18">
        <v>15792431</v>
      </c>
      <c r="AK332" s="16"/>
      <c r="AL332" s="16"/>
      <c r="AM332" s="18">
        <v>0</v>
      </c>
      <c r="AN332" s="18">
        <v>0</v>
      </c>
      <c r="AO332" s="16"/>
      <c r="AP332" s="17">
        <v>44774</v>
      </c>
      <c r="AQ332" s="16"/>
      <c r="AR332" s="16">
        <v>2</v>
      </c>
      <c r="AS332" s="16"/>
      <c r="AT332" s="16"/>
      <c r="AU332" s="16">
        <v>1</v>
      </c>
      <c r="AV332" s="16">
        <v>20220830</v>
      </c>
      <c r="AW332" s="16">
        <v>20220817</v>
      </c>
      <c r="AX332" s="18">
        <v>58000</v>
      </c>
      <c r="AY332" s="18">
        <v>0</v>
      </c>
      <c r="AZ332" s="16"/>
      <c r="BA332" s="16" t="s">
        <v>59</v>
      </c>
    </row>
    <row r="333" spans="1:53" x14ac:dyDescent="0.15">
      <c r="A333" s="16">
        <v>890320032</v>
      </c>
      <c r="B333" s="16" t="s">
        <v>8</v>
      </c>
      <c r="C333" s="16" t="s">
        <v>58</v>
      </c>
      <c r="D333" s="16">
        <v>1609281</v>
      </c>
      <c r="E333" s="16" t="s">
        <v>394</v>
      </c>
      <c r="F333" s="16" t="s">
        <v>395</v>
      </c>
      <c r="G333" s="16" t="s">
        <v>58</v>
      </c>
      <c r="H333" s="16">
        <v>1609281</v>
      </c>
      <c r="I333" s="16" t="s">
        <v>59</v>
      </c>
      <c r="J333" s="17">
        <v>44750</v>
      </c>
      <c r="K333" s="18">
        <v>58000</v>
      </c>
      <c r="L333" s="18">
        <v>58000</v>
      </c>
      <c r="M333" s="16" t="s">
        <v>60</v>
      </c>
      <c r="N333" s="16" t="s">
        <v>3860</v>
      </c>
      <c r="O333" s="16" t="s">
        <v>3870</v>
      </c>
      <c r="P333" s="18">
        <v>38602</v>
      </c>
      <c r="Q333" s="16"/>
      <c r="R333" s="21">
        <v>0</v>
      </c>
      <c r="S333" s="16"/>
      <c r="T333" s="16" t="s">
        <v>251</v>
      </c>
      <c r="U333" s="18">
        <v>58000</v>
      </c>
      <c r="V333" s="18">
        <v>0</v>
      </c>
      <c r="W333" s="18">
        <v>0</v>
      </c>
      <c r="X333" s="18">
        <v>0</v>
      </c>
      <c r="Y333" s="18">
        <v>58000</v>
      </c>
      <c r="Z333" s="18">
        <v>0</v>
      </c>
      <c r="AA333" s="18">
        <v>1</v>
      </c>
      <c r="AB333" s="18"/>
      <c r="AC333" s="18"/>
      <c r="AD333" s="18"/>
      <c r="AE333" s="18"/>
      <c r="AF333" s="18">
        <v>18166</v>
      </c>
      <c r="AG333" s="18">
        <v>0</v>
      </c>
      <c r="AH333" s="16">
        <v>2201317721</v>
      </c>
      <c r="AI333" s="17">
        <v>44882</v>
      </c>
      <c r="AJ333" s="18">
        <v>15792431</v>
      </c>
      <c r="AK333" s="16"/>
      <c r="AL333" s="16"/>
      <c r="AM333" s="18">
        <v>0</v>
      </c>
      <c r="AN333" s="18">
        <v>0</v>
      </c>
      <c r="AO333" s="16"/>
      <c r="AP333" s="17">
        <v>44774</v>
      </c>
      <c r="AQ333" s="16"/>
      <c r="AR333" s="16">
        <v>2</v>
      </c>
      <c r="AS333" s="16"/>
      <c r="AT333" s="16"/>
      <c r="AU333" s="16">
        <v>1</v>
      </c>
      <c r="AV333" s="16">
        <v>20220830</v>
      </c>
      <c r="AW333" s="16">
        <v>20220817</v>
      </c>
      <c r="AX333" s="18">
        <v>58000</v>
      </c>
      <c r="AY333" s="18">
        <v>0</v>
      </c>
      <c r="AZ333" s="16"/>
      <c r="BA333" s="16" t="s">
        <v>59</v>
      </c>
    </row>
    <row r="334" spans="1:53" x14ac:dyDescent="0.15">
      <c r="A334" s="16">
        <v>890320032</v>
      </c>
      <c r="B334" s="16" t="s">
        <v>8</v>
      </c>
      <c r="C334" s="16" t="s">
        <v>58</v>
      </c>
      <c r="D334" s="16">
        <v>1609445</v>
      </c>
      <c r="E334" s="16" t="s">
        <v>400</v>
      </c>
      <c r="F334" s="16" t="s">
        <v>401</v>
      </c>
      <c r="G334" s="16" t="s">
        <v>58</v>
      </c>
      <c r="H334" s="16">
        <v>1609445</v>
      </c>
      <c r="I334" s="16" t="s">
        <v>59</v>
      </c>
      <c r="J334" s="17">
        <v>44750</v>
      </c>
      <c r="K334" s="18">
        <v>58000</v>
      </c>
      <c r="L334" s="18">
        <v>58000</v>
      </c>
      <c r="M334" s="16" t="s">
        <v>60</v>
      </c>
      <c r="N334" s="16" t="s">
        <v>3860</v>
      </c>
      <c r="O334" s="16" t="s">
        <v>3870</v>
      </c>
      <c r="P334" s="18">
        <v>38602</v>
      </c>
      <c r="Q334" s="16"/>
      <c r="R334" s="21">
        <v>0</v>
      </c>
      <c r="S334" s="16"/>
      <c r="T334" s="16" t="s">
        <v>251</v>
      </c>
      <c r="U334" s="18">
        <v>58000</v>
      </c>
      <c r="V334" s="18">
        <v>0</v>
      </c>
      <c r="W334" s="18">
        <v>0</v>
      </c>
      <c r="X334" s="18">
        <v>0</v>
      </c>
      <c r="Y334" s="18">
        <v>58000</v>
      </c>
      <c r="Z334" s="18">
        <v>0</v>
      </c>
      <c r="AA334" s="18">
        <v>1</v>
      </c>
      <c r="AB334" s="18"/>
      <c r="AC334" s="18"/>
      <c r="AD334" s="18"/>
      <c r="AE334" s="18"/>
      <c r="AF334" s="18">
        <v>18166</v>
      </c>
      <c r="AG334" s="18">
        <v>0</v>
      </c>
      <c r="AH334" s="16">
        <v>2201317721</v>
      </c>
      <c r="AI334" s="17">
        <v>44882</v>
      </c>
      <c r="AJ334" s="18">
        <v>15792431</v>
      </c>
      <c r="AK334" s="16"/>
      <c r="AL334" s="16"/>
      <c r="AM334" s="18">
        <v>0</v>
      </c>
      <c r="AN334" s="18">
        <v>0</v>
      </c>
      <c r="AO334" s="16"/>
      <c r="AP334" s="17">
        <v>44774</v>
      </c>
      <c r="AQ334" s="16"/>
      <c r="AR334" s="16">
        <v>2</v>
      </c>
      <c r="AS334" s="16"/>
      <c r="AT334" s="16"/>
      <c r="AU334" s="16">
        <v>1</v>
      </c>
      <c r="AV334" s="16">
        <v>20220830</v>
      </c>
      <c r="AW334" s="16">
        <v>20220817</v>
      </c>
      <c r="AX334" s="18">
        <v>58000</v>
      </c>
      <c r="AY334" s="18">
        <v>0</v>
      </c>
      <c r="AZ334" s="16"/>
      <c r="BA334" s="16" t="s">
        <v>59</v>
      </c>
    </row>
    <row r="335" spans="1:53" x14ac:dyDescent="0.15">
      <c r="A335" s="16">
        <v>890320032</v>
      </c>
      <c r="B335" s="16" t="s">
        <v>8</v>
      </c>
      <c r="C335" s="16" t="s">
        <v>58</v>
      </c>
      <c r="D335" s="16">
        <v>1609490</v>
      </c>
      <c r="E335" s="16" t="s">
        <v>402</v>
      </c>
      <c r="F335" s="16" t="s">
        <v>403</v>
      </c>
      <c r="G335" s="16" t="s">
        <v>58</v>
      </c>
      <c r="H335" s="16">
        <v>1609490</v>
      </c>
      <c r="I335" s="16" t="s">
        <v>59</v>
      </c>
      <c r="J335" s="17">
        <v>44750</v>
      </c>
      <c r="K335" s="18">
        <v>58000</v>
      </c>
      <c r="L335" s="18">
        <v>58000</v>
      </c>
      <c r="M335" s="16" t="s">
        <v>60</v>
      </c>
      <c r="N335" s="16" t="s">
        <v>3860</v>
      </c>
      <c r="O335" s="16" t="s">
        <v>3870</v>
      </c>
      <c r="P335" s="18">
        <v>38602</v>
      </c>
      <c r="Q335" s="16"/>
      <c r="R335" s="21">
        <v>0</v>
      </c>
      <c r="S335" s="16"/>
      <c r="T335" s="16" t="s">
        <v>251</v>
      </c>
      <c r="U335" s="18">
        <v>58000</v>
      </c>
      <c r="V335" s="18">
        <v>0</v>
      </c>
      <c r="W335" s="18">
        <v>0</v>
      </c>
      <c r="X335" s="18">
        <v>0</v>
      </c>
      <c r="Y335" s="18">
        <v>58000</v>
      </c>
      <c r="Z335" s="18">
        <v>0</v>
      </c>
      <c r="AA335" s="18">
        <v>1</v>
      </c>
      <c r="AB335" s="18"/>
      <c r="AC335" s="18"/>
      <c r="AD335" s="18"/>
      <c r="AE335" s="18"/>
      <c r="AF335" s="18">
        <v>18166</v>
      </c>
      <c r="AG335" s="18">
        <v>0</v>
      </c>
      <c r="AH335" s="16">
        <v>2201317721</v>
      </c>
      <c r="AI335" s="17">
        <v>44882</v>
      </c>
      <c r="AJ335" s="18">
        <v>15792431</v>
      </c>
      <c r="AK335" s="16"/>
      <c r="AL335" s="16"/>
      <c r="AM335" s="18">
        <v>0</v>
      </c>
      <c r="AN335" s="18">
        <v>0</v>
      </c>
      <c r="AO335" s="16"/>
      <c r="AP335" s="17">
        <v>44774</v>
      </c>
      <c r="AQ335" s="16"/>
      <c r="AR335" s="16">
        <v>2</v>
      </c>
      <c r="AS335" s="16"/>
      <c r="AT335" s="16"/>
      <c r="AU335" s="16">
        <v>1</v>
      </c>
      <c r="AV335" s="16">
        <v>20220830</v>
      </c>
      <c r="AW335" s="16">
        <v>20220817</v>
      </c>
      <c r="AX335" s="18">
        <v>58000</v>
      </c>
      <c r="AY335" s="18">
        <v>0</v>
      </c>
      <c r="AZ335" s="16"/>
      <c r="BA335" s="16" t="s">
        <v>59</v>
      </c>
    </row>
    <row r="336" spans="1:53" x14ac:dyDescent="0.15">
      <c r="A336" s="16">
        <v>890320032</v>
      </c>
      <c r="B336" s="16" t="s">
        <v>8</v>
      </c>
      <c r="C336" s="16" t="s">
        <v>58</v>
      </c>
      <c r="D336" s="16">
        <v>1609494</v>
      </c>
      <c r="E336" s="16" t="s">
        <v>404</v>
      </c>
      <c r="F336" s="16" t="s">
        <v>405</v>
      </c>
      <c r="G336" s="16" t="s">
        <v>58</v>
      </c>
      <c r="H336" s="16">
        <v>1609494</v>
      </c>
      <c r="I336" s="16" t="s">
        <v>59</v>
      </c>
      <c r="J336" s="17">
        <v>44750</v>
      </c>
      <c r="K336" s="18">
        <v>58000</v>
      </c>
      <c r="L336" s="18">
        <v>58000</v>
      </c>
      <c r="M336" s="16" t="s">
        <v>60</v>
      </c>
      <c r="N336" s="16" t="s">
        <v>3860</v>
      </c>
      <c r="O336" s="16" t="s">
        <v>3870</v>
      </c>
      <c r="P336" s="18">
        <v>38602</v>
      </c>
      <c r="Q336" s="16"/>
      <c r="R336" s="21">
        <v>0</v>
      </c>
      <c r="S336" s="16"/>
      <c r="T336" s="16" t="s">
        <v>251</v>
      </c>
      <c r="U336" s="18">
        <v>58000</v>
      </c>
      <c r="V336" s="18">
        <v>0</v>
      </c>
      <c r="W336" s="18">
        <v>0</v>
      </c>
      <c r="X336" s="18">
        <v>0</v>
      </c>
      <c r="Y336" s="18">
        <v>58000</v>
      </c>
      <c r="Z336" s="18">
        <v>0</v>
      </c>
      <c r="AA336" s="18">
        <v>1</v>
      </c>
      <c r="AB336" s="18"/>
      <c r="AC336" s="18"/>
      <c r="AD336" s="18"/>
      <c r="AE336" s="18"/>
      <c r="AF336" s="18">
        <v>18166</v>
      </c>
      <c r="AG336" s="18">
        <v>0</v>
      </c>
      <c r="AH336" s="16">
        <v>2201317721</v>
      </c>
      <c r="AI336" s="17">
        <v>44882</v>
      </c>
      <c r="AJ336" s="18">
        <v>15792431</v>
      </c>
      <c r="AK336" s="16"/>
      <c r="AL336" s="16"/>
      <c r="AM336" s="18">
        <v>0</v>
      </c>
      <c r="AN336" s="18">
        <v>0</v>
      </c>
      <c r="AO336" s="16"/>
      <c r="AP336" s="17">
        <v>44774</v>
      </c>
      <c r="AQ336" s="16"/>
      <c r="AR336" s="16">
        <v>2</v>
      </c>
      <c r="AS336" s="16"/>
      <c r="AT336" s="16"/>
      <c r="AU336" s="16">
        <v>1</v>
      </c>
      <c r="AV336" s="16">
        <v>20220830</v>
      </c>
      <c r="AW336" s="16">
        <v>20220817</v>
      </c>
      <c r="AX336" s="18">
        <v>58000</v>
      </c>
      <c r="AY336" s="18">
        <v>0</v>
      </c>
      <c r="AZ336" s="16"/>
      <c r="BA336" s="16" t="s">
        <v>59</v>
      </c>
    </row>
    <row r="337" spans="1:53" x14ac:dyDescent="0.15">
      <c r="A337" s="16">
        <v>890320032</v>
      </c>
      <c r="B337" s="16" t="s">
        <v>8</v>
      </c>
      <c r="C337" s="16" t="s">
        <v>58</v>
      </c>
      <c r="D337" s="16">
        <v>1609779</v>
      </c>
      <c r="E337" s="16" t="s">
        <v>588</v>
      </c>
      <c r="F337" s="16" t="s">
        <v>589</v>
      </c>
      <c r="G337" s="16" t="s">
        <v>58</v>
      </c>
      <c r="H337" s="16">
        <v>1609779</v>
      </c>
      <c r="I337" s="16" t="s">
        <v>59</v>
      </c>
      <c r="J337" s="17">
        <v>44751</v>
      </c>
      <c r="K337" s="18">
        <v>58000</v>
      </c>
      <c r="L337" s="18">
        <v>58000</v>
      </c>
      <c r="M337" s="16" t="s">
        <v>60</v>
      </c>
      <c r="N337" s="16" t="s">
        <v>3860</v>
      </c>
      <c r="O337" s="16" t="s">
        <v>3870</v>
      </c>
      <c r="P337" s="18">
        <v>38602</v>
      </c>
      <c r="Q337" s="16"/>
      <c r="R337" s="21">
        <v>0</v>
      </c>
      <c r="S337" s="16"/>
      <c r="T337" s="16" t="s">
        <v>251</v>
      </c>
      <c r="U337" s="18">
        <v>58000</v>
      </c>
      <c r="V337" s="18">
        <v>0</v>
      </c>
      <c r="W337" s="18">
        <v>0</v>
      </c>
      <c r="X337" s="18">
        <v>0</v>
      </c>
      <c r="Y337" s="18">
        <v>58000</v>
      </c>
      <c r="Z337" s="18">
        <v>0</v>
      </c>
      <c r="AA337" s="18">
        <v>1</v>
      </c>
      <c r="AB337" s="18"/>
      <c r="AC337" s="18"/>
      <c r="AD337" s="18"/>
      <c r="AE337" s="18"/>
      <c r="AF337" s="18">
        <v>18166</v>
      </c>
      <c r="AG337" s="18">
        <v>0</v>
      </c>
      <c r="AH337" s="16">
        <v>2201317721</v>
      </c>
      <c r="AI337" s="17">
        <v>44882</v>
      </c>
      <c r="AJ337" s="18">
        <v>15792431</v>
      </c>
      <c r="AK337" s="16"/>
      <c r="AL337" s="16"/>
      <c r="AM337" s="18">
        <v>0</v>
      </c>
      <c r="AN337" s="18">
        <v>0</v>
      </c>
      <c r="AO337" s="16"/>
      <c r="AP337" s="17">
        <v>44774</v>
      </c>
      <c r="AQ337" s="16"/>
      <c r="AR337" s="16">
        <v>2</v>
      </c>
      <c r="AS337" s="16"/>
      <c r="AT337" s="16"/>
      <c r="AU337" s="16">
        <v>1</v>
      </c>
      <c r="AV337" s="16">
        <v>20220830</v>
      </c>
      <c r="AW337" s="16">
        <v>20220817</v>
      </c>
      <c r="AX337" s="18">
        <v>58000</v>
      </c>
      <c r="AY337" s="18">
        <v>0</v>
      </c>
      <c r="AZ337" s="16"/>
      <c r="BA337" s="16" t="s">
        <v>59</v>
      </c>
    </row>
    <row r="338" spans="1:53" x14ac:dyDescent="0.15">
      <c r="A338" s="16">
        <v>890320032</v>
      </c>
      <c r="B338" s="16" t="s">
        <v>8</v>
      </c>
      <c r="C338" s="16" t="s">
        <v>58</v>
      </c>
      <c r="D338" s="16">
        <v>1610399</v>
      </c>
      <c r="E338" s="16" t="s">
        <v>606</v>
      </c>
      <c r="F338" s="16" t="s">
        <v>607</v>
      </c>
      <c r="G338" s="16" t="s">
        <v>58</v>
      </c>
      <c r="H338" s="16">
        <v>1610399</v>
      </c>
      <c r="I338" s="16" t="s">
        <v>59</v>
      </c>
      <c r="J338" s="17">
        <v>44753</v>
      </c>
      <c r="K338" s="18">
        <v>58000</v>
      </c>
      <c r="L338" s="18">
        <v>58000</v>
      </c>
      <c r="M338" s="16" t="s">
        <v>60</v>
      </c>
      <c r="N338" s="16" t="s">
        <v>3860</v>
      </c>
      <c r="O338" s="16" t="s">
        <v>3870</v>
      </c>
      <c r="P338" s="18">
        <v>38602</v>
      </c>
      <c r="Q338" s="16"/>
      <c r="R338" s="21">
        <v>0</v>
      </c>
      <c r="S338" s="16"/>
      <c r="T338" s="16" t="s">
        <v>251</v>
      </c>
      <c r="U338" s="18">
        <v>58000</v>
      </c>
      <c r="V338" s="18">
        <v>0</v>
      </c>
      <c r="W338" s="18">
        <v>0</v>
      </c>
      <c r="X338" s="18">
        <v>0</v>
      </c>
      <c r="Y338" s="18">
        <v>58000</v>
      </c>
      <c r="Z338" s="18">
        <v>0</v>
      </c>
      <c r="AA338" s="18">
        <v>1</v>
      </c>
      <c r="AB338" s="18"/>
      <c r="AC338" s="18"/>
      <c r="AD338" s="18"/>
      <c r="AE338" s="18"/>
      <c r="AF338" s="18">
        <v>18166</v>
      </c>
      <c r="AG338" s="18">
        <v>0</v>
      </c>
      <c r="AH338" s="16">
        <v>2201317721</v>
      </c>
      <c r="AI338" s="17">
        <v>44882</v>
      </c>
      <c r="AJ338" s="18">
        <v>15792431</v>
      </c>
      <c r="AK338" s="16"/>
      <c r="AL338" s="16"/>
      <c r="AM338" s="18">
        <v>0</v>
      </c>
      <c r="AN338" s="18">
        <v>0</v>
      </c>
      <c r="AO338" s="16"/>
      <c r="AP338" s="17">
        <v>44778</v>
      </c>
      <c r="AQ338" s="16"/>
      <c r="AR338" s="16">
        <v>2</v>
      </c>
      <c r="AS338" s="16"/>
      <c r="AT338" s="16"/>
      <c r="AU338" s="16">
        <v>1</v>
      </c>
      <c r="AV338" s="16">
        <v>20220830</v>
      </c>
      <c r="AW338" s="16">
        <v>20220817</v>
      </c>
      <c r="AX338" s="18">
        <v>58000</v>
      </c>
      <c r="AY338" s="18">
        <v>0</v>
      </c>
      <c r="AZ338" s="16"/>
      <c r="BA338" s="16" t="s">
        <v>59</v>
      </c>
    </row>
    <row r="339" spans="1:53" x14ac:dyDescent="0.15">
      <c r="A339" s="16">
        <v>890320032</v>
      </c>
      <c r="B339" s="16" t="s">
        <v>8</v>
      </c>
      <c r="C339" s="16" t="s">
        <v>58</v>
      </c>
      <c r="D339" s="16">
        <v>1610578</v>
      </c>
      <c r="E339" s="16" t="s">
        <v>616</v>
      </c>
      <c r="F339" s="16" t="s">
        <v>617</v>
      </c>
      <c r="G339" s="16" t="s">
        <v>58</v>
      </c>
      <c r="H339" s="16">
        <v>1610578</v>
      </c>
      <c r="I339" s="16" t="s">
        <v>59</v>
      </c>
      <c r="J339" s="17">
        <v>44753</v>
      </c>
      <c r="K339" s="18">
        <v>58000</v>
      </c>
      <c r="L339" s="18">
        <v>58000</v>
      </c>
      <c r="M339" s="16" t="s">
        <v>60</v>
      </c>
      <c r="N339" s="16" t="s">
        <v>3860</v>
      </c>
      <c r="O339" s="16" t="s">
        <v>3870</v>
      </c>
      <c r="P339" s="18">
        <v>38602</v>
      </c>
      <c r="Q339" s="16"/>
      <c r="R339" s="21">
        <v>0</v>
      </c>
      <c r="S339" s="16"/>
      <c r="T339" s="16" t="s">
        <v>251</v>
      </c>
      <c r="U339" s="18">
        <v>58000</v>
      </c>
      <c r="V339" s="18">
        <v>0</v>
      </c>
      <c r="W339" s="18">
        <v>0</v>
      </c>
      <c r="X339" s="18">
        <v>0</v>
      </c>
      <c r="Y339" s="18">
        <v>58000</v>
      </c>
      <c r="Z339" s="18">
        <v>0</v>
      </c>
      <c r="AA339" s="18">
        <v>1</v>
      </c>
      <c r="AB339" s="18"/>
      <c r="AC339" s="18"/>
      <c r="AD339" s="18"/>
      <c r="AE339" s="18"/>
      <c r="AF339" s="18">
        <v>18166</v>
      </c>
      <c r="AG339" s="18">
        <v>0</v>
      </c>
      <c r="AH339" s="16">
        <v>2201317721</v>
      </c>
      <c r="AI339" s="17">
        <v>44882</v>
      </c>
      <c r="AJ339" s="18">
        <v>15792431</v>
      </c>
      <c r="AK339" s="16"/>
      <c r="AL339" s="16"/>
      <c r="AM339" s="18">
        <v>0</v>
      </c>
      <c r="AN339" s="18">
        <v>0</v>
      </c>
      <c r="AO339" s="16"/>
      <c r="AP339" s="17">
        <v>44778</v>
      </c>
      <c r="AQ339" s="16"/>
      <c r="AR339" s="16">
        <v>2</v>
      </c>
      <c r="AS339" s="16"/>
      <c r="AT339" s="16"/>
      <c r="AU339" s="16">
        <v>1</v>
      </c>
      <c r="AV339" s="16">
        <v>20220830</v>
      </c>
      <c r="AW339" s="16">
        <v>20220817</v>
      </c>
      <c r="AX339" s="18">
        <v>58000</v>
      </c>
      <c r="AY339" s="18">
        <v>0</v>
      </c>
      <c r="AZ339" s="16"/>
      <c r="BA339" s="16" t="s">
        <v>59</v>
      </c>
    </row>
    <row r="340" spans="1:53" x14ac:dyDescent="0.15">
      <c r="A340" s="16">
        <v>890320032</v>
      </c>
      <c r="B340" s="16" t="s">
        <v>8</v>
      </c>
      <c r="C340" s="16" t="s">
        <v>58</v>
      </c>
      <c r="D340" s="16">
        <v>1610826</v>
      </c>
      <c r="E340" s="16" t="s">
        <v>622</v>
      </c>
      <c r="F340" s="16" t="s">
        <v>623</v>
      </c>
      <c r="G340" s="16" t="s">
        <v>58</v>
      </c>
      <c r="H340" s="16">
        <v>1610826</v>
      </c>
      <c r="I340" s="16" t="s">
        <v>59</v>
      </c>
      <c r="J340" s="17">
        <v>44754</v>
      </c>
      <c r="K340" s="18">
        <v>58000</v>
      </c>
      <c r="L340" s="18">
        <v>58000</v>
      </c>
      <c r="M340" s="16" t="s">
        <v>60</v>
      </c>
      <c r="N340" s="16" t="s">
        <v>3860</v>
      </c>
      <c r="O340" s="16" t="s">
        <v>3870</v>
      </c>
      <c r="P340" s="18">
        <v>38602</v>
      </c>
      <c r="Q340" s="16"/>
      <c r="R340" s="21">
        <v>0</v>
      </c>
      <c r="S340" s="16"/>
      <c r="T340" s="16" t="s">
        <v>251</v>
      </c>
      <c r="U340" s="18">
        <v>58000</v>
      </c>
      <c r="V340" s="18">
        <v>0</v>
      </c>
      <c r="W340" s="18">
        <v>0</v>
      </c>
      <c r="X340" s="18">
        <v>0</v>
      </c>
      <c r="Y340" s="18">
        <v>58000</v>
      </c>
      <c r="Z340" s="18">
        <v>0</v>
      </c>
      <c r="AA340" s="18">
        <v>1</v>
      </c>
      <c r="AB340" s="18"/>
      <c r="AC340" s="18"/>
      <c r="AD340" s="18"/>
      <c r="AE340" s="18"/>
      <c r="AF340" s="18">
        <v>18166</v>
      </c>
      <c r="AG340" s="18">
        <v>0</v>
      </c>
      <c r="AH340" s="16">
        <v>2201317721</v>
      </c>
      <c r="AI340" s="17">
        <v>44882</v>
      </c>
      <c r="AJ340" s="18">
        <v>15792431</v>
      </c>
      <c r="AK340" s="16"/>
      <c r="AL340" s="16"/>
      <c r="AM340" s="18">
        <v>0</v>
      </c>
      <c r="AN340" s="18">
        <v>0</v>
      </c>
      <c r="AO340" s="16"/>
      <c r="AP340" s="17">
        <v>44774</v>
      </c>
      <c r="AQ340" s="16"/>
      <c r="AR340" s="16">
        <v>2</v>
      </c>
      <c r="AS340" s="16"/>
      <c r="AT340" s="16"/>
      <c r="AU340" s="16">
        <v>1</v>
      </c>
      <c r="AV340" s="16">
        <v>20220830</v>
      </c>
      <c r="AW340" s="16">
        <v>20220817</v>
      </c>
      <c r="AX340" s="18">
        <v>58000</v>
      </c>
      <c r="AY340" s="18">
        <v>0</v>
      </c>
      <c r="AZ340" s="16"/>
      <c r="BA340" s="16" t="s">
        <v>59</v>
      </c>
    </row>
    <row r="341" spans="1:53" x14ac:dyDescent="0.15">
      <c r="A341" s="16">
        <v>890320032</v>
      </c>
      <c r="B341" s="16" t="s">
        <v>8</v>
      </c>
      <c r="C341" s="16" t="s">
        <v>58</v>
      </c>
      <c r="D341" s="16">
        <v>1610973</v>
      </c>
      <c r="E341" s="16" t="s">
        <v>626</v>
      </c>
      <c r="F341" s="16" t="s">
        <v>627</v>
      </c>
      <c r="G341" s="16" t="s">
        <v>58</v>
      </c>
      <c r="H341" s="16">
        <v>1610973</v>
      </c>
      <c r="I341" s="16" t="s">
        <v>59</v>
      </c>
      <c r="J341" s="17">
        <v>44754</v>
      </c>
      <c r="K341" s="18">
        <v>58000</v>
      </c>
      <c r="L341" s="18">
        <v>58000</v>
      </c>
      <c r="M341" s="16" t="s">
        <v>60</v>
      </c>
      <c r="N341" s="16" t="s">
        <v>3860</v>
      </c>
      <c r="O341" s="16" t="s">
        <v>3870</v>
      </c>
      <c r="P341" s="18">
        <v>38602</v>
      </c>
      <c r="Q341" s="16"/>
      <c r="R341" s="21">
        <v>0</v>
      </c>
      <c r="S341" s="16"/>
      <c r="T341" s="16" t="s">
        <v>251</v>
      </c>
      <c r="U341" s="18">
        <v>58000</v>
      </c>
      <c r="V341" s="18">
        <v>0</v>
      </c>
      <c r="W341" s="18">
        <v>0</v>
      </c>
      <c r="X341" s="18">
        <v>0</v>
      </c>
      <c r="Y341" s="18">
        <v>58000</v>
      </c>
      <c r="Z341" s="18">
        <v>0</v>
      </c>
      <c r="AA341" s="18">
        <v>1</v>
      </c>
      <c r="AB341" s="18"/>
      <c r="AC341" s="18"/>
      <c r="AD341" s="18"/>
      <c r="AE341" s="18"/>
      <c r="AF341" s="18">
        <v>18166</v>
      </c>
      <c r="AG341" s="18">
        <v>0</v>
      </c>
      <c r="AH341" s="16">
        <v>2201317721</v>
      </c>
      <c r="AI341" s="17">
        <v>44882</v>
      </c>
      <c r="AJ341" s="18">
        <v>15792431</v>
      </c>
      <c r="AK341" s="16"/>
      <c r="AL341" s="16"/>
      <c r="AM341" s="18">
        <v>0</v>
      </c>
      <c r="AN341" s="18">
        <v>0</v>
      </c>
      <c r="AO341" s="16"/>
      <c r="AP341" s="17">
        <v>44778</v>
      </c>
      <c r="AQ341" s="16"/>
      <c r="AR341" s="16">
        <v>2</v>
      </c>
      <c r="AS341" s="16"/>
      <c r="AT341" s="16"/>
      <c r="AU341" s="16">
        <v>1</v>
      </c>
      <c r="AV341" s="16">
        <v>20220830</v>
      </c>
      <c r="AW341" s="16">
        <v>20220817</v>
      </c>
      <c r="AX341" s="18">
        <v>58000</v>
      </c>
      <c r="AY341" s="18">
        <v>0</v>
      </c>
      <c r="AZ341" s="16"/>
      <c r="BA341" s="16" t="s">
        <v>59</v>
      </c>
    </row>
    <row r="342" spans="1:53" x14ac:dyDescent="0.15">
      <c r="A342" s="16">
        <v>890320032</v>
      </c>
      <c r="B342" s="16" t="s">
        <v>8</v>
      </c>
      <c r="C342" s="16" t="s">
        <v>58</v>
      </c>
      <c r="D342" s="16">
        <v>1611069</v>
      </c>
      <c r="E342" s="16" t="s">
        <v>632</v>
      </c>
      <c r="F342" s="16" t="s">
        <v>633</v>
      </c>
      <c r="G342" s="16" t="s">
        <v>58</v>
      </c>
      <c r="H342" s="16">
        <v>1611069</v>
      </c>
      <c r="I342" s="16" t="s">
        <v>59</v>
      </c>
      <c r="J342" s="17">
        <v>44754</v>
      </c>
      <c r="K342" s="18">
        <v>58000</v>
      </c>
      <c r="L342" s="18">
        <v>58000</v>
      </c>
      <c r="M342" s="16" t="s">
        <v>60</v>
      </c>
      <c r="N342" s="16" t="s">
        <v>3860</v>
      </c>
      <c r="O342" s="16" t="s">
        <v>3870</v>
      </c>
      <c r="P342" s="18">
        <v>38602</v>
      </c>
      <c r="Q342" s="16"/>
      <c r="R342" s="21">
        <v>0</v>
      </c>
      <c r="S342" s="16"/>
      <c r="T342" s="16" t="s">
        <v>251</v>
      </c>
      <c r="U342" s="18">
        <v>58000</v>
      </c>
      <c r="V342" s="18">
        <v>0</v>
      </c>
      <c r="W342" s="18">
        <v>0</v>
      </c>
      <c r="X342" s="18">
        <v>0</v>
      </c>
      <c r="Y342" s="18">
        <v>58000</v>
      </c>
      <c r="Z342" s="18">
        <v>0</v>
      </c>
      <c r="AA342" s="18">
        <v>1</v>
      </c>
      <c r="AB342" s="18"/>
      <c r="AC342" s="18"/>
      <c r="AD342" s="18"/>
      <c r="AE342" s="18"/>
      <c r="AF342" s="18">
        <v>18166</v>
      </c>
      <c r="AG342" s="18">
        <v>0</v>
      </c>
      <c r="AH342" s="16">
        <v>2201317721</v>
      </c>
      <c r="AI342" s="17">
        <v>44882</v>
      </c>
      <c r="AJ342" s="18">
        <v>15792431</v>
      </c>
      <c r="AK342" s="16"/>
      <c r="AL342" s="16"/>
      <c r="AM342" s="18">
        <v>0</v>
      </c>
      <c r="AN342" s="18">
        <v>0</v>
      </c>
      <c r="AO342" s="16"/>
      <c r="AP342" s="17">
        <v>44778</v>
      </c>
      <c r="AQ342" s="16"/>
      <c r="AR342" s="16">
        <v>2</v>
      </c>
      <c r="AS342" s="16"/>
      <c r="AT342" s="16"/>
      <c r="AU342" s="16">
        <v>1</v>
      </c>
      <c r="AV342" s="16">
        <v>20220830</v>
      </c>
      <c r="AW342" s="16">
        <v>20220817</v>
      </c>
      <c r="AX342" s="18">
        <v>58000</v>
      </c>
      <c r="AY342" s="18">
        <v>0</v>
      </c>
      <c r="AZ342" s="16"/>
      <c r="BA342" s="16" t="s">
        <v>59</v>
      </c>
    </row>
    <row r="343" spans="1:53" x14ac:dyDescent="0.15">
      <c r="A343" s="16">
        <v>890320032</v>
      </c>
      <c r="B343" s="16" t="s">
        <v>8</v>
      </c>
      <c r="C343" s="16" t="s">
        <v>58</v>
      </c>
      <c r="D343" s="16">
        <v>1611254</v>
      </c>
      <c r="E343" s="16" t="s">
        <v>644</v>
      </c>
      <c r="F343" s="16" t="s">
        <v>645</v>
      </c>
      <c r="G343" s="16" t="s">
        <v>58</v>
      </c>
      <c r="H343" s="16">
        <v>1611254</v>
      </c>
      <c r="I343" s="16" t="s">
        <v>59</v>
      </c>
      <c r="J343" s="17">
        <v>44754</v>
      </c>
      <c r="K343" s="18">
        <v>58000</v>
      </c>
      <c r="L343" s="18">
        <v>58000</v>
      </c>
      <c r="M343" s="16" t="s">
        <v>60</v>
      </c>
      <c r="N343" s="16" t="s">
        <v>3860</v>
      </c>
      <c r="O343" s="16" t="s">
        <v>3870</v>
      </c>
      <c r="P343" s="18">
        <v>38602</v>
      </c>
      <c r="Q343" s="16"/>
      <c r="R343" s="21">
        <v>0</v>
      </c>
      <c r="S343" s="16"/>
      <c r="T343" s="16" t="s">
        <v>251</v>
      </c>
      <c r="U343" s="18">
        <v>58000</v>
      </c>
      <c r="V343" s="18">
        <v>0</v>
      </c>
      <c r="W343" s="18">
        <v>0</v>
      </c>
      <c r="X343" s="18">
        <v>0</v>
      </c>
      <c r="Y343" s="18">
        <v>58000</v>
      </c>
      <c r="Z343" s="18">
        <v>0</v>
      </c>
      <c r="AA343" s="18">
        <v>1</v>
      </c>
      <c r="AB343" s="18"/>
      <c r="AC343" s="18"/>
      <c r="AD343" s="18"/>
      <c r="AE343" s="18"/>
      <c r="AF343" s="18">
        <v>18166</v>
      </c>
      <c r="AG343" s="18">
        <v>0</v>
      </c>
      <c r="AH343" s="16">
        <v>2201317721</v>
      </c>
      <c r="AI343" s="17">
        <v>44882</v>
      </c>
      <c r="AJ343" s="18">
        <v>15792431</v>
      </c>
      <c r="AK343" s="16"/>
      <c r="AL343" s="16"/>
      <c r="AM343" s="18">
        <v>0</v>
      </c>
      <c r="AN343" s="18">
        <v>0</v>
      </c>
      <c r="AO343" s="16"/>
      <c r="AP343" s="17">
        <v>44781</v>
      </c>
      <c r="AQ343" s="16"/>
      <c r="AR343" s="16">
        <v>2</v>
      </c>
      <c r="AS343" s="16"/>
      <c r="AT343" s="16"/>
      <c r="AU343" s="16">
        <v>1</v>
      </c>
      <c r="AV343" s="16">
        <v>20220830</v>
      </c>
      <c r="AW343" s="16">
        <v>20220817</v>
      </c>
      <c r="AX343" s="18">
        <v>58000</v>
      </c>
      <c r="AY343" s="18">
        <v>0</v>
      </c>
      <c r="AZ343" s="16"/>
      <c r="BA343" s="16" t="s">
        <v>59</v>
      </c>
    </row>
    <row r="344" spans="1:53" x14ac:dyDescent="0.15">
      <c r="A344" s="16">
        <v>890320032</v>
      </c>
      <c r="B344" s="16" t="s">
        <v>8</v>
      </c>
      <c r="C344" s="16" t="s">
        <v>58</v>
      </c>
      <c r="D344" s="16">
        <v>1611688</v>
      </c>
      <c r="E344" s="16" t="s">
        <v>658</v>
      </c>
      <c r="F344" s="16" t="s">
        <v>659</v>
      </c>
      <c r="G344" s="16" t="s">
        <v>58</v>
      </c>
      <c r="H344" s="16">
        <v>1611688</v>
      </c>
      <c r="I344" s="16" t="s">
        <v>59</v>
      </c>
      <c r="J344" s="17">
        <v>44755</v>
      </c>
      <c r="K344" s="18">
        <v>58000</v>
      </c>
      <c r="L344" s="18">
        <v>58000</v>
      </c>
      <c r="M344" s="16" t="s">
        <v>60</v>
      </c>
      <c r="N344" s="16" t="s">
        <v>3860</v>
      </c>
      <c r="O344" s="16" t="s">
        <v>3870</v>
      </c>
      <c r="P344" s="18">
        <v>38602</v>
      </c>
      <c r="Q344" s="16"/>
      <c r="R344" s="21">
        <v>0</v>
      </c>
      <c r="S344" s="16"/>
      <c r="T344" s="16" t="s">
        <v>251</v>
      </c>
      <c r="U344" s="18">
        <v>58000</v>
      </c>
      <c r="V344" s="18">
        <v>0</v>
      </c>
      <c r="W344" s="18">
        <v>0</v>
      </c>
      <c r="X344" s="18">
        <v>0</v>
      </c>
      <c r="Y344" s="18">
        <v>58000</v>
      </c>
      <c r="Z344" s="18">
        <v>0</v>
      </c>
      <c r="AA344" s="18">
        <v>1</v>
      </c>
      <c r="AB344" s="18"/>
      <c r="AC344" s="18"/>
      <c r="AD344" s="18"/>
      <c r="AE344" s="18"/>
      <c r="AF344" s="18">
        <v>18166</v>
      </c>
      <c r="AG344" s="18">
        <v>0</v>
      </c>
      <c r="AH344" s="16">
        <v>2201317721</v>
      </c>
      <c r="AI344" s="17">
        <v>44882</v>
      </c>
      <c r="AJ344" s="18">
        <v>15792431</v>
      </c>
      <c r="AK344" s="16"/>
      <c r="AL344" s="16"/>
      <c r="AM344" s="18">
        <v>0</v>
      </c>
      <c r="AN344" s="18">
        <v>0</v>
      </c>
      <c r="AO344" s="16"/>
      <c r="AP344" s="17">
        <v>44778</v>
      </c>
      <c r="AQ344" s="16"/>
      <c r="AR344" s="16">
        <v>2</v>
      </c>
      <c r="AS344" s="16"/>
      <c r="AT344" s="16"/>
      <c r="AU344" s="16">
        <v>1</v>
      </c>
      <c r="AV344" s="16">
        <v>20220830</v>
      </c>
      <c r="AW344" s="16">
        <v>20220817</v>
      </c>
      <c r="AX344" s="18">
        <v>58000</v>
      </c>
      <c r="AY344" s="18">
        <v>0</v>
      </c>
      <c r="AZ344" s="16"/>
      <c r="BA344" s="16" t="s">
        <v>59</v>
      </c>
    </row>
    <row r="345" spans="1:53" x14ac:dyDescent="0.15">
      <c r="A345" s="16">
        <v>890320032</v>
      </c>
      <c r="B345" s="16" t="s">
        <v>8</v>
      </c>
      <c r="C345" s="16" t="s">
        <v>58</v>
      </c>
      <c r="D345" s="16">
        <v>1611926</v>
      </c>
      <c r="E345" s="16" t="s">
        <v>668</v>
      </c>
      <c r="F345" s="16" t="s">
        <v>669</v>
      </c>
      <c r="G345" s="16" t="s">
        <v>58</v>
      </c>
      <c r="H345" s="16">
        <v>1611926</v>
      </c>
      <c r="I345" s="16" t="s">
        <v>59</v>
      </c>
      <c r="J345" s="17">
        <v>44756</v>
      </c>
      <c r="K345" s="18">
        <v>58000</v>
      </c>
      <c r="L345" s="18">
        <v>58000</v>
      </c>
      <c r="M345" s="16" t="s">
        <v>60</v>
      </c>
      <c r="N345" s="16" t="s">
        <v>3860</v>
      </c>
      <c r="O345" s="16" t="s">
        <v>3870</v>
      </c>
      <c r="P345" s="18">
        <v>38602</v>
      </c>
      <c r="Q345" s="16"/>
      <c r="R345" s="21">
        <v>0</v>
      </c>
      <c r="S345" s="16"/>
      <c r="T345" s="16" t="s">
        <v>251</v>
      </c>
      <c r="U345" s="18">
        <v>58000</v>
      </c>
      <c r="V345" s="18">
        <v>0</v>
      </c>
      <c r="W345" s="18">
        <v>0</v>
      </c>
      <c r="X345" s="18">
        <v>0</v>
      </c>
      <c r="Y345" s="18">
        <v>58000</v>
      </c>
      <c r="Z345" s="18">
        <v>0</v>
      </c>
      <c r="AA345" s="18">
        <v>1</v>
      </c>
      <c r="AB345" s="18"/>
      <c r="AC345" s="18"/>
      <c r="AD345" s="18"/>
      <c r="AE345" s="18"/>
      <c r="AF345" s="18">
        <v>18166</v>
      </c>
      <c r="AG345" s="18">
        <v>0</v>
      </c>
      <c r="AH345" s="16">
        <v>2201317721</v>
      </c>
      <c r="AI345" s="17">
        <v>44882</v>
      </c>
      <c r="AJ345" s="18">
        <v>15792431</v>
      </c>
      <c r="AK345" s="16"/>
      <c r="AL345" s="16"/>
      <c r="AM345" s="18">
        <v>0</v>
      </c>
      <c r="AN345" s="18">
        <v>0</v>
      </c>
      <c r="AO345" s="16"/>
      <c r="AP345" s="17">
        <v>44778</v>
      </c>
      <c r="AQ345" s="16"/>
      <c r="AR345" s="16">
        <v>2</v>
      </c>
      <c r="AS345" s="16"/>
      <c r="AT345" s="16"/>
      <c r="AU345" s="16">
        <v>1</v>
      </c>
      <c r="AV345" s="16">
        <v>20220830</v>
      </c>
      <c r="AW345" s="16">
        <v>20220817</v>
      </c>
      <c r="AX345" s="18">
        <v>58000</v>
      </c>
      <c r="AY345" s="18">
        <v>0</v>
      </c>
      <c r="AZ345" s="16"/>
      <c r="BA345" s="16" t="s">
        <v>59</v>
      </c>
    </row>
    <row r="346" spans="1:53" x14ac:dyDescent="0.15">
      <c r="A346" s="16">
        <v>890320032</v>
      </c>
      <c r="B346" s="16" t="s">
        <v>8</v>
      </c>
      <c r="C346" s="16" t="s">
        <v>58</v>
      </c>
      <c r="D346" s="16">
        <v>1612118</v>
      </c>
      <c r="E346" s="16" t="s">
        <v>672</v>
      </c>
      <c r="F346" s="16" t="s">
        <v>673</v>
      </c>
      <c r="G346" s="16" t="s">
        <v>58</v>
      </c>
      <c r="H346" s="16">
        <v>1612118</v>
      </c>
      <c r="I346" s="16" t="s">
        <v>59</v>
      </c>
      <c r="J346" s="17">
        <v>44756</v>
      </c>
      <c r="K346" s="18">
        <v>58000</v>
      </c>
      <c r="L346" s="18">
        <v>58000</v>
      </c>
      <c r="M346" s="16" t="s">
        <v>60</v>
      </c>
      <c r="N346" s="16" t="s">
        <v>3860</v>
      </c>
      <c r="O346" s="16" t="s">
        <v>3870</v>
      </c>
      <c r="P346" s="18">
        <v>38602</v>
      </c>
      <c r="Q346" s="16"/>
      <c r="R346" s="21">
        <v>0</v>
      </c>
      <c r="S346" s="16"/>
      <c r="T346" s="16" t="s">
        <v>251</v>
      </c>
      <c r="U346" s="18">
        <v>58000</v>
      </c>
      <c r="V346" s="18">
        <v>0</v>
      </c>
      <c r="W346" s="18">
        <v>0</v>
      </c>
      <c r="X346" s="18">
        <v>0</v>
      </c>
      <c r="Y346" s="18">
        <v>58000</v>
      </c>
      <c r="Z346" s="18">
        <v>0</v>
      </c>
      <c r="AA346" s="18">
        <v>1</v>
      </c>
      <c r="AB346" s="18"/>
      <c r="AC346" s="18"/>
      <c r="AD346" s="18"/>
      <c r="AE346" s="18"/>
      <c r="AF346" s="18">
        <v>18166</v>
      </c>
      <c r="AG346" s="18">
        <v>0</v>
      </c>
      <c r="AH346" s="16">
        <v>2201317721</v>
      </c>
      <c r="AI346" s="17">
        <v>44882</v>
      </c>
      <c r="AJ346" s="18">
        <v>15792431</v>
      </c>
      <c r="AK346" s="16"/>
      <c r="AL346" s="16"/>
      <c r="AM346" s="18">
        <v>0</v>
      </c>
      <c r="AN346" s="18">
        <v>0</v>
      </c>
      <c r="AO346" s="16"/>
      <c r="AP346" s="17">
        <v>44778</v>
      </c>
      <c r="AQ346" s="16"/>
      <c r="AR346" s="16">
        <v>2</v>
      </c>
      <c r="AS346" s="16"/>
      <c r="AT346" s="16"/>
      <c r="AU346" s="16">
        <v>1</v>
      </c>
      <c r="AV346" s="16">
        <v>20220830</v>
      </c>
      <c r="AW346" s="16">
        <v>20220817</v>
      </c>
      <c r="AX346" s="18">
        <v>58000</v>
      </c>
      <c r="AY346" s="18">
        <v>0</v>
      </c>
      <c r="AZ346" s="16"/>
      <c r="BA346" s="16" t="s">
        <v>59</v>
      </c>
    </row>
    <row r="347" spans="1:53" x14ac:dyDescent="0.15">
      <c r="A347" s="16">
        <v>890320032</v>
      </c>
      <c r="B347" s="16" t="s">
        <v>8</v>
      </c>
      <c r="C347" s="16" t="s">
        <v>58</v>
      </c>
      <c r="D347" s="16">
        <v>1612893</v>
      </c>
      <c r="E347" s="16" t="s">
        <v>682</v>
      </c>
      <c r="F347" s="16" t="s">
        <v>683</v>
      </c>
      <c r="G347" s="16" t="s">
        <v>58</v>
      </c>
      <c r="H347" s="16">
        <v>1612893</v>
      </c>
      <c r="I347" s="16" t="s">
        <v>59</v>
      </c>
      <c r="J347" s="17">
        <v>44757</v>
      </c>
      <c r="K347" s="18">
        <v>58000</v>
      </c>
      <c r="L347" s="18">
        <v>58000</v>
      </c>
      <c r="M347" s="16" t="s">
        <v>60</v>
      </c>
      <c r="N347" s="16" t="s">
        <v>3860</v>
      </c>
      <c r="O347" s="16" t="s">
        <v>3870</v>
      </c>
      <c r="P347" s="18">
        <v>38602</v>
      </c>
      <c r="Q347" s="16"/>
      <c r="R347" s="21">
        <v>0</v>
      </c>
      <c r="S347" s="16"/>
      <c r="T347" s="16" t="s">
        <v>251</v>
      </c>
      <c r="U347" s="18">
        <v>58000</v>
      </c>
      <c r="V347" s="18">
        <v>0</v>
      </c>
      <c r="W347" s="18">
        <v>0</v>
      </c>
      <c r="X347" s="18">
        <v>0</v>
      </c>
      <c r="Y347" s="18">
        <v>58000</v>
      </c>
      <c r="Z347" s="18">
        <v>0</v>
      </c>
      <c r="AA347" s="18">
        <v>1</v>
      </c>
      <c r="AB347" s="18"/>
      <c r="AC347" s="18"/>
      <c r="AD347" s="18"/>
      <c r="AE347" s="18"/>
      <c r="AF347" s="18">
        <v>18166</v>
      </c>
      <c r="AG347" s="18">
        <v>0</v>
      </c>
      <c r="AH347" s="16">
        <v>2201317721</v>
      </c>
      <c r="AI347" s="17">
        <v>44882</v>
      </c>
      <c r="AJ347" s="18">
        <v>15792431</v>
      </c>
      <c r="AK347" s="16"/>
      <c r="AL347" s="16"/>
      <c r="AM347" s="18">
        <v>0</v>
      </c>
      <c r="AN347" s="18">
        <v>0</v>
      </c>
      <c r="AO347" s="16"/>
      <c r="AP347" s="17">
        <v>44778</v>
      </c>
      <c r="AQ347" s="16"/>
      <c r="AR347" s="16">
        <v>2</v>
      </c>
      <c r="AS347" s="16"/>
      <c r="AT347" s="16"/>
      <c r="AU347" s="16">
        <v>1</v>
      </c>
      <c r="AV347" s="16">
        <v>20220830</v>
      </c>
      <c r="AW347" s="16">
        <v>20220817</v>
      </c>
      <c r="AX347" s="18">
        <v>58000</v>
      </c>
      <c r="AY347" s="18">
        <v>0</v>
      </c>
      <c r="AZ347" s="16"/>
      <c r="BA347" s="16" t="s">
        <v>59</v>
      </c>
    </row>
    <row r="348" spans="1:53" x14ac:dyDescent="0.15">
      <c r="A348" s="16">
        <v>890320032</v>
      </c>
      <c r="B348" s="16" t="s">
        <v>8</v>
      </c>
      <c r="C348" s="16" t="s">
        <v>58</v>
      </c>
      <c r="D348" s="16">
        <v>1613872</v>
      </c>
      <c r="E348" s="16" t="s">
        <v>706</v>
      </c>
      <c r="F348" s="16" t="s">
        <v>707</v>
      </c>
      <c r="G348" s="16" t="s">
        <v>58</v>
      </c>
      <c r="H348" s="16">
        <v>1613872</v>
      </c>
      <c r="I348" s="16" t="s">
        <v>59</v>
      </c>
      <c r="J348" s="17">
        <v>44760</v>
      </c>
      <c r="K348" s="18">
        <v>58000</v>
      </c>
      <c r="L348" s="18">
        <v>58000</v>
      </c>
      <c r="M348" s="16" t="s">
        <v>60</v>
      </c>
      <c r="N348" s="16" t="s">
        <v>3860</v>
      </c>
      <c r="O348" s="16" t="s">
        <v>3870</v>
      </c>
      <c r="P348" s="18">
        <v>38602</v>
      </c>
      <c r="Q348" s="16"/>
      <c r="R348" s="21">
        <v>0</v>
      </c>
      <c r="S348" s="16"/>
      <c r="T348" s="16" t="s">
        <v>251</v>
      </c>
      <c r="U348" s="18">
        <v>58000</v>
      </c>
      <c r="V348" s="18">
        <v>0</v>
      </c>
      <c r="W348" s="18">
        <v>0</v>
      </c>
      <c r="X348" s="18">
        <v>0</v>
      </c>
      <c r="Y348" s="18">
        <v>58000</v>
      </c>
      <c r="Z348" s="18">
        <v>0</v>
      </c>
      <c r="AA348" s="18">
        <v>1</v>
      </c>
      <c r="AB348" s="18"/>
      <c r="AC348" s="18"/>
      <c r="AD348" s="18"/>
      <c r="AE348" s="18"/>
      <c r="AF348" s="18">
        <v>18166</v>
      </c>
      <c r="AG348" s="18">
        <v>0</v>
      </c>
      <c r="AH348" s="16">
        <v>2201317721</v>
      </c>
      <c r="AI348" s="17">
        <v>44882</v>
      </c>
      <c r="AJ348" s="18">
        <v>15792431</v>
      </c>
      <c r="AK348" s="16"/>
      <c r="AL348" s="16"/>
      <c r="AM348" s="18">
        <v>0</v>
      </c>
      <c r="AN348" s="18">
        <v>0</v>
      </c>
      <c r="AO348" s="16"/>
      <c r="AP348" s="17">
        <v>44778</v>
      </c>
      <c r="AQ348" s="16"/>
      <c r="AR348" s="16">
        <v>2</v>
      </c>
      <c r="AS348" s="16"/>
      <c r="AT348" s="16"/>
      <c r="AU348" s="16">
        <v>1</v>
      </c>
      <c r="AV348" s="16">
        <v>20220830</v>
      </c>
      <c r="AW348" s="16">
        <v>20220817</v>
      </c>
      <c r="AX348" s="18">
        <v>58000</v>
      </c>
      <c r="AY348" s="18">
        <v>0</v>
      </c>
      <c r="AZ348" s="16"/>
      <c r="BA348" s="16" t="s">
        <v>59</v>
      </c>
    </row>
    <row r="349" spans="1:53" x14ac:dyDescent="0.15">
      <c r="A349" s="16">
        <v>890320032</v>
      </c>
      <c r="B349" s="16" t="s">
        <v>8</v>
      </c>
      <c r="C349" s="16" t="s">
        <v>58</v>
      </c>
      <c r="D349" s="16">
        <v>1614312</v>
      </c>
      <c r="E349" s="16" t="s">
        <v>724</v>
      </c>
      <c r="F349" s="16" t="s">
        <v>725</v>
      </c>
      <c r="G349" s="16" t="s">
        <v>58</v>
      </c>
      <c r="H349" s="16">
        <v>1614312</v>
      </c>
      <c r="I349" s="16" t="s">
        <v>59</v>
      </c>
      <c r="J349" s="17">
        <v>44761</v>
      </c>
      <c r="K349" s="18">
        <v>58000</v>
      </c>
      <c r="L349" s="18">
        <v>58000</v>
      </c>
      <c r="M349" s="16" t="s">
        <v>60</v>
      </c>
      <c r="N349" s="16" t="s">
        <v>3860</v>
      </c>
      <c r="O349" s="16" t="s">
        <v>3870</v>
      </c>
      <c r="P349" s="18">
        <v>38602</v>
      </c>
      <c r="Q349" s="16"/>
      <c r="R349" s="21">
        <v>0</v>
      </c>
      <c r="S349" s="16"/>
      <c r="T349" s="16" t="s">
        <v>251</v>
      </c>
      <c r="U349" s="18">
        <v>58000</v>
      </c>
      <c r="V349" s="18">
        <v>0</v>
      </c>
      <c r="W349" s="18">
        <v>0</v>
      </c>
      <c r="X349" s="18">
        <v>0</v>
      </c>
      <c r="Y349" s="18">
        <v>58000</v>
      </c>
      <c r="Z349" s="18">
        <v>0</v>
      </c>
      <c r="AA349" s="18">
        <v>1</v>
      </c>
      <c r="AB349" s="18"/>
      <c r="AC349" s="18"/>
      <c r="AD349" s="18"/>
      <c r="AE349" s="18"/>
      <c r="AF349" s="18">
        <v>18166</v>
      </c>
      <c r="AG349" s="18">
        <v>0</v>
      </c>
      <c r="AH349" s="16">
        <v>2201317721</v>
      </c>
      <c r="AI349" s="17">
        <v>44882</v>
      </c>
      <c r="AJ349" s="18">
        <v>15792431</v>
      </c>
      <c r="AK349" s="16"/>
      <c r="AL349" s="16"/>
      <c r="AM349" s="18">
        <v>0</v>
      </c>
      <c r="AN349" s="18">
        <v>0</v>
      </c>
      <c r="AO349" s="16"/>
      <c r="AP349" s="17">
        <v>44778</v>
      </c>
      <c r="AQ349" s="16"/>
      <c r="AR349" s="16">
        <v>2</v>
      </c>
      <c r="AS349" s="16"/>
      <c r="AT349" s="16"/>
      <c r="AU349" s="16">
        <v>1</v>
      </c>
      <c r="AV349" s="16">
        <v>20220830</v>
      </c>
      <c r="AW349" s="16">
        <v>20220817</v>
      </c>
      <c r="AX349" s="18">
        <v>58000</v>
      </c>
      <c r="AY349" s="18">
        <v>0</v>
      </c>
      <c r="AZ349" s="16"/>
      <c r="BA349" s="16" t="s">
        <v>59</v>
      </c>
    </row>
    <row r="350" spans="1:53" x14ac:dyDescent="0.15">
      <c r="A350" s="16">
        <v>890320032</v>
      </c>
      <c r="B350" s="16" t="s">
        <v>8</v>
      </c>
      <c r="C350" s="16" t="s">
        <v>58</v>
      </c>
      <c r="D350" s="16">
        <v>1614377</v>
      </c>
      <c r="E350" s="16" t="s">
        <v>726</v>
      </c>
      <c r="F350" s="16" t="s">
        <v>727</v>
      </c>
      <c r="G350" s="16" t="s">
        <v>58</v>
      </c>
      <c r="H350" s="16">
        <v>1614377</v>
      </c>
      <c r="I350" s="16" t="s">
        <v>59</v>
      </c>
      <c r="J350" s="17">
        <v>44761</v>
      </c>
      <c r="K350" s="18">
        <v>58000</v>
      </c>
      <c r="L350" s="18">
        <v>58000</v>
      </c>
      <c r="M350" s="16" t="s">
        <v>60</v>
      </c>
      <c r="N350" s="16" t="s">
        <v>3860</v>
      </c>
      <c r="O350" s="16" t="s">
        <v>3870</v>
      </c>
      <c r="P350" s="18">
        <v>38602</v>
      </c>
      <c r="Q350" s="16"/>
      <c r="R350" s="21">
        <v>0</v>
      </c>
      <c r="S350" s="16"/>
      <c r="T350" s="16" t="s">
        <v>251</v>
      </c>
      <c r="U350" s="18">
        <v>58000</v>
      </c>
      <c r="V350" s="18">
        <v>0</v>
      </c>
      <c r="W350" s="18">
        <v>0</v>
      </c>
      <c r="X350" s="18">
        <v>0</v>
      </c>
      <c r="Y350" s="18">
        <v>58000</v>
      </c>
      <c r="Z350" s="18">
        <v>0</v>
      </c>
      <c r="AA350" s="18">
        <v>1</v>
      </c>
      <c r="AB350" s="18"/>
      <c r="AC350" s="18"/>
      <c r="AD350" s="18"/>
      <c r="AE350" s="18"/>
      <c r="AF350" s="18">
        <v>18166</v>
      </c>
      <c r="AG350" s="18">
        <v>0</v>
      </c>
      <c r="AH350" s="16">
        <v>2201317721</v>
      </c>
      <c r="AI350" s="17">
        <v>44882</v>
      </c>
      <c r="AJ350" s="18">
        <v>15792431</v>
      </c>
      <c r="AK350" s="16"/>
      <c r="AL350" s="16"/>
      <c r="AM350" s="18">
        <v>0</v>
      </c>
      <c r="AN350" s="18">
        <v>0</v>
      </c>
      <c r="AO350" s="16"/>
      <c r="AP350" s="17">
        <v>44781</v>
      </c>
      <c r="AQ350" s="16"/>
      <c r="AR350" s="16">
        <v>2</v>
      </c>
      <c r="AS350" s="16"/>
      <c r="AT350" s="16"/>
      <c r="AU350" s="16">
        <v>1</v>
      </c>
      <c r="AV350" s="16">
        <v>20220830</v>
      </c>
      <c r="AW350" s="16">
        <v>20220817</v>
      </c>
      <c r="AX350" s="18">
        <v>58000</v>
      </c>
      <c r="AY350" s="18">
        <v>0</v>
      </c>
      <c r="AZ350" s="16"/>
      <c r="BA350" s="16" t="s">
        <v>59</v>
      </c>
    </row>
    <row r="351" spans="1:53" x14ac:dyDescent="0.15">
      <c r="A351" s="16">
        <v>890320032</v>
      </c>
      <c r="B351" s="16" t="s">
        <v>8</v>
      </c>
      <c r="C351" s="16" t="s">
        <v>58</v>
      </c>
      <c r="D351" s="16">
        <v>1614884</v>
      </c>
      <c r="E351" s="16" t="s">
        <v>742</v>
      </c>
      <c r="F351" s="16" t="s">
        <v>743</v>
      </c>
      <c r="G351" s="16" t="s">
        <v>58</v>
      </c>
      <c r="H351" s="16">
        <v>1614884</v>
      </c>
      <c r="I351" s="16" t="s">
        <v>59</v>
      </c>
      <c r="J351" s="17">
        <v>44763</v>
      </c>
      <c r="K351" s="18">
        <v>58000</v>
      </c>
      <c r="L351" s="18">
        <v>58000</v>
      </c>
      <c r="M351" s="16" t="s">
        <v>60</v>
      </c>
      <c r="N351" s="16" t="s">
        <v>3860</v>
      </c>
      <c r="O351" s="16" t="s">
        <v>3870</v>
      </c>
      <c r="P351" s="18">
        <v>38602</v>
      </c>
      <c r="Q351" s="16"/>
      <c r="R351" s="21">
        <v>0</v>
      </c>
      <c r="S351" s="16"/>
      <c r="T351" s="16" t="s">
        <v>251</v>
      </c>
      <c r="U351" s="18">
        <v>58000</v>
      </c>
      <c r="V351" s="18">
        <v>0</v>
      </c>
      <c r="W351" s="18">
        <v>0</v>
      </c>
      <c r="X351" s="18">
        <v>0</v>
      </c>
      <c r="Y351" s="18">
        <v>58000</v>
      </c>
      <c r="Z351" s="18">
        <v>0</v>
      </c>
      <c r="AA351" s="18">
        <v>1</v>
      </c>
      <c r="AB351" s="18"/>
      <c r="AC351" s="18"/>
      <c r="AD351" s="18"/>
      <c r="AE351" s="18"/>
      <c r="AF351" s="18">
        <v>18166</v>
      </c>
      <c r="AG351" s="18">
        <v>0</v>
      </c>
      <c r="AH351" s="16">
        <v>2201317721</v>
      </c>
      <c r="AI351" s="17">
        <v>44882</v>
      </c>
      <c r="AJ351" s="18">
        <v>15792431</v>
      </c>
      <c r="AK351" s="16"/>
      <c r="AL351" s="16"/>
      <c r="AM351" s="18">
        <v>0</v>
      </c>
      <c r="AN351" s="18">
        <v>0</v>
      </c>
      <c r="AO351" s="16"/>
      <c r="AP351" s="17">
        <v>44778</v>
      </c>
      <c r="AQ351" s="16"/>
      <c r="AR351" s="16">
        <v>2</v>
      </c>
      <c r="AS351" s="16"/>
      <c r="AT351" s="16"/>
      <c r="AU351" s="16">
        <v>1</v>
      </c>
      <c r="AV351" s="16">
        <v>20220830</v>
      </c>
      <c r="AW351" s="16">
        <v>20220817</v>
      </c>
      <c r="AX351" s="18">
        <v>58000</v>
      </c>
      <c r="AY351" s="18">
        <v>0</v>
      </c>
      <c r="AZ351" s="16"/>
      <c r="BA351" s="16" t="s">
        <v>59</v>
      </c>
    </row>
    <row r="352" spans="1:53" x14ac:dyDescent="0.15">
      <c r="A352" s="16">
        <v>890320032</v>
      </c>
      <c r="B352" s="16" t="s">
        <v>8</v>
      </c>
      <c r="C352" s="16" t="s">
        <v>58</v>
      </c>
      <c r="D352" s="16">
        <v>1614902</v>
      </c>
      <c r="E352" s="16" t="s">
        <v>744</v>
      </c>
      <c r="F352" s="16" t="s">
        <v>745</v>
      </c>
      <c r="G352" s="16" t="s">
        <v>58</v>
      </c>
      <c r="H352" s="16">
        <v>1614902</v>
      </c>
      <c r="I352" s="16" t="s">
        <v>59</v>
      </c>
      <c r="J352" s="17">
        <v>44763</v>
      </c>
      <c r="K352" s="18">
        <v>58000</v>
      </c>
      <c r="L352" s="18">
        <v>58000</v>
      </c>
      <c r="M352" s="16" t="s">
        <v>60</v>
      </c>
      <c r="N352" s="16" t="s">
        <v>3860</v>
      </c>
      <c r="O352" s="16" t="s">
        <v>3870</v>
      </c>
      <c r="P352" s="18">
        <v>38602</v>
      </c>
      <c r="Q352" s="16"/>
      <c r="R352" s="21">
        <v>0</v>
      </c>
      <c r="S352" s="16"/>
      <c r="T352" s="16" t="s">
        <v>251</v>
      </c>
      <c r="U352" s="18">
        <v>58000</v>
      </c>
      <c r="V352" s="18">
        <v>0</v>
      </c>
      <c r="W352" s="18">
        <v>0</v>
      </c>
      <c r="X352" s="18">
        <v>0</v>
      </c>
      <c r="Y352" s="18">
        <v>58000</v>
      </c>
      <c r="Z352" s="18">
        <v>0</v>
      </c>
      <c r="AA352" s="18">
        <v>1</v>
      </c>
      <c r="AB352" s="18"/>
      <c r="AC352" s="18"/>
      <c r="AD352" s="18"/>
      <c r="AE352" s="18"/>
      <c r="AF352" s="18">
        <v>18166</v>
      </c>
      <c r="AG352" s="18">
        <v>0</v>
      </c>
      <c r="AH352" s="16">
        <v>2201317721</v>
      </c>
      <c r="AI352" s="17">
        <v>44882</v>
      </c>
      <c r="AJ352" s="18">
        <v>15792431</v>
      </c>
      <c r="AK352" s="16"/>
      <c r="AL352" s="16"/>
      <c r="AM352" s="18">
        <v>0</v>
      </c>
      <c r="AN352" s="18">
        <v>0</v>
      </c>
      <c r="AO352" s="16"/>
      <c r="AP352" s="17">
        <v>44778</v>
      </c>
      <c r="AQ352" s="16"/>
      <c r="AR352" s="16">
        <v>2</v>
      </c>
      <c r="AS352" s="16"/>
      <c r="AT352" s="16"/>
      <c r="AU352" s="16">
        <v>1</v>
      </c>
      <c r="AV352" s="16">
        <v>20220830</v>
      </c>
      <c r="AW352" s="16">
        <v>20220817</v>
      </c>
      <c r="AX352" s="18">
        <v>58000</v>
      </c>
      <c r="AY352" s="18">
        <v>0</v>
      </c>
      <c r="AZ352" s="16"/>
      <c r="BA352" s="16" t="s">
        <v>59</v>
      </c>
    </row>
    <row r="353" spans="1:53" x14ac:dyDescent="0.15">
      <c r="A353" s="16">
        <v>890320032</v>
      </c>
      <c r="B353" s="16" t="s">
        <v>8</v>
      </c>
      <c r="C353" s="16" t="s">
        <v>58</v>
      </c>
      <c r="D353" s="16">
        <v>1615107</v>
      </c>
      <c r="E353" s="16" t="s">
        <v>746</v>
      </c>
      <c r="F353" s="16" t="s">
        <v>747</v>
      </c>
      <c r="G353" s="16" t="s">
        <v>58</v>
      </c>
      <c r="H353" s="16">
        <v>1615107</v>
      </c>
      <c r="I353" s="16" t="s">
        <v>59</v>
      </c>
      <c r="J353" s="17">
        <v>44763</v>
      </c>
      <c r="K353" s="18">
        <v>58000</v>
      </c>
      <c r="L353" s="18">
        <v>58000</v>
      </c>
      <c r="M353" s="16" t="s">
        <v>60</v>
      </c>
      <c r="N353" s="16" t="s">
        <v>3860</v>
      </c>
      <c r="O353" s="16" t="s">
        <v>3870</v>
      </c>
      <c r="P353" s="18">
        <v>38602</v>
      </c>
      <c r="Q353" s="16"/>
      <c r="R353" s="21">
        <v>0</v>
      </c>
      <c r="S353" s="16"/>
      <c r="T353" s="16" t="s">
        <v>251</v>
      </c>
      <c r="U353" s="18">
        <v>58000</v>
      </c>
      <c r="V353" s="18">
        <v>0</v>
      </c>
      <c r="W353" s="18">
        <v>0</v>
      </c>
      <c r="X353" s="18">
        <v>0</v>
      </c>
      <c r="Y353" s="18">
        <v>58000</v>
      </c>
      <c r="Z353" s="18">
        <v>0</v>
      </c>
      <c r="AA353" s="18">
        <v>1</v>
      </c>
      <c r="AB353" s="18"/>
      <c r="AC353" s="18"/>
      <c r="AD353" s="18"/>
      <c r="AE353" s="18"/>
      <c r="AF353" s="18">
        <v>18166</v>
      </c>
      <c r="AG353" s="18">
        <v>0</v>
      </c>
      <c r="AH353" s="16">
        <v>2201317721</v>
      </c>
      <c r="AI353" s="17">
        <v>44882</v>
      </c>
      <c r="AJ353" s="18">
        <v>15792431</v>
      </c>
      <c r="AK353" s="16"/>
      <c r="AL353" s="16"/>
      <c r="AM353" s="18">
        <v>0</v>
      </c>
      <c r="AN353" s="18">
        <v>0</v>
      </c>
      <c r="AO353" s="16"/>
      <c r="AP353" s="17">
        <v>44778</v>
      </c>
      <c r="AQ353" s="16"/>
      <c r="AR353" s="16">
        <v>2</v>
      </c>
      <c r="AS353" s="16"/>
      <c r="AT353" s="16"/>
      <c r="AU353" s="16">
        <v>1</v>
      </c>
      <c r="AV353" s="16">
        <v>20220830</v>
      </c>
      <c r="AW353" s="16">
        <v>20220817</v>
      </c>
      <c r="AX353" s="18">
        <v>58000</v>
      </c>
      <c r="AY353" s="18">
        <v>0</v>
      </c>
      <c r="AZ353" s="16"/>
      <c r="BA353" s="16" t="s">
        <v>59</v>
      </c>
    </row>
    <row r="354" spans="1:53" x14ac:dyDescent="0.15">
      <c r="A354" s="16">
        <v>890320032</v>
      </c>
      <c r="B354" s="16" t="s">
        <v>8</v>
      </c>
      <c r="C354" s="16" t="s">
        <v>58</v>
      </c>
      <c r="D354" s="16">
        <v>1615525</v>
      </c>
      <c r="E354" s="16" t="s">
        <v>758</v>
      </c>
      <c r="F354" s="16" t="s">
        <v>759</v>
      </c>
      <c r="G354" s="16" t="s">
        <v>58</v>
      </c>
      <c r="H354" s="16">
        <v>1615525</v>
      </c>
      <c r="I354" s="16" t="s">
        <v>59</v>
      </c>
      <c r="J354" s="17">
        <v>44764</v>
      </c>
      <c r="K354" s="18">
        <v>58000</v>
      </c>
      <c r="L354" s="18">
        <v>58000</v>
      </c>
      <c r="M354" s="16" t="s">
        <v>60</v>
      </c>
      <c r="N354" s="16" t="s">
        <v>3860</v>
      </c>
      <c r="O354" s="16" t="s">
        <v>3870</v>
      </c>
      <c r="P354" s="18">
        <v>38602</v>
      </c>
      <c r="Q354" s="16"/>
      <c r="R354" s="21">
        <v>0</v>
      </c>
      <c r="S354" s="16"/>
      <c r="T354" s="16" t="s">
        <v>251</v>
      </c>
      <c r="U354" s="18">
        <v>58000</v>
      </c>
      <c r="V354" s="18">
        <v>0</v>
      </c>
      <c r="W354" s="18">
        <v>0</v>
      </c>
      <c r="X354" s="18">
        <v>0</v>
      </c>
      <c r="Y354" s="18">
        <v>58000</v>
      </c>
      <c r="Z354" s="18">
        <v>0</v>
      </c>
      <c r="AA354" s="18">
        <v>1</v>
      </c>
      <c r="AB354" s="18"/>
      <c r="AC354" s="18"/>
      <c r="AD354" s="18"/>
      <c r="AE354" s="18"/>
      <c r="AF354" s="18">
        <v>18166</v>
      </c>
      <c r="AG354" s="18">
        <v>0</v>
      </c>
      <c r="AH354" s="16">
        <v>2201317721</v>
      </c>
      <c r="AI354" s="17">
        <v>44882</v>
      </c>
      <c r="AJ354" s="18">
        <v>15792431</v>
      </c>
      <c r="AK354" s="16"/>
      <c r="AL354" s="16"/>
      <c r="AM354" s="18">
        <v>0</v>
      </c>
      <c r="AN354" s="18">
        <v>0</v>
      </c>
      <c r="AO354" s="16"/>
      <c r="AP354" s="17">
        <v>44778</v>
      </c>
      <c r="AQ354" s="16"/>
      <c r="AR354" s="16">
        <v>2</v>
      </c>
      <c r="AS354" s="16"/>
      <c r="AT354" s="16"/>
      <c r="AU354" s="16">
        <v>1</v>
      </c>
      <c r="AV354" s="16">
        <v>20220830</v>
      </c>
      <c r="AW354" s="16">
        <v>20220817</v>
      </c>
      <c r="AX354" s="18">
        <v>58000</v>
      </c>
      <c r="AY354" s="18">
        <v>0</v>
      </c>
      <c r="AZ354" s="16"/>
      <c r="BA354" s="16" t="s">
        <v>59</v>
      </c>
    </row>
    <row r="355" spans="1:53" x14ac:dyDescent="0.15">
      <c r="A355" s="16">
        <v>890320032</v>
      </c>
      <c r="B355" s="16" t="s">
        <v>8</v>
      </c>
      <c r="C355" s="16" t="s">
        <v>58</v>
      </c>
      <c r="D355" s="16">
        <v>1615527</v>
      </c>
      <c r="E355" s="16" t="s">
        <v>760</v>
      </c>
      <c r="F355" s="16" t="s">
        <v>761</v>
      </c>
      <c r="G355" s="16" t="s">
        <v>58</v>
      </c>
      <c r="H355" s="16">
        <v>1615527</v>
      </c>
      <c r="I355" s="16" t="s">
        <v>59</v>
      </c>
      <c r="J355" s="17">
        <v>44764</v>
      </c>
      <c r="K355" s="18">
        <v>58000</v>
      </c>
      <c r="L355" s="18">
        <v>58000</v>
      </c>
      <c r="M355" s="16" t="s">
        <v>60</v>
      </c>
      <c r="N355" s="16" t="s">
        <v>3860</v>
      </c>
      <c r="O355" s="16" t="s">
        <v>3870</v>
      </c>
      <c r="P355" s="18">
        <v>38602</v>
      </c>
      <c r="Q355" s="16"/>
      <c r="R355" s="21">
        <v>0</v>
      </c>
      <c r="S355" s="16"/>
      <c r="T355" s="16" t="s">
        <v>251</v>
      </c>
      <c r="U355" s="18">
        <v>58000</v>
      </c>
      <c r="V355" s="18">
        <v>0</v>
      </c>
      <c r="W355" s="18">
        <v>0</v>
      </c>
      <c r="X355" s="18">
        <v>0</v>
      </c>
      <c r="Y355" s="18">
        <v>58000</v>
      </c>
      <c r="Z355" s="18">
        <v>0</v>
      </c>
      <c r="AA355" s="18">
        <v>1</v>
      </c>
      <c r="AB355" s="18"/>
      <c r="AC355" s="18"/>
      <c r="AD355" s="18"/>
      <c r="AE355" s="18"/>
      <c r="AF355" s="18">
        <v>18166</v>
      </c>
      <c r="AG355" s="18">
        <v>0</v>
      </c>
      <c r="AH355" s="16">
        <v>2201317721</v>
      </c>
      <c r="AI355" s="17">
        <v>44882</v>
      </c>
      <c r="AJ355" s="18">
        <v>15792431</v>
      </c>
      <c r="AK355" s="16"/>
      <c r="AL355" s="16"/>
      <c r="AM355" s="18">
        <v>0</v>
      </c>
      <c r="AN355" s="18">
        <v>0</v>
      </c>
      <c r="AO355" s="16"/>
      <c r="AP355" s="17">
        <v>44778</v>
      </c>
      <c r="AQ355" s="16"/>
      <c r="AR355" s="16">
        <v>2</v>
      </c>
      <c r="AS355" s="16"/>
      <c r="AT355" s="16"/>
      <c r="AU355" s="16">
        <v>1</v>
      </c>
      <c r="AV355" s="16">
        <v>20220830</v>
      </c>
      <c r="AW355" s="16">
        <v>20220817</v>
      </c>
      <c r="AX355" s="18">
        <v>58000</v>
      </c>
      <c r="AY355" s="18">
        <v>0</v>
      </c>
      <c r="AZ355" s="16"/>
      <c r="BA355" s="16" t="s">
        <v>59</v>
      </c>
    </row>
    <row r="356" spans="1:53" x14ac:dyDescent="0.15">
      <c r="A356" s="16">
        <v>890320032</v>
      </c>
      <c r="B356" s="16" t="s">
        <v>8</v>
      </c>
      <c r="C356" s="16" t="s">
        <v>58</v>
      </c>
      <c r="D356" s="16">
        <v>1615729</v>
      </c>
      <c r="E356" s="16" t="s">
        <v>764</v>
      </c>
      <c r="F356" s="16" t="s">
        <v>765</v>
      </c>
      <c r="G356" s="16" t="s">
        <v>58</v>
      </c>
      <c r="H356" s="16">
        <v>1615729</v>
      </c>
      <c r="I356" s="16" t="s">
        <v>59</v>
      </c>
      <c r="J356" s="17">
        <v>44764</v>
      </c>
      <c r="K356" s="18">
        <v>58000</v>
      </c>
      <c r="L356" s="18">
        <v>58000</v>
      </c>
      <c r="M356" s="16" t="s">
        <v>60</v>
      </c>
      <c r="N356" s="16" t="s">
        <v>3860</v>
      </c>
      <c r="O356" s="16" t="s">
        <v>3870</v>
      </c>
      <c r="P356" s="18">
        <v>38602</v>
      </c>
      <c r="Q356" s="16"/>
      <c r="R356" s="21">
        <v>0</v>
      </c>
      <c r="S356" s="16"/>
      <c r="T356" s="16" t="s">
        <v>251</v>
      </c>
      <c r="U356" s="18">
        <v>58000</v>
      </c>
      <c r="V356" s="18">
        <v>0</v>
      </c>
      <c r="W356" s="18">
        <v>0</v>
      </c>
      <c r="X356" s="18">
        <v>0</v>
      </c>
      <c r="Y356" s="18">
        <v>58000</v>
      </c>
      <c r="Z356" s="18">
        <v>0</v>
      </c>
      <c r="AA356" s="18">
        <v>1</v>
      </c>
      <c r="AB356" s="18"/>
      <c r="AC356" s="18"/>
      <c r="AD356" s="18"/>
      <c r="AE356" s="18"/>
      <c r="AF356" s="18">
        <v>18166</v>
      </c>
      <c r="AG356" s="18">
        <v>0</v>
      </c>
      <c r="AH356" s="16">
        <v>2201317721</v>
      </c>
      <c r="AI356" s="17">
        <v>44882</v>
      </c>
      <c r="AJ356" s="18">
        <v>15792431</v>
      </c>
      <c r="AK356" s="16"/>
      <c r="AL356" s="16"/>
      <c r="AM356" s="18">
        <v>0</v>
      </c>
      <c r="AN356" s="18">
        <v>0</v>
      </c>
      <c r="AO356" s="16"/>
      <c r="AP356" s="17">
        <v>44781</v>
      </c>
      <c r="AQ356" s="16"/>
      <c r="AR356" s="16">
        <v>2</v>
      </c>
      <c r="AS356" s="16"/>
      <c r="AT356" s="16"/>
      <c r="AU356" s="16">
        <v>1</v>
      </c>
      <c r="AV356" s="16">
        <v>20220830</v>
      </c>
      <c r="AW356" s="16">
        <v>20220817</v>
      </c>
      <c r="AX356" s="18">
        <v>58000</v>
      </c>
      <c r="AY356" s="18">
        <v>0</v>
      </c>
      <c r="AZ356" s="16"/>
      <c r="BA356" s="16" t="s">
        <v>59</v>
      </c>
    </row>
    <row r="357" spans="1:53" x14ac:dyDescent="0.15">
      <c r="A357" s="16">
        <v>890320032</v>
      </c>
      <c r="B357" s="16" t="s">
        <v>8</v>
      </c>
      <c r="C357" s="16" t="s">
        <v>58</v>
      </c>
      <c r="D357" s="16">
        <v>1616045</v>
      </c>
      <c r="E357" s="16" t="s">
        <v>774</v>
      </c>
      <c r="F357" s="16" t="s">
        <v>775</v>
      </c>
      <c r="G357" s="16" t="s">
        <v>58</v>
      </c>
      <c r="H357" s="16">
        <v>1616045</v>
      </c>
      <c r="I357" s="16" t="s">
        <v>59</v>
      </c>
      <c r="J357" s="17">
        <v>44765</v>
      </c>
      <c r="K357" s="18">
        <v>58000</v>
      </c>
      <c r="L357" s="18">
        <v>58000</v>
      </c>
      <c r="M357" s="16" t="s">
        <v>60</v>
      </c>
      <c r="N357" s="16" t="s">
        <v>3860</v>
      </c>
      <c r="O357" s="16" t="s">
        <v>3870</v>
      </c>
      <c r="P357" s="18">
        <v>38602</v>
      </c>
      <c r="Q357" s="16"/>
      <c r="R357" s="21">
        <v>0</v>
      </c>
      <c r="S357" s="16"/>
      <c r="T357" s="16" t="s">
        <v>251</v>
      </c>
      <c r="U357" s="18">
        <v>58000</v>
      </c>
      <c r="V357" s="18">
        <v>0</v>
      </c>
      <c r="W357" s="18">
        <v>0</v>
      </c>
      <c r="X357" s="18">
        <v>0</v>
      </c>
      <c r="Y357" s="18">
        <v>58000</v>
      </c>
      <c r="Z357" s="18">
        <v>0</v>
      </c>
      <c r="AA357" s="18">
        <v>1</v>
      </c>
      <c r="AB357" s="18"/>
      <c r="AC357" s="18"/>
      <c r="AD357" s="18"/>
      <c r="AE357" s="18"/>
      <c r="AF357" s="18">
        <v>18166</v>
      </c>
      <c r="AG357" s="18">
        <v>0</v>
      </c>
      <c r="AH357" s="16">
        <v>2201317721</v>
      </c>
      <c r="AI357" s="17">
        <v>44882</v>
      </c>
      <c r="AJ357" s="18">
        <v>15792431</v>
      </c>
      <c r="AK357" s="16"/>
      <c r="AL357" s="16"/>
      <c r="AM357" s="18">
        <v>0</v>
      </c>
      <c r="AN357" s="18">
        <v>0</v>
      </c>
      <c r="AO357" s="16"/>
      <c r="AP357" s="17">
        <v>44778</v>
      </c>
      <c r="AQ357" s="16"/>
      <c r="AR357" s="16">
        <v>2</v>
      </c>
      <c r="AS357" s="16"/>
      <c r="AT357" s="16"/>
      <c r="AU357" s="16">
        <v>1</v>
      </c>
      <c r="AV357" s="16">
        <v>20220830</v>
      </c>
      <c r="AW357" s="16">
        <v>20220817</v>
      </c>
      <c r="AX357" s="18">
        <v>58000</v>
      </c>
      <c r="AY357" s="18">
        <v>0</v>
      </c>
      <c r="AZ357" s="16"/>
      <c r="BA357" s="16" t="s">
        <v>59</v>
      </c>
    </row>
    <row r="358" spans="1:53" x14ac:dyDescent="0.15">
      <c r="A358" s="16">
        <v>890320032</v>
      </c>
      <c r="B358" s="16" t="s">
        <v>8</v>
      </c>
      <c r="C358" s="16" t="s">
        <v>58</v>
      </c>
      <c r="D358" s="16">
        <v>1616048</v>
      </c>
      <c r="E358" s="16" t="s">
        <v>776</v>
      </c>
      <c r="F358" s="16" t="s">
        <v>777</v>
      </c>
      <c r="G358" s="16" t="s">
        <v>58</v>
      </c>
      <c r="H358" s="16">
        <v>1616048</v>
      </c>
      <c r="I358" s="16" t="s">
        <v>59</v>
      </c>
      <c r="J358" s="17">
        <v>44765</v>
      </c>
      <c r="K358" s="18">
        <v>58000</v>
      </c>
      <c r="L358" s="18">
        <v>58000</v>
      </c>
      <c r="M358" s="16" t="s">
        <v>60</v>
      </c>
      <c r="N358" s="16" t="s">
        <v>3860</v>
      </c>
      <c r="O358" s="16" t="s">
        <v>3870</v>
      </c>
      <c r="P358" s="18">
        <v>38602</v>
      </c>
      <c r="Q358" s="16"/>
      <c r="R358" s="21">
        <v>0</v>
      </c>
      <c r="S358" s="16"/>
      <c r="T358" s="16" t="s">
        <v>251</v>
      </c>
      <c r="U358" s="18">
        <v>58000</v>
      </c>
      <c r="V358" s="18">
        <v>0</v>
      </c>
      <c r="W358" s="18">
        <v>0</v>
      </c>
      <c r="X358" s="18">
        <v>0</v>
      </c>
      <c r="Y358" s="18">
        <v>58000</v>
      </c>
      <c r="Z358" s="18">
        <v>0</v>
      </c>
      <c r="AA358" s="18">
        <v>1</v>
      </c>
      <c r="AB358" s="18"/>
      <c r="AC358" s="18"/>
      <c r="AD358" s="18"/>
      <c r="AE358" s="18"/>
      <c r="AF358" s="18">
        <v>18166</v>
      </c>
      <c r="AG358" s="18">
        <v>0</v>
      </c>
      <c r="AH358" s="16">
        <v>2201317721</v>
      </c>
      <c r="AI358" s="17">
        <v>44882</v>
      </c>
      <c r="AJ358" s="18">
        <v>15792431</v>
      </c>
      <c r="AK358" s="16"/>
      <c r="AL358" s="16"/>
      <c r="AM358" s="18">
        <v>0</v>
      </c>
      <c r="AN358" s="18">
        <v>0</v>
      </c>
      <c r="AO358" s="16"/>
      <c r="AP358" s="17">
        <v>44774</v>
      </c>
      <c r="AQ358" s="16"/>
      <c r="AR358" s="16">
        <v>2</v>
      </c>
      <c r="AS358" s="16"/>
      <c r="AT358" s="16"/>
      <c r="AU358" s="16">
        <v>1</v>
      </c>
      <c r="AV358" s="16">
        <v>20220830</v>
      </c>
      <c r="AW358" s="16">
        <v>20220817</v>
      </c>
      <c r="AX358" s="18">
        <v>58000</v>
      </c>
      <c r="AY358" s="18">
        <v>0</v>
      </c>
      <c r="AZ358" s="16"/>
      <c r="BA358" s="16" t="s">
        <v>59</v>
      </c>
    </row>
    <row r="359" spans="1:53" x14ac:dyDescent="0.15">
      <c r="A359" s="16">
        <v>890320032</v>
      </c>
      <c r="B359" s="16" t="s">
        <v>8</v>
      </c>
      <c r="C359" s="16" t="s">
        <v>58</v>
      </c>
      <c r="D359" s="16">
        <v>1616054</v>
      </c>
      <c r="E359" s="16" t="s">
        <v>778</v>
      </c>
      <c r="F359" s="16" t="s">
        <v>779</v>
      </c>
      <c r="G359" s="16" t="s">
        <v>58</v>
      </c>
      <c r="H359" s="16">
        <v>1616054</v>
      </c>
      <c r="I359" s="16" t="s">
        <v>59</v>
      </c>
      <c r="J359" s="17">
        <v>44765</v>
      </c>
      <c r="K359" s="18">
        <v>58000</v>
      </c>
      <c r="L359" s="18">
        <v>58000</v>
      </c>
      <c r="M359" s="16" t="s">
        <v>60</v>
      </c>
      <c r="N359" s="16" t="s">
        <v>3860</v>
      </c>
      <c r="O359" s="16" t="s">
        <v>3870</v>
      </c>
      <c r="P359" s="18">
        <v>38602</v>
      </c>
      <c r="Q359" s="16"/>
      <c r="R359" s="21">
        <v>0</v>
      </c>
      <c r="S359" s="16"/>
      <c r="T359" s="16" t="s">
        <v>251</v>
      </c>
      <c r="U359" s="18">
        <v>58000</v>
      </c>
      <c r="V359" s="18">
        <v>0</v>
      </c>
      <c r="W359" s="18">
        <v>0</v>
      </c>
      <c r="X359" s="18">
        <v>0</v>
      </c>
      <c r="Y359" s="18">
        <v>58000</v>
      </c>
      <c r="Z359" s="18">
        <v>0</v>
      </c>
      <c r="AA359" s="18">
        <v>1</v>
      </c>
      <c r="AB359" s="18"/>
      <c r="AC359" s="18"/>
      <c r="AD359" s="18"/>
      <c r="AE359" s="18"/>
      <c r="AF359" s="18">
        <v>18166</v>
      </c>
      <c r="AG359" s="18">
        <v>0</v>
      </c>
      <c r="AH359" s="16">
        <v>2201317721</v>
      </c>
      <c r="AI359" s="17">
        <v>44882</v>
      </c>
      <c r="AJ359" s="18">
        <v>15792431</v>
      </c>
      <c r="AK359" s="16"/>
      <c r="AL359" s="16"/>
      <c r="AM359" s="18">
        <v>0</v>
      </c>
      <c r="AN359" s="18">
        <v>0</v>
      </c>
      <c r="AO359" s="16"/>
      <c r="AP359" s="17">
        <v>44778</v>
      </c>
      <c r="AQ359" s="16"/>
      <c r="AR359" s="16">
        <v>2</v>
      </c>
      <c r="AS359" s="16"/>
      <c r="AT359" s="16"/>
      <c r="AU359" s="16">
        <v>1</v>
      </c>
      <c r="AV359" s="16">
        <v>20220830</v>
      </c>
      <c r="AW359" s="16">
        <v>20220817</v>
      </c>
      <c r="AX359" s="18">
        <v>58000</v>
      </c>
      <c r="AY359" s="18">
        <v>0</v>
      </c>
      <c r="AZ359" s="16"/>
      <c r="BA359" s="16" t="s">
        <v>59</v>
      </c>
    </row>
    <row r="360" spans="1:53" x14ac:dyDescent="0.15">
      <c r="A360" s="16">
        <v>890320032</v>
      </c>
      <c r="B360" s="16" t="s">
        <v>8</v>
      </c>
      <c r="C360" s="16" t="s">
        <v>58</v>
      </c>
      <c r="D360" s="16">
        <v>1616274</v>
      </c>
      <c r="E360" s="16" t="s">
        <v>782</v>
      </c>
      <c r="F360" s="16" t="s">
        <v>783</v>
      </c>
      <c r="G360" s="16" t="s">
        <v>58</v>
      </c>
      <c r="H360" s="16">
        <v>1616274</v>
      </c>
      <c r="I360" s="16" t="s">
        <v>59</v>
      </c>
      <c r="J360" s="17">
        <v>44767</v>
      </c>
      <c r="K360" s="18">
        <v>58000</v>
      </c>
      <c r="L360" s="18">
        <v>58000</v>
      </c>
      <c r="M360" s="16" t="s">
        <v>60</v>
      </c>
      <c r="N360" s="16" t="s">
        <v>3860</v>
      </c>
      <c r="O360" s="16" t="s">
        <v>3870</v>
      </c>
      <c r="P360" s="18">
        <v>38602</v>
      </c>
      <c r="Q360" s="16"/>
      <c r="R360" s="21">
        <v>0</v>
      </c>
      <c r="S360" s="16"/>
      <c r="T360" s="16" t="s">
        <v>251</v>
      </c>
      <c r="U360" s="18">
        <v>58000</v>
      </c>
      <c r="V360" s="18">
        <v>0</v>
      </c>
      <c r="W360" s="18">
        <v>0</v>
      </c>
      <c r="X360" s="18">
        <v>0</v>
      </c>
      <c r="Y360" s="18">
        <v>58000</v>
      </c>
      <c r="Z360" s="18">
        <v>0</v>
      </c>
      <c r="AA360" s="18">
        <v>1</v>
      </c>
      <c r="AB360" s="18"/>
      <c r="AC360" s="18"/>
      <c r="AD360" s="18"/>
      <c r="AE360" s="18"/>
      <c r="AF360" s="18">
        <v>18166</v>
      </c>
      <c r="AG360" s="18">
        <v>0</v>
      </c>
      <c r="AH360" s="16">
        <v>2201317721</v>
      </c>
      <c r="AI360" s="17">
        <v>44882</v>
      </c>
      <c r="AJ360" s="18">
        <v>15792431</v>
      </c>
      <c r="AK360" s="16"/>
      <c r="AL360" s="16"/>
      <c r="AM360" s="18">
        <v>0</v>
      </c>
      <c r="AN360" s="18">
        <v>0</v>
      </c>
      <c r="AO360" s="16"/>
      <c r="AP360" s="17">
        <v>44778</v>
      </c>
      <c r="AQ360" s="16"/>
      <c r="AR360" s="16">
        <v>2</v>
      </c>
      <c r="AS360" s="16"/>
      <c r="AT360" s="16"/>
      <c r="AU360" s="16">
        <v>1</v>
      </c>
      <c r="AV360" s="16">
        <v>20220830</v>
      </c>
      <c r="AW360" s="16">
        <v>20220817</v>
      </c>
      <c r="AX360" s="18">
        <v>58000</v>
      </c>
      <c r="AY360" s="18">
        <v>0</v>
      </c>
      <c r="AZ360" s="16"/>
      <c r="BA360" s="16" t="s">
        <v>59</v>
      </c>
    </row>
    <row r="361" spans="1:53" x14ac:dyDescent="0.15">
      <c r="A361" s="16">
        <v>890320032</v>
      </c>
      <c r="B361" s="16" t="s">
        <v>8</v>
      </c>
      <c r="C361" s="16" t="s">
        <v>58</v>
      </c>
      <c r="D361" s="16">
        <v>1617115</v>
      </c>
      <c r="E361" s="16" t="s">
        <v>810</v>
      </c>
      <c r="F361" s="16" t="s">
        <v>811</v>
      </c>
      <c r="G361" s="16" t="s">
        <v>58</v>
      </c>
      <c r="H361" s="16">
        <v>1617115</v>
      </c>
      <c r="I361" s="16" t="s">
        <v>59</v>
      </c>
      <c r="J361" s="17">
        <v>44768</v>
      </c>
      <c r="K361" s="18">
        <v>58000</v>
      </c>
      <c r="L361" s="18">
        <v>58000</v>
      </c>
      <c r="M361" s="16" t="s">
        <v>60</v>
      </c>
      <c r="N361" s="16" t="s">
        <v>3860</v>
      </c>
      <c r="O361" s="16" t="s">
        <v>3870</v>
      </c>
      <c r="P361" s="18">
        <v>38602</v>
      </c>
      <c r="Q361" s="16"/>
      <c r="R361" s="21">
        <v>0</v>
      </c>
      <c r="S361" s="16"/>
      <c r="T361" s="16" t="s">
        <v>251</v>
      </c>
      <c r="U361" s="18">
        <v>58000</v>
      </c>
      <c r="V361" s="18">
        <v>0</v>
      </c>
      <c r="W361" s="18">
        <v>0</v>
      </c>
      <c r="X361" s="18">
        <v>0</v>
      </c>
      <c r="Y361" s="18">
        <v>58000</v>
      </c>
      <c r="Z361" s="18">
        <v>0</v>
      </c>
      <c r="AA361" s="18">
        <v>1</v>
      </c>
      <c r="AB361" s="18"/>
      <c r="AC361" s="18"/>
      <c r="AD361" s="18"/>
      <c r="AE361" s="18"/>
      <c r="AF361" s="18">
        <v>18166</v>
      </c>
      <c r="AG361" s="18">
        <v>0</v>
      </c>
      <c r="AH361" s="16">
        <v>2201317721</v>
      </c>
      <c r="AI361" s="17">
        <v>44882</v>
      </c>
      <c r="AJ361" s="18">
        <v>15792431</v>
      </c>
      <c r="AK361" s="16"/>
      <c r="AL361" s="16"/>
      <c r="AM361" s="18">
        <v>0</v>
      </c>
      <c r="AN361" s="18">
        <v>0</v>
      </c>
      <c r="AO361" s="16"/>
      <c r="AP361" s="17">
        <v>44778</v>
      </c>
      <c r="AQ361" s="16"/>
      <c r="AR361" s="16">
        <v>2</v>
      </c>
      <c r="AS361" s="16"/>
      <c r="AT361" s="16"/>
      <c r="AU361" s="16">
        <v>1</v>
      </c>
      <c r="AV361" s="16">
        <v>20220830</v>
      </c>
      <c r="AW361" s="16">
        <v>20220817</v>
      </c>
      <c r="AX361" s="18">
        <v>58000</v>
      </c>
      <c r="AY361" s="18">
        <v>0</v>
      </c>
      <c r="AZ361" s="16"/>
      <c r="BA361" s="16" t="s">
        <v>59</v>
      </c>
    </row>
    <row r="362" spans="1:53" x14ac:dyDescent="0.15">
      <c r="A362" s="16">
        <v>890320032</v>
      </c>
      <c r="B362" s="16" t="s">
        <v>8</v>
      </c>
      <c r="C362" s="16" t="s">
        <v>58</v>
      </c>
      <c r="D362" s="16">
        <v>1617118</v>
      </c>
      <c r="E362" s="16" t="s">
        <v>812</v>
      </c>
      <c r="F362" s="16" t="s">
        <v>813</v>
      </c>
      <c r="G362" s="16" t="s">
        <v>58</v>
      </c>
      <c r="H362" s="16">
        <v>1617118</v>
      </c>
      <c r="I362" s="16" t="s">
        <v>59</v>
      </c>
      <c r="J362" s="17">
        <v>44768</v>
      </c>
      <c r="K362" s="18">
        <v>58000</v>
      </c>
      <c r="L362" s="18">
        <v>58000</v>
      </c>
      <c r="M362" s="16" t="s">
        <v>60</v>
      </c>
      <c r="N362" s="16" t="s">
        <v>3860</v>
      </c>
      <c r="O362" s="16" t="s">
        <v>3870</v>
      </c>
      <c r="P362" s="18">
        <v>38602</v>
      </c>
      <c r="Q362" s="16"/>
      <c r="R362" s="21">
        <v>0</v>
      </c>
      <c r="S362" s="16"/>
      <c r="T362" s="16" t="s">
        <v>251</v>
      </c>
      <c r="U362" s="18">
        <v>58000</v>
      </c>
      <c r="V362" s="18">
        <v>0</v>
      </c>
      <c r="W362" s="18">
        <v>0</v>
      </c>
      <c r="X362" s="18">
        <v>0</v>
      </c>
      <c r="Y362" s="18">
        <v>58000</v>
      </c>
      <c r="Z362" s="18">
        <v>0</v>
      </c>
      <c r="AA362" s="18">
        <v>1</v>
      </c>
      <c r="AB362" s="18"/>
      <c r="AC362" s="18"/>
      <c r="AD362" s="18"/>
      <c r="AE362" s="18"/>
      <c r="AF362" s="18">
        <v>18166</v>
      </c>
      <c r="AG362" s="18">
        <v>0</v>
      </c>
      <c r="AH362" s="16">
        <v>2201317721</v>
      </c>
      <c r="AI362" s="17">
        <v>44882</v>
      </c>
      <c r="AJ362" s="18">
        <v>15792431</v>
      </c>
      <c r="AK362" s="16"/>
      <c r="AL362" s="16"/>
      <c r="AM362" s="18">
        <v>0</v>
      </c>
      <c r="AN362" s="18">
        <v>0</v>
      </c>
      <c r="AO362" s="16"/>
      <c r="AP362" s="17">
        <v>44778</v>
      </c>
      <c r="AQ362" s="16"/>
      <c r="AR362" s="16">
        <v>2</v>
      </c>
      <c r="AS362" s="16"/>
      <c r="AT362" s="16"/>
      <c r="AU362" s="16">
        <v>1</v>
      </c>
      <c r="AV362" s="16">
        <v>20220830</v>
      </c>
      <c r="AW362" s="16">
        <v>20220817</v>
      </c>
      <c r="AX362" s="18">
        <v>58000</v>
      </c>
      <c r="AY362" s="18">
        <v>0</v>
      </c>
      <c r="AZ362" s="16"/>
      <c r="BA362" s="16" t="s">
        <v>59</v>
      </c>
    </row>
    <row r="363" spans="1:53" x14ac:dyDescent="0.15">
      <c r="A363" s="16">
        <v>890320032</v>
      </c>
      <c r="B363" s="16" t="s">
        <v>8</v>
      </c>
      <c r="C363" s="16" t="s">
        <v>58</v>
      </c>
      <c r="D363" s="16">
        <v>1617528</v>
      </c>
      <c r="E363" s="16" t="s">
        <v>820</v>
      </c>
      <c r="F363" s="16" t="s">
        <v>821</v>
      </c>
      <c r="G363" s="16" t="s">
        <v>58</v>
      </c>
      <c r="H363" s="16">
        <v>1617528</v>
      </c>
      <c r="I363" s="16" t="s">
        <v>59</v>
      </c>
      <c r="J363" s="17">
        <v>44769</v>
      </c>
      <c r="K363" s="18">
        <v>58000</v>
      </c>
      <c r="L363" s="18">
        <v>58000</v>
      </c>
      <c r="M363" s="16" t="s">
        <v>60</v>
      </c>
      <c r="N363" s="16" t="s">
        <v>3860</v>
      </c>
      <c r="O363" s="16" t="s">
        <v>3870</v>
      </c>
      <c r="P363" s="18">
        <v>38602</v>
      </c>
      <c r="Q363" s="16"/>
      <c r="R363" s="21">
        <v>0</v>
      </c>
      <c r="S363" s="16"/>
      <c r="T363" s="16" t="s">
        <v>251</v>
      </c>
      <c r="U363" s="18">
        <v>58000</v>
      </c>
      <c r="V363" s="18">
        <v>0</v>
      </c>
      <c r="W363" s="18">
        <v>0</v>
      </c>
      <c r="X363" s="18">
        <v>0</v>
      </c>
      <c r="Y363" s="18">
        <v>58000</v>
      </c>
      <c r="Z363" s="18">
        <v>0</v>
      </c>
      <c r="AA363" s="18">
        <v>1</v>
      </c>
      <c r="AB363" s="18"/>
      <c r="AC363" s="18"/>
      <c r="AD363" s="18"/>
      <c r="AE363" s="18"/>
      <c r="AF363" s="18">
        <v>18166</v>
      </c>
      <c r="AG363" s="18">
        <v>0</v>
      </c>
      <c r="AH363" s="16">
        <v>2201317721</v>
      </c>
      <c r="AI363" s="17">
        <v>44882</v>
      </c>
      <c r="AJ363" s="18">
        <v>15792431</v>
      </c>
      <c r="AK363" s="16"/>
      <c r="AL363" s="16"/>
      <c r="AM363" s="18">
        <v>0</v>
      </c>
      <c r="AN363" s="18">
        <v>0</v>
      </c>
      <c r="AO363" s="16"/>
      <c r="AP363" s="17">
        <v>44778</v>
      </c>
      <c r="AQ363" s="16"/>
      <c r="AR363" s="16">
        <v>2</v>
      </c>
      <c r="AS363" s="16"/>
      <c r="AT363" s="16"/>
      <c r="AU363" s="16">
        <v>1</v>
      </c>
      <c r="AV363" s="16">
        <v>20220830</v>
      </c>
      <c r="AW363" s="16">
        <v>20220817</v>
      </c>
      <c r="AX363" s="18">
        <v>58000</v>
      </c>
      <c r="AY363" s="18">
        <v>0</v>
      </c>
      <c r="AZ363" s="16"/>
      <c r="BA363" s="16" t="s">
        <v>59</v>
      </c>
    </row>
    <row r="364" spans="1:53" x14ac:dyDescent="0.15">
      <c r="A364" s="16">
        <v>890320032</v>
      </c>
      <c r="B364" s="16" t="s">
        <v>8</v>
      </c>
      <c r="C364" s="16" t="s">
        <v>58</v>
      </c>
      <c r="D364" s="16">
        <v>1617824</v>
      </c>
      <c r="E364" s="16" t="s">
        <v>832</v>
      </c>
      <c r="F364" s="16" t="s">
        <v>833</v>
      </c>
      <c r="G364" s="16" t="s">
        <v>58</v>
      </c>
      <c r="H364" s="16">
        <v>1617824</v>
      </c>
      <c r="I364" s="16" t="s">
        <v>59</v>
      </c>
      <c r="J364" s="17">
        <v>44769</v>
      </c>
      <c r="K364" s="18">
        <v>58000</v>
      </c>
      <c r="L364" s="18">
        <v>58000</v>
      </c>
      <c r="M364" s="16" t="s">
        <v>60</v>
      </c>
      <c r="N364" s="16" t="s">
        <v>3860</v>
      </c>
      <c r="O364" s="16" t="s">
        <v>3870</v>
      </c>
      <c r="P364" s="18">
        <v>38602</v>
      </c>
      <c r="Q364" s="16"/>
      <c r="R364" s="21">
        <v>0</v>
      </c>
      <c r="S364" s="16"/>
      <c r="T364" s="16" t="s">
        <v>251</v>
      </c>
      <c r="U364" s="18">
        <v>58000</v>
      </c>
      <c r="V364" s="18">
        <v>0</v>
      </c>
      <c r="W364" s="18">
        <v>0</v>
      </c>
      <c r="X364" s="18">
        <v>0</v>
      </c>
      <c r="Y364" s="18">
        <v>58000</v>
      </c>
      <c r="Z364" s="18">
        <v>0</v>
      </c>
      <c r="AA364" s="18">
        <v>1</v>
      </c>
      <c r="AB364" s="18"/>
      <c r="AC364" s="18"/>
      <c r="AD364" s="18"/>
      <c r="AE364" s="18"/>
      <c r="AF364" s="18">
        <v>18166</v>
      </c>
      <c r="AG364" s="18">
        <v>0</v>
      </c>
      <c r="AH364" s="16">
        <v>2201317721</v>
      </c>
      <c r="AI364" s="17">
        <v>44882</v>
      </c>
      <c r="AJ364" s="18">
        <v>15792431</v>
      </c>
      <c r="AK364" s="16"/>
      <c r="AL364" s="16"/>
      <c r="AM364" s="18">
        <v>0</v>
      </c>
      <c r="AN364" s="18">
        <v>0</v>
      </c>
      <c r="AO364" s="16"/>
      <c r="AP364" s="17">
        <v>44774</v>
      </c>
      <c r="AQ364" s="16"/>
      <c r="AR364" s="16">
        <v>2</v>
      </c>
      <c r="AS364" s="16"/>
      <c r="AT364" s="16"/>
      <c r="AU364" s="16">
        <v>1</v>
      </c>
      <c r="AV364" s="16">
        <v>20220830</v>
      </c>
      <c r="AW364" s="16">
        <v>20220817</v>
      </c>
      <c r="AX364" s="18">
        <v>58000</v>
      </c>
      <c r="AY364" s="18">
        <v>0</v>
      </c>
      <c r="AZ364" s="16"/>
      <c r="BA364" s="16" t="s">
        <v>59</v>
      </c>
    </row>
    <row r="365" spans="1:53" x14ac:dyDescent="0.15">
      <c r="A365" s="16">
        <v>890320032</v>
      </c>
      <c r="B365" s="16" t="s">
        <v>8</v>
      </c>
      <c r="C365" s="16" t="s">
        <v>58</v>
      </c>
      <c r="D365" s="16">
        <v>1617830</v>
      </c>
      <c r="E365" s="16" t="s">
        <v>834</v>
      </c>
      <c r="F365" s="16" t="s">
        <v>835</v>
      </c>
      <c r="G365" s="16" t="s">
        <v>58</v>
      </c>
      <c r="H365" s="16">
        <v>1617830</v>
      </c>
      <c r="I365" s="16" t="s">
        <v>59</v>
      </c>
      <c r="J365" s="17">
        <v>44769</v>
      </c>
      <c r="K365" s="18">
        <v>58000</v>
      </c>
      <c r="L365" s="18">
        <v>58000</v>
      </c>
      <c r="M365" s="16" t="s">
        <v>60</v>
      </c>
      <c r="N365" s="16" t="s">
        <v>3860</v>
      </c>
      <c r="O365" s="16" t="s">
        <v>3870</v>
      </c>
      <c r="P365" s="18">
        <v>38602</v>
      </c>
      <c r="Q365" s="16"/>
      <c r="R365" s="21">
        <v>0</v>
      </c>
      <c r="S365" s="16"/>
      <c r="T365" s="16" t="s">
        <v>251</v>
      </c>
      <c r="U365" s="18">
        <v>58000</v>
      </c>
      <c r="V365" s="18">
        <v>0</v>
      </c>
      <c r="W365" s="18">
        <v>0</v>
      </c>
      <c r="X365" s="18">
        <v>0</v>
      </c>
      <c r="Y365" s="18">
        <v>58000</v>
      </c>
      <c r="Z365" s="18">
        <v>0</v>
      </c>
      <c r="AA365" s="18">
        <v>1</v>
      </c>
      <c r="AB365" s="18"/>
      <c r="AC365" s="18"/>
      <c r="AD365" s="18"/>
      <c r="AE365" s="18"/>
      <c r="AF365" s="18">
        <v>18166</v>
      </c>
      <c r="AG365" s="18">
        <v>0</v>
      </c>
      <c r="AH365" s="16">
        <v>2201317721</v>
      </c>
      <c r="AI365" s="17">
        <v>44882</v>
      </c>
      <c r="AJ365" s="18">
        <v>15792431</v>
      </c>
      <c r="AK365" s="16"/>
      <c r="AL365" s="16"/>
      <c r="AM365" s="18">
        <v>0</v>
      </c>
      <c r="AN365" s="18">
        <v>0</v>
      </c>
      <c r="AO365" s="16"/>
      <c r="AP365" s="17">
        <v>44778</v>
      </c>
      <c r="AQ365" s="16"/>
      <c r="AR365" s="16">
        <v>2</v>
      </c>
      <c r="AS365" s="16"/>
      <c r="AT365" s="16"/>
      <c r="AU365" s="16">
        <v>1</v>
      </c>
      <c r="AV365" s="16">
        <v>20220830</v>
      </c>
      <c r="AW365" s="16">
        <v>20220817</v>
      </c>
      <c r="AX365" s="18">
        <v>58000</v>
      </c>
      <c r="AY365" s="18">
        <v>0</v>
      </c>
      <c r="AZ365" s="16"/>
      <c r="BA365" s="16" t="s">
        <v>59</v>
      </c>
    </row>
    <row r="366" spans="1:53" x14ac:dyDescent="0.15">
      <c r="A366" s="16">
        <v>890320032</v>
      </c>
      <c r="B366" s="16" t="s">
        <v>8</v>
      </c>
      <c r="C366" s="16" t="s">
        <v>58</v>
      </c>
      <c r="D366" s="16">
        <v>1617962</v>
      </c>
      <c r="E366" s="16" t="s">
        <v>838</v>
      </c>
      <c r="F366" s="16" t="s">
        <v>839</v>
      </c>
      <c r="G366" s="16" t="s">
        <v>58</v>
      </c>
      <c r="H366" s="16">
        <v>1617962</v>
      </c>
      <c r="I366" s="16" t="s">
        <v>59</v>
      </c>
      <c r="J366" s="17">
        <v>44769</v>
      </c>
      <c r="K366" s="18">
        <v>58000</v>
      </c>
      <c r="L366" s="18">
        <v>58000</v>
      </c>
      <c r="M366" s="16" t="s">
        <v>60</v>
      </c>
      <c r="N366" s="16" t="s">
        <v>3860</v>
      </c>
      <c r="O366" s="16" t="s">
        <v>3870</v>
      </c>
      <c r="P366" s="18">
        <v>38602</v>
      </c>
      <c r="Q366" s="16"/>
      <c r="R366" s="21">
        <v>0</v>
      </c>
      <c r="S366" s="16"/>
      <c r="T366" s="16" t="s">
        <v>251</v>
      </c>
      <c r="U366" s="18">
        <v>58000</v>
      </c>
      <c r="V366" s="18">
        <v>0</v>
      </c>
      <c r="W366" s="18">
        <v>0</v>
      </c>
      <c r="X366" s="18">
        <v>0</v>
      </c>
      <c r="Y366" s="18">
        <v>58000</v>
      </c>
      <c r="Z366" s="18">
        <v>0</v>
      </c>
      <c r="AA366" s="18">
        <v>1</v>
      </c>
      <c r="AB366" s="18"/>
      <c r="AC366" s="18"/>
      <c r="AD366" s="18"/>
      <c r="AE366" s="18"/>
      <c r="AF366" s="18">
        <v>18166</v>
      </c>
      <c r="AG366" s="18">
        <v>0</v>
      </c>
      <c r="AH366" s="16">
        <v>2201317721</v>
      </c>
      <c r="AI366" s="17">
        <v>44882</v>
      </c>
      <c r="AJ366" s="18">
        <v>15792431</v>
      </c>
      <c r="AK366" s="16"/>
      <c r="AL366" s="16"/>
      <c r="AM366" s="18">
        <v>0</v>
      </c>
      <c r="AN366" s="18">
        <v>0</v>
      </c>
      <c r="AO366" s="16"/>
      <c r="AP366" s="17">
        <v>44778</v>
      </c>
      <c r="AQ366" s="16"/>
      <c r="AR366" s="16">
        <v>2</v>
      </c>
      <c r="AS366" s="16"/>
      <c r="AT366" s="16"/>
      <c r="AU366" s="16">
        <v>1</v>
      </c>
      <c r="AV366" s="16">
        <v>20220830</v>
      </c>
      <c r="AW366" s="16">
        <v>20220817</v>
      </c>
      <c r="AX366" s="18">
        <v>58000</v>
      </c>
      <c r="AY366" s="18">
        <v>0</v>
      </c>
      <c r="AZ366" s="16"/>
      <c r="BA366" s="16" t="s">
        <v>59</v>
      </c>
    </row>
    <row r="367" spans="1:53" x14ac:dyDescent="0.15">
      <c r="A367" s="16">
        <v>890320032</v>
      </c>
      <c r="B367" s="16" t="s">
        <v>8</v>
      </c>
      <c r="C367" s="16" t="s">
        <v>58</v>
      </c>
      <c r="D367" s="16">
        <v>1618152</v>
      </c>
      <c r="E367" s="16" t="s">
        <v>844</v>
      </c>
      <c r="F367" s="16" t="s">
        <v>845</v>
      </c>
      <c r="G367" s="16" t="s">
        <v>58</v>
      </c>
      <c r="H367" s="16">
        <v>1618152</v>
      </c>
      <c r="I367" s="16" t="s">
        <v>59</v>
      </c>
      <c r="J367" s="17">
        <v>44770</v>
      </c>
      <c r="K367" s="18">
        <v>58000</v>
      </c>
      <c r="L367" s="18">
        <v>58000</v>
      </c>
      <c r="M367" s="16" t="s">
        <v>60</v>
      </c>
      <c r="N367" s="16" t="s">
        <v>3860</v>
      </c>
      <c r="O367" s="16" t="s">
        <v>3870</v>
      </c>
      <c r="P367" s="18">
        <v>38602</v>
      </c>
      <c r="Q367" s="16"/>
      <c r="R367" s="21">
        <v>0</v>
      </c>
      <c r="S367" s="16"/>
      <c r="T367" s="16" t="s">
        <v>251</v>
      </c>
      <c r="U367" s="18">
        <v>58000</v>
      </c>
      <c r="V367" s="18">
        <v>0</v>
      </c>
      <c r="W367" s="18">
        <v>0</v>
      </c>
      <c r="X367" s="18">
        <v>0</v>
      </c>
      <c r="Y367" s="18">
        <v>58000</v>
      </c>
      <c r="Z367" s="18">
        <v>0</v>
      </c>
      <c r="AA367" s="18">
        <v>1</v>
      </c>
      <c r="AB367" s="18"/>
      <c r="AC367" s="18"/>
      <c r="AD367" s="18"/>
      <c r="AE367" s="18"/>
      <c r="AF367" s="18">
        <v>18166</v>
      </c>
      <c r="AG367" s="18">
        <v>0</v>
      </c>
      <c r="AH367" s="16">
        <v>2201317721</v>
      </c>
      <c r="AI367" s="17">
        <v>44882</v>
      </c>
      <c r="AJ367" s="18">
        <v>15792431</v>
      </c>
      <c r="AK367" s="16"/>
      <c r="AL367" s="16"/>
      <c r="AM367" s="18">
        <v>0</v>
      </c>
      <c r="AN367" s="18">
        <v>0</v>
      </c>
      <c r="AO367" s="16"/>
      <c r="AP367" s="17">
        <v>44781</v>
      </c>
      <c r="AQ367" s="16"/>
      <c r="AR367" s="16">
        <v>2</v>
      </c>
      <c r="AS367" s="16"/>
      <c r="AT367" s="16"/>
      <c r="AU367" s="16">
        <v>1</v>
      </c>
      <c r="AV367" s="16">
        <v>20220830</v>
      </c>
      <c r="AW367" s="16">
        <v>20220817</v>
      </c>
      <c r="AX367" s="18">
        <v>58000</v>
      </c>
      <c r="AY367" s="18">
        <v>0</v>
      </c>
      <c r="AZ367" s="16"/>
      <c r="BA367" s="16" t="s">
        <v>59</v>
      </c>
    </row>
    <row r="368" spans="1:53" x14ac:dyDescent="0.15">
      <c r="A368" s="16">
        <v>890320032</v>
      </c>
      <c r="B368" s="16" t="s">
        <v>8</v>
      </c>
      <c r="C368" s="16" t="s">
        <v>58</v>
      </c>
      <c r="D368" s="16">
        <v>1618222</v>
      </c>
      <c r="E368" s="16" t="s">
        <v>846</v>
      </c>
      <c r="F368" s="16" t="s">
        <v>847</v>
      </c>
      <c r="G368" s="16" t="s">
        <v>58</v>
      </c>
      <c r="H368" s="16">
        <v>1618222</v>
      </c>
      <c r="I368" s="16" t="s">
        <v>59</v>
      </c>
      <c r="J368" s="17">
        <v>44770</v>
      </c>
      <c r="K368" s="18">
        <v>58000</v>
      </c>
      <c r="L368" s="18">
        <v>58000</v>
      </c>
      <c r="M368" s="16" t="s">
        <v>60</v>
      </c>
      <c r="N368" s="16" t="s">
        <v>3860</v>
      </c>
      <c r="O368" s="16" t="s">
        <v>3870</v>
      </c>
      <c r="P368" s="18">
        <v>38602</v>
      </c>
      <c r="Q368" s="16"/>
      <c r="R368" s="21">
        <v>0</v>
      </c>
      <c r="S368" s="16"/>
      <c r="T368" s="16" t="s">
        <v>251</v>
      </c>
      <c r="U368" s="18">
        <v>58000</v>
      </c>
      <c r="V368" s="18">
        <v>0</v>
      </c>
      <c r="W368" s="18">
        <v>0</v>
      </c>
      <c r="X368" s="18">
        <v>0</v>
      </c>
      <c r="Y368" s="18">
        <v>58000</v>
      </c>
      <c r="Z368" s="18">
        <v>0</v>
      </c>
      <c r="AA368" s="18">
        <v>1</v>
      </c>
      <c r="AB368" s="18"/>
      <c r="AC368" s="18"/>
      <c r="AD368" s="18"/>
      <c r="AE368" s="18"/>
      <c r="AF368" s="18">
        <v>18166</v>
      </c>
      <c r="AG368" s="18">
        <v>0</v>
      </c>
      <c r="AH368" s="16">
        <v>2201317721</v>
      </c>
      <c r="AI368" s="17">
        <v>44882</v>
      </c>
      <c r="AJ368" s="18">
        <v>15792431</v>
      </c>
      <c r="AK368" s="16"/>
      <c r="AL368" s="16"/>
      <c r="AM368" s="18">
        <v>0</v>
      </c>
      <c r="AN368" s="18">
        <v>0</v>
      </c>
      <c r="AO368" s="16"/>
      <c r="AP368" s="17">
        <v>44781</v>
      </c>
      <c r="AQ368" s="16"/>
      <c r="AR368" s="16">
        <v>2</v>
      </c>
      <c r="AS368" s="16"/>
      <c r="AT368" s="16"/>
      <c r="AU368" s="16">
        <v>1</v>
      </c>
      <c r="AV368" s="16">
        <v>20220830</v>
      </c>
      <c r="AW368" s="16">
        <v>20220817</v>
      </c>
      <c r="AX368" s="18">
        <v>58000</v>
      </c>
      <c r="AY368" s="18">
        <v>0</v>
      </c>
      <c r="AZ368" s="16"/>
      <c r="BA368" s="16" t="s">
        <v>59</v>
      </c>
    </row>
    <row r="369" spans="1:53" x14ac:dyDescent="0.15">
      <c r="A369" s="16">
        <v>890320032</v>
      </c>
      <c r="B369" s="16" t="s">
        <v>8</v>
      </c>
      <c r="C369" s="16" t="s">
        <v>58</v>
      </c>
      <c r="D369" s="16">
        <v>1618463</v>
      </c>
      <c r="E369" s="16" t="s">
        <v>854</v>
      </c>
      <c r="F369" s="16" t="s">
        <v>855</v>
      </c>
      <c r="G369" s="16" t="s">
        <v>58</v>
      </c>
      <c r="H369" s="16">
        <v>1618463</v>
      </c>
      <c r="I369" s="16" t="s">
        <v>59</v>
      </c>
      <c r="J369" s="17">
        <v>44770</v>
      </c>
      <c r="K369" s="18">
        <v>58000</v>
      </c>
      <c r="L369" s="18">
        <v>58000</v>
      </c>
      <c r="M369" s="16" t="s">
        <v>60</v>
      </c>
      <c r="N369" s="16" t="s">
        <v>3860</v>
      </c>
      <c r="O369" s="16" t="s">
        <v>3870</v>
      </c>
      <c r="P369" s="18">
        <v>38602</v>
      </c>
      <c r="Q369" s="16"/>
      <c r="R369" s="21">
        <v>0</v>
      </c>
      <c r="S369" s="16"/>
      <c r="T369" s="16" t="s">
        <v>251</v>
      </c>
      <c r="U369" s="18">
        <v>58000</v>
      </c>
      <c r="V369" s="18">
        <v>0</v>
      </c>
      <c r="W369" s="18">
        <v>0</v>
      </c>
      <c r="X369" s="18">
        <v>0</v>
      </c>
      <c r="Y369" s="18">
        <v>58000</v>
      </c>
      <c r="Z369" s="18">
        <v>0</v>
      </c>
      <c r="AA369" s="18">
        <v>1</v>
      </c>
      <c r="AB369" s="18"/>
      <c r="AC369" s="18"/>
      <c r="AD369" s="18"/>
      <c r="AE369" s="18"/>
      <c r="AF369" s="18">
        <v>18166</v>
      </c>
      <c r="AG369" s="18">
        <v>0</v>
      </c>
      <c r="AH369" s="16">
        <v>2201317721</v>
      </c>
      <c r="AI369" s="17">
        <v>44882</v>
      </c>
      <c r="AJ369" s="18">
        <v>15792431</v>
      </c>
      <c r="AK369" s="16"/>
      <c r="AL369" s="16"/>
      <c r="AM369" s="18">
        <v>0</v>
      </c>
      <c r="AN369" s="18">
        <v>0</v>
      </c>
      <c r="AO369" s="16"/>
      <c r="AP369" s="17">
        <v>44781</v>
      </c>
      <c r="AQ369" s="16"/>
      <c r="AR369" s="16">
        <v>2</v>
      </c>
      <c r="AS369" s="16"/>
      <c r="AT369" s="16"/>
      <c r="AU369" s="16">
        <v>1</v>
      </c>
      <c r="AV369" s="16">
        <v>20220830</v>
      </c>
      <c r="AW369" s="16">
        <v>20220817</v>
      </c>
      <c r="AX369" s="18">
        <v>58000</v>
      </c>
      <c r="AY369" s="18">
        <v>0</v>
      </c>
      <c r="AZ369" s="16"/>
      <c r="BA369" s="16" t="s">
        <v>59</v>
      </c>
    </row>
    <row r="370" spans="1:53" x14ac:dyDescent="0.15">
      <c r="A370" s="16">
        <v>890320032</v>
      </c>
      <c r="B370" s="16" t="s">
        <v>8</v>
      </c>
      <c r="C370" s="16" t="s">
        <v>58</v>
      </c>
      <c r="D370" s="16">
        <v>1618947</v>
      </c>
      <c r="E370" s="16" t="s">
        <v>862</v>
      </c>
      <c r="F370" s="16" t="s">
        <v>863</v>
      </c>
      <c r="G370" s="16" t="s">
        <v>58</v>
      </c>
      <c r="H370" s="16">
        <v>1618947</v>
      </c>
      <c r="I370" s="16" t="s">
        <v>59</v>
      </c>
      <c r="J370" s="17">
        <v>44771</v>
      </c>
      <c r="K370" s="18">
        <v>58000</v>
      </c>
      <c r="L370" s="18">
        <v>58000</v>
      </c>
      <c r="M370" s="16" t="s">
        <v>60</v>
      </c>
      <c r="N370" s="16" t="s">
        <v>3860</v>
      </c>
      <c r="O370" s="16" t="s">
        <v>3870</v>
      </c>
      <c r="P370" s="18">
        <v>38602</v>
      </c>
      <c r="Q370" s="16"/>
      <c r="R370" s="21">
        <v>0</v>
      </c>
      <c r="S370" s="16"/>
      <c r="T370" s="16" t="s">
        <v>251</v>
      </c>
      <c r="U370" s="18">
        <v>58000</v>
      </c>
      <c r="V370" s="18">
        <v>0</v>
      </c>
      <c r="W370" s="18">
        <v>0</v>
      </c>
      <c r="X370" s="18">
        <v>0</v>
      </c>
      <c r="Y370" s="18">
        <v>58000</v>
      </c>
      <c r="Z370" s="18">
        <v>0</v>
      </c>
      <c r="AA370" s="18">
        <v>1</v>
      </c>
      <c r="AB370" s="18"/>
      <c r="AC370" s="18"/>
      <c r="AD370" s="18"/>
      <c r="AE370" s="18"/>
      <c r="AF370" s="18">
        <v>18166</v>
      </c>
      <c r="AG370" s="18">
        <v>0</v>
      </c>
      <c r="AH370" s="16">
        <v>2201317721</v>
      </c>
      <c r="AI370" s="17">
        <v>44882</v>
      </c>
      <c r="AJ370" s="18">
        <v>15792431</v>
      </c>
      <c r="AK370" s="16"/>
      <c r="AL370" s="16"/>
      <c r="AM370" s="18">
        <v>0</v>
      </c>
      <c r="AN370" s="18">
        <v>0</v>
      </c>
      <c r="AO370" s="16"/>
      <c r="AP370" s="17">
        <v>44778</v>
      </c>
      <c r="AQ370" s="16"/>
      <c r="AR370" s="16">
        <v>2</v>
      </c>
      <c r="AS370" s="16"/>
      <c r="AT370" s="16"/>
      <c r="AU370" s="16">
        <v>1</v>
      </c>
      <c r="AV370" s="16">
        <v>20220830</v>
      </c>
      <c r="AW370" s="16">
        <v>20220817</v>
      </c>
      <c r="AX370" s="18">
        <v>58000</v>
      </c>
      <c r="AY370" s="18">
        <v>0</v>
      </c>
      <c r="AZ370" s="16"/>
      <c r="BA370" s="16" t="s">
        <v>59</v>
      </c>
    </row>
    <row r="371" spans="1:53" x14ac:dyDescent="0.15">
      <c r="A371" s="16">
        <v>890320032</v>
      </c>
      <c r="B371" s="16" t="s">
        <v>8</v>
      </c>
      <c r="C371" s="16" t="s">
        <v>58</v>
      </c>
      <c r="D371" s="16">
        <v>1618982</v>
      </c>
      <c r="E371" s="16" t="s">
        <v>864</v>
      </c>
      <c r="F371" s="16" t="s">
        <v>865</v>
      </c>
      <c r="G371" s="16" t="s">
        <v>58</v>
      </c>
      <c r="H371" s="16">
        <v>1618982</v>
      </c>
      <c r="I371" s="16" t="s">
        <v>59</v>
      </c>
      <c r="J371" s="17">
        <v>44771</v>
      </c>
      <c r="K371" s="18">
        <v>58000</v>
      </c>
      <c r="L371" s="18">
        <v>58000</v>
      </c>
      <c r="M371" s="16" t="s">
        <v>60</v>
      </c>
      <c r="N371" s="16" t="s">
        <v>3860</v>
      </c>
      <c r="O371" s="16" t="s">
        <v>3870</v>
      </c>
      <c r="P371" s="18">
        <v>38602</v>
      </c>
      <c r="Q371" s="16"/>
      <c r="R371" s="21">
        <v>0</v>
      </c>
      <c r="S371" s="16"/>
      <c r="T371" s="16" t="s">
        <v>251</v>
      </c>
      <c r="U371" s="18">
        <v>58000</v>
      </c>
      <c r="V371" s="18">
        <v>0</v>
      </c>
      <c r="W371" s="18">
        <v>0</v>
      </c>
      <c r="X371" s="18">
        <v>0</v>
      </c>
      <c r="Y371" s="18">
        <v>58000</v>
      </c>
      <c r="Z371" s="18">
        <v>0</v>
      </c>
      <c r="AA371" s="18">
        <v>1</v>
      </c>
      <c r="AB371" s="18"/>
      <c r="AC371" s="18"/>
      <c r="AD371" s="18"/>
      <c r="AE371" s="18"/>
      <c r="AF371" s="18">
        <v>18166</v>
      </c>
      <c r="AG371" s="18">
        <v>0</v>
      </c>
      <c r="AH371" s="16">
        <v>2201317721</v>
      </c>
      <c r="AI371" s="17">
        <v>44882</v>
      </c>
      <c r="AJ371" s="18">
        <v>15792431</v>
      </c>
      <c r="AK371" s="16"/>
      <c r="AL371" s="16"/>
      <c r="AM371" s="18">
        <v>0</v>
      </c>
      <c r="AN371" s="18">
        <v>0</v>
      </c>
      <c r="AO371" s="16"/>
      <c r="AP371" s="17">
        <v>44778</v>
      </c>
      <c r="AQ371" s="16"/>
      <c r="AR371" s="16">
        <v>2</v>
      </c>
      <c r="AS371" s="16"/>
      <c r="AT371" s="16"/>
      <c r="AU371" s="16">
        <v>1</v>
      </c>
      <c r="AV371" s="16">
        <v>20220830</v>
      </c>
      <c r="AW371" s="16">
        <v>20220817</v>
      </c>
      <c r="AX371" s="18">
        <v>58000</v>
      </c>
      <c r="AY371" s="18">
        <v>0</v>
      </c>
      <c r="AZ371" s="16"/>
      <c r="BA371" s="16" t="s">
        <v>59</v>
      </c>
    </row>
    <row r="372" spans="1:53" hidden="1" x14ac:dyDescent="0.15">
      <c r="A372" s="16">
        <v>890320032</v>
      </c>
      <c r="B372" s="16" t="s">
        <v>8</v>
      </c>
      <c r="C372" s="16" t="s">
        <v>58</v>
      </c>
      <c r="D372" s="16">
        <v>1543014</v>
      </c>
      <c r="E372" s="16" t="s">
        <v>276</v>
      </c>
      <c r="F372" s="16" t="s">
        <v>277</v>
      </c>
      <c r="G372" s="16" t="s">
        <v>58</v>
      </c>
      <c r="H372" s="16">
        <v>1543014</v>
      </c>
      <c r="I372" s="16" t="s">
        <v>59</v>
      </c>
      <c r="J372" s="17">
        <v>44606</v>
      </c>
      <c r="K372" s="18">
        <v>192000</v>
      </c>
      <c r="L372" s="18">
        <v>89600</v>
      </c>
      <c r="M372" s="16" t="s">
        <v>60</v>
      </c>
      <c r="N372" s="16" t="s">
        <v>3862</v>
      </c>
      <c r="O372" s="16" t="s">
        <v>3860</v>
      </c>
      <c r="P372" s="18">
        <v>87808</v>
      </c>
      <c r="Q372" s="16"/>
      <c r="R372" s="21">
        <v>0</v>
      </c>
      <c r="S372" s="16"/>
      <c r="T372" s="16" t="s">
        <v>251</v>
      </c>
      <c r="U372" s="18">
        <v>192000</v>
      </c>
      <c r="V372" s="18">
        <v>0</v>
      </c>
      <c r="W372" s="18">
        <v>0</v>
      </c>
      <c r="X372" s="18">
        <v>0</v>
      </c>
      <c r="Y372" s="18">
        <v>192000</v>
      </c>
      <c r="Z372" s="18">
        <v>0</v>
      </c>
      <c r="AA372" s="18">
        <v>1</v>
      </c>
      <c r="AB372" s="18"/>
      <c r="AC372" s="18"/>
      <c r="AD372" s="18"/>
      <c r="AE372" s="18"/>
      <c r="AF372" s="18">
        <v>100352</v>
      </c>
      <c r="AG372" s="18">
        <v>0</v>
      </c>
      <c r="AH372" s="16">
        <v>2201273957</v>
      </c>
      <c r="AI372" s="17">
        <v>44774</v>
      </c>
      <c r="AJ372" s="18">
        <v>51362651</v>
      </c>
      <c r="AK372" s="16"/>
      <c r="AL372" s="16"/>
      <c r="AM372" s="18">
        <v>0</v>
      </c>
      <c r="AN372" s="18">
        <v>0</v>
      </c>
      <c r="AO372" s="16"/>
      <c r="AP372" s="17">
        <v>44697</v>
      </c>
      <c r="AQ372" s="16"/>
      <c r="AR372" s="16">
        <v>2</v>
      </c>
      <c r="AS372" s="16"/>
      <c r="AT372" s="16"/>
      <c r="AU372" s="16">
        <v>2</v>
      </c>
      <c r="AV372" s="16">
        <v>20220930</v>
      </c>
      <c r="AW372" s="16">
        <v>20220914</v>
      </c>
      <c r="AX372" s="18">
        <v>192000</v>
      </c>
      <c r="AY372" s="18">
        <v>0</v>
      </c>
      <c r="AZ372" s="16"/>
      <c r="BA372" s="16" t="s">
        <v>59</v>
      </c>
    </row>
    <row r="373" spans="1:53" hidden="1" x14ac:dyDescent="0.15">
      <c r="A373" s="16">
        <v>890320032</v>
      </c>
      <c r="B373" s="16" t="s">
        <v>8</v>
      </c>
      <c r="C373" s="16" t="s">
        <v>58</v>
      </c>
      <c r="D373" s="16">
        <v>1623026</v>
      </c>
      <c r="E373" s="16" t="s">
        <v>1112</v>
      </c>
      <c r="F373" s="16" t="s">
        <v>1113</v>
      </c>
      <c r="G373" s="16" t="s">
        <v>58</v>
      </c>
      <c r="H373" s="16">
        <v>1623026</v>
      </c>
      <c r="I373" s="16" t="s">
        <v>59</v>
      </c>
      <c r="J373" s="17">
        <v>44778</v>
      </c>
      <c r="K373" s="18">
        <v>133900</v>
      </c>
      <c r="L373" s="18">
        <v>133900</v>
      </c>
      <c r="M373" s="16" t="s">
        <v>60</v>
      </c>
      <c r="N373" s="16" t="s">
        <v>3864</v>
      </c>
      <c r="O373" s="16" t="s">
        <v>3860</v>
      </c>
      <c r="P373" s="18">
        <v>37922</v>
      </c>
      <c r="Q373" s="16"/>
      <c r="R373" s="21">
        <v>0</v>
      </c>
      <c r="S373" s="16"/>
      <c r="T373" s="16" t="s">
        <v>251</v>
      </c>
      <c r="U373" s="18">
        <v>133900</v>
      </c>
      <c r="V373" s="18">
        <v>0</v>
      </c>
      <c r="W373" s="18">
        <v>0</v>
      </c>
      <c r="X373" s="18">
        <v>0</v>
      </c>
      <c r="Y373" s="18">
        <v>133900</v>
      </c>
      <c r="Z373" s="18">
        <v>0</v>
      </c>
      <c r="AA373" s="18">
        <v>1</v>
      </c>
      <c r="AB373" s="18"/>
      <c r="AC373" s="18"/>
      <c r="AD373" s="18"/>
      <c r="AE373" s="18"/>
      <c r="AF373" s="18">
        <v>92842</v>
      </c>
      <c r="AG373" s="18">
        <v>0</v>
      </c>
      <c r="AH373" s="16">
        <v>2201317721</v>
      </c>
      <c r="AI373" s="17">
        <v>44882</v>
      </c>
      <c r="AJ373" s="18">
        <v>15792431</v>
      </c>
      <c r="AK373" s="16"/>
      <c r="AL373" s="16"/>
      <c r="AM373" s="18">
        <v>0</v>
      </c>
      <c r="AN373" s="18">
        <v>0</v>
      </c>
      <c r="AO373" s="16"/>
      <c r="AP373" s="17">
        <v>44809</v>
      </c>
      <c r="AQ373" s="16"/>
      <c r="AR373" s="16">
        <v>2</v>
      </c>
      <c r="AS373" s="16"/>
      <c r="AT373" s="16"/>
      <c r="AU373" s="16">
        <v>1</v>
      </c>
      <c r="AV373" s="16">
        <v>20220930</v>
      </c>
      <c r="AW373" s="16">
        <v>20220919</v>
      </c>
      <c r="AX373" s="18">
        <v>133900</v>
      </c>
      <c r="AY373" s="18">
        <v>0</v>
      </c>
      <c r="AZ373" s="16"/>
      <c r="BA373" s="16" t="s">
        <v>59</v>
      </c>
    </row>
    <row r="374" spans="1:53" hidden="1" x14ac:dyDescent="0.15">
      <c r="A374" s="16">
        <v>890320032</v>
      </c>
      <c r="B374" s="16" t="s">
        <v>8</v>
      </c>
      <c r="C374" s="16" t="s">
        <v>58</v>
      </c>
      <c r="D374" s="16">
        <v>1625149</v>
      </c>
      <c r="E374" s="16" t="s">
        <v>2502</v>
      </c>
      <c r="F374" s="16" t="s">
        <v>2503</v>
      </c>
      <c r="G374" s="16" t="s">
        <v>58</v>
      </c>
      <c r="H374" s="16">
        <v>1625149</v>
      </c>
      <c r="I374" s="16" t="s">
        <v>59</v>
      </c>
      <c r="J374" s="17">
        <v>44783</v>
      </c>
      <c r="K374" s="18">
        <v>133900</v>
      </c>
      <c r="L374" s="18">
        <v>133900</v>
      </c>
      <c r="M374" s="16" t="s">
        <v>60</v>
      </c>
      <c r="N374" s="16" t="s">
        <v>3864</v>
      </c>
      <c r="O374" s="16" t="s">
        <v>3860</v>
      </c>
      <c r="P374" s="18">
        <v>37922</v>
      </c>
      <c r="Q374" s="16"/>
      <c r="R374" s="21">
        <v>0</v>
      </c>
      <c r="S374" s="16"/>
      <c r="T374" s="16" t="s">
        <v>251</v>
      </c>
      <c r="U374" s="18">
        <v>133900</v>
      </c>
      <c r="V374" s="18">
        <v>0</v>
      </c>
      <c r="W374" s="18">
        <v>0</v>
      </c>
      <c r="X374" s="18">
        <v>0</v>
      </c>
      <c r="Y374" s="18">
        <v>133900</v>
      </c>
      <c r="Z374" s="18">
        <v>0</v>
      </c>
      <c r="AA374" s="18">
        <v>1</v>
      </c>
      <c r="AB374" s="18"/>
      <c r="AC374" s="18"/>
      <c r="AD374" s="18"/>
      <c r="AE374" s="18"/>
      <c r="AF374" s="18">
        <v>92842</v>
      </c>
      <c r="AG374" s="18">
        <v>0</v>
      </c>
      <c r="AH374" s="16">
        <v>2201317721</v>
      </c>
      <c r="AI374" s="17">
        <v>44882</v>
      </c>
      <c r="AJ374" s="18">
        <v>15792431</v>
      </c>
      <c r="AK374" s="16"/>
      <c r="AL374" s="16"/>
      <c r="AM374" s="18">
        <v>0</v>
      </c>
      <c r="AN374" s="18">
        <v>0</v>
      </c>
      <c r="AO374" s="16"/>
      <c r="AP374" s="17">
        <v>44809</v>
      </c>
      <c r="AQ374" s="16"/>
      <c r="AR374" s="16">
        <v>2</v>
      </c>
      <c r="AS374" s="16"/>
      <c r="AT374" s="16"/>
      <c r="AU374" s="16">
        <v>1</v>
      </c>
      <c r="AV374" s="16">
        <v>20220930</v>
      </c>
      <c r="AW374" s="16">
        <v>20220919</v>
      </c>
      <c r="AX374" s="18">
        <v>133900</v>
      </c>
      <c r="AY374" s="18">
        <v>0</v>
      </c>
      <c r="AZ374" s="16"/>
      <c r="BA374" s="16" t="s">
        <v>59</v>
      </c>
    </row>
    <row r="375" spans="1:53" x14ac:dyDescent="0.15">
      <c r="A375" s="16">
        <v>890320032</v>
      </c>
      <c r="B375" s="16" t="s">
        <v>8</v>
      </c>
      <c r="C375" s="16" t="s">
        <v>58</v>
      </c>
      <c r="D375" s="16">
        <v>1618984</v>
      </c>
      <c r="E375" s="16" t="s">
        <v>866</v>
      </c>
      <c r="F375" s="16" t="s">
        <v>867</v>
      </c>
      <c r="G375" s="16" t="s">
        <v>58</v>
      </c>
      <c r="H375" s="16">
        <v>1618984</v>
      </c>
      <c r="I375" s="16" t="s">
        <v>59</v>
      </c>
      <c r="J375" s="17">
        <v>44771</v>
      </c>
      <c r="K375" s="18">
        <v>58000</v>
      </c>
      <c r="L375" s="18">
        <v>58000</v>
      </c>
      <c r="M375" s="16" t="s">
        <v>60</v>
      </c>
      <c r="N375" s="16" t="s">
        <v>3860</v>
      </c>
      <c r="O375" s="16" t="s">
        <v>3870</v>
      </c>
      <c r="P375" s="18">
        <v>38602</v>
      </c>
      <c r="Q375" s="16"/>
      <c r="R375" s="21">
        <v>0</v>
      </c>
      <c r="S375" s="16"/>
      <c r="T375" s="16" t="s">
        <v>251</v>
      </c>
      <c r="U375" s="18">
        <v>58000</v>
      </c>
      <c r="V375" s="18">
        <v>0</v>
      </c>
      <c r="W375" s="18">
        <v>0</v>
      </c>
      <c r="X375" s="18">
        <v>0</v>
      </c>
      <c r="Y375" s="18">
        <v>58000</v>
      </c>
      <c r="Z375" s="18">
        <v>0</v>
      </c>
      <c r="AA375" s="18">
        <v>1</v>
      </c>
      <c r="AB375" s="18"/>
      <c r="AC375" s="18"/>
      <c r="AD375" s="18"/>
      <c r="AE375" s="18"/>
      <c r="AF375" s="18">
        <v>18166</v>
      </c>
      <c r="AG375" s="18">
        <v>0</v>
      </c>
      <c r="AH375" s="16">
        <v>2201317721</v>
      </c>
      <c r="AI375" s="17">
        <v>44882</v>
      </c>
      <c r="AJ375" s="18">
        <v>15792431</v>
      </c>
      <c r="AK375" s="16"/>
      <c r="AL375" s="16"/>
      <c r="AM375" s="18">
        <v>0</v>
      </c>
      <c r="AN375" s="18">
        <v>0</v>
      </c>
      <c r="AO375" s="16"/>
      <c r="AP375" s="17">
        <v>44778</v>
      </c>
      <c r="AQ375" s="16"/>
      <c r="AR375" s="16">
        <v>2</v>
      </c>
      <c r="AS375" s="16"/>
      <c r="AT375" s="16"/>
      <c r="AU375" s="16">
        <v>1</v>
      </c>
      <c r="AV375" s="16">
        <v>20220830</v>
      </c>
      <c r="AW375" s="16">
        <v>20220817</v>
      </c>
      <c r="AX375" s="18">
        <v>58000</v>
      </c>
      <c r="AY375" s="18">
        <v>0</v>
      </c>
      <c r="AZ375" s="16"/>
      <c r="BA375" s="16" t="s">
        <v>59</v>
      </c>
    </row>
    <row r="376" spans="1:53" x14ac:dyDescent="0.15">
      <c r="A376" s="16">
        <v>890320032</v>
      </c>
      <c r="B376" s="16" t="s">
        <v>8</v>
      </c>
      <c r="C376" s="16" t="s">
        <v>58</v>
      </c>
      <c r="D376" s="16">
        <v>1620088</v>
      </c>
      <c r="E376" s="16" t="s">
        <v>906</v>
      </c>
      <c r="F376" s="16" t="s">
        <v>907</v>
      </c>
      <c r="G376" s="16" t="s">
        <v>58</v>
      </c>
      <c r="H376" s="16">
        <v>1620088</v>
      </c>
      <c r="I376" s="16" t="s">
        <v>59</v>
      </c>
      <c r="J376" s="17">
        <v>44774</v>
      </c>
      <c r="K376" s="18">
        <v>58000</v>
      </c>
      <c r="L376" s="18">
        <v>58000</v>
      </c>
      <c r="M376" s="16" t="s">
        <v>60</v>
      </c>
      <c r="N376" s="16" t="s">
        <v>3860</v>
      </c>
      <c r="O376" s="16" t="s">
        <v>3870</v>
      </c>
      <c r="P376" s="18">
        <v>38602</v>
      </c>
      <c r="Q376" s="16"/>
      <c r="R376" s="21">
        <v>0</v>
      </c>
      <c r="S376" s="16"/>
      <c r="T376" s="16" t="s">
        <v>251</v>
      </c>
      <c r="U376" s="18">
        <v>58000</v>
      </c>
      <c r="V376" s="18">
        <v>0</v>
      </c>
      <c r="W376" s="18">
        <v>0</v>
      </c>
      <c r="X376" s="18">
        <v>0</v>
      </c>
      <c r="Y376" s="18">
        <v>58000</v>
      </c>
      <c r="Z376" s="18">
        <v>0</v>
      </c>
      <c r="AA376" s="18">
        <v>1</v>
      </c>
      <c r="AB376" s="18"/>
      <c r="AC376" s="18"/>
      <c r="AD376" s="18"/>
      <c r="AE376" s="18"/>
      <c r="AF376" s="18">
        <v>18166</v>
      </c>
      <c r="AG376" s="18">
        <v>0</v>
      </c>
      <c r="AH376" s="16">
        <v>2201317721</v>
      </c>
      <c r="AI376" s="17">
        <v>44882</v>
      </c>
      <c r="AJ376" s="18">
        <v>15792431</v>
      </c>
      <c r="AK376" s="16"/>
      <c r="AL376" s="16"/>
      <c r="AM376" s="18">
        <v>0</v>
      </c>
      <c r="AN376" s="18">
        <v>0</v>
      </c>
      <c r="AO376" s="16"/>
      <c r="AP376" s="17">
        <v>44781</v>
      </c>
      <c r="AQ376" s="16"/>
      <c r="AR376" s="16">
        <v>2</v>
      </c>
      <c r="AS376" s="16"/>
      <c r="AT376" s="16"/>
      <c r="AU376" s="16">
        <v>1</v>
      </c>
      <c r="AV376" s="16">
        <v>20220830</v>
      </c>
      <c r="AW376" s="16">
        <v>20220817</v>
      </c>
      <c r="AX376" s="18">
        <v>58000</v>
      </c>
      <c r="AY376" s="18">
        <v>0</v>
      </c>
      <c r="AZ376" s="16"/>
      <c r="BA376" s="16" t="s">
        <v>59</v>
      </c>
    </row>
    <row r="377" spans="1:53" hidden="1" x14ac:dyDescent="0.15">
      <c r="A377" s="16">
        <v>890320032</v>
      </c>
      <c r="B377" s="16" t="s">
        <v>8</v>
      </c>
      <c r="C377" s="16" t="s">
        <v>58</v>
      </c>
      <c r="D377" s="16">
        <v>1620391</v>
      </c>
      <c r="E377" s="16" t="s">
        <v>910</v>
      </c>
      <c r="F377" s="16" t="s">
        <v>911</v>
      </c>
      <c r="G377" s="16" t="s">
        <v>58</v>
      </c>
      <c r="H377" s="16">
        <v>1620391</v>
      </c>
      <c r="I377" s="16" t="s">
        <v>59</v>
      </c>
      <c r="J377" s="17">
        <v>44775</v>
      </c>
      <c r="K377" s="18">
        <v>48300</v>
      </c>
      <c r="L377" s="18">
        <v>48300</v>
      </c>
      <c r="M377" s="16" t="s">
        <v>60</v>
      </c>
      <c r="N377" s="16" t="s">
        <v>3864</v>
      </c>
      <c r="O377" s="16" t="s">
        <v>3860</v>
      </c>
      <c r="P377" s="18">
        <v>35301</v>
      </c>
      <c r="Q377" s="16"/>
      <c r="R377" s="21">
        <v>0</v>
      </c>
      <c r="S377" s="16"/>
      <c r="T377" s="16" t="s">
        <v>251</v>
      </c>
      <c r="U377" s="18">
        <v>48300</v>
      </c>
      <c r="V377" s="18">
        <v>0</v>
      </c>
      <c r="W377" s="18">
        <v>0</v>
      </c>
      <c r="X377" s="18">
        <v>0</v>
      </c>
      <c r="Y377" s="18">
        <v>48300</v>
      </c>
      <c r="Z377" s="18">
        <v>0</v>
      </c>
      <c r="AA377" s="18">
        <v>1</v>
      </c>
      <c r="AB377" s="18"/>
      <c r="AC377" s="18"/>
      <c r="AD377" s="18"/>
      <c r="AE377" s="18"/>
      <c r="AF377" s="18">
        <v>11767</v>
      </c>
      <c r="AG377" s="18">
        <v>0</v>
      </c>
      <c r="AH377" s="16">
        <v>2201317721</v>
      </c>
      <c r="AI377" s="17">
        <v>44882</v>
      </c>
      <c r="AJ377" s="18">
        <v>15792431</v>
      </c>
      <c r="AK377" s="16"/>
      <c r="AL377" s="16"/>
      <c r="AM377" s="18">
        <v>0</v>
      </c>
      <c r="AN377" s="18">
        <v>0</v>
      </c>
      <c r="AO377" s="16"/>
      <c r="AP377" s="17">
        <v>44809</v>
      </c>
      <c r="AQ377" s="16"/>
      <c r="AR377" s="16">
        <v>2</v>
      </c>
      <c r="AS377" s="16"/>
      <c r="AT377" s="16"/>
      <c r="AU377" s="16">
        <v>1</v>
      </c>
      <c r="AV377" s="16">
        <v>20220930</v>
      </c>
      <c r="AW377" s="16">
        <v>20220919</v>
      </c>
      <c r="AX377" s="18">
        <v>48300</v>
      </c>
      <c r="AY377" s="18">
        <v>0</v>
      </c>
      <c r="AZ377" s="16"/>
      <c r="BA377" s="16" t="s">
        <v>59</v>
      </c>
    </row>
    <row r="378" spans="1:53" hidden="1" x14ac:dyDescent="0.15">
      <c r="A378" s="16">
        <v>890320032</v>
      </c>
      <c r="B378" s="16" t="s">
        <v>8</v>
      </c>
      <c r="C378" s="16" t="s">
        <v>58</v>
      </c>
      <c r="D378" s="16">
        <v>1621024</v>
      </c>
      <c r="E378" s="16" t="s">
        <v>1044</v>
      </c>
      <c r="F378" s="16" t="s">
        <v>1045</v>
      </c>
      <c r="G378" s="16" t="s">
        <v>58</v>
      </c>
      <c r="H378" s="16">
        <v>1621024</v>
      </c>
      <c r="I378" s="16" t="s">
        <v>59</v>
      </c>
      <c r="J378" s="17">
        <v>44775</v>
      </c>
      <c r="K378" s="18">
        <v>48300</v>
      </c>
      <c r="L378" s="18">
        <v>48300</v>
      </c>
      <c r="M378" s="16" t="s">
        <v>60</v>
      </c>
      <c r="N378" s="16" t="s">
        <v>3864</v>
      </c>
      <c r="O378" s="16" t="s">
        <v>3860</v>
      </c>
      <c r="P378" s="18">
        <v>35301</v>
      </c>
      <c r="Q378" s="16"/>
      <c r="R378" s="21">
        <v>0</v>
      </c>
      <c r="S378" s="16"/>
      <c r="T378" s="16" t="s">
        <v>251</v>
      </c>
      <c r="U378" s="18">
        <v>48300</v>
      </c>
      <c r="V378" s="18">
        <v>0</v>
      </c>
      <c r="W378" s="18">
        <v>0</v>
      </c>
      <c r="X378" s="18">
        <v>0</v>
      </c>
      <c r="Y378" s="18">
        <v>48300</v>
      </c>
      <c r="Z378" s="18">
        <v>0</v>
      </c>
      <c r="AA378" s="18">
        <v>1</v>
      </c>
      <c r="AB378" s="18"/>
      <c r="AC378" s="18"/>
      <c r="AD378" s="18"/>
      <c r="AE378" s="18"/>
      <c r="AF378" s="18">
        <v>11767</v>
      </c>
      <c r="AG378" s="18">
        <v>0</v>
      </c>
      <c r="AH378" s="16">
        <v>2201317721</v>
      </c>
      <c r="AI378" s="17">
        <v>44882</v>
      </c>
      <c r="AJ378" s="18">
        <v>15792431</v>
      </c>
      <c r="AK378" s="16"/>
      <c r="AL378" s="16"/>
      <c r="AM378" s="18">
        <v>0</v>
      </c>
      <c r="AN378" s="18">
        <v>0</v>
      </c>
      <c r="AO378" s="16"/>
      <c r="AP378" s="17">
        <v>44809</v>
      </c>
      <c r="AQ378" s="16"/>
      <c r="AR378" s="16">
        <v>2</v>
      </c>
      <c r="AS378" s="16"/>
      <c r="AT378" s="16"/>
      <c r="AU378" s="16">
        <v>1</v>
      </c>
      <c r="AV378" s="16">
        <v>20220930</v>
      </c>
      <c r="AW378" s="16">
        <v>20220919</v>
      </c>
      <c r="AX378" s="18">
        <v>48300</v>
      </c>
      <c r="AY378" s="18">
        <v>0</v>
      </c>
      <c r="AZ378" s="16"/>
      <c r="BA378" s="16" t="s">
        <v>59</v>
      </c>
    </row>
    <row r="379" spans="1:53" hidden="1" x14ac:dyDescent="0.15">
      <c r="A379" s="16">
        <v>890320032</v>
      </c>
      <c r="B379" s="16" t="s">
        <v>8</v>
      </c>
      <c r="C379" s="16" t="s">
        <v>58</v>
      </c>
      <c r="D379" s="16">
        <v>1621874</v>
      </c>
      <c r="E379" s="16" t="s">
        <v>1068</v>
      </c>
      <c r="F379" s="16" t="s">
        <v>1069</v>
      </c>
      <c r="G379" s="16" t="s">
        <v>58</v>
      </c>
      <c r="H379" s="16">
        <v>1621874</v>
      </c>
      <c r="I379" s="16" t="s">
        <v>59</v>
      </c>
      <c r="J379" s="17">
        <v>44777</v>
      </c>
      <c r="K379" s="18">
        <v>48300</v>
      </c>
      <c r="L379" s="18">
        <v>48300</v>
      </c>
      <c r="M379" s="16" t="s">
        <v>60</v>
      </c>
      <c r="N379" s="16" t="s">
        <v>3864</v>
      </c>
      <c r="O379" s="16" t="s">
        <v>3860</v>
      </c>
      <c r="P379" s="18">
        <v>35301</v>
      </c>
      <c r="Q379" s="16"/>
      <c r="R379" s="21">
        <v>0</v>
      </c>
      <c r="S379" s="16"/>
      <c r="T379" s="16" t="s">
        <v>251</v>
      </c>
      <c r="U379" s="18">
        <v>48300</v>
      </c>
      <c r="V379" s="18">
        <v>0</v>
      </c>
      <c r="W379" s="18">
        <v>0</v>
      </c>
      <c r="X379" s="18">
        <v>0</v>
      </c>
      <c r="Y379" s="18">
        <v>48300</v>
      </c>
      <c r="Z379" s="18">
        <v>0</v>
      </c>
      <c r="AA379" s="18">
        <v>1</v>
      </c>
      <c r="AB379" s="18"/>
      <c r="AC379" s="18"/>
      <c r="AD379" s="18"/>
      <c r="AE379" s="18"/>
      <c r="AF379" s="18">
        <v>11767</v>
      </c>
      <c r="AG379" s="18">
        <v>0</v>
      </c>
      <c r="AH379" s="16">
        <v>2201317721</v>
      </c>
      <c r="AI379" s="17">
        <v>44882</v>
      </c>
      <c r="AJ379" s="18">
        <v>15792431</v>
      </c>
      <c r="AK379" s="16"/>
      <c r="AL379" s="16"/>
      <c r="AM379" s="18">
        <v>0</v>
      </c>
      <c r="AN379" s="18">
        <v>0</v>
      </c>
      <c r="AO379" s="16"/>
      <c r="AP379" s="17">
        <v>44809</v>
      </c>
      <c r="AQ379" s="16"/>
      <c r="AR379" s="16">
        <v>2</v>
      </c>
      <c r="AS379" s="16"/>
      <c r="AT379" s="16"/>
      <c r="AU379" s="16">
        <v>1</v>
      </c>
      <c r="AV379" s="16">
        <v>20220930</v>
      </c>
      <c r="AW379" s="16">
        <v>20220919</v>
      </c>
      <c r="AX379" s="18">
        <v>48300</v>
      </c>
      <c r="AY379" s="18">
        <v>0</v>
      </c>
      <c r="AZ379" s="16"/>
      <c r="BA379" s="16" t="s">
        <v>59</v>
      </c>
    </row>
    <row r="380" spans="1:53" hidden="1" x14ac:dyDescent="0.15">
      <c r="A380" s="16">
        <v>890320032</v>
      </c>
      <c r="B380" s="16" t="s">
        <v>8</v>
      </c>
      <c r="C380" s="16" t="s">
        <v>58</v>
      </c>
      <c r="D380" s="16">
        <v>1622127</v>
      </c>
      <c r="E380" s="16" t="s">
        <v>1076</v>
      </c>
      <c r="F380" s="16" t="s">
        <v>1077</v>
      </c>
      <c r="G380" s="16" t="s">
        <v>58</v>
      </c>
      <c r="H380" s="16">
        <v>1622127</v>
      </c>
      <c r="I380" s="16" t="s">
        <v>59</v>
      </c>
      <c r="J380" s="17">
        <v>44777</v>
      </c>
      <c r="K380" s="18">
        <v>48300</v>
      </c>
      <c r="L380" s="18">
        <v>48300</v>
      </c>
      <c r="M380" s="16" t="s">
        <v>60</v>
      </c>
      <c r="N380" s="16" t="s">
        <v>3864</v>
      </c>
      <c r="O380" s="16" t="s">
        <v>3860</v>
      </c>
      <c r="P380" s="18">
        <v>35301</v>
      </c>
      <c r="Q380" s="16"/>
      <c r="R380" s="21">
        <v>0</v>
      </c>
      <c r="S380" s="16"/>
      <c r="T380" s="16" t="s">
        <v>251</v>
      </c>
      <c r="U380" s="18">
        <v>48300</v>
      </c>
      <c r="V380" s="18">
        <v>0</v>
      </c>
      <c r="W380" s="18">
        <v>0</v>
      </c>
      <c r="X380" s="18">
        <v>0</v>
      </c>
      <c r="Y380" s="18">
        <v>48300</v>
      </c>
      <c r="Z380" s="18">
        <v>0</v>
      </c>
      <c r="AA380" s="18">
        <v>1</v>
      </c>
      <c r="AB380" s="18"/>
      <c r="AC380" s="18"/>
      <c r="AD380" s="18"/>
      <c r="AE380" s="18"/>
      <c r="AF380" s="18">
        <v>11767</v>
      </c>
      <c r="AG380" s="18">
        <v>0</v>
      </c>
      <c r="AH380" s="16">
        <v>2201317721</v>
      </c>
      <c r="AI380" s="17">
        <v>44882</v>
      </c>
      <c r="AJ380" s="18">
        <v>15792431</v>
      </c>
      <c r="AK380" s="16"/>
      <c r="AL380" s="16"/>
      <c r="AM380" s="18">
        <v>0</v>
      </c>
      <c r="AN380" s="18">
        <v>0</v>
      </c>
      <c r="AO380" s="16"/>
      <c r="AP380" s="17">
        <v>44809</v>
      </c>
      <c r="AQ380" s="16"/>
      <c r="AR380" s="16">
        <v>2</v>
      </c>
      <c r="AS380" s="16"/>
      <c r="AT380" s="16"/>
      <c r="AU380" s="16">
        <v>1</v>
      </c>
      <c r="AV380" s="16">
        <v>20220930</v>
      </c>
      <c r="AW380" s="16">
        <v>20220919</v>
      </c>
      <c r="AX380" s="18">
        <v>48300</v>
      </c>
      <c r="AY380" s="18">
        <v>0</v>
      </c>
      <c r="AZ380" s="16"/>
      <c r="BA380" s="16" t="s">
        <v>59</v>
      </c>
    </row>
    <row r="381" spans="1:53" hidden="1" x14ac:dyDescent="0.15">
      <c r="A381" s="16">
        <v>890320032</v>
      </c>
      <c r="B381" s="16" t="s">
        <v>8</v>
      </c>
      <c r="C381" s="16" t="s">
        <v>58</v>
      </c>
      <c r="D381" s="16">
        <v>1622159</v>
      </c>
      <c r="E381" s="16" t="s">
        <v>1078</v>
      </c>
      <c r="F381" s="16" t="s">
        <v>1079</v>
      </c>
      <c r="G381" s="16" t="s">
        <v>58</v>
      </c>
      <c r="H381" s="16">
        <v>1622159</v>
      </c>
      <c r="I381" s="16" t="s">
        <v>59</v>
      </c>
      <c r="J381" s="17">
        <v>44777</v>
      </c>
      <c r="K381" s="18">
        <v>48300</v>
      </c>
      <c r="L381" s="18">
        <v>48300</v>
      </c>
      <c r="M381" s="16" t="s">
        <v>60</v>
      </c>
      <c r="N381" s="16" t="s">
        <v>3864</v>
      </c>
      <c r="O381" s="16" t="s">
        <v>3860</v>
      </c>
      <c r="P381" s="18">
        <v>35301</v>
      </c>
      <c r="Q381" s="16"/>
      <c r="R381" s="21">
        <v>0</v>
      </c>
      <c r="S381" s="16"/>
      <c r="T381" s="16" t="s">
        <v>251</v>
      </c>
      <c r="U381" s="18">
        <v>48300</v>
      </c>
      <c r="V381" s="18">
        <v>0</v>
      </c>
      <c r="W381" s="18">
        <v>0</v>
      </c>
      <c r="X381" s="18">
        <v>0</v>
      </c>
      <c r="Y381" s="18">
        <v>48300</v>
      </c>
      <c r="Z381" s="18">
        <v>0</v>
      </c>
      <c r="AA381" s="18">
        <v>1</v>
      </c>
      <c r="AB381" s="18"/>
      <c r="AC381" s="18"/>
      <c r="AD381" s="18"/>
      <c r="AE381" s="18"/>
      <c r="AF381" s="18">
        <v>11767</v>
      </c>
      <c r="AG381" s="18">
        <v>0</v>
      </c>
      <c r="AH381" s="16">
        <v>2201317721</v>
      </c>
      <c r="AI381" s="17">
        <v>44882</v>
      </c>
      <c r="AJ381" s="18">
        <v>15792431</v>
      </c>
      <c r="AK381" s="16"/>
      <c r="AL381" s="16"/>
      <c r="AM381" s="18">
        <v>0</v>
      </c>
      <c r="AN381" s="18">
        <v>0</v>
      </c>
      <c r="AO381" s="16"/>
      <c r="AP381" s="17">
        <v>44809</v>
      </c>
      <c r="AQ381" s="16"/>
      <c r="AR381" s="16">
        <v>2</v>
      </c>
      <c r="AS381" s="16"/>
      <c r="AT381" s="16"/>
      <c r="AU381" s="16">
        <v>1</v>
      </c>
      <c r="AV381" s="16">
        <v>20220930</v>
      </c>
      <c r="AW381" s="16">
        <v>20220919</v>
      </c>
      <c r="AX381" s="18">
        <v>48300</v>
      </c>
      <c r="AY381" s="18">
        <v>0</v>
      </c>
      <c r="AZ381" s="16"/>
      <c r="BA381" s="16" t="s">
        <v>59</v>
      </c>
    </row>
    <row r="382" spans="1:53" hidden="1" x14ac:dyDescent="0.15">
      <c r="A382" s="16">
        <v>890320032</v>
      </c>
      <c r="B382" s="16" t="s">
        <v>8</v>
      </c>
      <c r="C382" s="16" t="s">
        <v>58</v>
      </c>
      <c r="D382" s="16">
        <v>1622211</v>
      </c>
      <c r="E382" s="16" t="s">
        <v>1082</v>
      </c>
      <c r="F382" s="16" t="s">
        <v>1083</v>
      </c>
      <c r="G382" s="16" t="s">
        <v>58</v>
      </c>
      <c r="H382" s="16">
        <v>1622211</v>
      </c>
      <c r="I382" s="16" t="s">
        <v>59</v>
      </c>
      <c r="J382" s="17">
        <v>44777</v>
      </c>
      <c r="K382" s="18">
        <v>48300</v>
      </c>
      <c r="L382" s="18">
        <v>48300</v>
      </c>
      <c r="M382" s="16" t="s">
        <v>60</v>
      </c>
      <c r="N382" s="16" t="s">
        <v>3864</v>
      </c>
      <c r="O382" s="16" t="s">
        <v>3860</v>
      </c>
      <c r="P382" s="18">
        <v>35301</v>
      </c>
      <c r="Q382" s="16"/>
      <c r="R382" s="21">
        <v>0</v>
      </c>
      <c r="S382" s="16"/>
      <c r="T382" s="16" t="s">
        <v>251</v>
      </c>
      <c r="U382" s="18">
        <v>48300</v>
      </c>
      <c r="V382" s="18">
        <v>0</v>
      </c>
      <c r="W382" s="18">
        <v>0</v>
      </c>
      <c r="X382" s="18">
        <v>0</v>
      </c>
      <c r="Y382" s="18">
        <v>48300</v>
      </c>
      <c r="Z382" s="18">
        <v>0</v>
      </c>
      <c r="AA382" s="18">
        <v>1</v>
      </c>
      <c r="AB382" s="18"/>
      <c r="AC382" s="18"/>
      <c r="AD382" s="18"/>
      <c r="AE382" s="18"/>
      <c r="AF382" s="18">
        <v>11767</v>
      </c>
      <c r="AG382" s="18">
        <v>0</v>
      </c>
      <c r="AH382" s="16">
        <v>2201317721</v>
      </c>
      <c r="AI382" s="17">
        <v>44882</v>
      </c>
      <c r="AJ382" s="18">
        <v>15792431</v>
      </c>
      <c r="AK382" s="16"/>
      <c r="AL382" s="16"/>
      <c r="AM382" s="18">
        <v>0</v>
      </c>
      <c r="AN382" s="18">
        <v>0</v>
      </c>
      <c r="AO382" s="16"/>
      <c r="AP382" s="17">
        <v>44809</v>
      </c>
      <c r="AQ382" s="16"/>
      <c r="AR382" s="16">
        <v>2</v>
      </c>
      <c r="AS382" s="16"/>
      <c r="AT382" s="16"/>
      <c r="AU382" s="16">
        <v>1</v>
      </c>
      <c r="AV382" s="16">
        <v>20220930</v>
      </c>
      <c r="AW382" s="16">
        <v>20220919</v>
      </c>
      <c r="AX382" s="18">
        <v>48300</v>
      </c>
      <c r="AY382" s="18">
        <v>0</v>
      </c>
      <c r="AZ382" s="16"/>
      <c r="BA382" s="16" t="s">
        <v>59</v>
      </c>
    </row>
    <row r="383" spans="1:53" hidden="1" x14ac:dyDescent="0.15">
      <c r="A383" s="16">
        <v>890320032</v>
      </c>
      <c r="B383" s="16" t="s">
        <v>8</v>
      </c>
      <c r="C383" s="16" t="s">
        <v>58</v>
      </c>
      <c r="D383" s="16">
        <v>1622526</v>
      </c>
      <c r="E383" s="16" t="s">
        <v>1090</v>
      </c>
      <c r="F383" s="16" t="s">
        <v>1091</v>
      </c>
      <c r="G383" s="16" t="s">
        <v>58</v>
      </c>
      <c r="H383" s="16">
        <v>1622526</v>
      </c>
      <c r="I383" s="16" t="s">
        <v>59</v>
      </c>
      <c r="J383" s="17">
        <v>44778</v>
      </c>
      <c r="K383" s="18">
        <v>48300</v>
      </c>
      <c r="L383" s="18">
        <v>48300</v>
      </c>
      <c r="M383" s="16" t="s">
        <v>60</v>
      </c>
      <c r="N383" s="16" t="s">
        <v>3864</v>
      </c>
      <c r="O383" s="16" t="s">
        <v>3860</v>
      </c>
      <c r="P383" s="18">
        <v>35301</v>
      </c>
      <c r="Q383" s="16"/>
      <c r="R383" s="21">
        <v>0</v>
      </c>
      <c r="S383" s="16"/>
      <c r="T383" s="16" t="s">
        <v>251</v>
      </c>
      <c r="U383" s="18">
        <v>48300</v>
      </c>
      <c r="V383" s="18">
        <v>0</v>
      </c>
      <c r="W383" s="18">
        <v>0</v>
      </c>
      <c r="X383" s="18">
        <v>0</v>
      </c>
      <c r="Y383" s="18">
        <v>48300</v>
      </c>
      <c r="Z383" s="18">
        <v>0</v>
      </c>
      <c r="AA383" s="18">
        <v>1</v>
      </c>
      <c r="AB383" s="18"/>
      <c r="AC383" s="18"/>
      <c r="AD383" s="18"/>
      <c r="AE383" s="18"/>
      <c r="AF383" s="18">
        <v>11767</v>
      </c>
      <c r="AG383" s="18">
        <v>0</v>
      </c>
      <c r="AH383" s="16">
        <v>2201317721</v>
      </c>
      <c r="AI383" s="17">
        <v>44882</v>
      </c>
      <c r="AJ383" s="18">
        <v>15792431</v>
      </c>
      <c r="AK383" s="16"/>
      <c r="AL383" s="16"/>
      <c r="AM383" s="18">
        <v>0</v>
      </c>
      <c r="AN383" s="18">
        <v>0</v>
      </c>
      <c r="AO383" s="16"/>
      <c r="AP383" s="17">
        <v>44809</v>
      </c>
      <c r="AQ383" s="16"/>
      <c r="AR383" s="16">
        <v>2</v>
      </c>
      <c r="AS383" s="16"/>
      <c r="AT383" s="16"/>
      <c r="AU383" s="16">
        <v>1</v>
      </c>
      <c r="AV383" s="16">
        <v>20220930</v>
      </c>
      <c r="AW383" s="16">
        <v>20220919</v>
      </c>
      <c r="AX383" s="18">
        <v>48300</v>
      </c>
      <c r="AY383" s="18">
        <v>0</v>
      </c>
      <c r="AZ383" s="16"/>
      <c r="BA383" s="16" t="s">
        <v>59</v>
      </c>
    </row>
    <row r="384" spans="1:53" hidden="1" x14ac:dyDescent="0.15">
      <c r="A384" s="16">
        <v>890320032</v>
      </c>
      <c r="B384" s="16" t="s">
        <v>8</v>
      </c>
      <c r="C384" s="16" t="s">
        <v>58</v>
      </c>
      <c r="D384" s="16">
        <v>1622528</v>
      </c>
      <c r="E384" s="16" t="s">
        <v>1092</v>
      </c>
      <c r="F384" s="16" t="s">
        <v>1093</v>
      </c>
      <c r="G384" s="16" t="s">
        <v>58</v>
      </c>
      <c r="H384" s="16">
        <v>1622528</v>
      </c>
      <c r="I384" s="16" t="s">
        <v>59</v>
      </c>
      <c r="J384" s="17">
        <v>44778</v>
      </c>
      <c r="K384" s="18">
        <v>48300</v>
      </c>
      <c r="L384" s="18">
        <v>48300</v>
      </c>
      <c r="M384" s="16" t="s">
        <v>60</v>
      </c>
      <c r="N384" s="16" t="s">
        <v>3864</v>
      </c>
      <c r="O384" s="16" t="s">
        <v>3860</v>
      </c>
      <c r="P384" s="18">
        <v>35301</v>
      </c>
      <c r="Q384" s="16"/>
      <c r="R384" s="21">
        <v>0</v>
      </c>
      <c r="S384" s="16"/>
      <c r="T384" s="16" t="s">
        <v>251</v>
      </c>
      <c r="U384" s="18">
        <v>48300</v>
      </c>
      <c r="V384" s="18">
        <v>0</v>
      </c>
      <c r="W384" s="18">
        <v>0</v>
      </c>
      <c r="X384" s="18">
        <v>0</v>
      </c>
      <c r="Y384" s="18">
        <v>48300</v>
      </c>
      <c r="Z384" s="18">
        <v>0</v>
      </c>
      <c r="AA384" s="18">
        <v>1</v>
      </c>
      <c r="AB384" s="18"/>
      <c r="AC384" s="18"/>
      <c r="AD384" s="18"/>
      <c r="AE384" s="18"/>
      <c r="AF384" s="18">
        <v>11767</v>
      </c>
      <c r="AG384" s="18">
        <v>0</v>
      </c>
      <c r="AH384" s="16">
        <v>2201317721</v>
      </c>
      <c r="AI384" s="17">
        <v>44882</v>
      </c>
      <c r="AJ384" s="18">
        <v>15792431</v>
      </c>
      <c r="AK384" s="16"/>
      <c r="AL384" s="16"/>
      <c r="AM384" s="18">
        <v>0</v>
      </c>
      <c r="AN384" s="18">
        <v>0</v>
      </c>
      <c r="AO384" s="16"/>
      <c r="AP384" s="17">
        <v>44809</v>
      </c>
      <c r="AQ384" s="16"/>
      <c r="AR384" s="16">
        <v>2</v>
      </c>
      <c r="AS384" s="16"/>
      <c r="AT384" s="16"/>
      <c r="AU384" s="16">
        <v>1</v>
      </c>
      <c r="AV384" s="16">
        <v>20220930</v>
      </c>
      <c r="AW384" s="16">
        <v>20220919</v>
      </c>
      <c r="AX384" s="18">
        <v>48300</v>
      </c>
      <c r="AY384" s="18">
        <v>0</v>
      </c>
      <c r="AZ384" s="16"/>
      <c r="BA384" s="16" t="s">
        <v>59</v>
      </c>
    </row>
    <row r="385" spans="1:53" hidden="1" x14ac:dyDescent="0.15">
      <c r="A385" s="16">
        <v>890320032</v>
      </c>
      <c r="B385" s="16" t="s">
        <v>8</v>
      </c>
      <c r="C385" s="16" t="s">
        <v>58</v>
      </c>
      <c r="D385" s="16">
        <v>1622534</v>
      </c>
      <c r="E385" s="16" t="s">
        <v>1094</v>
      </c>
      <c r="F385" s="16" t="s">
        <v>1095</v>
      </c>
      <c r="G385" s="16" t="s">
        <v>58</v>
      </c>
      <c r="H385" s="16">
        <v>1622534</v>
      </c>
      <c r="I385" s="16" t="s">
        <v>59</v>
      </c>
      <c r="J385" s="17">
        <v>44778</v>
      </c>
      <c r="K385" s="18">
        <v>48300</v>
      </c>
      <c r="L385" s="18">
        <v>48300</v>
      </c>
      <c r="M385" s="16" t="s">
        <v>60</v>
      </c>
      <c r="N385" s="16" t="s">
        <v>3864</v>
      </c>
      <c r="O385" s="16" t="s">
        <v>3860</v>
      </c>
      <c r="P385" s="18">
        <v>35301</v>
      </c>
      <c r="Q385" s="16"/>
      <c r="R385" s="21">
        <v>0</v>
      </c>
      <c r="S385" s="16"/>
      <c r="T385" s="16" t="s">
        <v>251</v>
      </c>
      <c r="U385" s="18">
        <v>48300</v>
      </c>
      <c r="V385" s="18">
        <v>0</v>
      </c>
      <c r="W385" s="18">
        <v>0</v>
      </c>
      <c r="X385" s="18">
        <v>0</v>
      </c>
      <c r="Y385" s="18">
        <v>48300</v>
      </c>
      <c r="Z385" s="18">
        <v>0</v>
      </c>
      <c r="AA385" s="18">
        <v>1</v>
      </c>
      <c r="AB385" s="18"/>
      <c r="AC385" s="18"/>
      <c r="AD385" s="18"/>
      <c r="AE385" s="18"/>
      <c r="AF385" s="18">
        <v>11767</v>
      </c>
      <c r="AG385" s="18">
        <v>0</v>
      </c>
      <c r="AH385" s="16">
        <v>2201317721</v>
      </c>
      <c r="AI385" s="17">
        <v>44882</v>
      </c>
      <c r="AJ385" s="18">
        <v>15792431</v>
      </c>
      <c r="AK385" s="16"/>
      <c r="AL385" s="16"/>
      <c r="AM385" s="18">
        <v>0</v>
      </c>
      <c r="AN385" s="18">
        <v>0</v>
      </c>
      <c r="AO385" s="16"/>
      <c r="AP385" s="17">
        <v>44809</v>
      </c>
      <c r="AQ385" s="16"/>
      <c r="AR385" s="16">
        <v>2</v>
      </c>
      <c r="AS385" s="16"/>
      <c r="AT385" s="16"/>
      <c r="AU385" s="16">
        <v>1</v>
      </c>
      <c r="AV385" s="16">
        <v>20220930</v>
      </c>
      <c r="AW385" s="16">
        <v>20220919</v>
      </c>
      <c r="AX385" s="18">
        <v>48300</v>
      </c>
      <c r="AY385" s="18">
        <v>0</v>
      </c>
      <c r="AZ385" s="16"/>
      <c r="BA385" s="16" t="s">
        <v>59</v>
      </c>
    </row>
    <row r="386" spans="1:53" hidden="1" x14ac:dyDescent="0.15">
      <c r="A386" s="16">
        <v>890320032</v>
      </c>
      <c r="B386" s="16" t="s">
        <v>8</v>
      </c>
      <c r="C386" s="16" t="s">
        <v>58</v>
      </c>
      <c r="D386" s="16">
        <v>1622580</v>
      </c>
      <c r="E386" s="16" t="s">
        <v>1098</v>
      </c>
      <c r="F386" s="16" t="s">
        <v>1099</v>
      </c>
      <c r="G386" s="16" t="s">
        <v>58</v>
      </c>
      <c r="H386" s="16">
        <v>1622580</v>
      </c>
      <c r="I386" s="16" t="s">
        <v>59</v>
      </c>
      <c r="J386" s="17">
        <v>44778</v>
      </c>
      <c r="K386" s="18">
        <v>48300</v>
      </c>
      <c r="L386" s="18">
        <v>48300</v>
      </c>
      <c r="M386" s="16" t="s">
        <v>60</v>
      </c>
      <c r="N386" s="16" t="s">
        <v>3864</v>
      </c>
      <c r="O386" s="16" t="s">
        <v>3860</v>
      </c>
      <c r="P386" s="18">
        <v>35301</v>
      </c>
      <c r="Q386" s="16"/>
      <c r="R386" s="21">
        <v>0</v>
      </c>
      <c r="S386" s="16"/>
      <c r="T386" s="16" t="s">
        <v>251</v>
      </c>
      <c r="U386" s="18">
        <v>48300</v>
      </c>
      <c r="V386" s="18">
        <v>0</v>
      </c>
      <c r="W386" s="18">
        <v>0</v>
      </c>
      <c r="X386" s="18">
        <v>0</v>
      </c>
      <c r="Y386" s="18">
        <v>48300</v>
      </c>
      <c r="Z386" s="18">
        <v>0</v>
      </c>
      <c r="AA386" s="18">
        <v>1</v>
      </c>
      <c r="AB386" s="18"/>
      <c r="AC386" s="18"/>
      <c r="AD386" s="18"/>
      <c r="AE386" s="18"/>
      <c r="AF386" s="18">
        <v>11767</v>
      </c>
      <c r="AG386" s="18">
        <v>0</v>
      </c>
      <c r="AH386" s="16">
        <v>2201317721</v>
      </c>
      <c r="AI386" s="17">
        <v>44882</v>
      </c>
      <c r="AJ386" s="18">
        <v>15792431</v>
      </c>
      <c r="AK386" s="16"/>
      <c r="AL386" s="16"/>
      <c r="AM386" s="18">
        <v>0</v>
      </c>
      <c r="AN386" s="18">
        <v>0</v>
      </c>
      <c r="AO386" s="16"/>
      <c r="AP386" s="17">
        <v>44809</v>
      </c>
      <c r="AQ386" s="16"/>
      <c r="AR386" s="16">
        <v>2</v>
      </c>
      <c r="AS386" s="16"/>
      <c r="AT386" s="16"/>
      <c r="AU386" s="16">
        <v>1</v>
      </c>
      <c r="AV386" s="16">
        <v>20220930</v>
      </c>
      <c r="AW386" s="16">
        <v>20220919</v>
      </c>
      <c r="AX386" s="18">
        <v>48300</v>
      </c>
      <c r="AY386" s="18">
        <v>0</v>
      </c>
      <c r="AZ386" s="16"/>
      <c r="BA386" s="16" t="s">
        <v>59</v>
      </c>
    </row>
    <row r="387" spans="1:53" hidden="1" x14ac:dyDescent="0.15">
      <c r="A387" s="16">
        <v>890320032</v>
      </c>
      <c r="B387" s="16" t="s">
        <v>8</v>
      </c>
      <c r="C387" s="16" t="s">
        <v>58</v>
      </c>
      <c r="D387" s="16">
        <v>1623428</v>
      </c>
      <c r="E387" s="16" t="s">
        <v>1120</v>
      </c>
      <c r="F387" s="16" t="s">
        <v>1121</v>
      </c>
      <c r="G387" s="16" t="s">
        <v>58</v>
      </c>
      <c r="H387" s="16">
        <v>1623428</v>
      </c>
      <c r="I387" s="16" t="s">
        <v>59</v>
      </c>
      <c r="J387" s="17">
        <v>44781</v>
      </c>
      <c r="K387" s="18">
        <v>48300</v>
      </c>
      <c r="L387" s="18">
        <v>48300</v>
      </c>
      <c r="M387" s="16" t="s">
        <v>60</v>
      </c>
      <c r="N387" s="16" t="s">
        <v>3864</v>
      </c>
      <c r="O387" s="16" t="s">
        <v>3860</v>
      </c>
      <c r="P387" s="18">
        <v>35301</v>
      </c>
      <c r="Q387" s="16"/>
      <c r="R387" s="21">
        <v>0</v>
      </c>
      <c r="S387" s="16"/>
      <c r="T387" s="16" t="s">
        <v>251</v>
      </c>
      <c r="U387" s="18">
        <v>48300</v>
      </c>
      <c r="V387" s="18">
        <v>0</v>
      </c>
      <c r="W387" s="18">
        <v>0</v>
      </c>
      <c r="X387" s="18">
        <v>0</v>
      </c>
      <c r="Y387" s="18">
        <v>48300</v>
      </c>
      <c r="Z387" s="18">
        <v>0</v>
      </c>
      <c r="AA387" s="18">
        <v>1</v>
      </c>
      <c r="AB387" s="18"/>
      <c r="AC387" s="18"/>
      <c r="AD387" s="18"/>
      <c r="AE387" s="18"/>
      <c r="AF387" s="18">
        <v>11767</v>
      </c>
      <c r="AG387" s="18">
        <v>0</v>
      </c>
      <c r="AH387" s="16">
        <v>2201317721</v>
      </c>
      <c r="AI387" s="17">
        <v>44882</v>
      </c>
      <c r="AJ387" s="18">
        <v>15792431</v>
      </c>
      <c r="AK387" s="16"/>
      <c r="AL387" s="16"/>
      <c r="AM387" s="18">
        <v>0</v>
      </c>
      <c r="AN387" s="18">
        <v>0</v>
      </c>
      <c r="AO387" s="16"/>
      <c r="AP387" s="17">
        <v>44809</v>
      </c>
      <c r="AQ387" s="16"/>
      <c r="AR387" s="16">
        <v>2</v>
      </c>
      <c r="AS387" s="16"/>
      <c r="AT387" s="16"/>
      <c r="AU387" s="16">
        <v>1</v>
      </c>
      <c r="AV387" s="16">
        <v>20220930</v>
      </c>
      <c r="AW387" s="16">
        <v>20220919</v>
      </c>
      <c r="AX387" s="18">
        <v>48300</v>
      </c>
      <c r="AY387" s="18">
        <v>0</v>
      </c>
      <c r="AZ387" s="16"/>
      <c r="BA387" s="16" t="s">
        <v>59</v>
      </c>
    </row>
    <row r="388" spans="1:53" hidden="1" x14ac:dyDescent="0.15">
      <c r="A388" s="16">
        <v>890320032</v>
      </c>
      <c r="B388" s="16" t="s">
        <v>8</v>
      </c>
      <c r="C388" s="16" t="s">
        <v>58</v>
      </c>
      <c r="D388" s="16">
        <v>1623569</v>
      </c>
      <c r="E388" s="16" t="s">
        <v>1122</v>
      </c>
      <c r="F388" s="16" t="s">
        <v>1123</v>
      </c>
      <c r="G388" s="16" t="s">
        <v>58</v>
      </c>
      <c r="H388" s="16">
        <v>1623569</v>
      </c>
      <c r="I388" s="16" t="s">
        <v>59</v>
      </c>
      <c r="J388" s="17">
        <v>44781</v>
      </c>
      <c r="K388" s="18">
        <v>48300</v>
      </c>
      <c r="L388" s="18">
        <v>48300</v>
      </c>
      <c r="M388" s="16" t="s">
        <v>60</v>
      </c>
      <c r="N388" s="16" t="s">
        <v>3864</v>
      </c>
      <c r="O388" s="16" t="s">
        <v>3860</v>
      </c>
      <c r="P388" s="18">
        <v>35301</v>
      </c>
      <c r="Q388" s="16"/>
      <c r="R388" s="21">
        <v>0</v>
      </c>
      <c r="S388" s="16"/>
      <c r="T388" s="16" t="s">
        <v>251</v>
      </c>
      <c r="U388" s="18">
        <v>48300</v>
      </c>
      <c r="V388" s="18">
        <v>0</v>
      </c>
      <c r="W388" s="18">
        <v>0</v>
      </c>
      <c r="X388" s="18">
        <v>0</v>
      </c>
      <c r="Y388" s="18">
        <v>48300</v>
      </c>
      <c r="Z388" s="18">
        <v>0</v>
      </c>
      <c r="AA388" s="18">
        <v>1</v>
      </c>
      <c r="AB388" s="18"/>
      <c r="AC388" s="18"/>
      <c r="AD388" s="18"/>
      <c r="AE388" s="18"/>
      <c r="AF388" s="18">
        <v>11767</v>
      </c>
      <c r="AG388" s="18">
        <v>0</v>
      </c>
      <c r="AH388" s="16">
        <v>2201317721</v>
      </c>
      <c r="AI388" s="17">
        <v>44882</v>
      </c>
      <c r="AJ388" s="18">
        <v>15792431</v>
      </c>
      <c r="AK388" s="16"/>
      <c r="AL388" s="16"/>
      <c r="AM388" s="18">
        <v>0</v>
      </c>
      <c r="AN388" s="18">
        <v>0</v>
      </c>
      <c r="AO388" s="16"/>
      <c r="AP388" s="17">
        <v>44809</v>
      </c>
      <c r="AQ388" s="16"/>
      <c r="AR388" s="16">
        <v>2</v>
      </c>
      <c r="AS388" s="16"/>
      <c r="AT388" s="16"/>
      <c r="AU388" s="16">
        <v>1</v>
      </c>
      <c r="AV388" s="16">
        <v>20220930</v>
      </c>
      <c r="AW388" s="16">
        <v>20220919</v>
      </c>
      <c r="AX388" s="18">
        <v>48300</v>
      </c>
      <c r="AY388" s="18">
        <v>0</v>
      </c>
      <c r="AZ388" s="16"/>
      <c r="BA388" s="16" t="s">
        <v>59</v>
      </c>
    </row>
    <row r="389" spans="1:53" hidden="1" x14ac:dyDescent="0.15">
      <c r="A389" s="16">
        <v>890320032</v>
      </c>
      <c r="B389" s="16" t="s">
        <v>8</v>
      </c>
      <c r="C389" s="16" t="s">
        <v>58</v>
      </c>
      <c r="D389" s="16">
        <v>1623593</v>
      </c>
      <c r="E389" s="16" t="s">
        <v>1126</v>
      </c>
      <c r="F389" s="16" t="s">
        <v>1127</v>
      </c>
      <c r="G389" s="16" t="s">
        <v>58</v>
      </c>
      <c r="H389" s="16">
        <v>1623593</v>
      </c>
      <c r="I389" s="16" t="s">
        <v>59</v>
      </c>
      <c r="J389" s="17">
        <v>44781</v>
      </c>
      <c r="K389" s="18">
        <v>48300</v>
      </c>
      <c r="L389" s="18">
        <v>48300</v>
      </c>
      <c r="M389" s="16" t="s">
        <v>60</v>
      </c>
      <c r="N389" s="16" t="s">
        <v>3864</v>
      </c>
      <c r="O389" s="16" t="s">
        <v>3860</v>
      </c>
      <c r="P389" s="18">
        <v>35301</v>
      </c>
      <c r="Q389" s="16"/>
      <c r="R389" s="21">
        <v>0</v>
      </c>
      <c r="S389" s="16"/>
      <c r="T389" s="16" t="s">
        <v>251</v>
      </c>
      <c r="U389" s="18">
        <v>48300</v>
      </c>
      <c r="V389" s="18">
        <v>0</v>
      </c>
      <c r="W389" s="18">
        <v>0</v>
      </c>
      <c r="X389" s="18">
        <v>0</v>
      </c>
      <c r="Y389" s="18">
        <v>48300</v>
      </c>
      <c r="Z389" s="18">
        <v>0</v>
      </c>
      <c r="AA389" s="18">
        <v>1</v>
      </c>
      <c r="AB389" s="18"/>
      <c r="AC389" s="18"/>
      <c r="AD389" s="18"/>
      <c r="AE389" s="18"/>
      <c r="AF389" s="18">
        <v>11767</v>
      </c>
      <c r="AG389" s="18">
        <v>0</v>
      </c>
      <c r="AH389" s="16">
        <v>2201317721</v>
      </c>
      <c r="AI389" s="17">
        <v>44882</v>
      </c>
      <c r="AJ389" s="18">
        <v>15792431</v>
      </c>
      <c r="AK389" s="16"/>
      <c r="AL389" s="16"/>
      <c r="AM389" s="18">
        <v>0</v>
      </c>
      <c r="AN389" s="18">
        <v>0</v>
      </c>
      <c r="AO389" s="16"/>
      <c r="AP389" s="17">
        <v>44809</v>
      </c>
      <c r="AQ389" s="16"/>
      <c r="AR389" s="16">
        <v>2</v>
      </c>
      <c r="AS389" s="16"/>
      <c r="AT389" s="16"/>
      <c r="AU389" s="16">
        <v>1</v>
      </c>
      <c r="AV389" s="16">
        <v>20220930</v>
      </c>
      <c r="AW389" s="16">
        <v>20220919</v>
      </c>
      <c r="AX389" s="18">
        <v>48300</v>
      </c>
      <c r="AY389" s="18">
        <v>0</v>
      </c>
      <c r="AZ389" s="16"/>
      <c r="BA389" s="16" t="s">
        <v>59</v>
      </c>
    </row>
    <row r="390" spans="1:53" hidden="1" x14ac:dyDescent="0.15">
      <c r="A390" s="16">
        <v>890320032</v>
      </c>
      <c r="B390" s="16" t="s">
        <v>8</v>
      </c>
      <c r="C390" s="16" t="s">
        <v>58</v>
      </c>
      <c r="D390" s="16">
        <v>1636781</v>
      </c>
      <c r="E390" s="16" t="s">
        <v>2058</v>
      </c>
      <c r="F390" s="16" t="s">
        <v>2059</v>
      </c>
      <c r="G390" s="16" t="s">
        <v>58</v>
      </c>
      <c r="H390" s="16">
        <v>1636781</v>
      </c>
      <c r="I390" s="16" t="s">
        <v>59</v>
      </c>
      <c r="J390" s="17">
        <v>44809</v>
      </c>
      <c r="K390" s="18">
        <v>367075</v>
      </c>
      <c r="L390" s="18">
        <v>367075</v>
      </c>
      <c r="M390" s="16" t="s">
        <v>60</v>
      </c>
      <c r="N390" s="16" t="e">
        <v>#N/A</v>
      </c>
      <c r="O390" s="16" t="s">
        <v>3860</v>
      </c>
      <c r="P390" s="18">
        <v>359469</v>
      </c>
      <c r="Q390" s="16"/>
      <c r="R390" s="21">
        <v>0</v>
      </c>
      <c r="S390" s="16"/>
      <c r="T390" s="16" t="s">
        <v>251</v>
      </c>
      <c r="U390" s="18">
        <v>367075</v>
      </c>
      <c r="V390" s="18">
        <v>0</v>
      </c>
      <c r="W390" s="18">
        <v>0</v>
      </c>
      <c r="X390" s="18">
        <v>0</v>
      </c>
      <c r="Y390" s="18">
        <v>367075</v>
      </c>
      <c r="Z390" s="18">
        <v>0</v>
      </c>
      <c r="AA390" s="18">
        <v>0</v>
      </c>
      <c r="AB390" s="18"/>
      <c r="AC390" s="18"/>
      <c r="AD390" s="18"/>
      <c r="AE390" s="18"/>
      <c r="AF390" s="18">
        <v>0</v>
      </c>
      <c r="AG390" s="18">
        <v>0</v>
      </c>
      <c r="AH390" s="16"/>
      <c r="AI390" s="17"/>
      <c r="AJ390" s="18">
        <v>0</v>
      </c>
      <c r="AK390" s="16"/>
      <c r="AL390" s="16"/>
      <c r="AM390" s="18">
        <v>0</v>
      </c>
      <c r="AN390" s="18">
        <v>0</v>
      </c>
      <c r="AO390" s="16"/>
      <c r="AP390" s="17">
        <v>44835</v>
      </c>
      <c r="AQ390" s="16"/>
      <c r="AR390" s="16">
        <v>2</v>
      </c>
      <c r="AS390" s="16"/>
      <c r="AT390" s="16"/>
      <c r="AU390" s="16">
        <v>1</v>
      </c>
      <c r="AV390" s="16">
        <v>20221030</v>
      </c>
      <c r="AW390" s="16">
        <v>20221018</v>
      </c>
      <c r="AX390" s="18">
        <v>367075</v>
      </c>
      <c r="AY390" s="18">
        <v>0</v>
      </c>
      <c r="AZ390" s="16"/>
      <c r="BA390" s="16" t="s">
        <v>59</v>
      </c>
    </row>
    <row r="391" spans="1:53" hidden="1" x14ac:dyDescent="0.15">
      <c r="A391" s="16">
        <v>890320032</v>
      </c>
      <c r="B391" s="16" t="s">
        <v>8</v>
      </c>
      <c r="C391" s="16" t="s">
        <v>58</v>
      </c>
      <c r="D391" s="16">
        <v>1639630</v>
      </c>
      <c r="E391" s="16" t="s">
        <v>1294</v>
      </c>
      <c r="F391" s="16" t="s">
        <v>1295</v>
      </c>
      <c r="G391" s="16" t="s">
        <v>58</v>
      </c>
      <c r="H391" s="16">
        <v>1639630</v>
      </c>
      <c r="I391" s="16" t="s">
        <v>59</v>
      </c>
      <c r="J391" s="17">
        <v>44813</v>
      </c>
      <c r="K391" s="18">
        <v>355100</v>
      </c>
      <c r="L391" s="18">
        <v>355100</v>
      </c>
      <c r="M391" s="16" t="s">
        <v>60</v>
      </c>
      <c r="N391" s="16" t="e">
        <v>#N/A</v>
      </c>
      <c r="O391" s="16" t="s">
        <v>3860</v>
      </c>
      <c r="P391" s="18">
        <v>347998</v>
      </c>
      <c r="Q391" s="16"/>
      <c r="R391" s="21">
        <v>0</v>
      </c>
      <c r="S391" s="16"/>
      <c r="T391" s="16" t="s">
        <v>251</v>
      </c>
      <c r="U391" s="18">
        <v>355100</v>
      </c>
      <c r="V391" s="18">
        <v>0</v>
      </c>
      <c r="W391" s="18">
        <v>0</v>
      </c>
      <c r="X391" s="18">
        <v>0</v>
      </c>
      <c r="Y391" s="18">
        <v>355100</v>
      </c>
      <c r="Z391" s="18">
        <v>0</v>
      </c>
      <c r="AA391" s="18">
        <v>0</v>
      </c>
      <c r="AB391" s="18"/>
      <c r="AC391" s="18"/>
      <c r="AD391" s="18"/>
      <c r="AE391" s="18"/>
      <c r="AF391" s="18">
        <v>0</v>
      </c>
      <c r="AG391" s="18">
        <v>0</v>
      </c>
      <c r="AH391" s="16"/>
      <c r="AI391" s="17"/>
      <c r="AJ391" s="18">
        <v>0</v>
      </c>
      <c r="AK391" s="16"/>
      <c r="AL391" s="16"/>
      <c r="AM391" s="18">
        <v>0</v>
      </c>
      <c r="AN391" s="18">
        <v>0</v>
      </c>
      <c r="AO391" s="16"/>
      <c r="AP391" s="17">
        <v>44835</v>
      </c>
      <c r="AQ391" s="16"/>
      <c r="AR391" s="16">
        <v>2</v>
      </c>
      <c r="AS391" s="16"/>
      <c r="AT391" s="16"/>
      <c r="AU391" s="16">
        <v>1</v>
      </c>
      <c r="AV391" s="16">
        <v>20221030</v>
      </c>
      <c r="AW391" s="16">
        <v>20221018</v>
      </c>
      <c r="AX391" s="18">
        <v>355100</v>
      </c>
      <c r="AY391" s="18">
        <v>0</v>
      </c>
      <c r="AZ391" s="16"/>
      <c r="BA391" s="16" t="s">
        <v>59</v>
      </c>
    </row>
    <row r="392" spans="1:53" hidden="1" x14ac:dyDescent="0.15">
      <c r="A392" s="16">
        <v>890320032</v>
      </c>
      <c r="B392" s="16" t="s">
        <v>8</v>
      </c>
      <c r="C392" s="16" t="s">
        <v>58</v>
      </c>
      <c r="D392" s="16">
        <v>1636388</v>
      </c>
      <c r="E392" s="16" t="s">
        <v>2032</v>
      </c>
      <c r="F392" s="16" t="s">
        <v>2033</v>
      </c>
      <c r="G392" s="16" t="s">
        <v>58</v>
      </c>
      <c r="H392" s="16">
        <v>1636388</v>
      </c>
      <c r="I392" s="16" t="s">
        <v>59</v>
      </c>
      <c r="J392" s="17">
        <v>44806</v>
      </c>
      <c r="K392" s="18">
        <v>309100</v>
      </c>
      <c r="L392" s="18">
        <v>309100</v>
      </c>
      <c r="M392" s="16" t="s">
        <v>60</v>
      </c>
      <c r="N392" s="16" t="e">
        <v>#N/A</v>
      </c>
      <c r="O392" s="16" t="s">
        <v>3860</v>
      </c>
      <c r="P392" s="18">
        <v>302918</v>
      </c>
      <c r="Q392" s="16"/>
      <c r="R392" s="21">
        <v>0</v>
      </c>
      <c r="S392" s="16"/>
      <c r="T392" s="16" t="s">
        <v>251</v>
      </c>
      <c r="U392" s="18">
        <v>309100</v>
      </c>
      <c r="V392" s="18">
        <v>0</v>
      </c>
      <c r="W392" s="18">
        <v>0</v>
      </c>
      <c r="X392" s="18">
        <v>0</v>
      </c>
      <c r="Y392" s="18">
        <v>309100</v>
      </c>
      <c r="Z392" s="18">
        <v>0</v>
      </c>
      <c r="AA392" s="18">
        <v>0</v>
      </c>
      <c r="AB392" s="18"/>
      <c r="AC392" s="18"/>
      <c r="AD392" s="18"/>
      <c r="AE392" s="18"/>
      <c r="AF392" s="18">
        <v>0</v>
      </c>
      <c r="AG392" s="18">
        <v>0</v>
      </c>
      <c r="AH392" s="16"/>
      <c r="AI392" s="17"/>
      <c r="AJ392" s="18">
        <v>0</v>
      </c>
      <c r="AK392" s="16"/>
      <c r="AL392" s="16"/>
      <c r="AM392" s="18">
        <v>0</v>
      </c>
      <c r="AN392" s="18">
        <v>0</v>
      </c>
      <c r="AO392" s="16"/>
      <c r="AP392" s="17">
        <v>44835</v>
      </c>
      <c r="AQ392" s="16"/>
      <c r="AR392" s="16">
        <v>2</v>
      </c>
      <c r="AS392" s="16"/>
      <c r="AT392" s="16"/>
      <c r="AU392" s="16">
        <v>1</v>
      </c>
      <c r="AV392" s="16">
        <v>20221030</v>
      </c>
      <c r="AW392" s="16">
        <v>20221018</v>
      </c>
      <c r="AX392" s="18">
        <v>309100</v>
      </c>
      <c r="AY392" s="18">
        <v>0</v>
      </c>
      <c r="AZ392" s="16"/>
      <c r="BA392" s="16" t="s">
        <v>59</v>
      </c>
    </row>
    <row r="393" spans="1:53" hidden="1" x14ac:dyDescent="0.15">
      <c r="A393" s="16">
        <v>890320032</v>
      </c>
      <c r="B393" s="16" t="s">
        <v>8</v>
      </c>
      <c r="C393" s="16" t="s">
        <v>58</v>
      </c>
      <c r="D393" s="16">
        <v>1646374</v>
      </c>
      <c r="E393" s="16" t="s">
        <v>1532</v>
      </c>
      <c r="F393" s="16" t="s">
        <v>1533</v>
      </c>
      <c r="G393" s="16" t="s">
        <v>58</v>
      </c>
      <c r="H393" s="16">
        <v>1646374</v>
      </c>
      <c r="I393" s="16" t="s">
        <v>59</v>
      </c>
      <c r="J393" s="17">
        <v>44825</v>
      </c>
      <c r="K393" s="18">
        <v>217300</v>
      </c>
      <c r="L393" s="18">
        <v>217300</v>
      </c>
      <c r="M393" s="16" t="s">
        <v>60</v>
      </c>
      <c r="N393" s="16" t="e">
        <v>#N/A</v>
      </c>
      <c r="O393" s="16" t="s">
        <v>3860</v>
      </c>
      <c r="P393" s="18">
        <v>212954</v>
      </c>
      <c r="Q393" s="16"/>
      <c r="R393" s="21">
        <v>0</v>
      </c>
      <c r="S393" s="16"/>
      <c r="T393" s="16" t="s">
        <v>251</v>
      </c>
      <c r="U393" s="18">
        <v>217300</v>
      </c>
      <c r="V393" s="18">
        <v>0</v>
      </c>
      <c r="W393" s="18">
        <v>0</v>
      </c>
      <c r="X393" s="18">
        <v>0</v>
      </c>
      <c r="Y393" s="18">
        <v>217300</v>
      </c>
      <c r="Z393" s="18">
        <v>0</v>
      </c>
      <c r="AA393" s="18">
        <v>0</v>
      </c>
      <c r="AB393" s="18"/>
      <c r="AC393" s="18"/>
      <c r="AD393" s="18"/>
      <c r="AE393" s="18"/>
      <c r="AF393" s="18">
        <v>0</v>
      </c>
      <c r="AG393" s="18">
        <v>0</v>
      </c>
      <c r="AH393" s="16"/>
      <c r="AI393" s="17"/>
      <c r="AJ393" s="18">
        <v>0</v>
      </c>
      <c r="AK393" s="16"/>
      <c r="AL393" s="16"/>
      <c r="AM393" s="18">
        <v>0</v>
      </c>
      <c r="AN393" s="18">
        <v>0</v>
      </c>
      <c r="AO393" s="16"/>
      <c r="AP393" s="17">
        <v>44835</v>
      </c>
      <c r="AQ393" s="16"/>
      <c r="AR393" s="16">
        <v>2</v>
      </c>
      <c r="AS393" s="16"/>
      <c r="AT393" s="16"/>
      <c r="AU393" s="16">
        <v>1</v>
      </c>
      <c r="AV393" s="16">
        <v>20221030</v>
      </c>
      <c r="AW393" s="16">
        <v>20221018</v>
      </c>
      <c r="AX393" s="18">
        <v>217300</v>
      </c>
      <c r="AY393" s="18">
        <v>0</v>
      </c>
      <c r="AZ393" s="16"/>
      <c r="BA393" s="16" t="s">
        <v>59</v>
      </c>
    </row>
    <row r="394" spans="1:53" hidden="1" x14ac:dyDescent="0.15">
      <c r="A394" s="16">
        <v>890320032</v>
      </c>
      <c r="B394" s="16" t="s">
        <v>8</v>
      </c>
      <c r="C394" s="16" t="s">
        <v>58</v>
      </c>
      <c r="D394" s="16">
        <v>1629575</v>
      </c>
      <c r="E394" s="16" t="s">
        <v>1884</v>
      </c>
      <c r="F394" s="16" t="s">
        <v>1885</v>
      </c>
      <c r="G394" s="16" t="s">
        <v>58</v>
      </c>
      <c r="H394" s="16">
        <v>1629575</v>
      </c>
      <c r="I394" s="16" t="s">
        <v>59</v>
      </c>
      <c r="J394" s="17">
        <v>44795</v>
      </c>
      <c r="K394" s="18">
        <v>184800</v>
      </c>
      <c r="L394" s="18">
        <v>184800</v>
      </c>
      <c r="M394" s="16" t="s">
        <v>60</v>
      </c>
      <c r="N394" s="16" t="e">
        <v>#N/A</v>
      </c>
      <c r="O394" s="16" t="s">
        <v>3860</v>
      </c>
      <c r="P394" s="18">
        <v>181104</v>
      </c>
      <c r="Q394" s="16"/>
      <c r="R394" s="21">
        <v>0</v>
      </c>
      <c r="S394" s="16"/>
      <c r="T394" s="16" t="s">
        <v>251</v>
      </c>
      <c r="U394" s="18">
        <v>184800</v>
      </c>
      <c r="V394" s="18">
        <v>0</v>
      </c>
      <c r="W394" s="18">
        <v>0</v>
      </c>
      <c r="X394" s="18">
        <v>0</v>
      </c>
      <c r="Y394" s="18">
        <v>184800</v>
      </c>
      <c r="Z394" s="18">
        <v>0</v>
      </c>
      <c r="AA394" s="18">
        <v>0</v>
      </c>
      <c r="AB394" s="18"/>
      <c r="AC394" s="18"/>
      <c r="AD394" s="18"/>
      <c r="AE394" s="18"/>
      <c r="AF394" s="18">
        <v>0</v>
      </c>
      <c r="AG394" s="18">
        <v>0</v>
      </c>
      <c r="AH394" s="16"/>
      <c r="AI394" s="17"/>
      <c r="AJ394" s="18">
        <v>0</v>
      </c>
      <c r="AK394" s="16"/>
      <c r="AL394" s="16"/>
      <c r="AM394" s="18">
        <v>0</v>
      </c>
      <c r="AN394" s="18">
        <v>0</v>
      </c>
      <c r="AO394" s="16"/>
      <c r="AP394" s="17">
        <v>44809</v>
      </c>
      <c r="AQ394" s="16"/>
      <c r="AR394" s="16">
        <v>2</v>
      </c>
      <c r="AS394" s="16"/>
      <c r="AT394" s="16"/>
      <c r="AU394" s="16">
        <v>1</v>
      </c>
      <c r="AV394" s="16">
        <v>20220930</v>
      </c>
      <c r="AW394" s="16">
        <v>20220921</v>
      </c>
      <c r="AX394" s="18">
        <v>184800</v>
      </c>
      <c r="AY394" s="18">
        <v>0</v>
      </c>
      <c r="AZ394" s="16"/>
      <c r="BA394" s="16" t="s">
        <v>59</v>
      </c>
    </row>
    <row r="395" spans="1:53" hidden="1" x14ac:dyDescent="0.15">
      <c r="A395" s="16">
        <v>890320032</v>
      </c>
      <c r="B395" s="16" t="s">
        <v>8</v>
      </c>
      <c r="C395" s="16" t="s">
        <v>58</v>
      </c>
      <c r="D395" s="16">
        <v>1625663</v>
      </c>
      <c r="E395" s="16" t="s">
        <v>1178</v>
      </c>
      <c r="F395" s="16" t="s">
        <v>1179</v>
      </c>
      <c r="G395" s="16" t="s">
        <v>58</v>
      </c>
      <c r="H395" s="16">
        <v>1625663</v>
      </c>
      <c r="I395" s="16" t="s">
        <v>59</v>
      </c>
      <c r="J395" s="17">
        <v>44784</v>
      </c>
      <c r="K395" s="18">
        <v>174100</v>
      </c>
      <c r="L395" s="18">
        <v>174100</v>
      </c>
      <c r="M395" s="16" t="s">
        <v>60</v>
      </c>
      <c r="N395" s="16" t="e">
        <v>#N/A</v>
      </c>
      <c r="O395" s="16" t="s">
        <v>3860</v>
      </c>
      <c r="P395" s="18">
        <v>170618</v>
      </c>
      <c r="Q395" s="16"/>
      <c r="R395" s="21">
        <v>0</v>
      </c>
      <c r="S395" s="16"/>
      <c r="T395" s="16" t="s">
        <v>251</v>
      </c>
      <c r="U395" s="18">
        <v>174100</v>
      </c>
      <c r="V395" s="18">
        <v>0</v>
      </c>
      <c r="W395" s="18">
        <v>0</v>
      </c>
      <c r="X395" s="18">
        <v>0</v>
      </c>
      <c r="Y395" s="18">
        <v>174100</v>
      </c>
      <c r="Z395" s="18">
        <v>0</v>
      </c>
      <c r="AA395" s="18">
        <v>0</v>
      </c>
      <c r="AB395" s="18"/>
      <c r="AC395" s="18"/>
      <c r="AD395" s="18"/>
      <c r="AE395" s="18"/>
      <c r="AF395" s="18">
        <v>0</v>
      </c>
      <c r="AG395" s="18">
        <v>0</v>
      </c>
      <c r="AH395" s="16"/>
      <c r="AI395" s="17"/>
      <c r="AJ395" s="18">
        <v>0</v>
      </c>
      <c r="AK395" s="16"/>
      <c r="AL395" s="16"/>
      <c r="AM395" s="18">
        <v>0</v>
      </c>
      <c r="AN395" s="18">
        <v>0</v>
      </c>
      <c r="AO395" s="16"/>
      <c r="AP395" s="17">
        <v>44809</v>
      </c>
      <c r="AQ395" s="16"/>
      <c r="AR395" s="16">
        <v>2</v>
      </c>
      <c r="AS395" s="16"/>
      <c r="AT395" s="16"/>
      <c r="AU395" s="16">
        <v>1</v>
      </c>
      <c r="AV395" s="16">
        <v>20220930</v>
      </c>
      <c r="AW395" s="16">
        <v>20220919</v>
      </c>
      <c r="AX395" s="18">
        <v>174100</v>
      </c>
      <c r="AY395" s="18">
        <v>0</v>
      </c>
      <c r="AZ395" s="16"/>
      <c r="BA395" s="16" t="s">
        <v>59</v>
      </c>
    </row>
    <row r="396" spans="1:53" hidden="1" x14ac:dyDescent="0.15">
      <c r="A396" s="16">
        <v>890320032</v>
      </c>
      <c r="B396" s="16" t="s">
        <v>8</v>
      </c>
      <c r="C396" s="16" t="s">
        <v>58</v>
      </c>
      <c r="D396" s="16">
        <v>1638189</v>
      </c>
      <c r="E396" s="16" t="s">
        <v>1266</v>
      </c>
      <c r="F396" s="16" t="s">
        <v>1267</v>
      </c>
      <c r="G396" s="16" t="s">
        <v>58</v>
      </c>
      <c r="H396" s="16">
        <v>1638189</v>
      </c>
      <c r="I396" s="16" t="s">
        <v>59</v>
      </c>
      <c r="J396" s="17">
        <v>44811</v>
      </c>
      <c r="K396" s="18">
        <v>174100</v>
      </c>
      <c r="L396" s="18">
        <v>174100</v>
      </c>
      <c r="M396" s="16" t="s">
        <v>60</v>
      </c>
      <c r="N396" s="16" t="e">
        <v>#N/A</v>
      </c>
      <c r="O396" s="16" t="s">
        <v>3860</v>
      </c>
      <c r="P396" s="18">
        <v>170618</v>
      </c>
      <c r="Q396" s="16"/>
      <c r="R396" s="21">
        <v>0</v>
      </c>
      <c r="S396" s="16"/>
      <c r="T396" s="16" t="s">
        <v>251</v>
      </c>
      <c r="U396" s="18">
        <v>174100</v>
      </c>
      <c r="V396" s="18">
        <v>0</v>
      </c>
      <c r="W396" s="18">
        <v>0</v>
      </c>
      <c r="X396" s="18">
        <v>0</v>
      </c>
      <c r="Y396" s="18">
        <v>174100</v>
      </c>
      <c r="Z396" s="18">
        <v>0</v>
      </c>
      <c r="AA396" s="18">
        <v>0</v>
      </c>
      <c r="AB396" s="18"/>
      <c r="AC396" s="18"/>
      <c r="AD396" s="18"/>
      <c r="AE396" s="18"/>
      <c r="AF396" s="18">
        <v>0</v>
      </c>
      <c r="AG396" s="18">
        <v>0</v>
      </c>
      <c r="AH396" s="16"/>
      <c r="AI396" s="17"/>
      <c r="AJ396" s="18">
        <v>0</v>
      </c>
      <c r="AK396" s="16"/>
      <c r="AL396" s="16"/>
      <c r="AM396" s="18">
        <v>0</v>
      </c>
      <c r="AN396" s="18">
        <v>0</v>
      </c>
      <c r="AO396" s="16"/>
      <c r="AP396" s="17">
        <v>44835</v>
      </c>
      <c r="AQ396" s="16"/>
      <c r="AR396" s="16">
        <v>2</v>
      </c>
      <c r="AS396" s="16"/>
      <c r="AT396" s="16"/>
      <c r="AU396" s="16">
        <v>1</v>
      </c>
      <c r="AV396" s="16">
        <v>20221030</v>
      </c>
      <c r="AW396" s="16">
        <v>20221018</v>
      </c>
      <c r="AX396" s="18">
        <v>174100</v>
      </c>
      <c r="AY396" s="18">
        <v>0</v>
      </c>
      <c r="AZ396" s="16"/>
      <c r="BA396" s="16" t="s">
        <v>59</v>
      </c>
    </row>
    <row r="397" spans="1:53" hidden="1" x14ac:dyDescent="0.15">
      <c r="A397" s="16">
        <v>890320032</v>
      </c>
      <c r="B397" s="16" t="s">
        <v>8</v>
      </c>
      <c r="C397" s="16" t="s">
        <v>58</v>
      </c>
      <c r="D397" s="16">
        <v>1643023</v>
      </c>
      <c r="E397" s="16" t="s">
        <v>1424</v>
      </c>
      <c r="F397" s="16" t="s">
        <v>1425</v>
      </c>
      <c r="G397" s="16" t="s">
        <v>58</v>
      </c>
      <c r="H397" s="16">
        <v>1643023</v>
      </c>
      <c r="I397" s="16" t="s">
        <v>59</v>
      </c>
      <c r="J397" s="17">
        <v>44819</v>
      </c>
      <c r="K397" s="18">
        <v>174100</v>
      </c>
      <c r="L397" s="18">
        <v>174100</v>
      </c>
      <c r="M397" s="16" t="s">
        <v>60</v>
      </c>
      <c r="N397" s="16" t="e">
        <v>#N/A</v>
      </c>
      <c r="O397" s="16" t="s">
        <v>3860</v>
      </c>
      <c r="P397" s="18">
        <v>170618</v>
      </c>
      <c r="Q397" s="16"/>
      <c r="R397" s="21">
        <v>0</v>
      </c>
      <c r="S397" s="16"/>
      <c r="T397" s="16" t="s">
        <v>251</v>
      </c>
      <c r="U397" s="18">
        <v>174100</v>
      </c>
      <c r="V397" s="18">
        <v>0</v>
      </c>
      <c r="W397" s="18">
        <v>0</v>
      </c>
      <c r="X397" s="18">
        <v>0</v>
      </c>
      <c r="Y397" s="18">
        <v>174100</v>
      </c>
      <c r="Z397" s="18">
        <v>0</v>
      </c>
      <c r="AA397" s="18">
        <v>0</v>
      </c>
      <c r="AB397" s="18"/>
      <c r="AC397" s="18"/>
      <c r="AD397" s="18"/>
      <c r="AE397" s="18"/>
      <c r="AF397" s="18">
        <v>0</v>
      </c>
      <c r="AG397" s="18">
        <v>0</v>
      </c>
      <c r="AH397" s="16"/>
      <c r="AI397" s="17"/>
      <c r="AJ397" s="18">
        <v>0</v>
      </c>
      <c r="AK397" s="16"/>
      <c r="AL397" s="16"/>
      <c r="AM397" s="18">
        <v>0</v>
      </c>
      <c r="AN397" s="18">
        <v>0</v>
      </c>
      <c r="AO397" s="16"/>
      <c r="AP397" s="17">
        <v>44835</v>
      </c>
      <c r="AQ397" s="16"/>
      <c r="AR397" s="16">
        <v>2</v>
      </c>
      <c r="AS397" s="16"/>
      <c r="AT397" s="16"/>
      <c r="AU397" s="16">
        <v>1</v>
      </c>
      <c r="AV397" s="16">
        <v>20221030</v>
      </c>
      <c r="AW397" s="16">
        <v>20221018</v>
      </c>
      <c r="AX397" s="18">
        <v>174100</v>
      </c>
      <c r="AY397" s="18">
        <v>0</v>
      </c>
      <c r="AZ397" s="16"/>
      <c r="BA397" s="16" t="s">
        <v>59</v>
      </c>
    </row>
    <row r="398" spans="1:53" hidden="1" x14ac:dyDescent="0.15">
      <c r="A398" s="16">
        <v>890320032</v>
      </c>
      <c r="B398" s="16" t="s">
        <v>8</v>
      </c>
      <c r="C398" s="16" t="s">
        <v>58</v>
      </c>
      <c r="D398" s="16">
        <v>1644995</v>
      </c>
      <c r="E398" s="16" t="s">
        <v>1488</v>
      </c>
      <c r="F398" s="16" t="s">
        <v>1489</v>
      </c>
      <c r="G398" s="16" t="s">
        <v>58</v>
      </c>
      <c r="H398" s="16">
        <v>1644995</v>
      </c>
      <c r="I398" s="16" t="s">
        <v>59</v>
      </c>
      <c r="J398" s="17">
        <v>44823</v>
      </c>
      <c r="K398" s="18">
        <v>174100</v>
      </c>
      <c r="L398" s="18">
        <v>174100</v>
      </c>
      <c r="M398" s="16" t="s">
        <v>60</v>
      </c>
      <c r="N398" s="16" t="e">
        <v>#N/A</v>
      </c>
      <c r="O398" s="16" t="s">
        <v>3860</v>
      </c>
      <c r="P398" s="18">
        <v>170618</v>
      </c>
      <c r="Q398" s="16"/>
      <c r="R398" s="21">
        <v>0</v>
      </c>
      <c r="S398" s="16"/>
      <c r="T398" s="16" t="s">
        <v>251</v>
      </c>
      <c r="U398" s="18">
        <v>174100</v>
      </c>
      <c r="V398" s="18">
        <v>0</v>
      </c>
      <c r="W398" s="18">
        <v>0</v>
      </c>
      <c r="X398" s="18">
        <v>0</v>
      </c>
      <c r="Y398" s="18">
        <v>174100</v>
      </c>
      <c r="Z398" s="18">
        <v>0</v>
      </c>
      <c r="AA398" s="18">
        <v>0</v>
      </c>
      <c r="AB398" s="18"/>
      <c r="AC398" s="18"/>
      <c r="AD398" s="18"/>
      <c r="AE398" s="18"/>
      <c r="AF398" s="18">
        <v>0</v>
      </c>
      <c r="AG398" s="18">
        <v>0</v>
      </c>
      <c r="AH398" s="16"/>
      <c r="AI398" s="17"/>
      <c r="AJ398" s="18">
        <v>0</v>
      </c>
      <c r="AK398" s="16"/>
      <c r="AL398" s="16"/>
      <c r="AM398" s="18">
        <v>0</v>
      </c>
      <c r="AN398" s="18">
        <v>0</v>
      </c>
      <c r="AO398" s="16"/>
      <c r="AP398" s="17">
        <v>44835</v>
      </c>
      <c r="AQ398" s="16"/>
      <c r="AR398" s="16">
        <v>2</v>
      </c>
      <c r="AS398" s="16"/>
      <c r="AT398" s="16"/>
      <c r="AU398" s="16">
        <v>1</v>
      </c>
      <c r="AV398" s="16">
        <v>20221030</v>
      </c>
      <c r="AW398" s="16">
        <v>20221018</v>
      </c>
      <c r="AX398" s="18">
        <v>174100</v>
      </c>
      <c r="AY398" s="18">
        <v>0</v>
      </c>
      <c r="AZ398" s="16"/>
      <c r="BA398" s="16" t="s">
        <v>59</v>
      </c>
    </row>
    <row r="399" spans="1:53" hidden="1" x14ac:dyDescent="0.15">
      <c r="A399" s="16">
        <v>890320032</v>
      </c>
      <c r="B399" s="16" t="s">
        <v>8</v>
      </c>
      <c r="C399" s="16" t="s">
        <v>58</v>
      </c>
      <c r="D399" s="16">
        <v>1649704</v>
      </c>
      <c r="E399" s="16" t="s">
        <v>1668</v>
      </c>
      <c r="F399" s="16" t="s">
        <v>1669</v>
      </c>
      <c r="G399" s="16" t="s">
        <v>58</v>
      </c>
      <c r="H399" s="16">
        <v>1649704</v>
      </c>
      <c r="I399" s="16" t="s">
        <v>59</v>
      </c>
      <c r="J399" s="17">
        <v>44832</v>
      </c>
      <c r="K399" s="18">
        <v>174100</v>
      </c>
      <c r="L399" s="18">
        <v>174100</v>
      </c>
      <c r="M399" s="16" t="s">
        <v>60</v>
      </c>
      <c r="N399" s="16" t="e">
        <v>#N/A</v>
      </c>
      <c r="O399" s="16" t="s">
        <v>3860</v>
      </c>
      <c r="P399" s="18">
        <v>170618</v>
      </c>
      <c r="Q399" s="16"/>
      <c r="R399" s="21">
        <v>0</v>
      </c>
      <c r="S399" s="16"/>
      <c r="T399" s="16" t="s">
        <v>251</v>
      </c>
      <c r="U399" s="18">
        <v>174100</v>
      </c>
      <c r="V399" s="18">
        <v>0</v>
      </c>
      <c r="W399" s="18">
        <v>0</v>
      </c>
      <c r="X399" s="18">
        <v>0</v>
      </c>
      <c r="Y399" s="18">
        <v>174100</v>
      </c>
      <c r="Z399" s="18">
        <v>0</v>
      </c>
      <c r="AA399" s="18">
        <v>0</v>
      </c>
      <c r="AB399" s="18"/>
      <c r="AC399" s="18"/>
      <c r="AD399" s="18"/>
      <c r="AE399" s="18"/>
      <c r="AF399" s="18">
        <v>0</v>
      </c>
      <c r="AG399" s="18">
        <v>0</v>
      </c>
      <c r="AH399" s="16"/>
      <c r="AI399" s="17"/>
      <c r="AJ399" s="18">
        <v>0</v>
      </c>
      <c r="AK399" s="16"/>
      <c r="AL399" s="16"/>
      <c r="AM399" s="18">
        <v>0</v>
      </c>
      <c r="AN399" s="18">
        <v>0</v>
      </c>
      <c r="AO399" s="16"/>
      <c r="AP399" s="17">
        <v>44841</v>
      </c>
      <c r="AQ399" s="16"/>
      <c r="AR399" s="16">
        <v>2</v>
      </c>
      <c r="AS399" s="16"/>
      <c r="AT399" s="16"/>
      <c r="AU399" s="16">
        <v>1</v>
      </c>
      <c r="AV399" s="16">
        <v>20221030</v>
      </c>
      <c r="AW399" s="16">
        <v>20221018</v>
      </c>
      <c r="AX399" s="18">
        <v>174100</v>
      </c>
      <c r="AY399" s="18">
        <v>0</v>
      </c>
      <c r="AZ399" s="16"/>
      <c r="BA399" s="16" t="s">
        <v>59</v>
      </c>
    </row>
    <row r="400" spans="1:53" hidden="1" x14ac:dyDescent="0.15">
      <c r="A400" s="16">
        <v>890320032</v>
      </c>
      <c r="B400" s="16" t="s">
        <v>8</v>
      </c>
      <c r="C400" s="16" t="s">
        <v>58</v>
      </c>
      <c r="D400" s="16">
        <v>1636726</v>
      </c>
      <c r="E400" s="16" t="s">
        <v>2048</v>
      </c>
      <c r="F400" s="16" t="s">
        <v>2049</v>
      </c>
      <c r="G400" s="16" t="s">
        <v>58</v>
      </c>
      <c r="H400" s="16">
        <v>1636726</v>
      </c>
      <c r="I400" s="16" t="s">
        <v>59</v>
      </c>
      <c r="J400" s="17">
        <v>44809</v>
      </c>
      <c r="K400" s="18">
        <v>174100</v>
      </c>
      <c r="L400" s="18">
        <v>174100</v>
      </c>
      <c r="M400" s="16" t="s">
        <v>60</v>
      </c>
      <c r="N400" s="16" t="e">
        <v>#N/A</v>
      </c>
      <c r="O400" s="16" t="s">
        <v>3860</v>
      </c>
      <c r="P400" s="18">
        <v>170618</v>
      </c>
      <c r="Q400" s="16"/>
      <c r="R400" s="21">
        <v>0</v>
      </c>
      <c r="S400" s="16"/>
      <c r="T400" s="16" t="s">
        <v>251</v>
      </c>
      <c r="U400" s="18">
        <v>174100</v>
      </c>
      <c r="V400" s="18">
        <v>0</v>
      </c>
      <c r="W400" s="18">
        <v>0</v>
      </c>
      <c r="X400" s="18">
        <v>0</v>
      </c>
      <c r="Y400" s="18">
        <v>174100</v>
      </c>
      <c r="Z400" s="18">
        <v>0</v>
      </c>
      <c r="AA400" s="18">
        <v>0</v>
      </c>
      <c r="AB400" s="18"/>
      <c r="AC400" s="18"/>
      <c r="AD400" s="18"/>
      <c r="AE400" s="18"/>
      <c r="AF400" s="18">
        <v>0</v>
      </c>
      <c r="AG400" s="18">
        <v>0</v>
      </c>
      <c r="AH400" s="16"/>
      <c r="AI400" s="17"/>
      <c r="AJ400" s="18">
        <v>0</v>
      </c>
      <c r="AK400" s="16"/>
      <c r="AL400" s="16"/>
      <c r="AM400" s="18">
        <v>0</v>
      </c>
      <c r="AN400" s="18">
        <v>0</v>
      </c>
      <c r="AO400" s="16"/>
      <c r="AP400" s="17">
        <v>44835</v>
      </c>
      <c r="AQ400" s="16"/>
      <c r="AR400" s="16">
        <v>2</v>
      </c>
      <c r="AS400" s="16"/>
      <c r="AT400" s="16"/>
      <c r="AU400" s="16">
        <v>1</v>
      </c>
      <c r="AV400" s="16">
        <v>20221030</v>
      </c>
      <c r="AW400" s="16">
        <v>20221018</v>
      </c>
      <c r="AX400" s="18">
        <v>174100</v>
      </c>
      <c r="AY400" s="18">
        <v>0</v>
      </c>
      <c r="AZ400" s="16"/>
      <c r="BA400" s="16" t="s">
        <v>59</v>
      </c>
    </row>
    <row r="401" spans="1:53" hidden="1" x14ac:dyDescent="0.15">
      <c r="A401" s="16">
        <v>890320032</v>
      </c>
      <c r="B401" s="16" t="s">
        <v>8</v>
      </c>
      <c r="C401" s="16" t="s">
        <v>58</v>
      </c>
      <c r="D401" s="16">
        <v>1640795</v>
      </c>
      <c r="E401" s="16" t="s">
        <v>1342</v>
      </c>
      <c r="F401" s="16" t="s">
        <v>1343</v>
      </c>
      <c r="G401" s="16" t="s">
        <v>58</v>
      </c>
      <c r="H401" s="16">
        <v>1640795</v>
      </c>
      <c r="I401" s="16" t="s">
        <v>59</v>
      </c>
      <c r="J401" s="17">
        <v>44816</v>
      </c>
      <c r="K401" s="18">
        <v>160000</v>
      </c>
      <c r="L401" s="18">
        <v>160000</v>
      </c>
      <c r="M401" s="16" t="s">
        <v>60</v>
      </c>
      <c r="N401" s="16" t="e">
        <v>#N/A</v>
      </c>
      <c r="O401" s="16" t="s">
        <v>3860</v>
      </c>
      <c r="P401" s="18">
        <v>156518</v>
      </c>
      <c r="Q401" s="16"/>
      <c r="R401" s="21">
        <v>0</v>
      </c>
      <c r="S401" s="16"/>
      <c r="T401" s="16" t="s">
        <v>251</v>
      </c>
      <c r="U401" s="18">
        <v>160000</v>
      </c>
      <c r="V401" s="18">
        <v>0</v>
      </c>
      <c r="W401" s="18">
        <v>0</v>
      </c>
      <c r="X401" s="18">
        <v>0</v>
      </c>
      <c r="Y401" s="18">
        <v>160000</v>
      </c>
      <c r="Z401" s="18">
        <v>0</v>
      </c>
      <c r="AA401" s="18">
        <v>0</v>
      </c>
      <c r="AB401" s="18"/>
      <c r="AC401" s="18"/>
      <c r="AD401" s="18"/>
      <c r="AE401" s="18"/>
      <c r="AF401" s="18">
        <v>0</v>
      </c>
      <c r="AG401" s="18">
        <v>0</v>
      </c>
      <c r="AH401" s="16"/>
      <c r="AI401" s="17"/>
      <c r="AJ401" s="18">
        <v>0</v>
      </c>
      <c r="AK401" s="16"/>
      <c r="AL401" s="16"/>
      <c r="AM401" s="18">
        <v>0</v>
      </c>
      <c r="AN401" s="18">
        <v>0</v>
      </c>
      <c r="AO401" s="16"/>
      <c r="AP401" s="17">
        <v>44835</v>
      </c>
      <c r="AQ401" s="16"/>
      <c r="AR401" s="16">
        <v>2</v>
      </c>
      <c r="AS401" s="16"/>
      <c r="AT401" s="16"/>
      <c r="AU401" s="16">
        <v>1</v>
      </c>
      <c r="AV401" s="16">
        <v>20221030</v>
      </c>
      <c r="AW401" s="16">
        <v>20221018</v>
      </c>
      <c r="AX401" s="18">
        <v>160000</v>
      </c>
      <c r="AY401" s="18">
        <v>0</v>
      </c>
      <c r="AZ401" s="16"/>
      <c r="BA401" s="16" t="s">
        <v>59</v>
      </c>
    </row>
    <row r="402" spans="1:53" hidden="1" x14ac:dyDescent="0.15">
      <c r="A402" s="16">
        <v>890320032</v>
      </c>
      <c r="B402" s="16" t="s">
        <v>8</v>
      </c>
      <c r="C402" s="16" t="s">
        <v>58</v>
      </c>
      <c r="D402" s="16">
        <v>1633781</v>
      </c>
      <c r="E402" s="16" t="s">
        <v>1986</v>
      </c>
      <c r="F402" s="16" t="s">
        <v>1987</v>
      </c>
      <c r="G402" s="16" t="s">
        <v>58</v>
      </c>
      <c r="H402" s="16">
        <v>1633781</v>
      </c>
      <c r="I402" s="16" t="s">
        <v>59</v>
      </c>
      <c r="J402" s="17">
        <v>44803</v>
      </c>
      <c r="K402" s="18">
        <v>156800</v>
      </c>
      <c r="L402" s="18">
        <v>156800</v>
      </c>
      <c r="M402" s="16" t="s">
        <v>60</v>
      </c>
      <c r="N402" s="16" t="e">
        <v>#N/A</v>
      </c>
      <c r="O402" s="16" t="s">
        <v>3860</v>
      </c>
      <c r="P402" s="18">
        <v>153664</v>
      </c>
      <c r="Q402" s="16"/>
      <c r="R402" s="21">
        <v>0</v>
      </c>
      <c r="S402" s="16"/>
      <c r="T402" s="16" t="s">
        <v>251</v>
      </c>
      <c r="U402" s="18">
        <v>156800</v>
      </c>
      <c r="V402" s="18">
        <v>0</v>
      </c>
      <c r="W402" s="18">
        <v>0</v>
      </c>
      <c r="X402" s="18">
        <v>0</v>
      </c>
      <c r="Y402" s="18">
        <v>156800</v>
      </c>
      <c r="Z402" s="18">
        <v>0</v>
      </c>
      <c r="AA402" s="18">
        <v>0</v>
      </c>
      <c r="AB402" s="18"/>
      <c r="AC402" s="18"/>
      <c r="AD402" s="18"/>
      <c r="AE402" s="18"/>
      <c r="AF402" s="18">
        <v>0</v>
      </c>
      <c r="AG402" s="18">
        <v>0</v>
      </c>
      <c r="AH402" s="16"/>
      <c r="AI402" s="17"/>
      <c r="AJ402" s="18">
        <v>0</v>
      </c>
      <c r="AK402" s="16"/>
      <c r="AL402" s="16"/>
      <c r="AM402" s="18">
        <v>0</v>
      </c>
      <c r="AN402" s="18">
        <v>0</v>
      </c>
      <c r="AO402" s="16"/>
      <c r="AP402" s="17">
        <v>44809</v>
      </c>
      <c r="AQ402" s="16"/>
      <c r="AR402" s="16">
        <v>2</v>
      </c>
      <c r="AS402" s="16"/>
      <c r="AT402" s="16"/>
      <c r="AU402" s="16">
        <v>1</v>
      </c>
      <c r="AV402" s="16">
        <v>20220930</v>
      </c>
      <c r="AW402" s="16">
        <v>20220919</v>
      </c>
      <c r="AX402" s="18">
        <v>156800</v>
      </c>
      <c r="AY402" s="18">
        <v>0</v>
      </c>
      <c r="AZ402" s="16"/>
      <c r="BA402" s="16" t="s">
        <v>59</v>
      </c>
    </row>
    <row r="403" spans="1:53" hidden="1" x14ac:dyDescent="0.15">
      <c r="A403" s="16">
        <v>890320032</v>
      </c>
      <c r="B403" s="16" t="s">
        <v>8</v>
      </c>
      <c r="C403" s="16" t="s">
        <v>58</v>
      </c>
      <c r="D403" s="16">
        <v>1632542</v>
      </c>
      <c r="E403" s="16" t="s">
        <v>1942</v>
      </c>
      <c r="F403" s="16" t="s">
        <v>1943</v>
      </c>
      <c r="G403" s="16" t="s">
        <v>58</v>
      </c>
      <c r="H403" s="16">
        <v>1632542</v>
      </c>
      <c r="I403" s="16" t="s">
        <v>59</v>
      </c>
      <c r="J403" s="17">
        <v>44799</v>
      </c>
      <c r="K403" s="18">
        <v>142100</v>
      </c>
      <c r="L403" s="18">
        <v>142100</v>
      </c>
      <c r="M403" s="16" t="s">
        <v>60</v>
      </c>
      <c r="N403" s="16" t="e">
        <v>#N/A</v>
      </c>
      <c r="O403" s="16" t="s">
        <v>3860</v>
      </c>
      <c r="P403" s="18">
        <v>138964</v>
      </c>
      <c r="Q403" s="16"/>
      <c r="R403" s="21">
        <v>0</v>
      </c>
      <c r="S403" s="16"/>
      <c r="T403" s="16" t="s">
        <v>251</v>
      </c>
      <c r="U403" s="18">
        <v>142100</v>
      </c>
      <c r="V403" s="18">
        <v>0</v>
      </c>
      <c r="W403" s="18">
        <v>0</v>
      </c>
      <c r="X403" s="18">
        <v>0</v>
      </c>
      <c r="Y403" s="18">
        <v>142100</v>
      </c>
      <c r="Z403" s="18">
        <v>0</v>
      </c>
      <c r="AA403" s="18">
        <v>0</v>
      </c>
      <c r="AB403" s="18"/>
      <c r="AC403" s="18"/>
      <c r="AD403" s="18"/>
      <c r="AE403" s="18"/>
      <c r="AF403" s="18">
        <v>0</v>
      </c>
      <c r="AG403" s="18">
        <v>0</v>
      </c>
      <c r="AH403" s="16"/>
      <c r="AI403" s="17"/>
      <c r="AJ403" s="18">
        <v>0</v>
      </c>
      <c r="AK403" s="16"/>
      <c r="AL403" s="16"/>
      <c r="AM403" s="18">
        <v>0</v>
      </c>
      <c r="AN403" s="18">
        <v>0</v>
      </c>
      <c r="AO403" s="16"/>
      <c r="AP403" s="17">
        <v>44809</v>
      </c>
      <c r="AQ403" s="16"/>
      <c r="AR403" s="16">
        <v>2</v>
      </c>
      <c r="AS403" s="16"/>
      <c r="AT403" s="16"/>
      <c r="AU403" s="16">
        <v>1</v>
      </c>
      <c r="AV403" s="16">
        <v>20220930</v>
      </c>
      <c r="AW403" s="16">
        <v>20220919</v>
      </c>
      <c r="AX403" s="18">
        <v>142100</v>
      </c>
      <c r="AY403" s="18">
        <v>0</v>
      </c>
      <c r="AZ403" s="16"/>
      <c r="BA403" s="16" t="s">
        <v>59</v>
      </c>
    </row>
    <row r="404" spans="1:53" hidden="1" x14ac:dyDescent="0.15">
      <c r="A404" s="16">
        <v>890320032</v>
      </c>
      <c r="B404" s="16" t="s">
        <v>8</v>
      </c>
      <c r="C404" s="16" t="s">
        <v>58</v>
      </c>
      <c r="D404" s="16">
        <v>1637513</v>
      </c>
      <c r="E404" s="16" t="s">
        <v>2076</v>
      </c>
      <c r="F404" s="16" t="s">
        <v>2077</v>
      </c>
      <c r="G404" s="16" t="s">
        <v>58</v>
      </c>
      <c r="H404" s="16">
        <v>1637513</v>
      </c>
      <c r="I404" s="16" t="s">
        <v>59</v>
      </c>
      <c r="J404" s="17">
        <v>44810</v>
      </c>
      <c r="K404" s="18">
        <v>140000</v>
      </c>
      <c r="L404" s="18">
        <v>140000</v>
      </c>
      <c r="M404" s="16" t="s">
        <v>60</v>
      </c>
      <c r="N404" s="16" t="e">
        <v>#N/A</v>
      </c>
      <c r="O404" s="16" t="s">
        <v>3860</v>
      </c>
      <c r="P404" s="18">
        <v>137200</v>
      </c>
      <c r="Q404" s="16"/>
      <c r="R404" s="21">
        <v>0</v>
      </c>
      <c r="S404" s="16"/>
      <c r="T404" s="16" t="s">
        <v>251</v>
      </c>
      <c r="U404" s="18">
        <v>140000</v>
      </c>
      <c r="V404" s="18">
        <v>0</v>
      </c>
      <c r="W404" s="18">
        <v>0</v>
      </c>
      <c r="X404" s="18">
        <v>0</v>
      </c>
      <c r="Y404" s="18">
        <v>140000</v>
      </c>
      <c r="Z404" s="18">
        <v>0</v>
      </c>
      <c r="AA404" s="18">
        <v>0</v>
      </c>
      <c r="AB404" s="18"/>
      <c r="AC404" s="18"/>
      <c r="AD404" s="18"/>
      <c r="AE404" s="18"/>
      <c r="AF404" s="18">
        <v>0</v>
      </c>
      <c r="AG404" s="18">
        <v>0</v>
      </c>
      <c r="AH404" s="16"/>
      <c r="AI404" s="17"/>
      <c r="AJ404" s="18">
        <v>0</v>
      </c>
      <c r="AK404" s="16"/>
      <c r="AL404" s="16"/>
      <c r="AM404" s="18">
        <v>0</v>
      </c>
      <c r="AN404" s="18">
        <v>0</v>
      </c>
      <c r="AO404" s="16"/>
      <c r="AP404" s="17">
        <v>44838</v>
      </c>
      <c r="AQ404" s="16"/>
      <c r="AR404" s="16">
        <v>2</v>
      </c>
      <c r="AS404" s="16"/>
      <c r="AT404" s="16"/>
      <c r="AU404" s="16">
        <v>1</v>
      </c>
      <c r="AV404" s="16">
        <v>20221030</v>
      </c>
      <c r="AW404" s="16">
        <v>20221020</v>
      </c>
      <c r="AX404" s="18">
        <v>140000</v>
      </c>
      <c r="AY404" s="18">
        <v>0</v>
      </c>
      <c r="AZ404" s="16"/>
      <c r="BA404" s="16" t="s">
        <v>59</v>
      </c>
    </row>
    <row r="405" spans="1:53" hidden="1" x14ac:dyDescent="0.15">
      <c r="A405" s="16">
        <v>890320032</v>
      </c>
      <c r="B405" s="16" t="s">
        <v>8</v>
      </c>
      <c r="C405" s="16" t="s">
        <v>58</v>
      </c>
      <c r="D405" s="16">
        <v>1641293</v>
      </c>
      <c r="E405" s="16" t="s">
        <v>1368</v>
      </c>
      <c r="F405" s="16" t="s">
        <v>1369</v>
      </c>
      <c r="G405" s="16" t="s">
        <v>58</v>
      </c>
      <c r="H405" s="16">
        <v>1641293</v>
      </c>
      <c r="I405" s="16" t="s">
        <v>59</v>
      </c>
      <c r="J405" s="17">
        <v>44817</v>
      </c>
      <c r="K405" s="18">
        <v>136300</v>
      </c>
      <c r="L405" s="18">
        <v>136300</v>
      </c>
      <c r="M405" s="16" t="s">
        <v>60</v>
      </c>
      <c r="N405" s="16" t="e">
        <v>#N/A</v>
      </c>
      <c r="O405" s="16" t="s">
        <v>3860</v>
      </c>
      <c r="P405" s="18">
        <v>133500</v>
      </c>
      <c r="Q405" s="16"/>
      <c r="R405" s="21">
        <v>0</v>
      </c>
      <c r="S405" s="16"/>
      <c r="T405" s="16" t="s">
        <v>251</v>
      </c>
      <c r="U405" s="18">
        <v>136300</v>
      </c>
      <c r="V405" s="18">
        <v>0</v>
      </c>
      <c r="W405" s="18">
        <v>0</v>
      </c>
      <c r="X405" s="18">
        <v>0</v>
      </c>
      <c r="Y405" s="18">
        <v>136300</v>
      </c>
      <c r="Z405" s="18">
        <v>0</v>
      </c>
      <c r="AA405" s="18">
        <v>0</v>
      </c>
      <c r="AB405" s="18"/>
      <c r="AC405" s="18"/>
      <c r="AD405" s="18"/>
      <c r="AE405" s="18"/>
      <c r="AF405" s="18">
        <v>0</v>
      </c>
      <c r="AG405" s="18">
        <v>0</v>
      </c>
      <c r="AH405" s="16"/>
      <c r="AI405" s="17"/>
      <c r="AJ405" s="18">
        <v>0</v>
      </c>
      <c r="AK405" s="16"/>
      <c r="AL405" s="16"/>
      <c r="AM405" s="18">
        <v>0</v>
      </c>
      <c r="AN405" s="18">
        <v>0</v>
      </c>
      <c r="AO405" s="16"/>
      <c r="AP405" s="17">
        <v>44838</v>
      </c>
      <c r="AQ405" s="16"/>
      <c r="AR405" s="16">
        <v>2</v>
      </c>
      <c r="AS405" s="16"/>
      <c r="AT405" s="16"/>
      <c r="AU405" s="16">
        <v>1</v>
      </c>
      <c r="AV405" s="16">
        <v>20221030</v>
      </c>
      <c r="AW405" s="16">
        <v>20221018</v>
      </c>
      <c r="AX405" s="18">
        <v>136300</v>
      </c>
      <c r="AY405" s="18">
        <v>0</v>
      </c>
      <c r="AZ405" s="16"/>
      <c r="BA405" s="16" t="s">
        <v>59</v>
      </c>
    </row>
    <row r="406" spans="1:53" hidden="1" x14ac:dyDescent="0.15">
      <c r="A406" s="16">
        <v>890320032</v>
      </c>
      <c r="B406" s="16" t="s">
        <v>8</v>
      </c>
      <c r="C406" s="16" t="s">
        <v>58</v>
      </c>
      <c r="D406" s="16">
        <v>1641509</v>
      </c>
      <c r="E406" s="16" t="s">
        <v>1374</v>
      </c>
      <c r="F406" s="16" t="s">
        <v>1375</v>
      </c>
      <c r="G406" s="16" t="s">
        <v>58</v>
      </c>
      <c r="H406" s="16">
        <v>1641509</v>
      </c>
      <c r="I406" s="16" t="s">
        <v>59</v>
      </c>
      <c r="J406" s="17">
        <v>44817</v>
      </c>
      <c r="K406" s="18">
        <v>90125</v>
      </c>
      <c r="L406" s="18">
        <v>90125</v>
      </c>
      <c r="M406" s="16" t="s">
        <v>60</v>
      </c>
      <c r="N406" s="16" t="e">
        <v>#N/A</v>
      </c>
      <c r="O406" s="16" t="s">
        <v>3860</v>
      </c>
      <c r="P406" s="18">
        <v>88322</v>
      </c>
      <c r="Q406" s="16"/>
      <c r="R406" s="21">
        <v>0</v>
      </c>
      <c r="S406" s="16"/>
      <c r="T406" s="16" t="s">
        <v>251</v>
      </c>
      <c r="U406" s="18">
        <v>90125</v>
      </c>
      <c r="V406" s="18">
        <v>0</v>
      </c>
      <c r="W406" s="18">
        <v>0</v>
      </c>
      <c r="X406" s="18">
        <v>0</v>
      </c>
      <c r="Y406" s="18">
        <v>90125</v>
      </c>
      <c r="Z406" s="18">
        <v>0</v>
      </c>
      <c r="AA406" s="18">
        <v>0</v>
      </c>
      <c r="AB406" s="18"/>
      <c r="AC406" s="18"/>
      <c r="AD406" s="18"/>
      <c r="AE406" s="18"/>
      <c r="AF406" s="18">
        <v>0</v>
      </c>
      <c r="AG406" s="18">
        <v>0</v>
      </c>
      <c r="AH406" s="16"/>
      <c r="AI406" s="17"/>
      <c r="AJ406" s="18">
        <v>0</v>
      </c>
      <c r="AK406" s="16"/>
      <c r="AL406" s="16"/>
      <c r="AM406" s="18">
        <v>0</v>
      </c>
      <c r="AN406" s="18">
        <v>0</v>
      </c>
      <c r="AO406" s="16"/>
      <c r="AP406" s="17">
        <v>44835</v>
      </c>
      <c r="AQ406" s="16"/>
      <c r="AR406" s="16">
        <v>2</v>
      </c>
      <c r="AS406" s="16"/>
      <c r="AT406" s="16"/>
      <c r="AU406" s="16">
        <v>1</v>
      </c>
      <c r="AV406" s="16">
        <v>20221030</v>
      </c>
      <c r="AW406" s="16">
        <v>20221018</v>
      </c>
      <c r="AX406" s="18">
        <v>90125</v>
      </c>
      <c r="AY406" s="18">
        <v>0</v>
      </c>
      <c r="AZ406" s="16"/>
      <c r="BA406" s="16" t="s">
        <v>59</v>
      </c>
    </row>
    <row r="407" spans="1:53" hidden="1" x14ac:dyDescent="0.15">
      <c r="A407" s="16">
        <v>890320032</v>
      </c>
      <c r="B407" s="16" t="s">
        <v>8</v>
      </c>
      <c r="C407" s="16" t="s">
        <v>58</v>
      </c>
      <c r="D407" s="16">
        <v>1643024</v>
      </c>
      <c r="E407" s="16" t="s">
        <v>1426</v>
      </c>
      <c r="F407" s="16" t="s">
        <v>1427</v>
      </c>
      <c r="G407" s="16" t="s">
        <v>58</v>
      </c>
      <c r="H407" s="16">
        <v>1643024</v>
      </c>
      <c r="I407" s="16" t="s">
        <v>59</v>
      </c>
      <c r="J407" s="17">
        <v>44819</v>
      </c>
      <c r="K407" s="18">
        <v>90125</v>
      </c>
      <c r="L407" s="18">
        <v>90125</v>
      </c>
      <c r="M407" s="16" t="s">
        <v>60</v>
      </c>
      <c r="N407" s="16" t="e">
        <v>#N/A</v>
      </c>
      <c r="O407" s="16" t="s">
        <v>3860</v>
      </c>
      <c r="P407" s="18">
        <v>88322</v>
      </c>
      <c r="Q407" s="16"/>
      <c r="R407" s="21">
        <v>0</v>
      </c>
      <c r="S407" s="16"/>
      <c r="T407" s="16" t="s">
        <v>251</v>
      </c>
      <c r="U407" s="18">
        <v>90125</v>
      </c>
      <c r="V407" s="18">
        <v>0</v>
      </c>
      <c r="W407" s="18">
        <v>0</v>
      </c>
      <c r="X407" s="18">
        <v>0</v>
      </c>
      <c r="Y407" s="18">
        <v>90125</v>
      </c>
      <c r="Z407" s="18">
        <v>0</v>
      </c>
      <c r="AA407" s="18">
        <v>0</v>
      </c>
      <c r="AB407" s="18"/>
      <c r="AC407" s="18"/>
      <c r="AD407" s="18"/>
      <c r="AE407" s="18"/>
      <c r="AF407" s="18">
        <v>0</v>
      </c>
      <c r="AG407" s="18">
        <v>0</v>
      </c>
      <c r="AH407" s="16"/>
      <c r="AI407" s="17"/>
      <c r="AJ407" s="18">
        <v>0</v>
      </c>
      <c r="AK407" s="16"/>
      <c r="AL407" s="16"/>
      <c r="AM407" s="18">
        <v>0</v>
      </c>
      <c r="AN407" s="18">
        <v>0</v>
      </c>
      <c r="AO407" s="16"/>
      <c r="AP407" s="17">
        <v>44835</v>
      </c>
      <c r="AQ407" s="16"/>
      <c r="AR407" s="16">
        <v>2</v>
      </c>
      <c r="AS407" s="16"/>
      <c r="AT407" s="16"/>
      <c r="AU407" s="16">
        <v>1</v>
      </c>
      <c r="AV407" s="16">
        <v>20221030</v>
      </c>
      <c r="AW407" s="16">
        <v>20221018</v>
      </c>
      <c r="AX407" s="18">
        <v>90125</v>
      </c>
      <c r="AY407" s="18">
        <v>0</v>
      </c>
      <c r="AZ407" s="16"/>
      <c r="BA407" s="16" t="s">
        <v>59</v>
      </c>
    </row>
    <row r="408" spans="1:53" hidden="1" x14ac:dyDescent="0.15">
      <c r="A408" s="16">
        <v>890320032</v>
      </c>
      <c r="B408" s="16" t="s">
        <v>8</v>
      </c>
      <c r="C408" s="16" t="s">
        <v>58</v>
      </c>
      <c r="D408" s="16">
        <v>1636731</v>
      </c>
      <c r="E408" s="16" t="s">
        <v>2052</v>
      </c>
      <c r="F408" s="16" t="s">
        <v>2053</v>
      </c>
      <c r="G408" s="16" t="s">
        <v>58</v>
      </c>
      <c r="H408" s="16">
        <v>1636731</v>
      </c>
      <c r="I408" s="16" t="s">
        <v>59</v>
      </c>
      <c r="J408" s="17">
        <v>44809</v>
      </c>
      <c r="K408" s="18">
        <v>90125</v>
      </c>
      <c r="L408" s="18">
        <v>90125</v>
      </c>
      <c r="M408" s="16" t="s">
        <v>60</v>
      </c>
      <c r="N408" s="16" t="e">
        <v>#N/A</v>
      </c>
      <c r="O408" s="16" t="s">
        <v>3860</v>
      </c>
      <c r="P408" s="18">
        <v>88322</v>
      </c>
      <c r="Q408" s="16"/>
      <c r="R408" s="21">
        <v>0</v>
      </c>
      <c r="S408" s="16"/>
      <c r="T408" s="16" t="s">
        <v>251</v>
      </c>
      <c r="U408" s="18">
        <v>90125</v>
      </c>
      <c r="V408" s="18">
        <v>0</v>
      </c>
      <c r="W408" s="18">
        <v>0</v>
      </c>
      <c r="X408" s="18">
        <v>0</v>
      </c>
      <c r="Y408" s="18">
        <v>90125</v>
      </c>
      <c r="Z408" s="18">
        <v>0</v>
      </c>
      <c r="AA408" s="18">
        <v>0</v>
      </c>
      <c r="AB408" s="18"/>
      <c r="AC408" s="18"/>
      <c r="AD408" s="18"/>
      <c r="AE408" s="18"/>
      <c r="AF408" s="18">
        <v>0</v>
      </c>
      <c r="AG408" s="18">
        <v>0</v>
      </c>
      <c r="AH408" s="16"/>
      <c r="AI408" s="17"/>
      <c r="AJ408" s="18">
        <v>0</v>
      </c>
      <c r="AK408" s="16"/>
      <c r="AL408" s="16"/>
      <c r="AM408" s="18">
        <v>0</v>
      </c>
      <c r="AN408" s="18">
        <v>0</v>
      </c>
      <c r="AO408" s="16"/>
      <c r="AP408" s="17">
        <v>44835</v>
      </c>
      <c r="AQ408" s="16"/>
      <c r="AR408" s="16">
        <v>2</v>
      </c>
      <c r="AS408" s="16"/>
      <c r="AT408" s="16"/>
      <c r="AU408" s="16">
        <v>1</v>
      </c>
      <c r="AV408" s="16">
        <v>20221030</v>
      </c>
      <c r="AW408" s="16">
        <v>20221018</v>
      </c>
      <c r="AX408" s="18">
        <v>90125</v>
      </c>
      <c r="AY408" s="18">
        <v>0</v>
      </c>
      <c r="AZ408" s="16"/>
      <c r="BA408" s="16" t="s">
        <v>59</v>
      </c>
    </row>
    <row r="409" spans="1:53" hidden="1" x14ac:dyDescent="0.15">
      <c r="A409" s="16">
        <v>890320032</v>
      </c>
      <c r="B409" s="16" t="s">
        <v>8</v>
      </c>
      <c r="C409" s="16" t="s">
        <v>58</v>
      </c>
      <c r="D409" s="16">
        <v>1625600</v>
      </c>
      <c r="E409" s="16" t="s">
        <v>1174</v>
      </c>
      <c r="F409" s="16" t="s">
        <v>1175</v>
      </c>
      <c r="G409" s="16" t="s">
        <v>58</v>
      </c>
      <c r="H409" s="16">
        <v>1625600</v>
      </c>
      <c r="I409" s="16" t="s">
        <v>59</v>
      </c>
      <c r="J409" s="17">
        <v>44784</v>
      </c>
      <c r="K409" s="18">
        <v>89600</v>
      </c>
      <c r="L409" s="18">
        <v>89600</v>
      </c>
      <c r="M409" s="16" t="s">
        <v>60</v>
      </c>
      <c r="N409" s="16" t="e">
        <v>#N/A</v>
      </c>
      <c r="O409" s="16" t="s">
        <v>3860</v>
      </c>
      <c r="P409" s="18">
        <v>87808</v>
      </c>
      <c r="Q409" s="16"/>
      <c r="R409" s="21">
        <v>0</v>
      </c>
      <c r="S409" s="16"/>
      <c r="T409" s="16" t="s">
        <v>251</v>
      </c>
      <c r="U409" s="18">
        <v>89600</v>
      </c>
      <c r="V409" s="18">
        <v>0</v>
      </c>
      <c r="W409" s="18">
        <v>0</v>
      </c>
      <c r="X409" s="18">
        <v>0</v>
      </c>
      <c r="Y409" s="18">
        <v>89600</v>
      </c>
      <c r="Z409" s="18">
        <v>0</v>
      </c>
      <c r="AA409" s="18">
        <v>0</v>
      </c>
      <c r="AB409" s="18"/>
      <c r="AC409" s="18"/>
      <c r="AD409" s="18"/>
      <c r="AE409" s="18"/>
      <c r="AF409" s="18">
        <v>0</v>
      </c>
      <c r="AG409" s="18">
        <v>0</v>
      </c>
      <c r="AH409" s="16"/>
      <c r="AI409" s="17"/>
      <c r="AJ409" s="18">
        <v>0</v>
      </c>
      <c r="AK409" s="16"/>
      <c r="AL409" s="16"/>
      <c r="AM409" s="18">
        <v>0</v>
      </c>
      <c r="AN409" s="18">
        <v>0</v>
      </c>
      <c r="AO409" s="16"/>
      <c r="AP409" s="17">
        <v>44809</v>
      </c>
      <c r="AQ409" s="16"/>
      <c r="AR409" s="16">
        <v>2</v>
      </c>
      <c r="AS409" s="16"/>
      <c r="AT409" s="16"/>
      <c r="AU409" s="16">
        <v>1</v>
      </c>
      <c r="AV409" s="16">
        <v>20220930</v>
      </c>
      <c r="AW409" s="16">
        <v>20220919</v>
      </c>
      <c r="AX409" s="18">
        <v>89600</v>
      </c>
      <c r="AY409" s="18">
        <v>0</v>
      </c>
      <c r="AZ409" s="16"/>
      <c r="BA409" s="16" t="s">
        <v>59</v>
      </c>
    </row>
    <row r="410" spans="1:53" hidden="1" x14ac:dyDescent="0.15">
      <c r="A410" s="16">
        <v>890320032</v>
      </c>
      <c r="B410" s="16" t="s">
        <v>8</v>
      </c>
      <c r="C410" s="16" t="s">
        <v>58</v>
      </c>
      <c r="D410" s="16">
        <v>1626449</v>
      </c>
      <c r="E410" s="16" t="s">
        <v>1202</v>
      </c>
      <c r="F410" s="16" t="s">
        <v>1203</v>
      </c>
      <c r="G410" s="16" t="s">
        <v>58</v>
      </c>
      <c r="H410" s="16">
        <v>1626449</v>
      </c>
      <c r="I410" s="16" t="s">
        <v>59</v>
      </c>
      <c r="J410" s="17">
        <v>44788</v>
      </c>
      <c r="K410" s="18">
        <v>89600</v>
      </c>
      <c r="L410" s="18">
        <v>89600</v>
      </c>
      <c r="M410" s="16" t="s">
        <v>60</v>
      </c>
      <c r="N410" s="16" t="e">
        <v>#N/A</v>
      </c>
      <c r="O410" s="16" t="s">
        <v>3860</v>
      </c>
      <c r="P410" s="18">
        <v>87808</v>
      </c>
      <c r="Q410" s="16"/>
      <c r="R410" s="21">
        <v>0</v>
      </c>
      <c r="S410" s="16"/>
      <c r="T410" s="16" t="s">
        <v>251</v>
      </c>
      <c r="U410" s="18">
        <v>89600</v>
      </c>
      <c r="V410" s="18">
        <v>0</v>
      </c>
      <c r="W410" s="18">
        <v>0</v>
      </c>
      <c r="X410" s="18">
        <v>0</v>
      </c>
      <c r="Y410" s="18">
        <v>89600</v>
      </c>
      <c r="Z410" s="18">
        <v>0</v>
      </c>
      <c r="AA410" s="18">
        <v>0</v>
      </c>
      <c r="AB410" s="18"/>
      <c r="AC410" s="18"/>
      <c r="AD410" s="18"/>
      <c r="AE410" s="18"/>
      <c r="AF410" s="18">
        <v>0</v>
      </c>
      <c r="AG410" s="18">
        <v>0</v>
      </c>
      <c r="AH410" s="16"/>
      <c r="AI410" s="17"/>
      <c r="AJ410" s="18">
        <v>0</v>
      </c>
      <c r="AK410" s="16"/>
      <c r="AL410" s="16"/>
      <c r="AM410" s="18">
        <v>0</v>
      </c>
      <c r="AN410" s="18">
        <v>0</v>
      </c>
      <c r="AO410" s="16"/>
      <c r="AP410" s="17">
        <v>44809</v>
      </c>
      <c r="AQ410" s="16"/>
      <c r="AR410" s="16">
        <v>2</v>
      </c>
      <c r="AS410" s="16"/>
      <c r="AT410" s="16"/>
      <c r="AU410" s="16">
        <v>1</v>
      </c>
      <c r="AV410" s="16">
        <v>20220930</v>
      </c>
      <c r="AW410" s="16">
        <v>20220919</v>
      </c>
      <c r="AX410" s="18">
        <v>89600</v>
      </c>
      <c r="AY410" s="18">
        <v>0</v>
      </c>
      <c r="AZ410" s="16"/>
      <c r="BA410" s="16" t="s">
        <v>59</v>
      </c>
    </row>
    <row r="411" spans="1:53" hidden="1" x14ac:dyDescent="0.15">
      <c r="A411" s="16">
        <v>890320032</v>
      </c>
      <c r="B411" s="16" t="s">
        <v>8</v>
      </c>
      <c r="C411" s="16" t="s">
        <v>58</v>
      </c>
      <c r="D411" s="16">
        <v>1640686</v>
      </c>
      <c r="E411" s="16" t="s">
        <v>1332</v>
      </c>
      <c r="F411" s="16" t="s">
        <v>1333</v>
      </c>
      <c r="G411" s="16" t="s">
        <v>58</v>
      </c>
      <c r="H411" s="16">
        <v>1640686</v>
      </c>
      <c r="I411" s="16" t="s">
        <v>59</v>
      </c>
      <c r="J411" s="17">
        <v>44816</v>
      </c>
      <c r="K411" s="18">
        <v>89600</v>
      </c>
      <c r="L411" s="18">
        <v>89600</v>
      </c>
      <c r="M411" s="16" t="s">
        <v>60</v>
      </c>
      <c r="N411" s="16" t="e">
        <v>#N/A</v>
      </c>
      <c r="O411" s="16" t="s">
        <v>3860</v>
      </c>
      <c r="P411" s="18">
        <v>87808</v>
      </c>
      <c r="Q411" s="16"/>
      <c r="R411" s="21">
        <v>0</v>
      </c>
      <c r="S411" s="16"/>
      <c r="T411" s="16" t="s">
        <v>251</v>
      </c>
      <c r="U411" s="18">
        <v>89600</v>
      </c>
      <c r="V411" s="18">
        <v>0</v>
      </c>
      <c r="W411" s="18">
        <v>0</v>
      </c>
      <c r="X411" s="18">
        <v>0</v>
      </c>
      <c r="Y411" s="18">
        <v>89600</v>
      </c>
      <c r="Z411" s="18">
        <v>0</v>
      </c>
      <c r="AA411" s="18">
        <v>0</v>
      </c>
      <c r="AB411" s="18"/>
      <c r="AC411" s="18"/>
      <c r="AD411" s="18"/>
      <c r="AE411" s="18"/>
      <c r="AF411" s="18">
        <v>0</v>
      </c>
      <c r="AG411" s="18">
        <v>0</v>
      </c>
      <c r="AH411" s="16"/>
      <c r="AI411" s="17"/>
      <c r="AJ411" s="18">
        <v>0</v>
      </c>
      <c r="AK411" s="16"/>
      <c r="AL411" s="16"/>
      <c r="AM411" s="18">
        <v>0</v>
      </c>
      <c r="AN411" s="18">
        <v>0</v>
      </c>
      <c r="AO411" s="16"/>
      <c r="AP411" s="17">
        <v>44835</v>
      </c>
      <c r="AQ411" s="16"/>
      <c r="AR411" s="16">
        <v>2</v>
      </c>
      <c r="AS411" s="16"/>
      <c r="AT411" s="16"/>
      <c r="AU411" s="16">
        <v>1</v>
      </c>
      <c r="AV411" s="16">
        <v>20221030</v>
      </c>
      <c r="AW411" s="16">
        <v>20221018</v>
      </c>
      <c r="AX411" s="18">
        <v>89600</v>
      </c>
      <c r="AY411" s="18">
        <v>0</v>
      </c>
      <c r="AZ411" s="16"/>
      <c r="BA411" s="16" t="s">
        <v>59</v>
      </c>
    </row>
    <row r="412" spans="1:53" hidden="1" x14ac:dyDescent="0.15">
      <c r="A412" s="16">
        <v>890320032</v>
      </c>
      <c r="B412" s="16" t="s">
        <v>8</v>
      </c>
      <c r="C412" s="16" t="s">
        <v>58</v>
      </c>
      <c r="D412" s="16">
        <v>1642698</v>
      </c>
      <c r="E412" s="16" t="s">
        <v>1412</v>
      </c>
      <c r="F412" s="16" t="s">
        <v>1413</v>
      </c>
      <c r="G412" s="16" t="s">
        <v>58</v>
      </c>
      <c r="H412" s="16">
        <v>1642698</v>
      </c>
      <c r="I412" s="16" t="s">
        <v>59</v>
      </c>
      <c r="J412" s="17">
        <v>44818</v>
      </c>
      <c r="K412" s="18">
        <v>89600</v>
      </c>
      <c r="L412" s="18">
        <v>89600</v>
      </c>
      <c r="M412" s="16" t="s">
        <v>60</v>
      </c>
      <c r="N412" s="16" t="e">
        <v>#N/A</v>
      </c>
      <c r="O412" s="16" t="s">
        <v>3860</v>
      </c>
      <c r="P412" s="18">
        <v>87808</v>
      </c>
      <c r="Q412" s="16"/>
      <c r="R412" s="21">
        <v>0</v>
      </c>
      <c r="S412" s="16"/>
      <c r="T412" s="16" t="s">
        <v>251</v>
      </c>
      <c r="U412" s="18">
        <v>89600</v>
      </c>
      <c r="V412" s="18">
        <v>0</v>
      </c>
      <c r="W412" s="18">
        <v>0</v>
      </c>
      <c r="X412" s="18">
        <v>0</v>
      </c>
      <c r="Y412" s="18">
        <v>89600</v>
      </c>
      <c r="Z412" s="18">
        <v>0</v>
      </c>
      <c r="AA412" s="18">
        <v>0</v>
      </c>
      <c r="AB412" s="18"/>
      <c r="AC412" s="18"/>
      <c r="AD412" s="18"/>
      <c r="AE412" s="18"/>
      <c r="AF412" s="18">
        <v>0</v>
      </c>
      <c r="AG412" s="18">
        <v>0</v>
      </c>
      <c r="AH412" s="16"/>
      <c r="AI412" s="17"/>
      <c r="AJ412" s="18">
        <v>0</v>
      </c>
      <c r="AK412" s="16"/>
      <c r="AL412" s="16"/>
      <c r="AM412" s="18">
        <v>0</v>
      </c>
      <c r="AN412" s="18">
        <v>0</v>
      </c>
      <c r="AO412" s="16"/>
      <c r="AP412" s="17">
        <v>44835</v>
      </c>
      <c r="AQ412" s="16"/>
      <c r="AR412" s="16">
        <v>2</v>
      </c>
      <c r="AS412" s="16"/>
      <c r="AT412" s="16"/>
      <c r="AU412" s="16">
        <v>1</v>
      </c>
      <c r="AV412" s="16">
        <v>20221030</v>
      </c>
      <c r="AW412" s="16">
        <v>20221018</v>
      </c>
      <c r="AX412" s="18">
        <v>89600</v>
      </c>
      <c r="AY412" s="18">
        <v>0</v>
      </c>
      <c r="AZ412" s="16"/>
      <c r="BA412" s="16" t="s">
        <v>59</v>
      </c>
    </row>
    <row r="413" spans="1:53" hidden="1" x14ac:dyDescent="0.15">
      <c r="A413" s="16">
        <v>890320032</v>
      </c>
      <c r="B413" s="16" t="s">
        <v>8</v>
      </c>
      <c r="C413" s="16" t="s">
        <v>58</v>
      </c>
      <c r="D413" s="16">
        <v>1645112</v>
      </c>
      <c r="E413" s="16" t="s">
        <v>1492</v>
      </c>
      <c r="F413" s="16" t="s">
        <v>1493</v>
      </c>
      <c r="G413" s="16" t="s">
        <v>58</v>
      </c>
      <c r="H413" s="16">
        <v>1645112</v>
      </c>
      <c r="I413" s="16" t="s">
        <v>59</v>
      </c>
      <c r="J413" s="17">
        <v>44823</v>
      </c>
      <c r="K413" s="18">
        <v>89600</v>
      </c>
      <c r="L413" s="18">
        <v>89600</v>
      </c>
      <c r="M413" s="16" t="s">
        <v>60</v>
      </c>
      <c r="N413" s="16" t="e">
        <v>#N/A</v>
      </c>
      <c r="O413" s="16" t="s">
        <v>3860</v>
      </c>
      <c r="P413" s="18">
        <v>87808</v>
      </c>
      <c r="Q413" s="16"/>
      <c r="R413" s="21">
        <v>0</v>
      </c>
      <c r="S413" s="16"/>
      <c r="T413" s="16" t="s">
        <v>251</v>
      </c>
      <c r="U413" s="18">
        <v>89600</v>
      </c>
      <c r="V413" s="18">
        <v>0</v>
      </c>
      <c r="W413" s="18">
        <v>0</v>
      </c>
      <c r="X413" s="18">
        <v>0</v>
      </c>
      <c r="Y413" s="18">
        <v>89600</v>
      </c>
      <c r="Z413" s="18">
        <v>0</v>
      </c>
      <c r="AA413" s="18">
        <v>0</v>
      </c>
      <c r="AB413" s="18"/>
      <c r="AC413" s="18"/>
      <c r="AD413" s="18"/>
      <c r="AE413" s="18"/>
      <c r="AF413" s="18">
        <v>0</v>
      </c>
      <c r="AG413" s="18">
        <v>0</v>
      </c>
      <c r="AH413" s="16"/>
      <c r="AI413" s="17"/>
      <c r="AJ413" s="18">
        <v>0</v>
      </c>
      <c r="AK413" s="16"/>
      <c r="AL413" s="16"/>
      <c r="AM413" s="18">
        <v>0</v>
      </c>
      <c r="AN413" s="18">
        <v>0</v>
      </c>
      <c r="AO413" s="16"/>
      <c r="AP413" s="17">
        <v>44835</v>
      </c>
      <c r="AQ413" s="16"/>
      <c r="AR413" s="16">
        <v>2</v>
      </c>
      <c r="AS413" s="16"/>
      <c r="AT413" s="16"/>
      <c r="AU413" s="16">
        <v>1</v>
      </c>
      <c r="AV413" s="16">
        <v>20221030</v>
      </c>
      <c r="AW413" s="16">
        <v>20221018</v>
      </c>
      <c r="AX413" s="18">
        <v>89600</v>
      </c>
      <c r="AY413" s="18">
        <v>0</v>
      </c>
      <c r="AZ413" s="16"/>
      <c r="BA413" s="16" t="s">
        <v>59</v>
      </c>
    </row>
    <row r="414" spans="1:53" hidden="1" x14ac:dyDescent="0.15">
      <c r="A414" s="16">
        <v>890320032</v>
      </c>
      <c r="B414" s="16" t="s">
        <v>8</v>
      </c>
      <c r="C414" s="16" t="s">
        <v>58</v>
      </c>
      <c r="D414" s="16">
        <v>1646533</v>
      </c>
      <c r="E414" s="16" t="s">
        <v>1542</v>
      </c>
      <c r="F414" s="16" t="s">
        <v>1543</v>
      </c>
      <c r="G414" s="16" t="s">
        <v>58</v>
      </c>
      <c r="H414" s="16">
        <v>1646533</v>
      </c>
      <c r="I414" s="16" t="s">
        <v>59</v>
      </c>
      <c r="J414" s="17">
        <v>44825</v>
      </c>
      <c r="K414" s="18">
        <v>89600</v>
      </c>
      <c r="L414" s="18">
        <v>89600</v>
      </c>
      <c r="M414" s="16" t="s">
        <v>60</v>
      </c>
      <c r="N414" s="16" t="e">
        <v>#N/A</v>
      </c>
      <c r="O414" s="16" t="s">
        <v>3860</v>
      </c>
      <c r="P414" s="18">
        <v>87808</v>
      </c>
      <c r="Q414" s="16"/>
      <c r="R414" s="21">
        <v>0</v>
      </c>
      <c r="S414" s="16"/>
      <c r="T414" s="16" t="s">
        <v>251</v>
      </c>
      <c r="U414" s="18">
        <v>89600</v>
      </c>
      <c r="V414" s="18">
        <v>0</v>
      </c>
      <c r="W414" s="18">
        <v>0</v>
      </c>
      <c r="X414" s="18">
        <v>0</v>
      </c>
      <c r="Y414" s="18">
        <v>89600</v>
      </c>
      <c r="Z414" s="18">
        <v>0</v>
      </c>
      <c r="AA414" s="18">
        <v>0</v>
      </c>
      <c r="AB414" s="18"/>
      <c r="AC414" s="18"/>
      <c r="AD414" s="18"/>
      <c r="AE414" s="18"/>
      <c r="AF414" s="18">
        <v>0</v>
      </c>
      <c r="AG414" s="18">
        <v>0</v>
      </c>
      <c r="AH414" s="16"/>
      <c r="AI414" s="17"/>
      <c r="AJ414" s="18">
        <v>0</v>
      </c>
      <c r="AK414" s="16"/>
      <c r="AL414" s="16"/>
      <c r="AM414" s="18">
        <v>0</v>
      </c>
      <c r="AN414" s="18">
        <v>0</v>
      </c>
      <c r="AO414" s="16"/>
      <c r="AP414" s="17">
        <v>44835</v>
      </c>
      <c r="AQ414" s="16"/>
      <c r="AR414" s="16">
        <v>2</v>
      </c>
      <c r="AS414" s="16"/>
      <c r="AT414" s="16"/>
      <c r="AU414" s="16">
        <v>1</v>
      </c>
      <c r="AV414" s="16">
        <v>20221030</v>
      </c>
      <c r="AW414" s="16">
        <v>20221018</v>
      </c>
      <c r="AX414" s="18">
        <v>89600</v>
      </c>
      <c r="AY414" s="18">
        <v>0</v>
      </c>
      <c r="AZ414" s="16"/>
      <c r="BA414" s="16" t="s">
        <v>59</v>
      </c>
    </row>
    <row r="415" spans="1:53" hidden="1" x14ac:dyDescent="0.15">
      <c r="A415" s="16">
        <v>890320032</v>
      </c>
      <c r="B415" s="16" t="s">
        <v>8</v>
      </c>
      <c r="C415" s="16" t="s">
        <v>58</v>
      </c>
      <c r="D415" s="16">
        <v>1647780</v>
      </c>
      <c r="E415" s="16" t="s">
        <v>1572</v>
      </c>
      <c r="F415" s="16" t="s">
        <v>1573</v>
      </c>
      <c r="G415" s="16" t="s">
        <v>58</v>
      </c>
      <c r="H415" s="16">
        <v>1647780</v>
      </c>
      <c r="I415" s="16" t="s">
        <v>59</v>
      </c>
      <c r="J415" s="17">
        <v>44828</v>
      </c>
      <c r="K415" s="18">
        <v>89600</v>
      </c>
      <c r="L415" s="18">
        <v>89600</v>
      </c>
      <c r="M415" s="16" t="s">
        <v>60</v>
      </c>
      <c r="N415" s="16" t="e">
        <v>#N/A</v>
      </c>
      <c r="O415" s="16" t="s">
        <v>3860</v>
      </c>
      <c r="P415" s="18">
        <v>87808</v>
      </c>
      <c r="Q415" s="16"/>
      <c r="R415" s="21">
        <v>0</v>
      </c>
      <c r="S415" s="16"/>
      <c r="T415" s="16" t="s">
        <v>251</v>
      </c>
      <c r="U415" s="18">
        <v>89600</v>
      </c>
      <c r="V415" s="18">
        <v>0</v>
      </c>
      <c r="W415" s="18">
        <v>0</v>
      </c>
      <c r="X415" s="18">
        <v>0</v>
      </c>
      <c r="Y415" s="18">
        <v>89600</v>
      </c>
      <c r="Z415" s="18">
        <v>0</v>
      </c>
      <c r="AA415" s="18">
        <v>0</v>
      </c>
      <c r="AB415" s="18"/>
      <c r="AC415" s="18"/>
      <c r="AD415" s="18"/>
      <c r="AE415" s="18"/>
      <c r="AF415" s="18">
        <v>0</v>
      </c>
      <c r="AG415" s="18">
        <v>0</v>
      </c>
      <c r="AH415" s="16"/>
      <c r="AI415" s="17"/>
      <c r="AJ415" s="18">
        <v>0</v>
      </c>
      <c r="AK415" s="16"/>
      <c r="AL415" s="16"/>
      <c r="AM415" s="18">
        <v>0</v>
      </c>
      <c r="AN415" s="18">
        <v>0</v>
      </c>
      <c r="AO415" s="16"/>
      <c r="AP415" s="17">
        <v>44835</v>
      </c>
      <c r="AQ415" s="16"/>
      <c r="AR415" s="16">
        <v>2</v>
      </c>
      <c r="AS415" s="16"/>
      <c r="AT415" s="16"/>
      <c r="AU415" s="16">
        <v>1</v>
      </c>
      <c r="AV415" s="16">
        <v>20221030</v>
      </c>
      <c r="AW415" s="16">
        <v>20221018</v>
      </c>
      <c r="AX415" s="18">
        <v>89600</v>
      </c>
      <c r="AY415" s="18">
        <v>0</v>
      </c>
      <c r="AZ415" s="16"/>
      <c r="BA415" s="16" t="s">
        <v>59</v>
      </c>
    </row>
    <row r="416" spans="1:53" hidden="1" x14ac:dyDescent="0.15">
      <c r="A416" s="16">
        <v>890320032</v>
      </c>
      <c r="B416" s="16" t="s">
        <v>8</v>
      </c>
      <c r="C416" s="16" t="s">
        <v>58</v>
      </c>
      <c r="D416" s="16">
        <v>1647909</v>
      </c>
      <c r="E416" s="16" t="s">
        <v>1574</v>
      </c>
      <c r="F416" s="16" t="s">
        <v>1575</v>
      </c>
      <c r="G416" s="16" t="s">
        <v>58</v>
      </c>
      <c r="H416" s="16">
        <v>1647909</v>
      </c>
      <c r="I416" s="16" t="s">
        <v>59</v>
      </c>
      <c r="J416" s="17">
        <v>44829</v>
      </c>
      <c r="K416" s="18">
        <v>89600</v>
      </c>
      <c r="L416" s="18">
        <v>89600</v>
      </c>
      <c r="M416" s="16" t="s">
        <v>60</v>
      </c>
      <c r="N416" s="16" t="e">
        <v>#N/A</v>
      </c>
      <c r="O416" s="16" t="s">
        <v>3860</v>
      </c>
      <c r="P416" s="18">
        <v>87808</v>
      </c>
      <c r="Q416" s="16"/>
      <c r="R416" s="21">
        <v>0</v>
      </c>
      <c r="S416" s="16"/>
      <c r="T416" s="16" t="s">
        <v>251</v>
      </c>
      <c r="U416" s="18">
        <v>89600</v>
      </c>
      <c r="V416" s="18">
        <v>0</v>
      </c>
      <c r="W416" s="18">
        <v>0</v>
      </c>
      <c r="X416" s="18">
        <v>0</v>
      </c>
      <c r="Y416" s="18">
        <v>89600</v>
      </c>
      <c r="Z416" s="18">
        <v>0</v>
      </c>
      <c r="AA416" s="18">
        <v>0</v>
      </c>
      <c r="AB416" s="18"/>
      <c r="AC416" s="18"/>
      <c r="AD416" s="18"/>
      <c r="AE416" s="18"/>
      <c r="AF416" s="18">
        <v>0</v>
      </c>
      <c r="AG416" s="18">
        <v>0</v>
      </c>
      <c r="AH416" s="16"/>
      <c r="AI416" s="17"/>
      <c r="AJ416" s="18">
        <v>0</v>
      </c>
      <c r="AK416" s="16"/>
      <c r="AL416" s="16"/>
      <c r="AM416" s="18">
        <v>0</v>
      </c>
      <c r="AN416" s="18">
        <v>0</v>
      </c>
      <c r="AO416" s="16"/>
      <c r="AP416" s="17">
        <v>44841</v>
      </c>
      <c r="AQ416" s="16"/>
      <c r="AR416" s="16">
        <v>2</v>
      </c>
      <c r="AS416" s="16"/>
      <c r="AT416" s="16"/>
      <c r="AU416" s="16">
        <v>1</v>
      </c>
      <c r="AV416" s="16">
        <v>20221030</v>
      </c>
      <c r="AW416" s="16">
        <v>20221018</v>
      </c>
      <c r="AX416" s="18">
        <v>89600</v>
      </c>
      <c r="AY416" s="18">
        <v>0</v>
      </c>
      <c r="AZ416" s="16"/>
      <c r="BA416" s="16" t="s">
        <v>59</v>
      </c>
    </row>
    <row r="417" spans="1:53" hidden="1" x14ac:dyDescent="0.15">
      <c r="A417" s="16">
        <v>890320032</v>
      </c>
      <c r="B417" s="16" t="s">
        <v>8</v>
      </c>
      <c r="C417" s="16" t="s">
        <v>58</v>
      </c>
      <c r="D417" s="16">
        <v>1632767</v>
      </c>
      <c r="E417" s="16" t="s">
        <v>1944</v>
      </c>
      <c r="F417" s="16" t="s">
        <v>1945</v>
      </c>
      <c r="G417" s="16" t="s">
        <v>58</v>
      </c>
      <c r="H417" s="16">
        <v>1632767</v>
      </c>
      <c r="I417" s="16" t="s">
        <v>59</v>
      </c>
      <c r="J417" s="17">
        <v>44799</v>
      </c>
      <c r="K417" s="18">
        <v>89600</v>
      </c>
      <c r="L417" s="18">
        <v>89600</v>
      </c>
      <c r="M417" s="16" t="s">
        <v>60</v>
      </c>
      <c r="N417" s="16" t="e">
        <v>#N/A</v>
      </c>
      <c r="O417" s="16" t="s">
        <v>3860</v>
      </c>
      <c r="P417" s="18">
        <v>87808</v>
      </c>
      <c r="Q417" s="16"/>
      <c r="R417" s="21">
        <v>0</v>
      </c>
      <c r="S417" s="16"/>
      <c r="T417" s="16" t="s">
        <v>251</v>
      </c>
      <c r="U417" s="18">
        <v>89600</v>
      </c>
      <c r="V417" s="18">
        <v>0</v>
      </c>
      <c r="W417" s="18">
        <v>0</v>
      </c>
      <c r="X417" s="18">
        <v>0</v>
      </c>
      <c r="Y417" s="18">
        <v>89600</v>
      </c>
      <c r="Z417" s="18">
        <v>0</v>
      </c>
      <c r="AA417" s="18">
        <v>0</v>
      </c>
      <c r="AB417" s="18"/>
      <c r="AC417" s="18"/>
      <c r="AD417" s="18"/>
      <c r="AE417" s="18"/>
      <c r="AF417" s="18">
        <v>0</v>
      </c>
      <c r="AG417" s="18">
        <v>0</v>
      </c>
      <c r="AH417" s="16"/>
      <c r="AI417" s="17"/>
      <c r="AJ417" s="18">
        <v>0</v>
      </c>
      <c r="AK417" s="16"/>
      <c r="AL417" s="16"/>
      <c r="AM417" s="18">
        <v>0</v>
      </c>
      <c r="AN417" s="18">
        <v>0</v>
      </c>
      <c r="AO417" s="16"/>
      <c r="AP417" s="17">
        <v>44809</v>
      </c>
      <c r="AQ417" s="16"/>
      <c r="AR417" s="16">
        <v>2</v>
      </c>
      <c r="AS417" s="16"/>
      <c r="AT417" s="16"/>
      <c r="AU417" s="16">
        <v>1</v>
      </c>
      <c r="AV417" s="16">
        <v>20220930</v>
      </c>
      <c r="AW417" s="16">
        <v>20220919</v>
      </c>
      <c r="AX417" s="18">
        <v>89600</v>
      </c>
      <c r="AY417" s="18">
        <v>0</v>
      </c>
      <c r="AZ417" s="16"/>
      <c r="BA417" s="16" t="s">
        <v>59</v>
      </c>
    </row>
    <row r="418" spans="1:53" hidden="1" x14ac:dyDescent="0.15">
      <c r="A418" s="16">
        <v>890320032</v>
      </c>
      <c r="B418" s="16" t="s">
        <v>8</v>
      </c>
      <c r="C418" s="16" t="s">
        <v>58</v>
      </c>
      <c r="D418" s="16">
        <v>1632993</v>
      </c>
      <c r="E418" s="16" t="s">
        <v>1952</v>
      </c>
      <c r="F418" s="16" t="s">
        <v>1953</v>
      </c>
      <c r="G418" s="16" t="s">
        <v>58</v>
      </c>
      <c r="H418" s="16">
        <v>1632993</v>
      </c>
      <c r="I418" s="16" t="s">
        <v>59</v>
      </c>
      <c r="J418" s="17">
        <v>44800</v>
      </c>
      <c r="K418" s="18">
        <v>89600</v>
      </c>
      <c r="L418" s="18">
        <v>89600</v>
      </c>
      <c r="M418" s="16" t="s">
        <v>60</v>
      </c>
      <c r="N418" s="16" t="e">
        <v>#N/A</v>
      </c>
      <c r="O418" s="16" t="s">
        <v>3860</v>
      </c>
      <c r="P418" s="18">
        <v>87808</v>
      </c>
      <c r="Q418" s="16"/>
      <c r="R418" s="21">
        <v>0</v>
      </c>
      <c r="S418" s="16"/>
      <c r="T418" s="16" t="s">
        <v>251</v>
      </c>
      <c r="U418" s="18">
        <v>89600</v>
      </c>
      <c r="V418" s="18">
        <v>0</v>
      </c>
      <c r="W418" s="18">
        <v>0</v>
      </c>
      <c r="X418" s="18">
        <v>0</v>
      </c>
      <c r="Y418" s="18">
        <v>89600</v>
      </c>
      <c r="Z418" s="18">
        <v>0</v>
      </c>
      <c r="AA418" s="18">
        <v>0</v>
      </c>
      <c r="AB418" s="18"/>
      <c r="AC418" s="18"/>
      <c r="AD418" s="18"/>
      <c r="AE418" s="18"/>
      <c r="AF418" s="18">
        <v>0</v>
      </c>
      <c r="AG418" s="18">
        <v>0</v>
      </c>
      <c r="AH418" s="16"/>
      <c r="AI418" s="17"/>
      <c r="AJ418" s="18">
        <v>0</v>
      </c>
      <c r="AK418" s="16"/>
      <c r="AL418" s="16"/>
      <c r="AM418" s="18">
        <v>0</v>
      </c>
      <c r="AN418" s="18">
        <v>0</v>
      </c>
      <c r="AO418" s="16"/>
      <c r="AP418" s="17">
        <v>44809</v>
      </c>
      <c r="AQ418" s="16"/>
      <c r="AR418" s="16">
        <v>2</v>
      </c>
      <c r="AS418" s="16"/>
      <c r="AT418" s="16"/>
      <c r="AU418" s="16">
        <v>1</v>
      </c>
      <c r="AV418" s="16">
        <v>20220930</v>
      </c>
      <c r="AW418" s="16">
        <v>20220919</v>
      </c>
      <c r="AX418" s="18">
        <v>89600</v>
      </c>
      <c r="AY418" s="18">
        <v>0</v>
      </c>
      <c r="AZ418" s="16"/>
      <c r="BA418" s="16" t="s">
        <v>59</v>
      </c>
    </row>
    <row r="419" spans="1:53" hidden="1" x14ac:dyDescent="0.15">
      <c r="A419" s="16">
        <v>890320032</v>
      </c>
      <c r="B419" s="16" t="s">
        <v>8</v>
      </c>
      <c r="C419" s="16" t="s">
        <v>58</v>
      </c>
      <c r="D419" s="16">
        <v>1633593</v>
      </c>
      <c r="E419" s="16" t="s">
        <v>1976</v>
      </c>
      <c r="F419" s="16" t="s">
        <v>1977</v>
      </c>
      <c r="G419" s="16" t="s">
        <v>58</v>
      </c>
      <c r="H419" s="16">
        <v>1633593</v>
      </c>
      <c r="I419" s="16" t="s">
        <v>59</v>
      </c>
      <c r="J419" s="17">
        <v>44802</v>
      </c>
      <c r="K419" s="18">
        <v>89600</v>
      </c>
      <c r="L419" s="18">
        <v>89600</v>
      </c>
      <c r="M419" s="16" t="s">
        <v>60</v>
      </c>
      <c r="N419" s="16" t="e">
        <v>#N/A</v>
      </c>
      <c r="O419" s="16" t="s">
        <v>3860</v>
      </c>
      <c r="P419" s="18">
        <v>87808</v>
      </c>
      <c r="Q419" s="16"/>
      <c r="R419" s="21">
        <v>0</v>
      </c>
      <c r="S419" s="16"/>
      <c r="T419" s="16" t="s">
        <v>251</v>
      </c>
      <c r="U419" s="18">
        <v>89600</v>
      </c>
      <c r="V419" s="18">
        <v>0</v>
      </c>
      <c r="W419" s="18">
        <v>0</v>
      </c>
      <c r="X419" s="18">
        <v>0</v>
      </c>
      <c r="Y419" s="18">
        <v>89600</v>
      </c>
      <c r="Z419" s="18">
        <v>0</v>
      </c>
      <c r="AA419" s="18">
        <v>0</v>
      </c>
      <c r="AB419" s="18"/>
      <c r="AC419" s="18"/>
      <c r="AD419" s="18"/>
      <c r="AE419" s="18"/>
      <c r="AF419" s="18">
        <v>0</v>
      </c>
      <c r="AG419" s="18">
        <v>0</v>
      </c>
      <c r="AH419" s="16"/>
      <c r="AI419" s="17"/>
      <c r="AJ419" s="18">
        <v>0</v>
      </c>
      <c r="AK419" s="16"/>
      <c r="AL419" s="16"/>
      <c r="AM419" s="18">
        <v>0</v>
      </c>
      <c r="AN419" s="18">
        <v>0</v>
      </c>
      <c r="AO419" s="16"/>
      <c r="AP419" s="17">
        <v>44809</v>
      </c>
      <c r="AQ419" s="16"/>
      <c r="AR419" s="16">
        <v>2</v>
      </c>
      <c r="AS419" s="16"/>
      <c r="AT419" s="16"/>
      <c r="AU419" s="16">
        <v>1</v>
      </c>
      <c r="AV419" s="16">
        <v>20220930</v>
      </c>
      <c r="AW419" s="16">
        <v>20220919</v>
      </c>
      <c r="AX419" s="18">
        <v>89600</v>
      </c>
      <c r="AY419" s="18">
        <v>0</v>
      </c>
      <c r="AZ419" s="16"/>
      <c r="BA419" s="16" t="s">
        <v>59</v>
      </c>
    </row>
    <row r="420" spans="1:53" hidden="1" x14ac:dyDescent="0.15">
      <c r="A420" s="16">
        <v>890320032</v>
      </c>
      <c r="B420" s="16" t="s">
        <v>8</v>
      </c>
      <c r="C420" s="16" t="s">
        <v>58</v>
      </c>
      <c r="D420" s="16">
        <v>1635215</v>
      </c>
      <c r="E420" s="16" t="s">
        <v>2004</v>
      </c>
      <c r="F420" s="16" t="s">
        <v>2005</v>
      </c>
      <c r="G420" s="16" t="s">
        <v>58</v>
      </c>
      <c r="H420" s="16">
        <v>1635215</v>
      </c>
      <c r="I420" s="16" t="s">
        <v>59</v>
      </c>
      <c r="J420" s="17">
        <v>44804</v>
      </c>
      <c r="K420" s="18">
        <v>89600</v>
      </c>
      <c r="L420" s="18">
        <v>89600</v>
      </c>
      <c r="M420" s="16" t="s">
        <v>60</v>
      </c>
      <c r="N420" s="16" t="e">
        <v>#N/A</v>
      </c>
      <c r="O420" s="16" t="s">
        <v>3860</v>
      </c>
      <c r="P420" s="18">
        <v>87808</v>
      </c>
      <c r="Q420" s="16"/>
      <c r="R420" s="21">
        <v>0</v>
      </c>
      <c r="S420" s="16"/>
      <c r="T420" s="16" t="s">
        <v>251</v>
      </c>
      <c r="U420" s="18">
        <v>89600</v>
      </c>
      <c r="V420" s="18">
        <v>0</v>
      </c>
      <c r="W420" s="18">
        <v>0</v>
      </c>
      <c r="X420" s="18">
        <v>0</v>
      </c>
      <c r="Y420" s="18">
        <v>89600</v>
      </c>
      <c r="Z420" s="18">
        <v>0</v>
      </c>
      <c r="AA420" s="18">
        <v>0</v>
      </c>
      <c r="AB420" s="18"/>
      <c r="AC420" s="18"/>
      <c r="AD420" s="18"/>
      <c r="AE420" s="18"/>
      <c r="AF420" s="18">
        <v>0</v>
      </c>
      <c r="AG420" s="18">
        <v>0</v>
      </c>
      <c r="AH420" s="16"/>
      <c r="AI420" s="17"/>
      <c r="AJ420" s="18">
        <v>0</v>
      </c>
      <c r="AK420" s="16"/>
      <c r="AL420" s="16"/>
      <c r="AM420" s="18">
        <v>0</v>
      </c>
      <c r="AN420" s="18">
        <v>0</v>
      </c>
      <c r="AO420" s="16"/>
      <c r="AP420" s="17">
        <v>44835</v>
      </c>
      <c r="AQ420" s="16"/>
      <c r="AR420" s="16">
        <v>2</v>
      </c>
      <c r="AS420" s="16"/>
      <c r="AT420" s="16"/>
      <c r="AU420" s="16">
        <v>1</v>
      </c>
      <c r="AV420" s="16">
        <v>20221030</v>
      </c>
      <c r="AW420" s="16">
        <v>20221018</v>
      </c>
      <c r="AX420" s="18">
        <v>89600</v>
      </c>
      <c r="AY420" s="18">
        <v>0</v>
      </c>
      <c r="AZ420" s="16"/>
      <c r="BA420" s="16" t="s">
        <v>59</v>
      </c>
    </row>
    <row r="421" spans="1:53" hidden="1" x14ac:dyDescent="0.15">
      <c r="A421" s="16">
        <v>890320032</v>
      </c>
      <c r="B421" s="16" t="s">
        <v>8</v>
      </c>
      <c r="C421" s="16" t="s">
        <v>58</v>
      </c>
      <c r="D421" s="16">
        <v>1636612</v>
      </c>
      <c r="E421" s="16" t="s">
        <v>2042</v>
      </c>
      <c r="F421" s="16" t="s">
        <v>2043</v>
      </c>
      <c r="G421" s="16" t="s">
        <v>58</v>
      </c>
      <c r="H421" s="16">
        <v>1636612</v>
      </c>
      <c r="I421" s="16" t="s">
        <v>59</v>
      </c>
      <c r="J421" s="17">
        <v>44807</v>
      </c>
      <c r="K421" s="18">
        <v>89600</v>
      </c>
      <c r="L421" s="18">
        <v>89600</v>
      </c>
      <c r="M421" s="16" t="s">
        <v>60</v>
      </c>
      <c r="N421" s="16" t="e">
        <v>#N/A</v>
      </c>
      <c r="O421" s="16" t="s">
        <v>3860</v>
      </c>
      <c r="P421" s="18">
        <v>87808</v>
      </c>
      <c r="Q421" s="16"/>
      <c r="R421" s="21">
        <v>0</v>
      </c>
      <c r="S421" s="16"/>
      <c r="T421" s="16" t="s">
        <v>251</v>
      </c>
      <c r="U421" s="18">
        <v>89600</v>
      </c>
      <c r="V421" s="18">
        <v>0</v>
      </c>
      <c r="W421" s="18">
        <v>0</v>
      </c>
      <c r="X421" s="18">
        <v>0</v>
      </c>
      <c r="Y421" s="18">
        <v>89600</v>
      </c>
      <c r="Z421" s="18">
        <v>0</v>
      </c>
      <c r="AA421" s="18">
        <v>0</v>
      </c>
      <c r="AB421" s="18"/>
      <c r="AC421" s="18"/>
      <c r="AD421" s="18"/>
      <c r="AE421" s="18"/>
      <c r="AF421" s="18">
        <v>0</v>
      </c>
      <c r="AG421" s="18">
        <v>0</v>
      </c>
      <c r="AH421" s="16"/>
      <c r="AI421" s="17"/>
      <c r="AJ421" s="18">
        <v>0</v>
      </c>
      <c r="AK421" s="16"/>
      <c r="AL421" s="16"/>
      <c r="AM421" s="18">
        <v>0</v>
      </c>
      <c r="AN421" s="18">
        <v>0</v>
      </c>
      <c r="AO421" s="16"/>
      <c r="AP421" s="17">
        <v>44835</v>
      </c>
      <c r="AQ421" s="16"/>
      <c r="AR421" s="16">
        <v>2</v>
      </c>
      <c r="AS421" s="16"/>
      <c r="AT421" s="16"/>
      <c r="AU421" s="16">
        <v>1</v>
      </c>
      <c r="AV421" s="16">
        <v>20221030</v>
      </c>
      <c r="AW421" s="16">
        <v>20221018</v>
      </c>
      <c r="AX421" s="18">
        <v>89600</v>
      </c>
      <c r="AY421" s="18">
        <v>0</v>
      </c>
      <c r="AZ421" s="16"/>
      <c r="BA421" s="16" t="s">
        <v>59</v>
      </c>
    </row>
    <row r="422" spans="1:53" hidden="1" x14ac:dyDescent="0.15">
      <c r="A422" s="16">
        <v>890320032</v>
      </c>
      <c r="B422" s="16" t="s">
        <v>8</v>
      </c>
      <c r="C422" s="16" t="s">
        <v>58</v>
      </c>
      <c r="D422" s="16">
        <v>1629253</v>
      </c>
      <c r="E422" s="16" t="s">
        <v>2500</v>
      </c>
      <c r="F422" s="16" t="s">
        <v>2501</v>
      </c>
      <c r="G422" s="16" t="s">
        <v>58</v>
      </c>
      <c r="H422" s="16">
        <v>1629253</v>
      </c>
      <c r="I422" s="16" t="s">
        <v>59</v>
      </c>
      <c r="J422" s="17">
        <v>44793</v>
      </c>
      <c r="K422" s="18">
        <v>86000</v>
      </c>
      <c r="L422" s="18">
        <v>86000</v>
      </c>
      <c r="M422" s="16" t="s">
        <v>60</v>
      </c>
      <c r="N422" s="16" t="e">
        <v>#N/A</v>
      </c>
      <c r="O422" s="16" t="s">
        <v>3860</v>
      </c>
      <c r="P422" s="18">
        <v>84208</v>
      </c>
      <c r="Q422" s="16"/>
      <c r="R422" s="21">
        <v>0</v>
      </c>
      <c r="S422" s="16"/>
      <c r="T422" s="16" t="s">
        <v>251</v>
      </c>
      <c r="U422" s="18">
        <v>86000</v>
      </c>
      <c r="V422" s="18">
        <v>0</v>
      </c>
      <c r="W422" s="18">
        <v>0</v>
      </c>
      <c r="X422" s="18">
        <v>0</v>
      </c>
      <c r="Y422" s="18">
        <v>86000</v>
      </c>
      <c r="Z422" s="18">
        <v>0</v>
      </c>
      <c r="AA422" s="18">
        <v>0</v>
      </c>
      <c r="AB422" s="18"/>
      <c r="AC422" s="18"/>
      <c r="AD422" s="18"/>
      <c r="AE422" s="18"/>
      <c r="AF422" s="18">
        <v>0</v>
      </c>
      <c r="AG422" s="18">
        <v>0</v>
      </c>
      <c r="AH422" s="16"/>
      <c r="AI422" s="17"/>
      <c r="AJ422" s="18">
        <v>0</v>
      </c>
      <c r="AK422" s="16"/>
      <c r="AL422" s="16"/>
      <c r="AM422" s="18">
        <v>0</v>
      </c>
      <c r="AN422" s="18">
        <v>0</v>
      </c>
      <c r="AO422" s="16"/>
      <c r="AP422" s="17">
        <v>44809</v>
      </c>
      <c r="AQ422" s="16"/>
      <c r="AR422" s="16">
        <v>2</v>
      </c>
      <c r="AS422" s="16"/>
      <c r="AT422" s="16"/>
      <c r="AU422" s="16">
        <v>1</v>
      </c>
      <c r="AV422" s="16">
        <v>20220930</v>
      </c>
      <c r="AW422" s="16">
        <v>20220919</v>
      </c>
      <c r="AX422" s="18">
        <v>86000</v>
      </c>
      <c r="AY422" s="18">
        <v>0</v>
      </c>
      <c r="AZ422" s="16"/>
      <c r="BA422" s="16" t="s">
        <v>59</v>
      </c>
    </row>
    <row r="423" spans="1:53" hidden="1" x14ac:dyDescent="0.15">
      <c r="A423" s="16">
        <v>890320032</v>
      </c>
      <c r="B423" s="16" t="s">
        <v>8</v>
      </c>
      <c r="C423" s="16" t="s">
        <v>58</v>
      </c>
      <c r="D423" s="16">
        <v>1640799</v>
      </c>
      <c r="E423" s="16" t="s">
        <v>1344</v>
      </c>
      <c r="F423" s="16" t="s">
        <v>1345</v>
      </c>
      <c r="G423" s="16" t="s">
        <v>58</v>
      </c>
      <c r="H423" s="16">
        <v>1640799</v>
      </c>
      <c r="I423" s="16" t="s">
        <v>59</v>
      </c>
      <c r="J423" s="17">
        <v>44816</v>
      </c>
      <c r="K423" s="18">
        <v>81225</v>
      </c>
      <c r="L423" s="18">
        <v>81225</v>
      </c>
      <c r="M423" s="16" t="s">
        <v>60</v>
      </c>
      <c r="N423" s="16" t="e">
        <v>#N/A</v>
      </c>
      <c r="O423" s="16" t="s">
        <v>3860</v>
      </c>
      <c r="P423" s="18">
        <v>79422</v>
      </c>
      <c r="Q423" s="16"/>
      <c r="R423" s="21">
        <v>0</v>
      </c>
      <c r="S423" s="16"/>
      <c r="T423" s="16" t="s">
        <v>251</v>
      </c>
      <c r="U423" s="18">
        <v>81225</v>
      </c>
      <c r="V423" s="18">
        <v>0</v>
      </c>
      <c r="W423" s="18">
        <v>0</v>
      </c>
      <c r="X423" s="18">
        <v>0</v>
      </c>
      <c r="Y423" s="18">
        <v>81225</v>
      </c>
      <c r="Z423" s="18">
        <v>0</v>
      </c>
      <c r="AA423" s="18">
        <v>0</v>
      </c>
      <c r="AB423" s="18"/>
      <c r="AC423" s="18"/>
      <c r="AD423" s="18"/>
      <c r="AE423" s="18"/>
      <c r="AF423" s="18">
        <v>0</v>
      </c>
      <c r="AG423" s="18">
        <v>0</v>
      </c>
      <c r="AH423" s="16"/>
      <c r="AI423" s="17"/>
      <c r="AJ423" s="18">
        <v>0</v>
      </c>
      <c r="AK423" s="16"/>
      <c r="AL423" s="16"/>
      <c r="AM423" s="18">
        <v>0</v>
      </c>
      <c r="AN423" s="18">
        <v>0</v>
      </c>
      <c r="AO423" s="16"/>
      <c r="AP423" s="17">
        <v>44835</v>
      </c>
      <c r="AQ423" s="16"/>
      <c r="AR423" s="16">
        <v>2</v>
      </c>
      <c r="AS423" s="16"/>
      <c r="AT423" s="16"/>
      <c r="AU423" s="16">
        <v>1</v>
      </c>
      <c r="AV423" s="16">
        <v>20221030</v>
      </c>
      <c r="AW423" s="16">
        <v>20221018</v>
      </c>
      <c r="AX423" s="18">
        <v>81225</v>
      </c>
      <c r="AY423" s="18">
        <v>0</v>
      </c>
      <c r="AZ423" s="16"/>
      <c r="BA423" s="16" t="s">
        <v>59</v>
      </c>
    </row>
    <row r="424" spans="1:53" hidden="1" x14ac:dyDescent="0.15">
      <c r="A424" s="16">
        <v>890320032</v>
      </c>
      <c r="B424" s="16" t="s">
        <v>8</v>
      </c>
      <c r="C424" s="16" t="s">
        <v>58</v>
      </c>
      <c r="D424" s="16">
        <v>1625666</v>
      </c>
      <c r="E424" s="16" t="s">
        <v>1180</v>
      </c>
      <c r="F424" s="16" t="s">
        <v>1181</v>
      </c>
      <c r="G424" s="16" t="s">
        <v>58</v>
      </c>
      <c r="H424" s="16">
        <v>1625666</v>
      </c>
      <c r="I424" s="16" t="s">
        <v>59</v>
      </c>
      <c r="J424" s="17">
        <v>44784</v>
      </c>
      <c r="K424" s="18">
        <v>37000</v>
      </c>
      <c r="L424" s="18">
        <v>37000</v>
      </c>
      <c r="M424" s="16" t="s">
        <v>60</v>
      </c>
      <c r="N424" s="16" t="e">
        <v>#N/A</v>
      </c>
      <c r="O424" s="16" t="s">
        <v>3860</v>
      </c>
      <c r="P424" s="18">
        <v>36260</v>
      </c>
      <c r="Q424" s="16"/>
      <c r="R424" s="21">
        <v>0</v>
      </c>
      <c r="S424" s="16"/>
      <c r="T424" s="16" t="s">
        <v>251</v>
      </c>
      <c r="U424" s="18">
        <v>37000</v>
      </c>
      <c r="V424" s="18">
        <v>0</v>
      </c>
      <c r="W424" s="18">
        <v>0</v>
      </c>
      <c r="X424" s="18">
        <v>0</v>
      </c>
      <c r="Y424" s="18">
        <v>37000</v>
      </c>
      <c r="Z424" s="18">
        <v>0</v>
      </c>
      <c r="AA424" s="18">
        <v>0</v>
      </c>
      <c r="AB424" s="18"/>
      <c r="AC424" s="18"/>
      <c r="AD424" s="18"/>
      <c r="AE424" s="18"/>
      <c r="AF424" s="18">
        <v>0</v>
      </c>
      <c r="AG424" s="18">
        <v>0</v>
      </c>
      <c r="AH424" s="16"/>
      <c r="AI424" s="17"/>
      <c r="AJ424" s="18">
        <v>0</v>
      </c>
      <c r="AK424" s="16"/>
      <c r="AL424" s="16"/>
      <c r="AM424" s="18">
        <v>0</v>
      </c>
      <c r="AN424" s="18">
        <v>0</v>
      </c>
      <c r="AO424" s="16"/>
      <c r="AP424" s="17">
        <v>44809</v>
      </c>
      <c r="AQ424" s="16"/>
      <c r="AR424" s="16">
        <v>2</v>
      </c>
      <c r="AS424" s="16"/>
      <c r="AT424" s="16"/>
      <c r="AU424" s="16">
        <v>1</v>
      </c>
      <c r="AV424" s="16">
        <v>20220930</v>
      </c>
      <c r="AW424" s="16">
        <v>20220919</v>
      </c>
      <c r="AX424" s="18">
        <v>37000</v>
      </c>
      <c r="AY424" s="18">
        <v>0</v>
      </c>
      <c r="AZ424" s="16"/>
      <c r="BA424" s="16" t="s">
        <v>59</v>
      </c>
    </row>
    <row r="425" spans="1:53" hidden="1" x14ac:dyDescent="0.15">
      <c r="A425" s="16">
        <v>890320032</v>
      </c>
      <c r="B425" s="16" t="s">
        <v>8</v>
      </c>
      <c r="C425" s="16" t="s">
        <v>58</v>
      </c>
      <c r="D425" s="16">
        <v>1633408</v>
      </c>
      <c r="E425" s="16" t="s">
        <v>1966</v>
      </c>
      <c r="F425" s="16" t="s">
        <v>1967</v>
      </c>
      <c r="G425" s="16" t="s">
        <v>58</v>
      </c>
      <c r="H425" s="16">
        <v>1633408</v>
      </c>
      <c r="I425" s="16" t="s">
        <v>59</v>
      </c>
      <c r="J425" s="17">
        <v>44802</v>
      </c>
      <c r="K425" s="18">
        <v>35000</v>
      </c>
      <c r="L425" s="18">
        <v>35000</v>
      </c>
      <c r="M425" s="16" t="s">
        <v>60</v>
      </c>
      <c r="N425" s="16" t="e">
        <v>#N/A</v>
      </c>
      <c r="O425" s="16" t="s">
        <v>3860</v>
      </c>
      <c r="P425" s="18">
        <v>34300</v>
      </c>
      <c r="Q425" s="16"/>
      <c r="R425" s="21">
        <v>0</v>
      </c>
      <c r="S425" s="16"/>
      <c r="T425" s="16" t="s">
        <v>251</v>
      </c>
      <c r="U425" s="18">
        <v>35000</v>
      </c>
      <c r="V425" s="18">
        <v>0</v>
      </c>
      <c r="W425" s="18">
        <v>0</v>
      </c>
      <c r="X425" s="18">
        <v>0</v>
      </c>
      <c r="Y425" s="18">
        <v>35000</v>
      </c>
      <c r="Z425" s="18">
        <v>0</v>
      </c>
      <c r="AA425" s="18">
        <v>0</v>
      </c>
      <c r="AB425" s="18"/>
      <c r="AC425" s="18"/>
      <c r="AD425" s="18"/>
      <c r="AE425" s="18"/>
      <c r="AF425" s="18">
        <v>0</v>
      </c>
      <c r="AG425" s="18">
        <v>0</v>
      </c>
      <c r="AH425" s="16"/>
      <c r="AI425" s="17"/>
      <c r="AJ425" s="18">
        <v>0</v>
      </c>
      <c r="AK425" s="16"/>
      <c r="AL425" s="16"/>
      <c r="AM425" s="18">
        <v>0</v>
      </c>
      <c r="AN425" s="18">
        <v>0</v>
      </c>
      <c r="AO425" s="16"/>
      <c r="AP425" s="17">
        <v>44809</v>
      </c>
      <c r="AQ425" s="16"/>
      <c r="AR425" s="16">
        <v>2</v>
      </c>
      <c r="AS425" s="16"/>
      <c r="AT425" s="16"/>
      <c r="AU425" s="16">
        <v>1</v>
      </c>
      <c r="AV425" s="16">
        <v>20220930</v>
      </c>
      <c r="AW425" s="16">
        <v>20220921</v>
      </c>
      <c r="AX425" s="18">
        <v>35000</v>
      </c>
      <c r="AY425" s="18">
        <v>0</v>
      </c>
      <c r="AZ425" s="16"/>
      <c r="BA425" s="16" t="s">
        <v>59</v>
      </c>
    </row>
    <row r="426" spans="1:53" hidden="1" x14ac:dyDescent="0.15">
      <c r="A426" s="16">
        <v>890320032</v>
      </c>
      <c r="B426" s="16" t="s">
        <v>8</v>
      </c>
      <c r="C426" s="16" t="s">
        <v>58</v>
      </c>
      <c r="D426" s="16">
        <v>1625810</v>
      </c>
      <c r="E426" s="16" t="s">
        <v>1190</v>
      </c>
      <c r="F426" s="16" t="s">
        <v>1191</v>
      </c>
      <c r="G426" s="16" t="s">
        <v>58</v>
      </c>
      <c r="H426" s="16">
        <v>1625810</v>
      </c>
      <c r="I426" s="16" t="s">
        <v>59</v>
      </c>
      <c r="J426" s="17">
        <v>44784</v>
      </c>
      <c r="K426" s="18">
        <v>26600</v>
      </c>
      <c r="L426" s="18">
        <v>26600</v>
      </c>
      <c r="M426" s="16" t="s">
        <v>60</v>
      </c>
      <c r="N426" s="16" t="e">
        <v>#N/A</v>
      </c>
      <c r="O426" s="16" t="s">
        <v>3860</v>
      </c>
      <c r="P426" s="18">
        <v>25996</v>
      </c>
      <c r="Q426" s="16"/>
      <c r="R426" s="21">
        <v>0</v>
      </c>
      <c r="S426" s="16"/>
      <c r="T426" s="16" t="s">
        <v>251</v>
      </c>
      <c r="U426" s="18">
        <v>26600</v>
      </c>
      <c r="V426" s="18">
        <v>0</v>
      </c>
      <c r="W426" s="18">
        <v>0</v>
      </c>
      <c r="X426" s="18">
        <v>0</v>
      </c>
      <c r="Y426" s="18">
        <v>26600</v>
      </c>
      <c r="Z426" s="18">
        <v>0</v>
      </c>
      <c r="AA426" s="18">
        <v>0</v>
      </c>
      <c r="AB426" s="18"/>
      <c r="AC426" s="18"/>
      <c r="AD426" s="18"/>
      <c r="AE426" s="18"/>
      <c r="AF426" s="18">
        <v>0</v>
      </c>
      <c r="AG426" s="18">
        <v>0</v>
      </c>
      <c r="AH426" s="16"/>
      <c r="AI426" s="17"/>
      <c r="AJ426" s="18">
        <v>0</v>
      </c>
      <c r="AK426" s="16"/>
      <c r="AL426" s="16"/>
      <c r="AM426" s="18">
        <v>0</v>
      </c>
      <c r="AN426" s="18">
        <v>0</v>
      </c>
      <c r="AO426" s="16"/>
      <c r="AP426" s="17">
        <v>44809</v>
      </c>
      <c r="AQ426" s="16"/>
      <c r="AR426" s="16">
        <v>2</v>
      </c>
      <c r="AS426" s="16"/>
      <c r="AT426" s="16"/>
      <c r="AU426" s="16">
        <v>1</v>
      </c>
      <c r="AV426" s="16">
        <v>20220930</v>
      </c>
      <c r="AW426" s="16">
        <v>20220919</v>
      </c>
      <c r="AX426" s="18">
        <v>26600</v>
      </c>
      <c r="AY426" s="18">
        <v>0</v>
      </c>
      <c r="AZ426" s="16"/>
      <c r="BA426" s="16" t="s">
        <v>59</v>
      </c>
    </row>
    <row r="427" spans="1:53" hidden="1" x14ac:dyDescent="0.15">
      <c r="A427" s="16">
        <v>890320032</v>
      </c>
      <c r="B427" s="16" t="s">
        <v>8</v>
      </c>
      <c r="C427" s="16" t="s">
        <v>58</v>
      </c>
      <c r="D427" s="16">
        <v>1626784</v>
      </c>
      <c r="E427" s="16" t="s">
        <v>1212</v>
      </c>
      <c r="F427" s="16" t="s">
        <v>1213</v>
      </c>
      <c r="G427" s="16" t="s">
        <v>58</v>
      </c>
      <c r="H427" s="16">
        <v>1626784</v>
      </c>
      <c r="I427" s="16" t="s">
        <v>59</v>
      </c>
      <c r="J427" s="17">
        <v>44789</v>
      </c>
      <c r="K427" s="18">
        <v>26600</v>
      </c>
      <c r="L427" s="18">
        <v>26600</v>
      </c>
      <c r="M427" s="16" t="s">
        <v>60</v>
      </c>
      <c r="N427" s="16" t="e">
        <v>#N/A</v>
      </c>
      <c r="O427" s="16" t="s">
        <v>3860</v>
      </c>
      <c r="P427" s="18">
        <v>25996</v>
      </c>
      <c r="Q427" s="16"/>
      <c r="R427" s="21">
        <v>0</v>
      </c>
      <c r="S427" s="16"/>
      <c r="T427" s="16" t="s">
        <v>251</v>
      </c>
      <c r="U427" s="18">
        <v>26600</v>
      </c>
      <c r="V427" s="18">
        <v>0</v>
      </c>
      <c r="W427" s="18">
        <v>0</v>
      </c>
      <c r="X427" s="18">
        <v>0</v>
      </c>
      <c r="Y427" s="18">
        <v>26600</v>
      </c>
      <c r="Z427" s="18">
        <v>0</v>
      </c>
      <c r="AA427" s="18">
        <v>0</v>
      </c>
      <c r="AB427" s="18"/>
      <c r="AC427" s="18"/>
      <c r="AD427" s="18"/>
      <c r="AE427" s="18"/>
      <c r="AF427" s="18">
        <v>0</v>
      </c>
      <c r="AG427" s="18">
        <v>0</v>
      </c>
      <c r="AH427" s="16"/>
      <c r="AI427" s="17"/>
      <c r="AJ427" s="18">
        <v>0</v>
      </c>
      <c r="AK427" s="16"/>
      <c r="AL427" s="16"/>
      <c r="AM427" s="18">
        <v>0</v>
      </c>
      <c r="AN427" s="18">
        <v>0</v>
      </c>
      <c r="AO427" s="16"/>
      <c r="AP427" s="17">
        <v>44809</v>
      </c>
      <c r="AQ427" s="16"/>
      <c r="AR427" s="16">
        <v>2</v>
      </c>
      <c r="AS427" s="16"/>
      <c r="AT427" s="16"/>
      <c r="AU427" s="16">
        <v>1</v>
      </c>
      <c r="AV427" s="16">
        <v>20220930</v>
      </c>
      <c r="AW427" s="16">
        <v>20220919</v>
      </c>
      <c r="AX427" s="18">
        <v>26600</v>
      </c>
      <c r="AY427" s="18">
        <v>0</v>
      </c>
      <c r="AZ427" s="16"/>
      <c r="BA427" s="16" t="s">
        <v>59</v>
      </c>
    </row>
    <row r="428" spans="1:53" x14ac:dyDescent="0.15">
      <c r="A428" s="16">
        <v>890320032</v>
      </c>
      <c r="B428" s="16" t="s">
        <v>8</v>
      </c>
      <c r="C428" s="16" t="s">
        <v>58</v>
      </c>
      <c r="D428" s="16">
        <v>1573258</v>
      </c>
      <c r="E428" s="16" t="s">
        <v>920</v>
      </c>
      <c r="F428" s="16" t="s">
        <v>921</v>
      </c>
      <c r="G428" s="16" t="s">
        <v>58</v>
      </c>
      <c r="H428" s="16">
        <v>1573258</v>
      </c>
      <c r="I428" s="16" t="s">
        <v>59</v>
      </c>
      <c r="J428" s="17">
        <v>44671</v>
      </c>
      <c r="K428" s="18">
        <v>58000</v>
      </c>
      <c r="L428" s="18">
        <v>58000</v>
      </c>
      <c r="M428" s="16" t="s">
        <v>60</v>
      </c>
      <c r="N428" s="16" t="s">
        <v>3860</v>
      </c>
      <c r="O428" s="16" t="s">
        <v>3870</v>
      </c>
      <c r="P428" s="18">
        <v>38602</v>
      </c>
      <c r="Q428" s="16"/>
      <c r="R428" s="21">
        <v>0</v>
      </c>
      <c r="S428" s="16"/>
      <c r="T428" s="16" t="s">
        <v>251</v>
      </c>
      <c r="U428" s="18">
        <v>58000</v>
      </c>
      <c r="V428" s="18">
        <v>0</v>
      </c>
      <c r="W428" s="18">
        <v>0</v>
      </c>
      <c r="X428" s="18">
        <v>0</v>
      </c>
      <c r="Y428" s="18">
        <v>58000</v>
      </c>
      <c r="Z428" s="18">
        <v>0</v>
      </c>
      <c r="AA428" s="18">
        <v>1</v>
      </c>
      <c r="AB428" s="18"/>
      <c r="AC428" s="18"/>
      <c r="AD428" s="18"/>
      <c r="AE428" s="18"/>
      <c r="AF428" s="18">
        <v>18166</v>
      </c>
      <c r="AG428" s="18">
        <v>0</v>
      </c>
      <c r="AH428" s="16">
        <v>2201317721</v>
      </c>
      <c r="AI428" s="17">
        <v>44882</v>
      </c>
      <c r="AJ428" s="18">
        <v>15792431</v>
      </c>
      <c r="AK428" s="16"/>
      <c r="AL428" s="16"/>
      <c r="AM428" s="18">
        <v>0</v>
      </c>
      <c r="AN428" s="18">
        <v>0</v>
      </c>
      <c r="AO428" s="16"/>
      <c r="AP428" s="17">
        <v>44778</v>
      </c>
      <c r="AQ428" s="16"/>
      <c r="AR428" s="16">
        <v>2</v>
      </c>
      <c r="AS428" s="16"/>
      <c r="AT428" s="16"/>
      <c r="AU428" s="16">
        <v>1</v>
      </c>
      <c r="AV428" s="16">
        <v>20220830</v>
      </c>
      <c r="AW428" s="16">
        <v>20220817</v>
      </c>
      <c r="AX428" s="18">
        <v>58000</v>
      </c>
      <c r="AY428" s="18">
        <v>0</v>
      </c>
      <c r="AZ428" s="16"/>
      <c r="BA428" s="16" t="s">
        <v>59</v>
      </c>
    </row>
    <row r="429" spans="1:53" x14ac:dyDescent="0.15">
      <c r="A429" s="16">
        <v>890320032</v>
      </c>
      <c r="B429" s="16" t="s">
        <v>8</v>
      </c>
      <c r="C429" s="16" t="s">
        <v>58</v>
      </c>
      <c r="D429" s="16">
        <v>1585838</v>
      </c>
      <c r="E429" s="16" t="s">
        <v>950</v>
      </c>
      <c r="F429" s="16" t="s">
        <v>951</v>
      </c>
      <c r="G429" s="16" t="s">
        <v>58</v>
      </c>
      <c r="H429" s="16">
        <v>1585838</v>
      </c>
      <c r="I429" s="16" t="s">
        <v>59</v>
      </c>
      <c r="J429" s="17">
        <v>44698</v>
      </c>
      <c r="K429" s="18">
        <v>58000</v>
      </c>
      <c r="L429" s="18">
        <v>58000</v>
      </c>
      <c r="M429" s="16" t="s">
        <v>60</v>
      </c>
      <c r="N429" s="16" t="s">
        <v>3860</v>
      </c>
      <c r="O429" s="16" t="s">
        <v>3870</v>
      </c>
      <c r="P429" s="18">
        <v>38602</v>
      </c>
      <c r="Q429" s="16"/>
      <c r="R429" s="21">
        <v>0</v>
      </c>
      <c r="S429" s="16"/>
      <c r="T429" s="16" t="s">
        <v>251</v>
      </c>
      <c r="U429" s="18">
        <v>58000</v>
      </c>
      <c r="V429" s="18">
        <v>0</v>
      </c>
      <c r="W429" s="18">
        <v>0</v>
      </c>
      <c r="X429" s="18">
        <v>0</v>
      </c>
      <c r="Y429" s="18">
        <v>58000</v>
      </c>
      <c r="Z429" s="18">
        <v>0</v>
      </c>
      <c r="AA429" s="18">
        <v>1</v>
      </c>
      <c r="AB429" s="18"/>
      <c r="AC429" s="18"/>
      <c r="AD429" s="18"/>
      <c r="AE429" s="18"/>
      <c r="AF429" s="18">
        <v>18166</v>
      </c>
      <c r="AG429" s="18">
        <v>0</v>
      </c>
      <c r="AH429" s="16">
        <v>2201317721</v>
      </c>
      <c r="AI429" s="17">
        <v>44882</v>
      </c>
      <c r="AJ429" s="18">
        <v>15792431</v>
      </c>
      <c r="AK429" s="16"/>
      <c r="AL429" s="16"/>
      <c r="AM429" s="18">
        <v>0</v>
      </c>
      <c r="AN429" s="18">
        <v>0</v>
      </c>
      <c r="AO429" s="16"/>
      <c r="AP429" s="17">
        <v>44781</v>
      </c>
      <c r="AQ429" s="16"/>
      <c r="AR429" s="16">
        <v>2</v>
      </c>
      <c r="AS429" s="16"/>
      <c r="AT429" s="16"/>
      <c r="AU429" s="16">
        <v>1</v>
      </c>
      <c r="AV429" s="16">
        <v>20220830</v>
      </c>
      <c r="AW429" s="16">
        <v>20220817</v>
      </c>
      <c r="AX429" s="18">
        <v>58000</v>
      </c>
      <c r="AY429" s="18">
        <v>0</v>
      </c>
      <c r="AZ429" s="16"/>
      <c r="BA429" s="16" t="s">
        <v>59</v>
      </c>
    </row>
    <row r="430" spans="1:53" x14ac:dyDescent="0.15">
      <c r="A430" s="16">
        <v>890320032</v>
      </c>
      <c r="B430" s="16" t="s">
        <v>8</v>
      </c>
      <c r="C430" s="16" t="s">
        <v>58</v>
      </c>
      <c r="D430" s="16">
        <v>1597713</v>
      </c>
      <c r="E430" s="16" t="s">
        <v>982</v>
      </c>
      <c r="F430" s="16" t="s">
        <v>983</v>
      </c>
      <c r="G430" s="16" t="s">
        <v>58</v>
      </c>
      <c r="H430" s="16">
        <v>1597713</v>
      </c>
      <c r="I430" s="16" t="s">
        <v>59</v>
      </c>
      <c r="J430" s="17">
        <v>44722</v>
      </c>
      <c r="K430" s="18">
        <v>58000</v>
      </c>
      <c r="L430" s="18">
        <v>58000</v>
      </c>
      <c r="M430" s="16" t="s">
        <v>60</v>
      </c>
      <c r="N430" s="16" t="s">
        <v>3860</v>
      </c>
      <c r="O430" s="16" t="s">
        <v>3870</v>
      </c>
      <c r="P430" s="18">
        <v>38602</v>
      </c>
      <c r="Q430" s="16"/>
      <c r="R430" s="21">
        <v>0</v>
      </c>
      <c r="S430" s="16"/>
      <c r="T430" s="16" t="s">
        <v>251</v>
      </c>
      <c r="U430" s="18">
        <v>58000</v>
      </c>
      <c r="V430" s="18">
        <v>0</v>
      </c>
      <c r="W430" s="18">
        <v>0</v>
      </c>
      <c r="X430" s="18">
        <v>0</v>
      </c>
      <c r="Y430" s="18">
        <v>58000</v>
      </c>
      <c r="Z430" s="18">
        <v>0</v>
      </c>
      <c r="AA430" s="18">
        <v>1</v>
      </c>
      <c r="AB430" s="18"/>
      <c r="AC430" s="18"/>
      <c r="AD430" s="18"/>
      <c r="AE430" s="18"/>
      <c r="AF430" s="18">
        <v>18166</v>
      </c>
      <c r="AG430" s="18">
        <v>0</v>
      </c>
      <c r="AH430" s="16">
        <v>2201317721</v>
      </c>
      <c r="AI430" s="17">
        <v>44882</v>
      </c>
      <c r="AJ430" s="18">
        <v>15792431</v>
      </c>
      <c r="AK430" s="16"/>
      <c r="AL430" s="16"/>
      <c r="AM430" s="18">
        <v>0</v>
      </c>
      <c r="AN430" s="18">
        <v>0</v>
      </c>
      <c r="AO430" s="16"/>
      <c r="AP430" s="17">
        <v>44781</v>
      </c>
      <c r="AQ430" s="16"/>
      <c r="AR430" s="16">
        <v>2</v>
      </c>
      <c r="AS430" s="16"/>
      <c r="AT430" s="16"/>
      <c r="AU430" s="16">
        <v>1</v>
      </c>
      <c r="AV430" s="16">
        <v>20220830</v>
      </c>
      <c r="AW430" s="16">
        <v>20220817</v>
      </c>
      <c r="AX430" s="18">
        <v>58000</v>
      </c>
      <c r="AY430" s="18">
        <v>0</v>
      </c>
      <c r="AZ430" s="16"/>
      <c r="BA430" s="16" t="s">
        <v>59</v>
      </c>
    </row>
    <row r="431" spans="1:53" x14ac:dyDescent="0.15">
      <c r="A431" s="16">
        <v>890320032</v>
      </c>
      <c r="B431" s="16" t="s">
        <v>8</v>
      </c>
      <c r="C431" s="16" t="s">
        <v>58</v>
      </c>
      <c r="D431" s="16">
        <v>1599589</v>
      </c>
      <c r="E431" s="16" t="s">
        <v>988</v>
      </c>
      <c r="F431" s="16" t="s">
        <v>989</v>
      </c>
      <c r="G431" s="16" t="s">
        <v>58</v>
      </c>
      <c r="H431" s="16">
        <v>1599589</v>
      </c>
      <c r="I431" s="16" t="s">
        <v>59</v>
      </c>
      <c r="J431" s="17">
        <v>44727</v>
      </c>
      <c r="K431" s="18">
        <v>58000</v>
      </c>
      <c r="L431" s="18">
        <v>58000</v>
      </c>
      <c r="M431" s="16" t="s">
        <v>60</v>
      </c>
      <c r="N431" s="16" t="s">
        <v>3860</v>
      </c>
      <c r="O431" s="16" t="s">
        <v>3870</v>
      </c>
      <c r="P431" s="18">
        <v>38602</v>
      </c>
      <c r="Q431" s="16"/>
      <c r="R431" s="21">
        <v>0</v>
      </c>
      <c r="S431" s="16"/>
      <c r="T431" s="16" t="s">
        <v>251</v>
      </c>
      <c r="U431" s="18">
        <v>58000</v>
      </c>
      <c r="V431" s="18">
        <v>0</v>
      </c>
      <c r="W431" s="18">
        <v>0</v>
      </c>
      <c r="X431" s="18">
        <v>0</v>
      </c>
      <c r="Y431" s="18">
        <v>58000</v>
      </c>
      <c r="Z431" s="18">
        <v>0</v>
      </c>
      <c r="AA431" s="18">
        <v>1</v>
      </c>
      <c r="AB431" s="18"/>
      <c r="AC431" s="18"/>
      <c r="AD431" s="18"/>
      <c r="AE431" s="18"/>
      <c r="AF431" s="18">
        <v>18166</v>
      </c>
      <c r="AG431" s="18">
        <v>0</v>
      </c>
      <c r="AH431" s="16">
        <v>2201317721</v>
      </c>
      <c r="AI431" s="17">
        <v>44882</v>
      </c>
      <c r="AJ431" s="18">
        <v>15792431</v>
      </c>
      <c r="AK431" s="16"/>
      <c r="AL431" s="16"/>
      <c r="AM431" s="18">
        <v>0</v>
      </c>
      <c r="AN431" s="18">
        <v>0</v>
      </c>
      <c r="AO431" s="16"/>
      <c r="AP431" s="17">
        <v>44774</v>
      </c>
      <c r="AQ431" s="16"/>
      <c r="AR431" s="16">
        <v>2</v>
      </c>
      <c r="AS431" s="16"/>
      <c r="AT431" s="16"/>
      <c r="AU431" s="16">
        <v>1</v>
      </c>
      <c r="AV431" s="16">
        <v>20220830</v>
      </c>
      <c r="AW431" s="16">
        <v>20220817</v>
      </c>
      <c r="AX431" s="18">
        <v>58000</v>
      </c>
      <c r="AY431" s="18">
        <v>0</v>
      </c>
      <c r="AZ431" s="16"/>
      <c r="BA431" s="16" t="s">
        <v>59</v>
      </c>
    </row>
    <row r="432" spans="1:53" x14ac:dyDescent="0.15">
      <c r="A432" s="16">
        <v>890320032</v>
      </c>
      <c r="B432" s="16" t="s">
        <v>8</v>
      </c>
      <c r="C432" s="16" t="s">
        <v>58</v>
      </c>
      <c r="D432" s="16">
        <v>1602272</v>
      </c>
      <c r="E432" s="16" t="s">
        <v>1010</v>
      </c>
      <c r="F432" s="16" t="s">
        <v>1011</v>
      </c>
      <c r="G432" s="16" t="s">
        <v>58</v>
      </c>
      <c r="H432" s="16">
        <v>1602272</v>
      </c>
      <c r="I432" s="16" t="s">
        <v>59</v>
      </c>
      <c r="J432" s="17">
        <v>44734</v>
      </c>
      <c r="K432" s="18">
        <v>58000</v>
      </c>
      <c r="L432" s="18">
        <v>58000</v>
      </c>
      <c r="M432" s="16" t="s">
        <v>60</v>
      </c>
      <c r="N432" s="16" t="s">
        <v>3860</v>
      </c>
      <c r="O432" s="16" t="s">
        <v>3870</v>
      </c>
      <c r="P432" s="18">
        <v>38602</v>
      </c>
      <c r="Q432" s="16"/>
      <c r="R432" s="21">
        <v>0</v>
      </c>
      <c r="S432" s="16"/>
      <c r="T432" s="16" t="s">
        <v>251</v>
      </c>
      <c r="U432" s="18">
        <v>58000</v>
      </c>
      <c r="V432" s="18">
        <v>0</v>
      </c>
      <c r="W432" s="18">
        <v>0</v>
      </c>
      <c r="X432" s="18">
        <v>0</v>
      </c>
      <c r="Y432" s="18">
        <v>58000</v>
      </c>
      <c r="Z432" s="18">
        <v>0</v>
      </c>
      <c r="AA432" s="18">
        <v>1</v>
      </c>
      <c r="AB432" s="18"/>
      <c r="AC432" s="18"/>
      <c r="AD432" s="18"/>
      <c r="AE432" s="18"/>
      <c r="AF432" s="18">
        <v>18166</v>
      </c>
      <c r="AG432" s="18">
        <v>0</v>
      </c>
      <c r="AH432" s="16">
        <v>2201317721</v>
      </c>
      <c r="AI432" s="17">
        <v>44882</v>
      </c>
      <c r="AJ432" s="18">
        <v>15792431</v>
      </c>
      <c r="AK432" s="16"/>
      <c r="AL432" s="16"/>
      <c r="AM432" s="18">
        <v>0</v>
      </c>
      <c r="AN432" s="18">
        <v>0</v>
      </c>
      <c r="AO432" s="16"/>
      <c r="AP432" s="17">
        <v>44774</v>
      </c>
      <c r="AQ432" s="16"/>
      <c r="AR432" s="16">
        <v>2</v>
      </c>
      <c r="AS432" s="16"/>
      <c r="AT432" s="16"/>
      <c r="AU432" s="16">
        <v>1</v>
      </c>
      <c r="AV432" s="16">
        <v>20220830</v>
      </c>
      <c r="AW432" s="16">
        <v>20220817</v>
      </c>
      <c r="AX432" s="18">
        <v>58000</v>
      </c>
      <c r="AY432" s="18">
        <v>0</v>
      </c>
      <c r="AZ432" s="16"/>
      <c r="BA432" s="16" t="s">
        <v>59</v>
      </c>
    </row>
    <row r="433" spans="1:53" x14ac:dyDescent="0.15">
      <c r="A433" s="16">
        <v>890320032</v>
      </c>
      <c r="B433" s="16" t="s">
        <v>8</v>
      </c>
      <c r="C433" s="16" t="s">
        <v>58</v>
      </c>
      <c r="D433" s="16">
        <v>1602865</v>
      </c>
      <c r="E433" s="16" t="s">
        <v>1020</v>
      </c>
      <c r="F433" s="16" t="s">
        <v>1021</v>
      </c>
      <c r="G433" s="16" t="s">
        <v>58</v>
      </c>
      <c r="H433" s="16">
        <v>1602865</v>
      </c>
      <c r="I433" s="16" t="s">
        <v>59</v>
      </c>
      <c r="J433" s="17">
        <v>44735</v>
      </c>
      <c r="K433" s="18">
        <v>58000</v>
      </c>
      <c r="L433" s="18">
        <v>58000</v>
      </c>
      <c r="M433" s="16" t="s">
        <v>60</v>
      </c>
      <c r="N433" s="16" t="s">
        <v>3860</v>
      </c>
      <c r="O433" s="16" t="s">
        <v>3870</v>
      </c>
      <c r="P433" s="18">
        <v>38602</v>
      </c>
      <c r="Q433" s="16"/>
      <c r="R433" s="21">
        <v>0</v>
      </c>
      <c r="S433" s="16"/>
      <c r="T433" s="16" t="s">
        <v>251</v>
      </c>
      <c r="U433" s="18">
        <v>58000</v>
      </c>
      <c r="V433" s="18">
        <v>0</v>
      </c>
      <c r="W433" s="18">
        <v>0</v>
      </c>
      <c r="X433" s="18">
        <v>0</v>
      </c>
      <c r="Y433" s="18">
        <v>58000</v>
      </c>
      <c r="Z433" s="18">
        <v>0</v>
      </c>
      <c r="AA433" s="18">
        <v>1</v>
      </c>
      <c r="AB433" s="18"/>
      <c r="AC433" s="18"/>
      <c r="AD433" s="18"/>
      <c r="AE433" s="18"/>
      <c r="AF433" s="18">
        <v>18166</v>
      </c>
      <c r="AG433" s="18">
        <v>0</v>
      </c>
      <c r="AH433" s="16">
        <v>2201317721</v>
      </c>
      <c r="AI433" s="17">
        <v>44882</v>
      </c>
      <c r="AJ433" s="18">
        <v>15792431</v>
      </c>
      <c r="AK433" s="16"/>
      <c r="AL433" s="16"/>
      <c r="AM433" s="18">
        <v>0</v>
      </c>
      <c r="AN433" s="18">
        <v>0</v>
      </c>
      <c r="AO433" s="16"/>
      <c r="AP433" s="17">
        <v>44774</v>
      </c>
      <c r="AQ433" s="16"/>
      <c r="AR433" s="16">
        <v>2</v>
      </c>
      <c r="AS433" s="16"/>
      <c r="AT433" s="16"/>
      <c r="AU433" s="16">
        <v>1</v>
      </c>
      <c r="AV433" s="16">
        <v>20220830</v>
      </c>
      <c r="AW433" s="16">
        <v>20220817</v>
      </c>
      <c r="AX433" s="18">
        <v>58000</v>
      </c>
      <c r="AY433" s="18">
        <v>0</v>
      </c>
      <c r="AZ433" s="16"/>
      <c r="BA433" s="16" t="s">
        <v>59</v>
      </c>
    </row>
    <row r="434" spans="1:53" x14ac:dyDescent="0.15">
      <c r="A434" s="16">
        <v>890320032</v>
      </c>
      <c r="B434" s="16" t="s">
        <v>8</v>
      </c>
      <c r="C434" s="16" t="s">
        <v>58</v>
      </c>
      <c r="D434" s="16">
        <v>1620695</v>
      </c>
      <c r="E434" s="16" t="s">
        <v>1034</v>
      </c>
      <c r="F434" s="16" t="s">
        <v>1035</v>
      </c>
      <c r="G434" s="16" t="s">
        <v>58</v>
      </c>
      <c r="H434" s="16">
        <v>1620695</v>
      </c>
      <c r="I434" s="16" t="s">
        <v>59</v>
      </c>
      <c r="J434" s="17">
        <v>44775</v>
      </c>
      <c r="K434" s="18">
        <v>58000</v>
      </c>
      <c r="L434" s="18">
        <v>58000</v>
      </c>
      <c r="M434" s="16" t="s">
        <v>60</v>
      </c>
      <c r="N434" s="16" t="s">
        <v>3860</v>
      </c>
      <c r="O434" s="16" t="s">
        <v>3870</v>
      </c>
      <c r="P434" s="18">
        <v>38602</v>
      </c>
      <c r="Q434" s="16"/>
      <c r="R434" s="21">
        <v>0</v>
      </c>
      <c r="S434" s="16"/>
      <c r="T434" s="16" t="s">
        <v>251</v>
      </c>
      <c r="U434" s="18">
        <v>58000</v>
      </c>
      <c r="V434" s="18">
        <v>0</v>
      </c>
      <c r="W434" s="18">
        <v>0</v>
      </c>
      <c r="X434" s="18">
        <v>0</v>
      </c>
      <c r="Y434" s="18">
        <v>58000</v>
      </c>
      <c r="Z434" s="18">
        <v>0</v>
      </c>
      <c r="AA434" s="18">
        <v>1</v>
      </c>
      <c r="AB434" s="18"/>
      <c r="AC434" s="18"/>
      <c r="AD434" s="18"/>
      <c r="AE434" s="18"/>
      <c r="AF434" s="18">
        <v>18166</v>
      </c>
      <c r="AG434" s="18">
        <v>0</v>
      </c>
      <c r="AH434" s="16">
        <v>2201317721</v>
      </c>
      <c r="AI434" s="17">
        <v>44882</v>
      </c>
      <c r="AJ434" s="18">
        <v>15792431</v>
      </c>
      <c r="AK434" s="16"/>
      <c r="AL434" s="16"/>
      <c r="AM434" s="18">
        <v>0</v>
      </c>
      <c r="AN434" s="18">
        <v>0</v>
      </c>
      <c r="AO434" s="16"/>
      <c r="AP434" s="17">
        <v>44781</v>
      </c>
      <c r="AQ434" s="16"/>
      <c r="AR434" s="16">
        <v>2</v>
      </c>
      <c r="AS434" s="16"/>
      <c r="AT434" s="16"/>
      <c r="AU434" s="16">
        <v>1</v>
      </c>
      <c r="AV434" s="16">
        <v>20220830</v>
      </c>
      <c r="AW434" s="16">
        <v>20220817</v>
      </c>
      <c r="AX434" s="18">
        <v>58000</v>
      </c>
      <c r="AY434" s="18">
        <v>0</v>
      </c>
      <c r="AZ434" s="16"/>
      <c r="BA434" s="16" t="s">
        <v>59</v>
      </c>
    </row>
    <row r="435" spans="1:53" x14ac:dyDescent="0.15">
      <c r="A435" s="16">
        <v>890320032</v>
      </c>
      <c r="B435" s="16" t="s">
        <v>8</v>
      </c>
      <c r="C435" s="16" t="s">
        <v>58</v>
      </c>
      <c r="D435" s="16">
        <v>1581203</v>
      </c>
      <c r="E435" s="16" t="s">
        <v>944</v>
      </c>
      <c r="F435" s="16" t="s">
        <v>945</v>
      </c>
      <c r="G435" s="16" t="s">
        <v>58</v>
      </c>
      <c r="H435" s="16">
        <v>1581203</v>
      </c>
      <c r="I435" s="16" t="s">
        <v>59</v>
      </c>
      <c r="J435" s="17">
        <v>44688</v>
      </c>
      <c r="K435" s="18">
        <v>57900</v>
      </c>
      <c r="L435" s="18">
        <v>57900</v>
      </c>
      <c r="M435" s="16" t="s">
        <v>60</v>
      </c>
      <c r="N435" s="16" t="s">
        <v>3860</v>
      </c>
      <c r="O435" s="16" t="s">
        <v>3870</v>
      </c>
      <c r="P435" s="18">
        <v>38534</v>
      </c>
      <c r="Q435" s="16"/>
      <c r="R435" s="21">
        <v>0</v>
      </c>
      <c r="S435" s="16"/>
      <c r="T435" s="16" t="s">
        <v>251</v>
      </c>
      <c r="U435" s="18">
        <v>57900</v>
      </c>
      <c r="V435" s="18">
        <v>0</v>
      </c>
      <c r="W435" s="18">
        <v>0</v>
      </c>
      <c r="X435" s="18">
        <v>0</v>
      </c>
      <c r="Y435" s="18">
        <v>57900</v>
      </c>
      <c r="Z435" s="18">
        <v>0</v>
      </c>
      <c r="AA435" s="18">
        <v>1</v>
      </c>
      <c r="AB435" s="18"/>
      <c r="AC435" s="18"/>
      <c r="AD435" s="18"/>
      <c r="AE435" s="18"/>
      <c r="AF435" s="18">
        <v>18134</v>
      </c>
      <c r="AG435" s="18">
        <v>0</v>
      </c>
      <c r="AH435" s="16">
        <v>2201317721</v>
      </c>
      <c r="AI435" s="17">
        <v>44882</v>
      </c>
      <c r="AJ435" s="18">
        <v>15792431</v>
      </c>
      <c r="AK435" s="16"/>
      <c r="AL435" s="16"/>
      <c r="AM435" s="18">
        <v>0</v>
      </c>
      <c r="AN435" s="18">
        <v>0</v>
      </c>
      <c r="AO435" s="16"/>
      <c r="AP435" s="17">
        <v>44781</v>
      </c>
      <c r="AQ435" s="16"/>
      <c r="AR435" s="16">
        <v>2</v>
      </c>
      <c r="AS435" s="16"/>
      <c r="AT435" s="16"/>
      <c r="AU435" s="16">
        <v>1</v>
      </c>
      <c r="AV435" s="16">
        <v>20220830</v>
      </c>
      <c r="AW435" s="16">
        <v>20220817</v>
      </c>
      <c r="AX435" s="18">
        <v>57900</v>
      </c>
      <c r="AY435" s="18">
        <v>0</v>
      </c>
      <c r="AZ435" s="16"/>
      <c r="BA435" s="16" t="s">
        <v>59</v>
      </c>
    </row>
    <row r="436" spans="1:53" x14ac:dyDescent="0.15">
      <c r="A436" s="16">
        <v>890320032</v>
      </c>
      <c r="B436" s="16" t="s">
        <v>8</v>
      </c>
      <c r="C436" s="16" t="s">
        <v>58</v>
      </c>
      <c r="D436" s="16">
        <v>1611510</v>
      </c>
      <c r="E436" s="16" t="s">
        <v>656</v>
      </c>
      <c r="F436" s="16" t="s">
        <v>657</v>
      </c>
      <c r="G436" s="16" t="s">
        <v>58</v>
      </c>
      <c r="H436" s="16">
        <v>1611510</v>
      </c>
      <c r="I436" s="16" t="s">
        <v>59</v>
      </c>
      <c r="J436" s="17">
        <v>44755</v>
      </c>
      <c r="K436" s="18">
        <v>93050</v>
      </c>
      <c r="L436" s="18">
        <v>93050</v>
      </c>
      <c r="M436" s="16" t="s">
        <v>60</v>
      </c>
      <c r="N436" s="16" t="s">
        <v>3860</v>
      </c>
      <c r="O436" s="16" t="s">
        <v>3870</v>
      </c>
      <c r="P436" s="18">
        <v>74608</v>
      </c>
      <c r="Q436" s="16"/>
      <c r="R436" s="21">
        <v>0</v>
      </c>
      <c r="S436" s="16"/>
      <c r="T436" s="16" t="s">
        <v>251</v>
      </c>
      <c r="U436" s="18">
        <v>93050</v>
      </c>
      <c r="V436" s="18">
        <v>0</v>
      </c>
      <c r="W436" s="18">
        <v>0</v>
      </c>
      <c r="X436" s="18">
        <v>0</v>
      </c>
      <c r="Y436" s="18">
        <v>93050</v>
      </c>
      <c r="Z436" s="18">
        <v>0</v>
      </c>
      <c r="AA436" s="18">
        <v>1</v>
      </c>
      <c r="AB436" s="18"/>
      <c r="AC436" s="18"/>
      <c r="AD436" s="18"/>
      <c r="AE436" s="18"/>
      <c r="AF436" s="18">
        <v>16377</v>
      </c>
      <c r="AG436" s="18">
        <v>0</v>
      </c>
      <c r="AH436" s="16">
        <v>2201317721</v>
      </c>
      <c r="AI436" s="17">
        <v>44882</v>
      </c>
      <c r="AJ436" s="18">
        <v>15792431</v>
      </c>
      <c r="AK436" s="16"/>
      <c r="AL436" s="16"/>
      <c r="AM436" s="18">
        <v>0</v>
      </c>
      <c r="AN436" s="18">
        <v>0</v>
      </c>
      <c r="AO436" s="16"/>
      <c r="AP436" s="17">
        <v>44778</v>
      </c>
      <c r="AQ436" s="16"/>
      <c r="AR436" s="16">
        <v>2</v>
      </c>
      <c r="AS436" s="16"/>
      <c r="AT436" s="16"/>
      <c r="AU436" s="16">
        <v>1</v>
      </c>
      <c r="AV436" s="16">
        <v>20220830</v>
      </c>
      <c r="AW436" s="16">
        <v>20220817</v>
      </c>
      <c r="AX436" s="18">
        <v>93050</v>
      </c>
      <c r="AY436" s="18">
        <v>0</v>
      </c>
      <c r="AZ436" s="16"/>
      <c r="BA436" s="16" t="s">
        <v>59</v>
      </c>
    </row>
    <row r="437" spans="1:53" x14ac:dyDescent="0.15">
      <c r="A437" s="16">
        <v>890320032</v>
      </c>
      <c r="B437" s="16" t="s">
        <v>8</v>
      </c>
      <c r="C437" s="16" t="s">
        <v>58</v>
      </c>
      <c r="D437" s="16">
        <v>1607995</v>
      </c>
      <c r="E437" s="16" t="s">
        <v>366</v>
      </c>
      <c r="F437" s="16" t="s">
        <v>367</v>
      </c>
      <c r="G437" s="16" t="s">
        <v>58</v>
      </c>
      <c r="H437" s="16">
        <v>1607995</v>
      </c>
      <c r="I437" s="16" t="s">
        <v>59</v>
      </c>
      <c r="J437" s="17">
        <v>44748</v>
      </c>
      <c r="K437" s="18">
        <v>90150</v>
      </c>
      <c r="L437" s="18">
        <v>90150</v>
      </c>
      <c r="M437" s="16" t="s">
        <v>60</v>
      </c>
      <c r="N437" s="16" t="s">
        <v>3860</v>
      </c>
      <c r="O437" s="16" t="s">
        <v>3870</v>
      </c>
      <c r="P437" s="18">
        <v>72230</v>
      </c>
      <c r="Q437" s="16"/>
      <c r="R437" s="21">
        <v>0</v>
      </c>
      <c r="S437" s="16"/>
      <c r="T437" s="16" t="s">
        <v>251</v>
      </c>
      <c r="U437" s="18">
        <v>90150</v>
      </c>
      <c r="V437" s="18">
        <v>0</v>
      </c>
      <c r="W437" s="18">
        <v>0</v>
      </c>
      <c r="X437" s="18">
        <v>0</v>
      </c>
      <c r="Y437" s="18">
        <v>90150</v>
      </c>
      <c r="Z437" s="18">
        <v>0</v>
      </c>
      <c r="AA437" s="18">
        <v>1</v>
      </c>
      <c r="AB437" s="18"/>
      <c r="AC437" s="18"/>
      <c r="AD437" s="18"/>
      <c r="AE437" s="18"/>
      <c r="AF437" s="18">
        <v>15855</v>
      </c>
      <c r="AG437" s="18">
        <v>0</v>
      </c>
      <c r="AH437" s="16">
        <v>2201317721</v>
      </c>
      <c r="AI437" s="17">
        <v>44882</v>
      </c>
      <c r="AJ437" s="18">
        <v>15792431</v>
      </c>
      <c r="AK437" s="16"/>
      <c r="AL437" s="16"/>
      <c r="AM437" s="18">
        <v>0</v>
      </c>
      <c r="AN437" s="18">
        <v>0</v>
      </c>
      <c r="AO437" s="16"/>
      <c r="AP437" s="17">
        <v>44774</v>
      </c>
      <c r="AQ437" s="16"/>
      <c r="AR437" s="16">
        <v>2</v>
      </c>
      <c r="AS437" s="16"/>
      <c r="AT437" s="16"/>
      <c r="AU437" s="16">
        <v>1</v>
      </c>
      <c r="AV437" s="16">
        <v>20220830</v>
      </c>
      <c r="AW437" s="16">
        <v>20220817</v>
      </c>
      <c r="AX437" s="18">
        <v>90150</v>
      </c>
      <c r="AY437" s="18">
        <v>0</v>
      </c>
      <c r="AZ437" s="16"/>
      <c r="BA437" s="16" t="s">
        <v>59</v>
      </c>
    </row>
    <row r="438" spans="1:53" x14ac:dyDescent="0.15">
      <c r="A438" s="16">
        <v>890320032</v>
      </c>
      <c r="B438" s="16" t="s">
        <v>8</v>
      </c>
      <c r="C438" s="16" t="s">
        <v>58</v>
      </c>
      <c r="D438" s="16">
        <v>1605579</v>
      </c>
      <c r="E438" s="16" t="s">
        <v>308</v>
      </c>
      <c r="F438" s="16" t="s">
        <v>309</v>
      </c>
      <c r="G438" s="16" t="s">
        <v>58</v>
      </c>
      <c r="H438" s="16">
        <v>1605579</v>
      </c>
      <c r="I438" s="16" t="s">
        <v>59</v>
      </c>
      <c r="J438" s="17">
        <v>44741</v>
      </c>
      <c r="K438" s="18">
        <v>61600</v>
      </c>
      <c r="L438" s="18">
        <v>61600</v>
      </c>
      <c r="M438" s="16" t="s">
        <v>60</v>
      </c>
      <c r="N438" s="16" t="s">
        <v>3860</v>
      </c>
      <c r="O438" s="16" t="s">
        <v>3870</v>
      </c>
      <c r="P438" s="18">
        <v>45276</v>
      </c>
      <c r="Q438" s="16"/>
      <c r="R438" s="21">
        <v>0</v>
      </c>
      <c r="S438" s="16"/>
      <c r="T438" s="16" t="s">
        <v>251</v>
      </c>
      <c r="U438" s="18">
        <v>61600</v>
      </c>
      <c r="V438" s="18">
        <v>0</v>
      </c>
      <c r="W438" s="18">
        <v>0</v>
      </c>
      <c r="X438" s="18">
        <v>0</v>
      </c>
      <c r="Y438" s="18">
        <v>61600</v>
      </c>
      <c r="Z438" s="18">
        <v>0</v>
      </c>
      <c r="AA438" s="18">
        <v>1</v>
      </c>
      <c r="AB438" s="18"/>
      <c r="AC438" s="18"/>
      <c r="AD438" s="18"/>
      <c r="AE438" s="18"/>
      <c r="AF438" s="18">
        <v>15092</v>
      </c>
      <c r="AG438" s="18">
        <v>0</v>
      </c>
      <c r="AH438" s="16">
        <v>2201317721</v>
      </c>
      <c r="AI438" s="17">
        <v>44882</v>
      </c>
      <c r="AJ438" s="18">
        <v>15792431</v>
      </c>
      <c r="AK438" s="16"/>
      <c r="AL438" s="16"/>
      <c r="AM438" s="18">
        <v>0</v>
      </c>
      <c r="AN438" s="18">
        <v>0</v>
      </c>
      <c r="AO438" s="16"/>
      <c r="AP438" s="17">
        <v>44774</v>
      </c>
      <c r="AQ438" s="16"/>
      <c r="AR438" s="16">
        <v>2</v>
      </c>
      <c r="AS438" s="16"/>
      <c r="AT438" s="16"/>
      <c r="AU438" s="16">
        <v>1</v>
      </c>
      <c r="AV438" s="16">
        <v>20220830</v>
      </c>
      <c r="AW438" s="16">
        <v>20220817</v>
      </c>
      <c r="AX438" s="18">
        <v>61600</v>
      </c>
      <c r="AY438" s="18">
        <v>0</v>
      </c>
      <c r="AZ438" s="16"/>
      <c r="BA438" s="16" t="s">
        <v>59</v>
      </c>
    </row>
    <row r="439" spans="1:53" x14ac:dyDescent="0.15">
      <c r="A439" s="16">
        <v>890320032</v>
      </c>
      <c r="B439" s="16" t="s">
        <v>8</v>
      </c>
      <c r="C439" s="16" t="s">
        <v>58</v>
      </c>
      <c r="D439" s="16">
        <v>1602693</v>
      </c>
      <c r="E439" s="16" t="s">
        <v>1018</v>
      </c>
      <c r="F439" s="16" t="s">
        <v>1019</v>
      </c>
      <c r="G439" s="16" t="s">
        <v>58</v>
      </c>
      <c r="H439" s="16">
        <v>1602693</v>
      </c>
      <c r="I439" s="16" t="s">
        <v>59</v>
      </c>
      <c r="J439" s="17">
        <v>44734</v>
      </c>
      <c r="K439" s="18">
        <v>61600</v>
      </c>
      <c r="L439" s="18">
        <v>61600</v>
      </c>
      <c r="M439" s="16" t="s">
        <v>60</v>
      </c>
      <c r="N439" s="16" t="s">
        <v>3860</v>
      </c>
      <c r="O439" s="16" t="s">
        <v>3870</v>
      </c>
      <c r="P439" s="18">
        <v>45276</v>
      </c>
      <c r="Q439" s="16"/>
      <c r="R439" s="21">
        <v>0</v>
      </c>
      <c r="S439" s="16"/>
      <c r="T439" s="16" t="s">
        <v>251</v>
      </c>
      <c r="U439" s="18">
        <v>61600</v>
      </c>
      <c r="V439" s="18">
        <v>0</v>
      </c>
      <c r="W439" s="18">
        <v>0</v>
      </c>
      <c r="X439" s="18">
        <v>0</v>
      </c>
      <c r="Y439" s="18">
        <v>61600</v>
      </c>
      <c r="Z439" s="18">
        <v>0</v>
      </c>
      <c r="AA439" s="18">
        <v>1</v>
      </c>
      <c r="AB439" s="18"/>
      <c r="AC439" s="18"/>
      <c r="AD439" s="18"/>
      <c r="AE439" s="18"/>
      <c r="AF439" s="18">
        <v>15092</v>
      </c>
      <c r="AG439" s="18">
        <v>0</v>
      </c>
      <c r="AH439" s="16">
        <v>2201317721</v>
      </c>
      <c r="AI439" s="17">
        <v>44882</v>
      </c>
      <c r="AJ439" s="18">
        <v>15792431</v>
      </c>
      <c r="AK439" s="16"/>
      <c r="AL439" s="16"/>
      <c r="AM439" s="18">
        <v>0</v>
      </c>
      <c r="AN439" s="18">
        <v>0</v>
      </c>
      <c r="AO439" s="16"/>
      <c r="AP439" s="17">
        <v>44774</v>
      </c>
      <c r="AQ439" s="16"/>
      <c r="AR439" s="16">
        <v>2</v>
      </c>
      <c r="AS439" s="16"/>
      <c r="AT439" s="16"/>
      <c r="AU439" s="16">
        <v>1</v>
      </c>
      <c r="AV439" s="16">
        <v>20220830</v>
      </c>
      <c r="AW439" s="16">
        <v>20220817</v>
      </c>
      <c r="AX439" s="18">
        <v>61600</v>
      </c>
      <c r="AY439" s="18">
        <v>0</v>
      </c>
      <c r="AZ439" s="16"/>
      <c r="BA439" s="16" t="s">
        <v>59</v>
      </c>
    </row>
    <row r="440" spans="1:53" x14ac:dyDescent="0.15">
      <c r="A440" s="16">
        <v>890320032</v>
      </c>
      <c r="B440" s="16" t="s">
        <v>8</v>
      </c>
      <c r="C440" s="16" t="s">
        <v>58</v>
      </c>
      <c r="D440" s="16">
        <v>1604875</v>
      </c>
      <c r="E440" s="16" t="s">
        <v>294</v>
      </c>
      <c r="F440" s="16" t="s">
        <v>295</v>
      </c>
      <c r="G440" s="16" t="s">
        <v>58</v>
      </c>
      <c r="H440" s="16">
        <v>1604875</v>
      </c>
      <c r="I440" s="16" t="s">
        <v>59</v>
      </c>
      <c r="J440" s="17">
        <v>44740</v>
      </c>
      <c r="K440" s="18">
        <v>48300</v>
      </c>
      <c r="L440" s="18">
        <v>48300</v>
      </c>
      <c r="M440" s="16" t="s">
        <v>60</v>
      </c>
      <c r="N440" s="16" t="s">
        <v>3860</v>
      </c>
      <c r="O440" s="16" t="s">
        <v>3870</v>
      </c>
      <c r="P440" s="18">
        <v>32006</v>
      </c>
      <c r="Q440" s="16"/>
      <c r="R440" s="21">
        <v>0</v>
      </c>
      <c r="S440" s="16"/>
      <c r="T440" s="16" t="s">
        <v>251</v>
      </c>
      <c r="U440" s="18">
        <v>48300</v>
      </c>
      <c r="V440" s="18">
        <v>0</v>
      </c>
      <c r="W440" s="18">
        <v>0</v>
      </c>
      <c r="X440" s="18">
        <v>0</v>
      </c>
      <c r="Y440" s="18">
        <v>48300</v>
      </c>
      <c r="Z440" s="18">
        <v>0</v>
      </c>
      <c r="AA440" s="18">
        <v>1</v>
      </c>
      <c r="AB440" s="18"/>
      <c r="AC440" s="18"/>
      <c r="AD440" s="18"/>
      <c r="AE440" s="18"/>
      <c r="AF440" s="18">
        <v>15062</v>
      </c>
      <c r="AG440" s="18">
        <v>0</v>
      </c>
      <c r="AH440" s="16">
        <v>2201317721</v>
      </c>
      <c r="AI440" s="17">
        <v>44882</v>
      </c>
      <c r="AJ440" s="18">
        <v>15792431</v>
      </c>
      <c r="AK440" s="16"/>
      <c r="AL440" s="16"/>
      <c r="AM440" s="18">
        <v>0</v>
      </c>
      <c r="AN440" s="18">
        <v>0</v>
      </c>
      <c r="AO440" s="16"/>
      <c r="AP440" s="17">
        <v>44778</v>
      </c>
      <c r="AQ440" s="16"/>
      <c r="AR440" s="16">
        <v>2</v>
      </c>
      <c r="AS440" s="16"/>
      <c r="AT440" s="16"/>
      <c r="AU440" s="16">
        <v>1</v>
      </c>
      <c r="AV440" s="16">
        <v>20220830</v>
      </c>
      <c r="AW440" s="16">
        <v>20220817</v>
      </c>
      <c r="AX440" s="18">
        <v>48300</v>
      </c>
      <c r="AY440" s="18">
        <v>0</v>
      </c>
      <c r="AZ440" s="16"/>
      <c r="BA440" s="16" t="s">
        <v>59</v>
      </c>
    </row>
    <row r="441" spans="1:53" x14ac:dyDescent="0.15">
      <c r="A441" s="16">
        <v>890320032</v>
      </c>
      <c r="B441" s="16" t="s">
        <v>8</v>
      </c>
      <c r="C441" s="16" t="s">
        <v>58</v>
      </c>
      <c r="D441" s="16">
        <v>1605024</v>
      </c>
      <c r="E441" s="16" t="s">
        <v>296</v>
      </c>
      <c r="F441" s="16" t="s">
        <v>297</v>
      </c>
      <c r="G441" s="16" t="s">
        <v>58</v>
      </c>
      <c r="H441" s="16">
        <v>1605024</v>
      </c>
      <c r="I441" s="16" t="s">
        <v>59</v>
      </c>
      <c r="J441" s="17">
        <v>44741</v>
      </c>
      <c r="K441" s="18">
        <v>48300</v>
      </c>
      <c r="L441" s="18">
        <v>48300</v>
      </c>
      <c r="M441" s="16" t="s">
        <v>60</v>
      </c>
      <c r="N441" s="16" t="s">
        <v>3860</v>
      </c>
      <c r="O441" s="16" t="s">
        <v>3870</v>
      </c>
      <c r="P441" s="18">
        <v>32006</v>
      </c>
      <c r="Q441" s="16"/>
      <c r="R441" s="21">
        <v>0</v>
      </c>
      <c r="S441" s="16"/>
      <c r="T441" s="16" t="s">
        <v>251</v>
      </c>
      <c r="U441" s="18">
        <v>48300</v>
      </c>
      <c r="V441" s="18">
        <v>0</v>
      </c>
      <c r="W441" s="18">
        <v>0</v>
      </c>
      <c r="X441" s="18">
        <v>0</v>
      </c>
      <c r="Y441" s="18">
        <v>48300</v>
      </c>
      <c r="Z441" s="18">
        <v>0</v>
      </c>
      <c r="AA441" s="18">
        <v>1</v>
      </c>
      <c r="AB441" s="18"/>
      <c r="AC441" s="18"/>
      <c r="AD441" s="18"/>
      <c r="AE441" s="18"/>
      <c r="AF441" s="18">
        <v>15062</v>
      </c>
      <c r="AG441" s="18">
        <v>0</v>
      </c>
      <c r="AH441" s="16">
        <v>2201317721</v>
      </c>
      <c r="AI441" s="17">
        <v>44882</v>
      </c>
      <c r="AJ441" s="18">
        <v>15792431</v>
      </c>
      <c r="AK441" s="16"/>
      <c r="AL441" s="16"/>
      <c r="AM441" s="18">
        <v>0</v>
      </c>
      <c r="AN441" s="18">
        <v>0</v>
      </c>
      <c r="AO441" s="16"/>
      <c r="AP441" s="17">
        <v>44781</v>
      </c>
      <c r="AQ441" s="16"/>
      <c r="AR441" s="16">
        <v>2</v>
      </c>
      <c r="AS441" s="16"/>
      <c r="AT441" s="16"/>
      <c r="AU441" s="16">
        <v>1</v>
      </c>
      <c r="AV441" s="16">
        <v>20220830</v>
      </c>
      <c r="AW441" s="16">
        <v>20220817</v>
      </c>
      <c r="AX441" s="18">
        <v>48300</v>
      </c>
      <c r="AY441" s="18">
        <v>0</v>
      </c>
      <c r="AZ441" s="16"/>
      <c r="BA441" s="16" t="s">
        <v>59</v>
      </c>
    </row>
    <row r="442" spans="1:53" x14ac:dyDescent="0.15">
      <c r="A442" s="16">
        <v>890320032</v>
      </c>
      <c r="B442" s="16" t="s">
        <v>8</v>
      </c>
      <c r="C442" s="16" t="s">
        <v>58</v>
      </c>
      <c r="D442" s="16">
        <v>1605485</v>
      </c>
      <c r="E442" s="16" t="s">
        <v>302</v>
      </c>
      <c r="F442" s="16" t="s">
        <v>303</v>
      </c>
      <c r="G442" s="16" t="s">
        <v>58</v>
      </c>
      <c r="H442" s="16">
        <v>1605485</v>
      </c>
      <c r="I442" s="16" t="s">
        <v>59</v>
      </c>
      <c r="J442" s="17">
        <v>44741</v>
      </c>
      <c r="K442" s="18">
        <v>48300</v>
      </c>
      <c r="L442" s="18">
        <v>48300</v>
      </c>
      <c r="M442" s="16" t="s">
        <v>60</v>
      </c>
      <c r="N442" s="16" t="s">
        <v>3860</v>
      </c>
      <c r="O442" s="16" t="s">
        <v>3870</v>
      </c>
      <c r="P442" s="18">
        <v>32006</v>
      </c>
      <c r="Q442" s="16"/>
      <c r="R442" s="21">
        <v>0</v>
      </c>
      <c r="S442" s="16"/>
      <c r="T442" s="16" t="s">
        <v>251</v>
      </c>
      <c r="U442" s="18">
        <v>48300</v>
      </c>
      <c r="V442" s="18">
        <v>0</v>
      </c>
      <c r="W442" s="18">
        <v>0</v>
      </c>
      <c r="X442" s="18">
        <v>0</v>
      </c>
      <c r="Y442" s="18">
        <v>48300</v>
      </c>
      <c r="Z442" s="18">
        <v>0</v>
      </c>
      <c r="AA442" s="18">
        <v>1</v>
      </c>
      <c r="AB442" s="18"/>
      <c r="AC442" s="18"/>
      <c r="AD442" s="18"/>
      <c r="AE442" s="18"/>
      <c r="AF442" s="18">
        <v>15062</v>
      </c>
      <c r="AG442" s="18">
        <v>0</v>
      </c>
      <c r="AH442" s="16">
        <v>2201317721</v>
      </c>
      <c r="AI442" s="17">
        <v>44882</v>
      </c>
      <c r="AJ442" s="18">
        <v>15792431</v>
      </c>
      <c r="AK442" s="16"/>
      <c r="AL442" s="16"/>
      <c r="AM442" s="18">
        <v>0</v>
      </c>
      <c r="AN442" s="18">
        <v>0</v>
      </c>
      <c r="AO442" s="16"/>
      <c r="AP442" s="17">
        <v>44774</v>
      </c>
      <c r="AQ442" s="16"/>
      <c r="AR442" s="16">
        <v>2</v>
      </c>
      <c r="AS442" s="16"/>
      <c r="AT442" s="16"/>
      <c r="AU442" s="16">
        <v>1</v>
      </c>
      <c r="AV442" s="16">
        <v>20220830</v>
      </c>
      <c r="AW442" s="16">
        <v>20220817</v>
      </c>
      <c r="AX442" s="18">
        <v>48300</v>
      </c>
      <c r="AY442" s="18">
        <v>0</v>
      </c>
      <c r="AZ442" s="16"/>
      <c r="BA442" s="16" t="s">
        <v>59</v>
      </c>
    </row>
    <row r="443" spans="1:53" x14ac:dyDescent="0.15">
      <c r="A443" s="16">
        <v>890320032</v>
      </c>
      <c r="B443" s="16" t="s">
        <v>8</v>
      </c>
      <c r="C443" s="16" t="s">
        <v>58</v>
      </c>
      <c r="D443" s="16">
        <v>1606155</v>
      </c>
      <c r="E443" s="16" t="s">
        <v>318</v>
      </c>
      <c r="F443" s="16" t="s">
        <v>319</v>
      </c>
      <c r="G443" s="16" t="s">
        <v>58</v>
      </c>
      <c r="H443" s="16">
        <v>1606155</v>
      </c>
      <c r="I443" s="16" t="s">
        <v>59</v>
      </c>
      <c r="J443" s="17">
        <v>44742</v>
      </c>
      <c r="K443" s="18">
        <v>48300</v>
      </c>
      <c r="L443" s="18">
        <v>48300</v>
      </c>
      <c r="M443" s="16" t="s">
        <v>60</v>
      </c>
      <c r="N443" s="16" t="s">
        <v>3860</v>
      </c>
      <c r="O443" s="16" t="s">
        <v>3870</v>
      </c>
      <c r="P443" s="18">
        <v>32006</v>
      </c>
      <c r="Q443" s="16"/>
      <c r="R443" s="21">
        <v>0</v>
      </c>
      <c r="S443" s="16"/>
      <c r="T443" s="16" t="s">
        <v>251</v>
      </c>
      <c r="U443" s="18">
        <v>48300</v>
      </c>
      <c r="V443" s="18">
        <v>0</v>
      </c>
      <c r="W443" s="18">
        <v>0</v>
      </c>
      <c r="X443" s="18">
        <v>0</v>
      </c>
      <c r="Y443" s="18">
        <v>48300</v>
      </c>
      <c r="Z443" s="18">
        <v>0</v>
      </c>
      <c r="AA443" s="18">
        <v>1</v>
      </c>
      <c r="AB443" s="18"/>
      <c r="AC443" s="18"/>
      <c r="AD443" s="18"/>
      <c r="AE443" s="18"/>
      <c r="AF443" s="18">
        <v>15062</v>
      </c>
      <c r="AG443" s="18">
        <v>0</v>
      </c>
      <c r="AH443" s="16">
        <v>2201317721</v>
      </c>
      <c r="AI443" s="17">
        <v>44882</v>
      </c>
      <c r="AJ443" s="18">
        <v>15792431</v>
      </c>
      <c r="AK443" s="16"/>
      <c r="AL443" s="16"/>
      <c r="AM443" s="18">
        <v>0</v>
      </c>
      <c r="AN443" s="18">
        <v>0</v>
      </c>
      <c r="AO443" s="16"/>
      <c r="AP443" s="17">
        <v>44774</v>
      </c>
      <c r="AQ443" s="16"/>
      <c r="AR443" s="16">
        <v>2</v>
      </c>
      <c r="AS443" s="16"/>
      <c r="AT443" s="16"/>
      <c r="AU443" s="16">
        <v>1</v>
      </c>
      <c r="AV443" s="16">
        <v>20220830</v>
      </c>
      <c r="AW443" s="16">
        <v>20220817</v>
      </c>
      <c r="AX443" s="18">
        <v>48300</v>
      </c>
      <c r="AY443" s="18">
        <v>0</v>
      </c>
      <c r="AZ443" s="16"/>
      <c r="BA443" s="16" t="s">
        <v>59</v>
      </c>
    </row>
    <row r="444" spans="1:53" x14ac:dyDescent="0.15">
      <c r="A444" s="16">
        <v>890320032</v>
      </c>
      <c r="B444" s="16" t="s">
        <v>8</v>
      </c>
      <c r="C444" s="16" t="s">
        <v>58</v>
      </c>
      <c r="D444" s="16">
        <v>1607020</v>
      </c>
      <c r="E444" s="16" t="s">
        <v>326</v>
      </c>
      <c r="F444" s="16" t="s">
        <v>327</v>
      </c>
      <c r="G444" s="16" t="s">
        <v>58</v>
      </c>
      <c r="H444" s="16">
        <v>1607020</v>
      </c>
      <c r="I444" s="16" t="s">
        <v>59</v>
      </c>
      <c r="J444" s="17">
        <v>44744</v>
      </c>
      <c r="K444" s="18">
        <v>48300</v>
      </c>
      <c r="L444" s="18">
        <v>48300</v>
      </c>
      <c r="M444" s="16" t="s">
        <v>60</v>
      </c>
      <c r="N444" s="16" t="s">
        <v>3860</v>
      </c>
      <c r="O444" s="16" t="s">
        <v>3870</v>
      </c>
      <c r="P444" s="18">
        <v>32006</v>
      </c>
      <c r="Q444" s="16"/>
      <c r="R444" s="21">
        <v>0</v>
      </c>
      <c r="S444" s="16"/>
      <c r="T444" s="16" t="s">
        <v>251</v>
      </c>
      <c r="U444" s="18">
        <v>48300</v>
      </c>
      <c r="V444" s="18">
        <v>0</v>
      </c>
      <c r="W444" s="18">
        <v>0</v>
      </c>
      <c r="X444" s="18">
        <v>0</v>
      </c>
      <c r="Y444" s="18">
        <v>48300</v>
      </c>
      <c r="Z444" s="18">
        <v>0</v>
      </c>
      <c r="AA444" s="18">
        <v>1</v>
      </c>
      <c r="AB444" s="18"/>
      <c r="AC444" s="18"/>
      <c r="AD444" s="18"/>
      <c r="AE444" s="18"/>
      <c r="AF444" s="18">
        <v>15062</v>
      </c>
      <c r="AG444" s="18">
        <v>0</v>
      </c>
      <c r="AH444" s="16">
        <v>2201317721</v>
      </c>
      <c r="AI444" s="17">
        <v>44882</v>
      </c>
      <c r="AJ444" s="18">
        <v>15792431</v>
      </c>
      <c r="AK444" s="16"/>
      <c r="AL444" s="16"/>
      <c r="AM444" s="18">
        <v>0</v>
      </c>
      <c r="AN444" s="18">
        <v>0</v>
      </c>
      <c r="AO444" s="16"/>
      <c r="AP444" s="17">
        <v>44774</v>
      </c>
      <c r="AQ444" s="16"/>
      <c r="AR444" s="16">
        <v>2</v>
      </c>
      <c r="AS444" s="16"/>
      <c r="AT444" s="16"/>
      <c r="AU444" s="16">
        <v>1</v>
      </c>
      <c r="AV444" s="16">
        <v>20220830</v>
      </c>
      <c r="AW444" s="16">
        <v>20220817</v>
      </c>
      <c r="AX444" s="18">
        <v>48300</v>
      </c>
      <c r="AY444" s="18">
        <v>0</v>
      </c>
      <c r="AZ444" s="16"/>
      <c r="BA444" s="16" t="s">
        <v>59</v>
      </c>
    </row>
    <row r="445" spans="1:53" x14ac:dyDescent="0.15">
      <c r="A445" s="16">
        <v>890320032</v>
      </c>
      <c r="B445" s="16" t="s">
        <v>8</v>
      </c>
      <c r="C445" s="16" t="s">
        <v>58</v>
      </c>
      <c r="D445" s="16">
        <v>1608362</v>
      </c>
      <c r="E445" s="16" t="s">
        <v>378</v>
      </c>
      <c r="F445" s="16" t="s">
        <v>379</v>
      </c>
      <c r="G445" s="16" t="s">
        <v>58</v>
      </c>
      <c r="H445" s="16">
        <v>1608362</v>
      </c>
      <c r="I445" s="16" t="s">
        <v>59</v>
      </c>
      <c r="J445" s="17">
        <v>44748</v>
      </c>
      <c r="K445" s="18">
        <v>48300</v>
      </c>
      <c r="L445" s="18">
        <v>48300</v>
      </c>
      <c r="M445" s="16" t="s">
        <v>60</v>
      </c>
      <c r="N445" s="16" t="s">
        <v>3860</v>
      </c>
      <c r="O445" s="16" t="s">
        <v>3870</v>
      </c>
      <c r="P445" s="18">
        <v>32006</v>
      </c>
      <c r="Q445" s="16"/>
      <c r="R445" s="21">
        <v>0</v>
      </c>
      <c r="S445" s="16"/>
      <c r="T445" s="16" t="s">
        <v>251</v>
      </c>
      <c r="U445" s="18">
        <v>48300</v>
      </c>
      <c r="V445" s="18">
        <v>0</v>
      </c>
      <c r="W445" s="18">
        <v>0</v>
      </c>
      <c r="X445" s="18">
        <v>0</v>
      </c>
      <c r="Y445" s="18">
        <v>48300</v>
      </c>
      <c r="Z445" s="18">
        <v>0</v>
      </c>
      <c r="AA445" s="18">
        <v>1</v>
      </c>
      <c r="AB445" s="18"/>
      <c r="AC445" s="18"/>
      <c r="AD445" s="18"/>
      <c r="AE445" s="18"/>
      <c r="AF445" s="18">
        <v>15062</v>
      </c>
      <c r="AG445" s="18">
        <v>0</v>
      </c>
      <c r="AH445" s="16">
        <v>2201317721</v>
      </c>
      <c r="AI445" s="17">
        <v>44882</v>
      </c>
      <c r="AJ445" s="18">
        <v>15792431</v>
      </c>
      <c r="AK445" s="16"/>
      <c r="AL445" s="16"/>
      <c r="AM445" s="18">
        <v>0</v>
      </c>
      <c r="AN445" s="18">
        <v>0</v>
      </c>
      <c r="AO445" s="16"/>
      <c r="AP445" s="17">
        <v>44774</v>
      </c>
      <c r="AQ445" s="16"/>
      <c r="AR445" s="16">
        <v>2</v>
      </c>
      <c r="AS445" s="16"/>
      <c r="AT445" s="16"/>
      <c r="AU445" s="16">
        <v>1</v>
      </c>
      <c r="AV445" s="16">
        <v>20220830</v>
      </c>
      <c r="AW445" s="16">
        <v>20220817</v>
      </c>
      <c r="AX445" s="18">
        <v>48300</v>
      </c>
      <c r="AY445" s="18">
        <v>0</v>
      </c>
      <c r="AZ445" s="16"/>
      <c r="BA445" s="16" t="s">
        <v>59</v>
      </c>
    </row>
    <row r="446" spans="1:53" x14ac:dyDescent="0.15">
      <c r="A446" s="16">
        <v>890320032</v>
      </c>
      <c r="B446" s="16" t="s">
        <v>8</v>
      </c>
      <c r="C446" s="16" t="s">
        <v>58</v>
      </c>
      <c r="D446" s="16">
        <v>1608585</v>
      </c>
      <c r="E446" s="16" t="s">
        <v>380</v>
      </c>
      <c r="F446" s="16" t="s">
        <v>381</v>
      </c>
      <c r="G446" s="16" t="s">
        <v>58</v>
      </c>
      <c r="H446" s="16">
        <v>1608585</v>
      </c>
      <c r="I446" s="16" t="s">
        <v>59</v>
      </c>
      <c r="J446" s="17">
        <v>44749</v>
      </c>
      <c r="K446" s="18">
        <v>48300</v>
      </c>
      <c r="L446" s="18">
        <v>48300</v>
      </c>
      <c r="M446" s="16" t="s">
        <v>60</v>
      </c>
      <c r="N446" s="16" t="s">
        <v>3860</v>
      </c>
      <c r="O446" s="16" t="s">
        <v>3870</v>
      </c>
      <c r="P446" s="18">
        <v>32006</v>
      </c>
      <c r="Q446" s="16"/>
      <c r="R446" s="21">
        <v>0</v>
      </c>
      <c r="S446" s="16"/>
      <c r="T446" s="16" t="s">
        <v>251</v>
      </c>
      <c r="U446" s="18">
        <v>48300</v>
      </c>
      <c r="V446" s="18">
        <v>0</v>
      </c>
      <c r="W446" s="18">
        <v>0</v>
      </c>
      <c r="X446" s="18">
        <v>0</v>
      </c>
      <c r="Y446" s="18">
        <v>48300</v>
      </c>
      <c r="Z446" s="18">
        <v>0</v>
      </c>
      <c r="AA446" s="18">
        <v>1</v>
      </c>
      <c r="AB446" s="18"/>
      <c r="AC446" s="18"/>
      <c r="AD446" s="18"/>
      <c r="AE446" s="18"/>
      <c r="AF446" s="18">
        <v>15062</v>
      </c>
      <c r="AG446" s="18">
        <v>0</v>
      </c>
      <c r="AH446" s="16">
        <v>2201317721</v>
      </c>
      <c r="AI446" s="17">
        <v>44882</v>
      </c>
      <c r="AJ446" s="18">
        <v>15792431</v>
      </c>
      <c r="AK446" s="16"/>
      <c r="AL446" s="16"/>
      <c r="AM446" s="18">
        <v>0</v>
      </c>
      <c r="AN446" s="18">
        <v>0</v>
      </c>
      <c r="AO446" s="16"/>
      <c r="AP446" s="17">
        <v>44774</v>
      </c>
      <c r="AQ446" s="16"/>
      <c r="AR446" s="16">
        <v>2</v>
      </c>
      <c r="AS446" s="16"/>
      <c r="AT446" s="16"/>
      <c r="AU446" s="16">
        <v>1</v>
      </c>
      <c r="AV446" s="16">
        <v>20220830</v>
      </c>
      <c r="AW446" s="16">
        <v>20220817</v>
      </c>
      <c r="AX446" s="18">
        <v>48300</v>
      </c>
      <c r="AY446" s="18">
        <v>0</v>
      </c>
      <c r="AZ446" s="16"/>
      <c r="BA446" s="16" t="s">
        <v>59</v>
      </c>
    </row>
    <row r="447" spans="1:53" x14ac:dyDescent="0.15">
      <c r="A447" s="16">
        <v>890320032</v>
      </c>
      <c r="B447" s="16" t="s">
        <v>8</v>
      </c>
      <c r="C447" s="16" t="s">
        <v>58</v>
      </c>
      <c r="D447" s="16">
        <v>1610105</v>
      </c>
      <c r="E447" s="16" t="s">
        <v>594</v>
      </c>
      <c r="F447" s="16" t="s">
        <v>595</v>
      </c>
      <c r="G447" s="16" t="s">
        <v>58</v>
      </c>
      <c r="H447" s="16">
        <v>1610105</v>
      </c>
      <c r="I447" s="16" t="s">
        <v>59</v>
      </c>
      <c r="J447" s="17">
        <v>44753</v>
      </c>
      <c r="K447" s="18">
        <v>48300</v>
      </c>
      <c r="L447" s="18">
        <v>48300</v>
      </c>
      <c r="M447" s="16" t="s">
        <v>60</v>
      </c>
      <c r="N447" s="16" t="s">
        <v>3860</v>
      </c>
      <c r="O447" s="16" t="s">
        <v>3870</v>
      </c>
      <c r="P447" s="18">
        <v>32006</v>
      </c>
      <c r="Q447" s="16"/>
      <c r="R447" s="21">
        <v>0</v>
      </c>
      <c r="S447" s="16"/>
      <c r="T447" s="16" t="s">
        <v>251</v>
      </c>
      <c r="U447" s="18">
        <v>48300</v>
      </c>
      <c r="V447" s="18">
        <v>0</v>
      </c>
      <c r="W447" s="18">
        <v>0</v>
      </c>
      <c r="X447" s="18">
        <v>0</v>
      </c>
      <c r="Y447" s="18">
        <v>48300</v>
      </c>
      <c r="Z447" s="18">
        <v>0</v>
      </c>
      <c r="AA447" s="18">
        <v>1</v>
      </c>
      <c r="AB447" s="18"/>
      <c r="AC447" s="18"/>
      <c r="AD447" s="18"/>
      <c r="AE447" s="18"/>
      <c r="AF447" s="18">
        <v>15062</v>
      </c>
      <c r="AG447" s="18">
        <v>0</v>
      </c>
      <c r="AH447" s="16">
        <v>2201317721</v>
      </c>
      <c r="AI447" s="17">
        <v>44882</v>
      </c>
      <c r="AJ447" s="18">
        <v>15792431</v>
      </c>
      <c r="AK447" s="16"/>
      <c r="AL447" s="16"/>
      <c r="AM447" s="18">
        <v>0</v>
      </c>
      <c r="AN447" s="18">
        <v>0</v>
      </c>
      <c r="AO447" s="16"/>
      <c r="AP447" s="17">
        <v>44778</v>
      </c>
      <c r="AQ447" s="16"/>
      <c r="AR447" s="16">
        <v>2</v>
      </c>
      <c r="AS447" s="16"/>
      <c r="AT447" s="16"/>
      <c r="AU447" s="16">
        <v>1</v>
      </c>
      <c r="AV447" s="16">
        <v>20220830</v>
      </c>
      <c r="AW447" s="16">
        <v>20220817</v>
      </c>
      <c r="AX447" s="18">
        <v>48300</v>
      </c>
      <c r="AY447" s="18">
        <v>0</v>
      </c>
      <c r="AZ447" s="16"/>
      <c r="BA447" s="16" t="s">
        <v>59</v>
      </c>
    </row>
    <row r="448" spans="1:53" x14ac:dyDescent="0.15">
      <c r="A448" s="16">
        <v>890320032</v>
      </c>
      <c r="B448" s="16" t="s">
        <v>8</v>
      </c>
      <c r="C448" s="16" t="s">
        <v>58</v>
      </c>
      <c r="D448" s="16">
        <v>1611161</v>
      </c>
      <c r="E448" s="16" t="s">
        <v>636</v>
      </c>
      <c r="F448" s="16" t="s">
        <v>637</v>
      </c>
      <c r="G448" s="16" t="s">
        <v>58</v>
      </c>
      <c r="H448" s="16">
        <v>1611161</v>
      </c>
      <c r="I448" s="16" t="s">
        <v>59</v>
      </c>
      <c r="J448" s="17">
        <v>44754</v>
      </c>
      <c r="K448" s="18">
        <v>48300</v>
      </c>
      <c r="L448" s="18">
        <v>48300</v>
      </c>
      <c r="M448" s="16" t="s">
        <v>60</v>
      </c>
      <c r="N448" s="16" t="s">
        <v>3860</v>
      </c>
      <c r="O448" s="16" t="s">
        <v>3870</v>
      </c>
      <c r="P448" s="18">
        <v>32006</v>
      </c>
      <c r="Q448" s="16"/>
      <c r="R448" s="21">
        <v>0</v>
      </c>
      <c r="S448" s="16"/>
      <c r="T448" s="16" t="s">
        <v>251</v>
      </c>
      <c r="U448" s="18">
        <v>48300</v>
      </c>
      <c r="V448" s="18">
        <v>0</v>
      </c>
      <c r="W448" s="18">
        <v>0</v>
      </c>
      <c r="X448" s="18">
        <v>0</v>
      </c>
      <c r="Y448" s="18">
        <v>48300</v>
      </c>
      <c r="Z448" s="18">
        <v>0</v>
      </c>
      <c r="AA448" s="18">
        <v>1</v>
      </c>
      <c r="AB448" s="18"/>
      <c r="AC448" s="18"/>
      <c r="AD448" s="18"/>
      <c r="AE448" s="18"/>
      <c r="AF448" s="18">
        <v>15062</v>
      </c>
      <c r="AG448" s="18">
        <v>0</v>
      </c>
      <c r="AH448" s="16">
        <v>2201317721</v>
      </c>
      <c r="AI448" s="17">
        <v>44882</v>
      </c>
      <c r="AJ448" s="18">
        <v>15792431</v>
      </c>
      <c r="AK448" s="16"/>
      <c r="AL448" s="16"/>
      <c r="AM448" s="18">
        <v>0</v>
      </c>
      <c r="AN448" s="18">
        <v>0</v>
      </c>
      <c r="AO448" s="16"/>
      <c r="AP448" s="17">
        <v>44774</v>
      </c>
      <c r="AQ448" s="16"/>
      <c r="AR448" s="16">
        <v>2</v>
      </c>
      <c r="AS448" s="16"/>
      <c r="AT448" s="16"/>
      <c r="AU448" s="16">
        <v>1</v>
      </c>
      <c r="AV448" s="16">
        <v>20220830</v>
      </c>
      <c r="AW448" s="16">
        <v>20220817</v>
      </c>
      <c r="AX448" s="18">
        <v>48300</v>
      </c>
      <c r="AY448" s="18">
        <v>0</v>
      </c>
      <c r="AZ448" s="16"/>
      <c r="BA448" s="16" t="s">
        <v>59</v>
      </c>
    </row>
    <row r="449" spans="1:53" x14ac:dyDescent="0.15">
      <c r="A449" s="16">
        <v>890320032</v>
      </c>
      <c r="B449" s="16" t="s">
        <v>8</v>
      </c>
      <c r="C449" s="16" t="s">
        <v>58</v>
      </c>
      <c r="D449" s="16">
        <v>1611290</v>
      </c>
      <c r="E449" s="16" t="s">
        <v>646</v>
      </c>
      <c r="F449" s="16" t="s">
        <v>647</v>
      </c>
      <c r="G449" s="16" t="s">
        <v>58</v>
      </c>
      <c r="H449" s="16">
        <v>1611290</v>
      </c>
      <c r="I449" s="16" t="s">
        <v>59</v>
      </c>
      <c r="J449" s="17">
        <v>44754</v>
      </c>
      <c r="K449" s="18">
        <v>48300</v>
      </c>
      <c r="L449" s="18">
        <v>48300</v>
      </c>
      <c r="M449" s="16" t="s">
        <v>60</v>
      </c>
      <c r="N449" s="16" t="s">
        <v>3860</v>
      </c>
      <c r="O449" s="16" t="s">
        <v>3870</v>
      </c>
      <c r="P449" s="18">
        <v>32006</v>
      </c>
      <c r="Q449" s="16"/>
      <c r="R449" s="21">
        <v>0</v>
      </c>
      <c r="S449" s="16"/>
      <c r="T449" s="16" t="s">
        <v>251</v>
      </c>
      <c r="U449" s="18">
        <v>48300</v>
      </c>
      <c r="V449" s="18">
        <v>0</v>
      </c>
      <c r="W449" s="18">
        <v>0</v>
      </c>
      <c r="X449" s="18">
        <v>0</v>
      </c>
      <c r="Y449" s="18">
        <v>48300</v>
      </c>
      <c r="Z449" s="18">
        <v>0</v>
      </c>
      <c r="AA449" s="18">
        <v>1</v>
      </c>
      <c r="AB449" s="18"/>
      <c r="AC449" s="18"/>
      <c r="AD449" s="18"/>
      <c r="AE449" s="18"/>
      <c r="AF449" s="18">
        <v>15062</v>
      </c>
      <c r="AG449" s="18">
        <v>0</v>
      </c>
      <c r="AH449" s="16">
        <v>2201317721</v>
      </c>
      <c r="AI449" s="17">
        <v>44882</v>
      </c>
      <c r="AJ449" s="18">
        <v>15792431</v>
      </c>
      <c r="AK449" s="16"/>
      <c r="AL449" s="16"/>
      <c r="AM449" s="18">
        <v>0</v>
      </c>
      <c r="AN449" s="18">
        <v>0</v>
      </c>
      <c r="AO449" s="16"/>
      <c r="AP449" s="17">
        <v>44778</v>
      </c>
      <c r="AQ449" s="16"/>
      <c r="AR449" s="16">
        <v>2</v>
      </c>
      <c r="AS449" s="16"/>
      <c r="AT449" s="16"/>
      <c r="AU449" s="16">
        <v>1</v>
      </c>
      <c r="AV449" s="16">
        <v>20220830</v>
      </c>
      <c r="AW449" s="16">
        <v>20220817</v>
      </c>
      <c r="AX449" s="18">
        <v>48300</v>
      </c>
      <c r="AY449" s="18">
        <v>0</v>
      </c>
      <c r="AZ449" s="16"/>
      <c r="BA449" s="16" t="s">
        <v>59</v>
      </c>
    </row>
    <row r="450" spans="1:53" x14ac:dyDescent="0.15">
      <c r="A450" s="16">
        <v>890320032</v>
      </c>
      <c r="B450" s="16" t="s">
        <v>8</v>
      </c>
      <c r="C450" s="16" t="s">
        <v>58</v>
      </c>
      <c r="D450" s="16">
        <v>1611493</v>
      </c>
      <c r="E450" s="16" t="s">
        <v>654</v>
      </c>
      <c r="F450" s="16" t="s">
        <v>655</v>
      </c>
      <c r="G450" s="16" t="s">
        <v>58</v>
      </c>
      <c r="H450" s="16">
        <v>1611493</v>
      </c>
      <c r="I450" s="16" t="s">
        <v>59</v>
      </c>
      <c r="J450" s="17">
        <v>44755</v>
      </c>
      <c r="K450" s="18">
        <v>48300</v>
      </c>
      <c r="L450" s="18">
        <v>48300</v>
      </c>
      <c r="M450" s="16" t="s">
        <v>60</v>
      </c>
      <c r="N450" s="16" t="s">
        <v>3860</v>
      </c>
      <c r="O450" s="16" t="s">
        <v>3870</v>
      </c>
      <c r="P450" s="18">
        <v>32006</v>
      </c>
      <c r="Q450" s="16"/>
      <c r="R450" s="21">
        <v>0</v>
      </c>
      <c r="S450" s="16"/>
      <c r="T450" s="16" t="s">
        <v>251</v>
      </c>
      <c r="U450" s="18">
        <v>48300</v>
      </c>
      <c r="V450" s="18">
        <v>0</v>
      </c>
      <c r="W450" s="18">
        <v>0</v>
      </c>
      <c r="X450" s="18">
        <v>0</v>
      </c>
      <c r="Y450" s="18">
        <v>48300</v>
      </c>
      <c r="Z450" s="18">
        <v>0</v>
      </c>
      <c r="AA450" s="18">
        <v>1</v>
      </c>
      <c r="AB450" s="18"/>
      <c r="AC450" s="18"/>
      <c r="AD450" s="18"/>
      <c r="AE450" s="18"/>
      <c r="AF450" s="18">
        <v>15062</v>
      </c>
      <c r="AG450" s="18">
        <v>0</v>
      </c>
      <c r="AH450" s="16">
        <v>2201317721</v>
      </c>
      <c r="AI450" s="17">
        <v>44882</v>
      </c>
      <c r="AJ450" s="18">
        <v>15792431</v>
      </c>
      <c r="AK450" s="16"/>
      <c r="AL450" s="16"/>
      <c r="AM450" s="18">
        <v>0</v>
      </c>
      <c r="AN450" s="18">
        <v>0</v>
      </c>
      <c r="AO450" s="16"/>
      <c r="AP450" s="17">
        <v>44778</v>
      </c>
      <c r="AQ450" s="16"/>
      <c r="AR450" s="16">
        <v>2</v>
      </c>
      <c r="AS450" s="16"/>
      <c r="AT450" s="16"/>
      <c r="AU450" s="16">
        <v>1</v>
      </c>
      <c r="AV450" s="16">
        <v>20220830</v>
      </c>
      <c r="AW450" s="16">
        <v>20220817</v>
      </c>
      <c r="AX450" s="18">
        <v>48300</v>
      </c>
      <c r="AY450" s="18">
        <v>0</v>
      </c>
      <c r="AZ450" s="16"/>
      <c r="BA450" s="16" t="s">
        <v>59</v>
      </c>
    </row>
    <row r="451" spans="1:53" x14ac:dyDescent="0.15">
      <c r="A451" s="16">
        <v>890320032</v>
      </c>
      <c r="B451" s="16" t="s">
        <v>8</v>
      </c>
      <c r="C451" s="16" t="s">
        <v>58</v>
      </c>
      <c r="D451" s="16">
        <v>1611694</v>
      </c>
      <c r="E451" s="16" t="s">
        <v>660</v>
      </c>
      <c r="F451" s="16" t="s">
        <v>661</v>
      </c>
      <c r="G451" s="16" t="s">
        <v>58</v>
      </c>
      <c r="H451" s="16">
        <v>1611694</v>
      </c>
      <c r="I451" s="16" t="s">
        <v>59</v>
      </c>
      <c r="J451" s="17">
        <v>44755</v>
      </c>
      <c r="K451" s="18">
        <v>48300</v>
      </c>
      <c r="L451" s="18">
        <v>48300</v>
      </c>
      <c r="M451" s="16" t="s">
        <v>60</v>
      </c>
      <c r="N451" s="16" t="s">
        <v>3860</v>
      </c>
      <c r="O451" s="16" t="s">
        <v>3870</v>
      </c>
      <c r="P451" s="18">
        <v>32006</v>
      </c>
      <c r="Q451" s="16"/>
      <c r="R451" s="21">
        <v>0</v>
      </c>
      <c r="S451" s="16"/>
      <c r="T451" s="16" t="s">
        <v>251</v>
      </c>
      <c r="U451" s="18">
        <v>48300</v>
      </c>
      <c r="V451" s="18">
        <v>0</v>
      </c>
      <c r="W451" s="18">
        <v>0</v>
      </c>
      <c r="X451" s="18">
        <v>0</v>
      </c>
      <c r="Y451" s="18">
        <v>48300</v>
      </c>
      <c r="Z451" s="18">
        <v>0</v>
      </c>
      <c r="AA451" s="18">
        <v>1</v>
      </c>
      <c r="AB451" s="18"/>
      <c r="AC451" s="18"/>
      <c r="AD451" s="18"/>
      <c r="AE451" s="18"/>
      <c r="AF451" s="18">
        <v>15062</v>
      </c>
      <c r="AG451" s="18">
        <v>0</v>
      </c>
      <c r="AH451" s="16">
        <v>2201317721</v>
      </c>
      <c r="AI451" s="17">
        <v>44882</v>
      </c>
      <c r="AJ451" s="18">
        <v>15792431</v>
      </c>
      <c r="AK451" s="16"/>
      <c r="AL451" s="16"/>
      <c r="AM451" s="18">
        <v>0</v>
      </c>
      <c r="AN451" s="18">
        <v>0</v>
      </c>
      <c r="AO451" s="16"/>
      <c r="AP451" s="17">
        <v>44774</v>
      </c>
      <c r="AQ451" s="16"/>
      <c r="AR451" s="16">
        <v>2</v>
      </c>
      <c r="AS451" s="16"/>
      <c r="AT451" s="16"/>
      <c r="AU451" s="16">
        <v>1</v>
      </c>
      <c r="AV451" s="16">
        <v>20220830</v>
      </c>
      <c r="AW451" s="16">
        <v>20220817</v>
      </c>
      <c r="AX451" s="18">
        <v>48300</v>
      </c>
      <c r="AY451" s="18">
        <v>0</v>
      </c>
      <c r="AZ451" s="16"/>
      <c r="BA451" s="16" t="s">
        <v>59</v>
      </c>
    </row>
    <row r="452" spans="1:53" x14ac:dyDescent="0.15">
      <c r="A452" s="16">
        <v>890320032</v>
      </c>
      <c r="B452" s="16" t="s">
        <v>8</v>
      </c>
      <c r="C452" s="16" t="s">
        <v>58</v>
      </c>
      <c r="D452" s="16">
        <v>1611924</v>
      </c>
      <c r="E452" s="16" t="s">
        <v>666</v>
      </c>
      <c r="F452" s="16" t="s">
        <v>667</v>
      </c>
      <c r="G452" s="16" t="s">
        <v>58</v>
      </c>
      <c r="H452" s="16">
        <v>1611924</v>
      </c>
      <c r="I452" s="16" t="s">
        <v>59</v>
      </c>
      <c r="J452" s="17">
        <v>44756</v>
      </c>
      <c r="K452" s="18">
        <v>48300</v>
      </c>
      <c r="L452" s="18">
        <v>48300</v>
      </c>
      <c r="M452" s="16" t="s">
        <v>60</v>
      </c>
      <c r="N452" s="16" t="s">
        <v>3860</v>
      </c>
      <c r="O452" s="16" t="s">
        <v>3870</v>
      </c>
      <c r="P452" s="18">
        <v>32006</v>
      </c>
      <c r="Q452" s="16"/>
      <c r="R452" s="21">
        <v>0</v>
      </c>
      <c r="S452" s="16"/>
      <c r="T452" s="16" t="s">
        <v>251</v>
      </c>
      <c r="U452" s="18">
        <v>48300</v>
      </c>
      <c r="V452" s="18">
        <v>0</v>
      </c>
      <c r="W452" s="18">
        <v>0</v>
      </c>
      <c r="X452" s="18">
        <v>0</v>
      </c>
      <c r="Y452" s="18">
        <v>48300</v>
      </c>
      <c r="Z452" s="18">
        <v>0</v>
      </c>
      <c r="AA452" s="18">
        <v>1</v>
      </c>
      <c r="AB452" s="18"/>
      <c r="AC452" s="18"/>
      <c r="AD452" s="18"/>
      <c r="AE452" s="18"/>
      <c r="AF452" s="18">
        <v>15062</v>
      </c>
      <c r="AG452" s="18">
        <v>0</v>
      </c>
      <c r="AH452" s="16">
        <v>2201317721</v>
      </c>
      <c r="AI452" s="17">
        <v>44882</v>
      </c>
      <c r="AJ452" s="18">
        <v>15792431</v>
      </c>
      <c r="AK452" s="16"/>
      <c r="AL452" s="16"/>
      <c r="AM452" s="18">
        <v>0</v>
      </c>
      <c r="AN452" s="18">
        <v>0</v>
      </c>
      <c r="AO452" s="16"/>
      <c r="AP452" s="17">
        <v>44774</v>
      </c>
      <c r="AQ452" s="16"/>
      <c r="AR452" s="16">
        <v>2</v>
      </c>
      <c r="AS452" s="16"/>
      <c r="AT452" s="16"/>
      <c r="AU452" s="16">
        <v>1</v>
      </c>
      <c r="AV452" s="16">
        <v>20220830</v>
      </c>
      <c r="AW452" s="16">
        <v>20220817</v>
      </c>
      <c r="AX452" s="18">
        <v>48300</v>
      </c>
      <c r="AY452" s="18">
        <v>0</v>
      </c>
      <c r="AZ452" s="16"/>
      <c r="BA452" s="16" t="s">
        <v>59</v>
      </c>
    </row>
    <row r="453" spans="1:53" x14ac:dyDescent="0.15">
      <c r="A453" s="16">
        <v>890320032</v>
      </c>
      <c r="B453" s="16" t="s">
        <v>8</v>
      </c>
      <c r="C453" s="16" t="s">
        <v>58</v>
      </c>
      <c r="D453" s="16">
        <v>1613008</v>
      </c>
      <c r="E453" s="16" t="s">
        <v>686</v>
      </c>
      <c r="F453" s="16" t="s">
        <v>687</v>
      </c>
      <c r="G453" s="16" t="s">
        <v>58</v>
      </c>
      <c r="H453" s="16">
        <v>1613008</v>
      </c>
      <c r="I453" s="16" t="s">
        <v>59</v>
      </c>
      <c r="J453" s="17">
        <v>44757</v>
      </c>
      <c r="K453" s="18">
        <v>48300</v>
      </c>
      <c r="L453" s="18">
        <v>48300</v>
      </c>
      <c r="M453" s="16" t="s">
        <v>60</v>
      </c>
      <c r="N453" s="16" t="s">
        <v>3860</v>
      </c>
      <c r="O453" s="16" t="s">
        <v>3870</v>
      </c>
      <c r="P453" s="18">
        <v>32006</v>
      </c>
      <c r="Q453" s="16"/>
      <c r="R453" s="21">
        <v>0</v>
      </c>
      <c r="S453" s="16"/>
      <c r="T453" s="16" t="s">
        <v>251</v>
      </c>
      <c r="U453" s="18">
        <v>48300</v>
      </c>
      <c r="V453" s="18">
        <v>0</v>
      </c>
      <c r="W453" s="18">
        <v>0</v>
      </c>
      <c r="X453" s="18">
        <v>0</v>
      </c>
      <c r="Y453" s="18">
        <v>48300</v>
      </c>
      <c r="Z453" s="18">
        <v>0</v>
      </c>
      <c r="AA453" s="18">
        <v>1</v>
      </c>
      <c r="AB453" s="18"/>
      <c r="AC453" s="18"/>
      <c r="AD453" s="18"/>
      <c r="AE453" s="18"/>
      <c r="AF453" s="18">
        <v>15062</v>
      </c>
      <c r="AG453" s="18">
        <v>0</v>
      </c>
      <c r="AH453" s="16">
        <v>2201317721</v>
      </c>
      <c r="AI453" s="17">
        <v>44882</v>
      </c>
      <c r="AJ453" s="18">
        <v>15792431</v>
      </c>
      <c r="AK453" s="16"/>
      <c r="AL453" s="16"/>
      <c r="AM453" s="18">
        <v>0</v>
      </c>
      <c r="AN453" s="18">
        <v>0</v>
      </c>
      <c r="AO453" s="16"/>
      <c r="AP453" s="17">
        <v>44778</v>
      </c>
      <c r="AQ453" s="16"/>
      <c r="AR453" s="16">
        <v>2</v>
      </c>
      <c r="AS453" s="16"/>
      <c r="AT453" s="16"/>
      <c r="AU453" s="16">
        <v>1</v>
      </c>
      <c r="AV453" s="16">
        <v>20220830</v>
      </c>
      <c r="AW453" s="16">
        <v>20220817</v>
      </c>
      <c r="AX453" s="18">
        <v>48300</v>
      </c>
      <c r="AY453" s="18">
        <v>0</v>
      </c>
      <c r="AZ453" s="16"/>
      <c r="BA453" s="16" t="s">
        <v>59</v>
      </c>
    </row>
    <row r="454" spans="1:53" x14ac:dyDescent="0.15">
      <c r="A454" s="16">
        <v>890320032</v>
      </c>
      <c r="B454" s="16" t="s">
        <v>8</v>
      </c>
      <c r="C454" s="16" t="s">
        <v>58</v>
      </c>
      <c r="D454" s="16">
        <v>1613044</v>
      </c>
      <c r="E454" s="16" t="s">
        <v>688</v>
      </c>
      <c r="F454" s="16" t="s">
        <v>689</v>
      </c>
      <c r="G454" s="16" t="s">
        <v>58</v>
      </c>
      <c r="H454" s="16">
        <v>1613044</v>
      </c>
      <c r="I454" s="16" t="s">
        <v>59</v>
      </c>
      <c r="J454" s="17">
        <v>44757</v>
      </c>
      <c r="K454" s="18">
        <v>48300</v>
      </c>
      <c r="L454" s="18">
        <v>48300</v>
      </c>
      <c r="M454" s="16" t="s">
        <v>60</v>
      </c>
      <c r="N454" s="16" t="s">
        <v>3860</v>
      </c>
      <c r="O454" s="16" t="s">
        <v>3870</v>
      </c>
      <c r="P454" s="18">
        <v>32006</v>
      </c>
      <c r="Q454" s="16"/>
      <c r="R454" s="21">
        <v>0</v>
      </c>
      <c r="S454" s="16"/>
      <c r="T454" s="16" t="s">
        <v>251</v>
      </c>
      <c r="U454" s="18">
        <v>48300</v>
      </c>
      <c r="V454" s="18">
        <v>0</v>
      </c>
      <c r="W454" s="18">
        <v>0</v>
      </c>
      <c r="X454" s="18">
        <v>0</v>
      </c>
      <c r="Y454" s="18">
        <v>48300</v>
      </c>
      <c r="Z454" s="18">
        <v>0</v>
      </c>
      <c r="AA454" s="18">
        <v>1</v>
      </c>
      <c r="AB454" s="18"/>
      <c r="AC454" s="18"/>
      <c r="AD454" s="18"/>
      <c r="AE454" s="18"/>
      <c r="AF454" s="18">
        <v>15062</v>
      </c>
      <c r="AG454" s="18">
        <v>0</v>
      </c>
      <c r="AH454" s="16">
        <v>2201317721</v>
      </c>
      <c r="AI454" s="17">
        <v>44882</v>
      </c>
      <c r="AJ454" s="18">
        <v>15792431</v>
      </c>
      <c r="AK454" s="16"/>
      <c r="AL454" s="16"/>
      <c r="AM454" s="18">
        <v>0</v>
      </c>
      <c r="AN454" s="18">
        <v>0</v>
      </c>
      <c r="AO454" s="16"/>
      <c r="AP454" s="17">
        <v>44778</v>
      </c>
      <c r="AQ454" s="16"/>
      <c r="AR454" s="16">
        <v>2</v>
      </c>
      <c r="AS454" s="16"/>
      <c r="AT454" s="16"/>
      <c r="AU454" s="16">
        <v>1</v>
      </c>
      <c r="AV454" s="16">
        <v>20220830</v>
      </c>
      <c r="AW454" s="16">
        <v>20220817</v>
      </c>
      <c r="AX454" s="18">
        <v>48300</v>
      </c>
      <c r="AY454" s="18">
        <v>0</v>
      </c>
      <c r="AZ454" s="16"/>
      <c r="BA454" s="16" t="s">
        <v>59</v>
      </c>
    </row>
    <row r="455" spans="1:53" x14ac:dyDescent="0.15">
      <c r="A455" s="16">
        <v>890320032</v>
      </c>
      <c r="B455" s="16" t="s">
        <v>8</v>
      </c>
      <c r="C455" s="16" t="s">
        <v>58</v>
      </c>
      <c r="D455" s="16">
        <v>1613098</v>
      </c>
      <c r="E455" s="16" t="s">
        <v>692</v>
      </c>
      <c r="F455" s="16" t="s">
        <v>693</v>
      </c>
      <c r="G455" s="16" t="s">
        <v>58</v>
      </c>
      <c r="H455" s="16">
        <v>1613098</v>
      </c>
      <c r="I455" s="16" t="s">
        <v>59</v>
      </c>
      <c r="J455" s="17">
        <v>44757</v>
      </c>
      <c r="K455" s="18">
        <v>48300</v>
      </c>
      <c r="L455" s="18">
        <v>48300</v>
      </c>
      <c r="M455" s="16" t="s">
        <v>60</v>
      </c>
      <c r="N455" s="16" t="s">
        <v>3860</v>
      </c>
      <c r="O455" s="16" t="s">
        <v>3870</v>
      </c>
      <c r="P455" s="18">
        <v>32006</v>
      </c>
      <c r="Q455" s="16"/>
      <c r="R455" s="21">
        <v>0</v>
      </c>
      <c r="S455" s="16"/>
      <c r="T455" s="16" t="s">
        <v>251</v>
      </c>
      <c r="U455" s="18">
        <v>48300</v>
      </c>
      <c r="V455" s="18">
        <v>0</v>
      </c>
      <c r="W455" s="18">
        <v>0</v>
      </c>
      <c r="X455" s="18">
        <v>0</v>
      </c>
      <c r="Y455" s="18">
        <v>48300</v>
      </c>
      <c r="Z455" s="18">
        <v>0</v>
      </c>
      <c r="AA455" s="18">
        <v>1</v>
      </c>
      <c r="AB455" s="18"/>
      <c r="AC455" s="18"/>
      <c r="AD455" s="18"/>
      <c r="AE455" s="18"/>
      <c r="AF455" s="18">
        <v>15062</v>
      </c>
      <c r="AG455" s="18">
        <v>0</v>
      </c>
      <c r="AH455" s="16">
        <v>2201317721</v>
      </c>
      <c r="AI455" s="17">
        <v>44882</v>
      </c>
      <c r="AJ455" s="18">
        <v>15792431</v>
      </c>
      <c r="AK455" s="16"/>
      <c r="AL455" s="16"/>
      <c r="AM455" s="18">
        <v>0</v>
      </c>
      <c r="AN455" s="18">
        <v>0</v>
      </c>
      <c r="AO455" s="16"/>
      <c r="AP455" s="17">
        <v>44778</v>
      </c>
      <c r="AQ455" s="16"/>
      <c r="AR455" s="16">
        <v>2</v>
      </c>
      <c r="AS455" s="16"/>
      <c r="AT455" s="16"/>
      <c r="AU455" s="16">
        <v>1</v>
      </c>
      <c r="AV455" s="16">
        <v>20220830</v>
      </c>
      <c r="AW455" s="16">
        <v>20220817</v>
      </c>
      <c r="AX455" s="18">
        <v>48300</v>
      </c>
      <c r="AY455" s="18">
        <v>0</v>
      </c>
      <c r="AZ455" s="16"/>
      <c r="BA455" s="16" t="s">
        <v>59</v>
      </c>
    </row>
    <row r="456" spans="1:53" x14ac:dyDescent="0.15">
      <c r="A456" s="16">
        <v>890320032</v>
      </c>
      <c r="B456" s="16" t="s">
        <v>8</v>
      </c>
      <c r="C456" s="16" t="s">
        <v>58</v>
      </c>
      <c r="D456" s="16">
        <v>1613831</v>
      </c>
      <c r="E456" s="16" t="s">
        <v>704</v>
      </c>
      <c r="F456" s="16" t="s">
        <v>705</v>
      </c>
      <c r="G456" s="16" t="s">
        <v>58</v>
      </c>
      <c r="H456" s="16">
        <v>1613831</v>
      </c>
      <c r="I456" s="16" t="s">
        <v>59</v>
      </c>
      <c r="J456" s="17">
        <v>44760</v>
      </c>
      <c r="K456" s="18">
        <v>48300</v>
      </c>
      <c r="L456" s="18">
        <v>48300</v>
      </c>
      <c r="M456" s="16" t="s">
        <v>60</v>
      </c>
      <c r="N456" s="16" t="s">
        <v>3860</v>
      </c>
      <c r="O456" s="16" t="s">
        <v>3870</v>
      </c>
      <c r="P456" s="18">
        <v>32006</v>
      </c>
      <c r="Q456" s="16"/>
      <c r="R456" s="21">
        <v>0</v>
      </c>
      <c r="S456" s="16"/>
      <c r="T456" s="16" t="s">
        <v>251</v>
      </c>
      <c r="U456" s="18">
        <v>48300</v>
      </c>
      <c r="V456" s="18">
        <v>0</v>
      </c>
      <c r="W456" s="18">
        <v>0</v>
      </c>
      <c r="X456" s="18">
        <v>0</v>
      </c>
      <c r="Y456" s="18">
        <v>48300</v>
      </c>
      <c r="Z456" s="18">
        <v>0</v>
      </c>
      <c r="AA456" s="18">
        <v>1</v>
      </c>
      <c r="AB456" s="18"/>
      <c r="AC456" s="18"/>
      <c r="AD456" s="18"/>
      <c r="AE456" s="18"/>
      <c r="AF456" s="18">
        <v>15062</v>
      </c>
      <c r="AG456" s="18">
        <v>0</v>
      </c>
      <c r="AH456" s="16">
        <v>2201317721</v>
      </c>
      <c r="AI456" s="17">
        <v>44882</v>
      </c>
      <c r="AJ456" s="18">
        <v>15792431</v>
      </c>
      <c r="AK456" s="16"/>
      <c r="AL456" s="16"/>
      <c r="AM456" s="18">
        <v>0</v>
      </c>
      <c r="AN456" s="18">
        <v>0</v>
      </c>
      <c r="AO456" s="16"/>
      <c r="AP456" s="17">
        <v>44778</v>
      </c>
      <c r="AQ456" s="16"/>
      <c r="AR456" s="16">
        <v>2</v>
      </c>
      <c r="AS456" s="16"/>
      <c r="AT456" s="16"/>
      <c r="AU456" s="16">
        <v>1</v>
      </c>
      <c r="AV456" s="16">
        <v>20220830</v>
      </c>
      <c r="AW456" s="16">
        <v>20220817</v>
      </c>
      <c r="AX456" s="18">
        <v>48300</v>
      </c>
      <c r="AY456" s="18">
        <v>0</v>
      </c>
      <c r="AZ456" s="16"/>
      <c r="BA456" s="16" t="s">
        <v>59</v>
      </c>
    </row>
    <row r="457" spans="1:53" x14ac:dyDescent="0.15">
      <c r="A457" s="16">
        <v>890320032</v>
      </c>
      <c r="B457" s="16" t="s">
        <v>8</v>
      </c>
      <c r="C457" s="16" t="s">
        <v>58</v>
      </c>
      <c r="D457" s="16">
        <v>1614150</v>
      </c>
      <c r="E457" s="16" t="s">
        <v>716</v>
      </c>
      <c r="F457" s="16" t="s">
        <v>717</v>
      </c>
      <c r="G457" s="16" t="s">
        <v>58</v>
      </c>
      <c r="H457" s="16">
        <v>1614150</v>
      </c>
      <c r="I457" s="16" t="s">
        <v>59</v>
      </c>
      <c r="J457" s="17">
        <v>44761</v>
      </c>
      <c r="K457" s="18">
        <v>48300</v>
      </c>
      <c r="L457" s="18">
        <v>48300</v>
      </c>
      <c r="M457" s="16" t="s">
        <v>60</v>
      </c>
      <c r="N457" s="16" t="s">
        <v>3860</v>
      </c>
      <c r="O457" s="16" t="s">
        <v>3870</v>
      </c>
      <c r="P457" s="18">
        <v>32006</v>
      </c>
      <c r="Q457" s="16"/>
      <c r="R457" s="21">
        <v>0</v>
      </c>
      <c r="S457" s="16"/>
      <c r="T457" s="16" t="s">
        <v>251</v>
      </c>
      <c r="U457" s="18">
        <v>48300</v>
      </c>
      <c r="V457" s="18">
        <v>0</v>
      </c>
      <c r="W457" s="18">
        <v>0</v>
      </c>
      <c r="X457" s="18">
        <v>0</v>
      </c>
      <c r="Y457" s="18">
        <v>48300</v>
      </c>
      <c r="Z457" s="18">
        <v>0</v>
      </c>
      <c r="AA457" s="18">
        <v>1</v>
      </c>
      <c r="AB457" s="18"/>
      <c r="AC457" s="18"/>
      <c r="AD457" s="18"/>
      <c r="AE457" s="18"/>
      <c r="AF457" s="18">
        <v>15062</v>
      </c>
      <c r="AG457" s="18">
        <v>0</v>
      </c>
      <c r="AH457" s="16">
        <v>2201317721</v>
      </c>
      <c r="AI457" s="17">
        <v>44882</v>
      </c>
      <c r="AJ457" s="18">
        <v>15792431</v>
      </c>
      <c r="AK457" s="16"/>
      <c r="AL457" s="16"/>
      <c r="AM457" s="18">
        <v>0</v>
      </c>
      <c r="AN457" s="18">
        <v>0</v>
      </c>
      <c r="AO457" s="16"/>
      <c r="AP457" s="17">
        <v>44778</v>
      </c>
      <c r="AQ457" s="16"/>
      <c r="AR457" s="16">
        <v>2</v>
      </c>
      <c r="AS457" s="16"/>
      <c r="AT457" s="16"/>
      <c r="AU457" s="16">
        <v>1</v>
      </c>
      <c r="AV457" s="16">
        <v>20220830</v>
      </c>
      <c r="AW457" s="16">
        <v>20220817</v>
      </c>
      <c r="AX457" s="18">
        <v>48300</v>
      </c>
      <c r="AY457" s="18">
        <v>0</v>
      </c>
      <c r="AZ457" s="16"/>
      <c r="BA457" s="16" t="s">
        <v>59</v>
      </c>
    </row>
    <row r="458" spans="1:53" x14ac:dyDescent="0.15">
      <c r="A458" s="16">
        <v>890320032</v>
      </c>
      <c r="B458" s="16" t="s">
        <v>8</v>
      </c>
      <c r="C458" s="16" t="s">
        <v>58</v>
      </c>
      <c r="D458" s="16">
        <v>1614178</v>
      </c>
      <c r="E458" s="16" t="s">
        <v>720</v>
      </c>
      <c r="F458" s="16" t="s">
        <v>721</v>
      </c>
      <c r="G458" s="16" t="s">
        <v>58</v>
      </c>
      <c r="H458" s="16">
        <v>1614178</v>
      </c>
      <c r="I458" s="16" t="s">
        <v>59</v>
      </c>
      <c r="J458" s="17">
        <v>44761</v>
      </c>
      <c r="K458" s="18">
        <v>48300</v>
      </c>
      <c r="L458" s="18">
        <v>48300</v>
      </c>
      <c r="M458" s="16" t="s">
        <v>60</v>
      </c>
      <c r="N458" s="16" t="s">
        <v>3860</v>
      </c>
      <c r="O458" s="16" t="s">
        <v>3870</v>
      </c>
      <c r="P458" s="18">
        <v>32006</v>
      </c>
      <c r="Q458" s="16"/>
      <c r="R458" s="21">
        <v>0</v>
      </c>
      <c r="S458" s="16"/>
      <c r="T458" s="16" t="s">
        <v>251</v>
      </c>
      <c r="U458" s="18">
        <v>48300</v>
      </c>
      <c r="V458" s="18">
        <v>0</v>
      </c>
      <c r="W458" s="18">
        <v>0</v>
      </c>
      <c r="X458" s="18">
        <v>0</v>
      </c>
      <c r="Y458" s="18">
        <v>48300</v>
      </c>
      <c r="Z458" s="18">
        <v>0</v>
      </c>
      <c r="AA458" s="18">
        <v>1</v>
      </c>
      <c r="AB458" s="18"/>
      <c r="AC458" s="18"/>
      <c r="AD458" s="18"/>
      <c r="AE458" s="18"/>
      <c r="AF458" s="18">
        <v>15062</v>
      </c>
      <c r="AG458" s="18">
        <v>0</v>
      </c>
      <c r="AH458" s="16">
        <v>2201317721</v>
      </c>
      <c r="AI458" s="17">
        <v>44882</v>
      </c>
      <c r="AJ458" s="18">
        <v>15792431</v>
      </c>
      <c r="AK458" s="16"/>
      <c r="AL458" s="16"/>
      <c r="AM458" s="18">
        <v>0</v>
      </c>
      <c r="AN458" s="18">
        <v>0</v>
      </c>
      <c r="AO458" s="16"/>
      <c r="AP458" s="17">
        <v>44778</v>
      </c>
      <c r="AQ458" s="16"/>
      <c r="AR458" s="16">
        <v>2</v>
      </c>
      <c r="AS458" s="16"/>
      <c r="AT458" s="16"/>
      <c r="AU458" s="16">
        <v>1</v>
      </c>
      <c r="AV458" s="16">
        <v>20220830</v>
      </c>
      <c r="AW458" s="16">
        <v>20220817</v>
      </c>
      <c r="AX458" s="18">
        <v>48300</v>
      </c>
      <c r="AY458" s="18">
        <v>0</v>
      </c>
      <c r="AZ458" s="16"/>
      <c r="BA458" s="16" t="s">
        <v>59</v>
      </c>
    </row>
    <row r="459" spans="1:53" x14ac:dyDescent="0.15">
      <c r="A459" s="16">
        <v>890320032</v>
      </c>
      <c r="B459" s="16" t="s">
        <v>8</v>
      </c>
      <c r="C459" s="16" t="s">
        <v>58</v>
      </c>
      <c r="D459" s="16">
        <v>1615374</v>
      </c>
      <c r="E459" s="16" t="s">
        <v>756</v>
      </c>
      <c r="F459" s="16" t="s">
        <v>757</v>
      </c>
      <c r="G459" s="16" t="s">
        <v>58</v>
      </c>
      <c r="H459" s="16">
        <v>1615374</v>
      </c>
      <c r="I459" s="16" t="s">
        <v>59</v>
      </c>
      <c r="J459" s="17">
        <v>44764</v>
      </c>
      <c r="K459" s="18">
        <v>48300</v>
      </c>
      <c r="L459" s="18">
        <v>48300</v>
      </c>
      <c r="M459" s="16" t="s">
        <v>60</v>
      </c>
      <c r="N459" s="16" t="s">
        <v>3860</v>
      </c>
      <c r="O459" s="16" t="s">
        <v>3870</v>
      </c>
      <c r="P459" s="18">
        <v>32006</v>
      </c>
      <c r="Q459" s="16"/>
      <c r="R459" s="21">
        <v>0</v>
      </c>
      <c r="S459" s="16"/>
      <c r="T459" s="16" t="s">
        <v>251</v>
      </c>
      <c r="U459" s="18">
        <v>48300</v>
      </c>
      <c r="V459" s="18">
        <v>0</v>
      </c>
      <c r="W459" s="18">
        <v>0</v>
      </c>
      <c r="X459" s="18">
        <v>0</v>
      </c>
      <c r="Y459" s="18">
        <v>48300</v>
      </c>
      <c r="Z459" s="18">
        <v>0</v>
      </c>
      <c r="AA459" s="18">
        <v>1</v>
      </c>
      <c r="AB459" s="18"/>
      <c r="AC459" s="18"/>
      <c r="AD459" s="18"/>
      <c r="AE459" s="18"/>
      <c r="AF459" s="18">
        <v>15062</v>
      </c>
      <c r="AG459" s="18">
        <v>0</v>
      </c>
      <c r="AH459" s="16">
        <v>2201317721</v>
      </c>
      <c r="AI459" s="17">
        <v>44882</v>
      </c>
      <c r="AJ459" s="18">
        <v>15792431</v>
      </c>
      <c r="AK459" s="16"/>
      <c r="AL459" s="16"/>
      <c r="AM459" s="18">
        <v>0</v>
      </c>
      <c r="AN459" s="18">
        <v>0</v>
      </c>
      <c r="AO459" s="16"/>
      <c r="AP459" s="17">
        <v>44781</v>
      </c>
      <c r="AQ459" s="16"/>
      <c r="AR459" s="16">
        <v>2</v>
      </c>
      <c r="AS459" s="16"/>
      <c r="AT459" s="16"/>
      <c r="AU459" s="16">
        <v>1</v>
      </c>
      <c r="AV459" s="16">
        <v>20220830</v>
      </c>
      <c r="AW459" s="16">
        <v>20220817</v>
      </c>
      <c r="AX459" s="18">
        <v>48300</v>
      </c>
      <c r="AY459" s="18">
        <v>0</v>
      </c>
      <c r="AZ459" s="16"/>
      <c r="BA459" s="16" t="s">
        <v>59</v>
      </c>
    </row>
    <row r="460" spans="1:53" x14ac:dyDescent="0.15">
      <c r="A460" s="16">
        <v>890320032</v>
      </c>
      <c r="B460" s="16" t="s">
        <v>8</v>
      </c>
      <c r="C460" s="16" t="s">
        <v>58</v>
      </c>
      <c r="D460" s="16">
        <v>1615662</v>
      </c>
      <c r="E460" s="16" t="s">
        <v>762</v>
      </c>
      <c r="F460" s="16" t="s">
        <v>763</v>
      </c>
      <c r="G460" s="16" t="s">
        <v>58</v>
      </c>
      <c r="H460" s="16">
        <v>1615662</v>
      </c>
      <c r="I460" s="16" t="s">
        <v>59</v>
      </c>
      <c r="J460" s="17">
        <v>44764</v>
      </c>
      <c r="K460" s="18">
        <v>48300</v>
      </c>
      <c r="L460" s="18">
        <v>48300</v>
      </c>
      <c r="M460" s="16" t="s">
        <v>60</v>
      </c>
      <c r="N460" s="16" t="s">
        <v>3860</v>
      </c>
      <c r="O460" s="16" t="s">
        <v>3870</v>
      </c>
      <c r="P460" s="18">
        <v>32006</v>
      </c>
      <c r="Q460" s="16"/>
      <c r="R460" s="21">
        <v>0</v>
      </c>
      <c r="S460" s="16"/>
      <c r="T460" s="16" t="s">
        <v>251</v>
      </c>
      <c r="U460" s="18">
        <v>48300</v>
      </c>
      <c r="V460" s="18">
        <v>0</v>
      </c>
      <c r="W460" s="18">
        <v>0</v>
      </c>
      <c r="X460" s="18">
        <v>0</v>
      </c>
      <c r="Y460" s="18">
        <v>48300</v>
      </c>
      <c r="Z460" s="18">
        <v>0</v>
      </c>
      <c r="AA460" s="18">
        <v>1</v>
      </c>
      <c r="AB460" s="18"/>
      <c r="AC460" s="18"/>
      <c r="AD460" s="18"/>
      <c r="AE460" s="18"/>
      <c r="AF460" s="18">
        <v>15062</v>
      </c>
      <c r="AG460" s="18">
        <v>0</v>
      </c>
      <c r="AH460" s="16">
        <v>2201317721</v>
      </c>
      <c r="AI460" s="17">
        <v>44882</v>
      </c>
      <c r="AJ460" s="18">
        <v>15792431</v>
      </c>
      <c r="AK460" s="16"/>
      <c r="AL460" s="16"/>
      <c r="AM460" s="18">
        <v>0</v>
      </c>
      <c r="AN460" s="18">
        <v>0</v>
      </c>
      <c r="AO460" s="16"/>
      <c r="AP460" s="17">
        <v>44781</v>
      </c>
      <c r="AQ460" s="16"/>
      <c r="AR460" s="16">
        <v>2</v>
      </c>
      <c r="AS460" s="16"/>
      <c r="AT460" s="16"/>
      <c r="AU460" s="16">
        <v>1</v>
      </c>
      <c r="AV460" s="16">
        <v>20220830</v>
      </c>
      <c r="AW460" s="16">
        <v>20220817</v>
      </c>
      <c r="AX460" s="18">
        <v>48300</v>
      </c>
      <c r="AY460" s="18">
        <v>0</v>
      </c>
      <c r="AZ460" s="16"/>
      <c r="BA460" s="16" t="s">
        <v>59</v>
      </c>
    </row>
    <row r="461" spans="1:53" x14ac:dyDescent="0.15">
      <c r="A461" s="16">
        <v>890320032</v>
      </c>
      <c r="B461" s="16" t="s">
        <v>8</v>
      </c>
      <c r="C461" s="16" t="s">
        <v>58</v>
      </c>
      <c r="D461" s="16">
        <v>1616576</v>
      </c>
      <c r="E461" s="16" t="s">
        <v>788</v>
      </c>
      <c r="F461" s="16" t="s">
        <v>789</v>
      </c>
      <c r="G461" s="16" t="s">
        <v>58</v>
      </c>
      <c r="H461" s="16">
        <v>1616576</v>
      </c>
      <c r="I461" s="16" t="s">
        <v>59</v>
      </c>
      <c r="J461" s="17">
        <v>44767</v>
      </c>
      <c r="K461" s="18">
        <v>48300</v>
      </c>
      <c r="L461" s="18">
        <v>48300</v>
      </c>
      <c r="M461" s="16" t="s">
        <v>60</v>
      </c>
      <c r="N461" s="16" t="s">
        <v>3860</v>
      </c>
      <c r="O461" s="16" t="s">
        <v>3870</v>
      </c>
      <c r="P461" s="18">
        <v>32006</v>
      </c>
      <c r="Q461" s="16"/>
      <c r="R461" s="21">
        <v>0</v>
      </c>
      <c r="S461" s="16"/>
      <c r="T461" s="16" t="s">
        <v>251</v>
      </c>
      <c r="U461" s="18">
        <v>48300</v>
      </c>
      <c r="V461" s="18">
        <v>0</v>
      </c>
      <c r="W461" s="18">
        <v>0</v>
      </c>
      <c r="X461" s="18">
        <v>0</v>
      </c>
      <c r="Y461" s="18">
        <v>48300</v>
      </c>
      <c r="Z461" s="18">
        <v>0</v>
      </c>
      <c r="AA461" s="18">
        <v>1</v>
      </c>
      <c r="AB461" s="18"/>
      <c r="AC461" s="18"/>
      <c r="AD461" s="18"/>
      <c r="AE461" s="18"/>
      <c r="AF461" s="18">
        <v>15062</v>
      </c>
      <c r="AG461" s="18">
        <v>0</v>
      </c>
      <c r="AH461" s="16">
        <v>2201317721</v>
      </c>
      <c r="AI461" s="17">
        <v>44882</v>
      </c>
      <c r="AJ461" s="18">
        <v>15792431</v>
      </c>
      <c r="AK461" s="16"/>
      <c r="AL461" s="16"/>
      <c r="AM461" s="18">
        <v>0</v>
      </c>
      <c r="AN461" s="18">
        <v>0</v>
      </c>
      <c r="AO461" s="16"/>
      <c r="AP461" s="17">
        <v>44778</v>
      </c>
      <c r="AQ461" s="16"/>
      <c r="AR461" s="16">
        <v>2</v>
      </c>
      <c r="AS461" s="16"/>
      <c r="AT461" s="16"/>
      <c r="AU461" s="16">
        <v>1</v>
      </c>
      <c r="AV461" s="16">
        <v>20220830</v>
      </c>
      <c r="AW461" s="16">
        <v>20220817</v>
      </c>
      <c r="AX461" s="18">
        <v>48300</v>
      </c>
      <c r="AY461" s="18">
        <v>0</v>
      </c>
      <c r="AZ461" s="16"/>
      <c r="BA461" s="16" t="s">
        <v>59</v>
      </c>
    </row>
    <row r="462" spans="1:53" x14ac:dyDescent="0.15">
      <c r="A462" s="16">
        <v>890320032</v>
      </c>
      <c r="B462" s="16" t="s">
        <v>8</v>
      </c>
      <c r="C462" s="16" t="s">
        <v>58</v>
      </c>
      <c r="D462" s="16">
        <v>1616611</v>
      </c>
      <c r="E462" s="16" t="s">
        <v>790</v>
      </c>
      <c r="F462" s="16" t="s">
        <v>791</v>
      </c>
      <c r="G462" s="16" t="s">
        <v>58</v>
      </c>
      <c r="H462" s="16">
        <v>1616611</v>
      </c>
      <c r="I462" s="16" t="s">
        <v>59</v>
      </c>
      <c r="J462" s="17">
        <v>44767</v>
      </c>
      <c r="K462" s="18">
        <v>48300</v>
      </c>
      <c r="L462" s="18">
        <v>48300</v>
      </c>
      <c r="M462" s="16" t="s">
        <v>60</v>
      </c>
      <c r="N462" s="16" t="s">
        <v>3860</v>
      </c>
      <c r="O462" s="16" t="s">
        <v>3870</v>
      </c>
      <c r="P462" s="18">
        <v>32006</v>
      </c>
      <c r="Q462" s="16"/>
      <c r="R462" s="21">
        <v>0</v>
      </c>
      <c r="S462" s="16"/>
      <c r="T462" s="16" t="s">
        <v>251</v>
      </c>
      <c r="U462" s="18">
        <v>48300</v>
      </c>
      <c r="V462" s="18">
        <v>0</v>
      </c>
      <c r="W462" s="18">
        <v>0</v>
      </c>
      <c r="X462" s="18">
        <v>0</v>
      </c>
      <c r="Y462" s="18">
        <v>48300</v>
      </c>
      <c r="Z462" s="18">
        <v>0</v>
      </c>
      <c r="AA462" s="18">
        <v>1</v>
      </c>
      <c r="AB462" s="18"/>
      <c r="AC462" s="18"/>
      <c r="AD462" s="18"/>
      <c r="AE462" s="18"/>
      <c r="AF462" s="18">
        <v>15062</v>
      </c>
      <c r="AG462" s="18">
        <v>0</v>
      </c>
      <c r="AH462" s="16">
        <v>2201317721</v>
      </c>
      <c r="AI462" s="17">
        <v>44882</v>
      </c>
      <c r="AJ462" s="18">
        <v>15792431</v>
      </c>
      <c r="AK462" s="16"/>
      <c r="AL462" s="16"/>
      <c r="AM462" s="18">
        <v>0</v>
      </c>
      <c r="AN462" s="18">
        <v>0</v>
      </c>
      <c r="AO462" s="16"/>
      <c r="AP462" s="17">
        <v>44778</v>
      </c>
      <c r="AQ462" s="16"/>
      <c r="AR462" s="16">
        <v>2</v>
      </c>
      <c r="AS462" s="16"/>
      <c r="AT462" s="16"/>
      <c r="AU462" s="16">
        <v>1</v>
      </c>
      <c r="AV462" s="16">
        <v>20220830</v>
      </c>
      <c r="AW462" s="16">
        <v>20220817</v>
      </c>
      <c r="AX462" s="18">
        <v>48300</v>
      </c>
      <c r="AY462" s="18">
        <v>0</v>
      </c>
      <c r="AZ462" s="16"/>
      <c r="BA462" s="16" t="s">
        <v>59</v>
      </c>
    </row>
    <row r="463" spans="1:53" x14ac:dyDescent="0.15">
      <c r="A463" s="16">
        <v>890320032</v>
      </c>
      <c r="B463" s="16" t="s">
        <v>8</v>
      </c>
      <c r="C463" s="16" t="s">
        <v>58</v>
      </c>
      <c r="D463" s="16">
        <v>1617832</v>
      </c>
      <c r="E463" s="16" t="s">
        <v>836</v>
      </c>
      <c r="F463" s="16" t="s">
        <v>837</v>
      </c>
      <c r="G463" s="16" t="s">
        <v>58</v>
      </c>
      <c r="H463" s="16">
        <v>1617832</v>
      </c>
      <c r="I463" s="16" t="s">
        <v>59</v>
      </c>
      <c r="J463" s="17">
        <v>44769</v>
      </c>
      <c r="K463" s="18">
        <v>48300</v>
      </c>
      <c r="L463" s="18">
        <v>48300</v>
      </c>
      <c r="M463" s="16" t="s">
        <v>60</v>
      </c>
      <c r="N463" s="16" t="s">
        <v>3860</v>
      </c>
      <c r="O463" s="16" t="s">
        <v>3870</v>
      </c>
      <c r="P463" s="18">
        <v>32006</v>
      </c>
      <c r="Q463" s="16"/>
      <c r="R463" s="21">
        <v>0</v>
      </c>
      <c r="S463" s="16"/>
      <c r="T463" s="16" t="s">
        <v>251</v>
      </c>
      <c r="U463" s="18">
        <v>48300</v>
      </c>
      <c r="V463" s="18">
        <v>0</v>
      </c>
      <c r="W463" s="18">
        <v>0</v>
      </c>
      <c r="X463" s="18">
        <v>0</v>
      </c>
      <c r="Y463" s="18">
        <v>48300</v>
      </c>
      <c r="Z463" s="18">
        <v>0</v>
      </c>
      <c r="AA463" s="18">
        <v>1</v>
      </c>
      <c r="AB463" s="18"/>
      <c r="AC463" s="18"/>
      <c r="AD463" s="18"/>
      <c r="AE463" s="18"/>
      <c r="AF463" s="18">
        <v>15062</v>
      </c>
      <c r="AG463" s="18">
        <v>0</v>
      </c>
      <c r="AH463" s="16">
        <v>2201317721</v>
      </c>
      <c r="AI463" s="17">
        <v>44882</v>
      </c>
      <c r="AJ463" s="18">
        <v>15792431</v>
      </c>
      <c r="AK463" s="16"/>
      <c r="AL463" s="16"/>
      <c r="AM463" s="18">
        <v>0</v>
      </c>
      <c r="AN463" s="18">
        <v>0</v>
      </c>
      <c r="AO463" s="16"/>
      <c r="AP463" s="17">
        <v>44774</v>
      </c>
      <c r="AQ463" s="16"/>
      <c r="AR463" s="16">
        <v>2</v>
      </c>
      <c r="AS463" s="16"/>
      <c r="AT463" s="16"/>
      <c r="AU463" s="16">
        <v>1</v>
      </c>
      <c r="AV463" s="16">
        <v>20220830</v>
      </c>
      <c r="AW463" s="16">
        <v>20220817</v>
      </c>
      <c r="AX463" s="18">
        <v>48300</v>
      </c>
      <c r="AY463" s="18">
        <v>0</v>
      </c>
      <c r="AZ463" s="16"/>
      <c r="BA463" s="16" t="s">
        <v>59</v>
      </c>
    </row>
    <row r="464" spans="1:53" hidden="1" x14ac:dyDescent="0.15">
      <c r="A464" s="16">
        <v>890320032</v>
      </c>
      <c r="B464" s="16" t="s">
        <v>8</v>
      </c>
      <c r="C464" s="16" t="s">
        <v>58</v>
      </c>
      <c r="D464" s="16">
        <v>1627652</v>
      </c>
      <c r="E464" s="16" t="s">
        <v>1230</v>
      </c>
      <c r="F464" s="16" t="s">
        <v>1231</v>
      </c>
      <c r="G464" s="16" t="s">
        <v>58</v>
      </c>
      <c r="H464" s="16">
        <v>1627652</v>
      </c>
      <c r="I464" s="16" t="s">
        <v>59</v>
      </c>
      <c r="J464" s="17">
        <v>44790</v>
      </c>
      <c r="K464" s="18">
        <v>26600</v>
      </c>
      <c r="L464" s="18">
        <v>26600</v>
      </c>
      <c r="M464" s="16" t="s">
        <v>60</v>
      </c>
      <c r="N464" s="16" t="e">
        <v>#N/A</v>
      </c>
      <c r="O464" s="16" t="s">
        <v>3860</v>
      </c>
      <c r="P464" s="18">
        <v>25996</v>
      </c>
      <c r="Q464" s="16"/>
      <c r="R464" s="21">
        <v>0</v>
      </c>
      <c r="S464" s="16"/>
      <c r="T464" s="16" t="s">
        <v>251</v>
      </c>
      <c r="U464" s="18">
        <v>26600</v>
      </c>
      <c r="V464" s="18">
        <v>0</v>
      </c>
      <c r="W464" s="18">
        <v>0</v>
      </c>
      <c r="X464" s="18">
        <v>0</v>
      </c>
      <c r="Y464" s="18">
        <v>26600</v>
      </c>
      <c r="Z464" s="18">
        <v>0</v>
      </c>
      <c r="AA464" s="18">
        <v>0</v>
      </c>
      <c r="AB464" s="18"/>
      <c r="AC464" s="18"/>
      <c r="AD464" s="18"/>
      <c r="AE464" s="18"/>
      <c r="AF464" s="18">
        <v>0</v>
      </c>
      <c r="AG464" s="18">
        <v>0</v>
      </c>
      <c r="AH464" s="16"/>
      <c r="AI464" s="17"/>
      <c r="AJ464" s="18">
        <v>0</v>
      </c>
      <c r="AK464" s="16"/>
      <c r="AL464" s="16"/>
      <c r="AM464" s="18">
        <v>0</v>
      </c>
      <c r="AN464" s="18">
        <v>0</v>
      </c>
      <c r="AO464" s="16"/>
      <c r="AP464" s="17">
        <v>44809</v>
      </c>
      <c r="AQ464" s="16"/>
      <c r="AR464" s="16">
        <v>2</v>
      </c>
      <c r="AS464" s="16"/>
      <c r="AT464" s="16"/>
      <c r="AU464" s="16">
        <v>1</v>
      </c>
      <c r="AV464" s="16">
        <v>20220930</v>
      </c>
      <c r="AW464" s="16">
        <v>20220919</v>
      </c>
      <c r="AX464" s="18">
        <v>26600</v>
      </c>
      <c r="AY464" s="18">
        <v>0</v>
      </c>
      <c r="AZ464" s="16"/>
      <c r="BA464" s="16" t="s">
        <v>59</v>
      </c>
    </row>
    <row r="465" spans="1:53" x14ac:dyDescent="0.15">
      <c r="A465" s="16">
        <v>890320032</v>
      </c>
      <c r="B465" s="16" t="s">
        <v>8</v>
      </c>
      <c r="C465" s="16" t="s">
        <v>58</v>
      </c>
      <c r="D465" s="16">
        <v>1618225</v>
      </c>
      <c r="E465" s="16" t="s">
        <v>848</v>
      </c>
      <c r="F465" s="16" t="s">
        <v>849</v>
      </c>
      <c r="G465" s="16" t="s">
        <v>58</v>
      </c>
      <c r="H465" s="16">
        <v>1618225</v>
      </c>
      <c r="I465" s="16" t="s">
        <v>59</v>
      </c>
      <c r="J465" s="17">
        <v>44770</v>
      </c>
      <c r="K465" s="18">
        <v>48300</v>
      </c>
      <c r="L465" s="18">
        <v>48300</v>
      </c>
      <c r="M465" s="16" t="s">
        <v>60</v>
      </c>
      <c r="N465" s="16" t="s">
        <v>3860</v>
      </c>
      <c r="O465" s="16" t="s">
        <v>3870</v>
      </c>
      <c r="P465" s="18">
        <v>32006</v>
      </c>
      <c r="Q465" s="16"/>
      <c r="R465" s="21">
        <v>0</v>
      </c>
      <c r="S465" s="16"/>
      <c r="T465" s="16" t="s">
        <v>251</v>
      </c>
      <c r="U465" s="18">
        <v>48300</v>
      </c>
      <c r="V465" s="18">
        <v>0</v>
      </c>
      <c r="W465" s="18">
        <v>0</v>
      </c>
      <c r="X465" s="18">
        <v>0</v>
      </c>
      <c r="Y465" s="18">
        <v>48300</v>
      </c>
      <c r="Z465" s="18">
        <v>0</v>
      </c>
      <c r="AA465" s="18">
        <v>1</v>
      </c>
      <c r="AB465" s="18"/>
      <c r="AC465" s="18"/>
      <c r="AD465" s="18"/>
      <c r="AE465" s="18"/>
      <c r="AF465" s="18">
        <v>15062</v>
      </c>
      <c r="AG465" s="18">
        <v>0</v>
      </c>
      <c r="AH465" s="16">
        <v>2201317721</v>
      </c>
      <c r="AI465" s="17">
        <v>44882</v>
      </c>
      <c r="AJ465" s="18">
        <v>15792431</v>
      </c>
      <c r="AK465" s="16"/>
      <c r="AL465" s="16"/>
      <c r="AM465" s="18">
        <v>0</v>
      </c>
      <c r="AN465" s="18">
        <v>0</v>
      </c>
      <c r="AO465" s="16"/>
      <c r="AP465" s="17">
        <v>44778</v>
      </c>
      <c r="AQ465" s="16"/>
      <c r="AR465" s="16">
        <v>2</v>
      </c>
      <c r="AS465" s="16"/>
      <c r="AT465" s="16"/>
      <c r="AU465" s="16">
        <v>1</v>
      </c>
      <c r="AV465" s="16">
        <v>20220830</v>
      </c>
      <c r="AW465" s="16">
        <v>20220817</v>
      </c>
      <c r="AX465" s="18">
        <v>48300</v>
      </c>
      <c r="AY465" s="18">
        <v>0</v>
      </c>
      <c r="AZ465" s="16"/>
      <c r="BA465" s="16" t="s">
        <v>59</v>
      </c>
    </row>
    <row r="466" spans="1:53" hidden="1" x14ac:dyDescent="0.15">
      <c r="A466" s="16">
        <v>890320032</v>
      </c>
      <c r="B466" s="16" t="s">
        <v>8</v>
      </c>
      <c r="C466" s="16" t="s">
        <v>58</v>
      </c>
      <c r="D466" s="16">
        <v>1621196</v>
      </c>
      <c r="E466" s="16" t="s">
        <v>1050</v>
      </c>
      <c r="F466" s="16" t="s">
        <v>1051</v>
      </c>
      <c r="G466" s="16" t="s">
        <v>58</v>
      </c>
      <c r="H466" s="16">
        <v>1621196</v>
      </c>
      <c r="I466" s="16" t="s">
        <v>59</v>
      </c>
      <c r="J466" s="17">
        <v>44776</v>
      </c>
      <c r="K466" s="18">
        <v>38700</v>
      </c>
      <c r="L466" s="18">
        <v>38700</v>
      </c>
      <c r="M466" s="16" t="s">
        <v>60</v>
      </c>
      <c r="N466" s="16" t="s">
        <v>3864</v>
      </c>
      <c r="O466" s="16" t="s">
        <v>3860</v>
      </c>
      <c r="P466" s="18">
        <v>28101</v>
      </c>
      <c r="Q466" s="16"/>
      <c r="R466" s="21">
        <v>0</v>
      </c>
      <c r="S466" s="16"/>
      <c r="T466" s="16" t="s">
        <v>251</v>
      </c>
      <c r="U466" s="18">
        <v>38700</v>
      </c>
      <c r="V466" s="18">
        <v>0</v>
      </c>
      <c r="W466" s="18">
        <v>0</v>
      </c>
      <c r="X466" s="18">
        <v>0</v>
      </c>
      <c r="Y466" s="18">
        <v>38700</v>
      </c>
      <c r="Z466" s="18">
        <v>0</v>
      </c>
      <c r="AA466" s="18">
        <v>1</v>
      </c>
      <c r="AB466" s="18"/>
      <c r="AC466" s="18"/>
      <c r="AD466" s="18"/>
      <c r="AE466" s="18"/>
      <c r="AF466" s="18">
        <v>9367</v>
      </c>
      <c r="AG466" s="18">
        <v>0</v>
      </c>
      <c r="AH466" s="16">
        <v>2201317721</v>
      </c>
      <c r="AI466" s="17">
        <v>44882</v>
      </c>
      <c r="AJ466" s="18">
        <v>15792431</v>
      </c>
      <c r="AK466" s="16"/>
      <c r="AL466" s="16"/>
      <c r="AM466" s="18">
        <v>0</v>
      </c>
      <c r="AN466" s="18">
        <v>0</v>
      </c>
      <c r="AO466" s="16"/>
      <c r="AP466" s="17">
        <v>44809</v>
      </c>
      <c r="AQ466" s="16"/>
      <c r="AR466" s="16">
        <v>2</v>
      </c>
      <c r="AS466" s="16"/>
      <c r="AT466" s="16"/>
      <c r="AU466" s="16">
        <v>1</v>
      </c>
      <c r="AV466" s="16">
        <v>20220930</v>
      </c>
      <c r="AW466" s="16">
        <v>20220919</v>
      </c>
      <c r="AX466" s="18">
        <v>38700</v>
      </c>
      <c r="AY466" s="18">
        <v>0</v>
      </c>
      <c r="AZ466" s="16"/>
      <c r="BA466" s="16" t="s">
        <v>59</v>
      </c>
    </row>
    <row r="467" spans="1:53" hidden="1" x14ac:dyDescent="0.15">
      <c r="A467" s="16">
        <v>890320032</v>
      </c>
      <c r="B467" s="16" t="s">
        <v>8</v>
      </c>
      <c r="C467" s="16" t="s">
        <v>58</v>
      </c>
      <c r="D467" s="16">
        <v>1621198</v>
      </c>
      <c r="E467" s="16" t="s">
        <v>1052</v>
      </c>
      <c r="F467" s="16" t="s">
        <v>1053</v>
      </c>
      <c r="G467" s="16" t="s">
        <v>58</v>
      </c>
      <c r="H467" s="16">
        <v>1621198</v>
      </c>
      <c r="I467" s="16" t="s">
        <v>59</v>
      </c>
      <c r="J467" s="17">
        <v>44776</v>
      </c>
      <c r="K467" s="18">
        <v>38700</v>
      </c>
      <c r="L467" s="18">
        <v>38700</v>
      </c>
      <c r="M467" s="16" t="s">
        <v>60</v>
      </c>
      <c r="N467" s="16" t="s">
        <v>3864</v>
      </c>
      <c r="O467" s="16" t="s">
        <v>3860</v>
      </c>
      <c r="P467" s="18">
        <v>28101</v>
      </c>
      <c r="Q467" s="16"/>
      <c r="R467" s="21">
        <v>0</v>
      </c>
      <c r="S467" s="16"/>
      <c r="T467" s="16" t="s">
        <v>251</v>
      </c>
      <c r="U467" s="18">
        <v>38700</v>
      </c>
      <c r="V467" s="18">
        <v>0</v>
      </c>
      <c r="W467" s="18">
        <v>0</v>
      </c>
      <c r="X467" s="18">
        <v>0</v>
      </c>
      <c r="Y467" s="18">
        <v>38700</v>
      </c>
      <c r="Z467" s="18">
        <v>0</v>
      </c>
      <c r="AA467" s="18">
        <v>1</v>
      </c>
      <c r="AB467" s="18"/>
      <c r="AC467" s="18"/>
      <c r="AD467" s="18"/>
      <c r="AE467" s="18"/>
      <c r="AF467" s="18">
        <v>9367</v>
      </c>
      <c r="AG467" s="18">
        <v>0</v>
      </c>
      <c r="AH467" s="16">
        <v>2201317721</v>
      </c>
      <c r="AI467" s="17">
        <v>44882</v>
      </c>
      <c r="AJ467" s="18">
        <v>15792431</v>
      </c>
      <c r="AK467" s="16"/>
      <c r="AL467" s="16"/>
      <c r="AM467" s="18">
        <v>0</v>
      </c>
      <c r="AN467" s="18">
        <v>0</v>
      </c>
      <c r="AO467" s="16"/>
      <c r="AP467" s="17">
        <v>44809</v>
      </c>
      <c r="AQ467" s="16"/>
      <c r="AR467" s="16">
        <v>2</v>
      </c>
      <c r="AS467" s="16"/>
      <c r="AT467" s="16"/>
      <c r="AU467" s="16">
        <v>1</v>
      </c>
      <c r="AV467" s="16">
        <v>20220930</v>
      </c>
      <c r="AW467" s="16">
        <v>20220919</v>
      </c>
      <c r="AX467" s="18">
        <v>38700</v>
      </c>
      <c r="AY467" s="18">
        <v>0</v>
      </c>
      <c r="AZ467" s="16"/>
      <c r="BA467" s="16" t="s">
        <v>59</v>
      </c>
    </row>
    <row r="468" spans="1:53" hidden="1" x14ac:dyDescent="0.15">
      <c r="A468" s="16">
        <v>890320032</v>
      </c>
      <c r="B468" s="16" t="s">
        <v>8</v>
      </c>
      <c r="C468" s="16" t="s">
        <v>58</v>
      </c>
      <c r="D468" s="16">
        <v>1622229</v>
      </c>
      <c r="E468" s="16" t="s">
        <v>1084</v>
      </c>
      <c r="F468" s="16" t="s">
        <v>1085</v>
      </c>
      <c r="G468" s="16" t="s">
        <v>58</v>
      </c>
      <c r="H468" s="16">
        <v>1622229</v>
      </c>
      <c r="I468" s="16" t="s">
        <v>59</v>
      </c>
      <c r="J468" s="17">
        <v>44777</v>
      </c>
      <c r="K468" s="18">
        <v>38700</v>
      </c>
      <c r="L468" s="18">
        <v>38700</v>
      </c>
      <c r="M468" s="16" t="s">
        <v>60</v>
      </c>
      <c r="N468" s="16" t="s">
        <v>3864</v>
      </c>
      <c r="O468" s="16" t="s">
        <v>3860</v>
      </c>
      <c r="P468" s="18">
        <v>28101</v>
      </c>
      <c r="Q468" s="16"/>
      <c r="R468" s="21">
        <v>0</v>
      </c>
      <c r="S468" s="16"/>
      <c r="T468" s="16" t="s">
        <v>251</v>
      </c>
      <c r="U468" s="18">
        <v>38700</v>
      </c>
      <c r="V468" s="18">
        <v>0</v>
      </c>
      <c r="W468" s="18">
        <v>0</v>
      </c>
      <c r="X468" s="18">
        <v>0</v>
      </c>
      <c r="Y468" s="18">
        <v>38700</v>
      </c>
      <c r="Z468" s="18">
        <v>0</v>
      </c>
      <c r="AA468" s="18">
        <v>1</v>
      </c>
      <c r="AB468" s="18"/>
      <c r="AC468" s="18"/>
      <c r="AD468" s="18"/>
      <c r="AE468" s="18"/>
      <c r="AF468" s="18">
        <v>9367</v>
      </c>
      <c r="AG468" s="18">
        <v>0</v>
      </c>
      <c r="AH468" s="16">
        <v>2201317721</v>
      </c>
      <c r="AI468" s="17">
        <v>44882</v>
      </c>
      <c r="AJ468" s="18">
        <v>15792431</v>
      </c>
      <c r="AK468" s="16"/>
      <c r="AL468" s="16"/>
      <c r="AM468" s="18">
        <v>0</v>
      </c>
      <c r="AN468" s="18">
        <v>0</v>
      </c>
      <c r="AO468" s="16"/>
      <c r="AP468" s="17">
        <v>44809</v>
      </c>
      <c r="AQ468" s="16"/>
      <c r="AR468" s="16">
        <v>2</v>
      </c>
      <c r="AS468" s="16"/>
      <c r="AT468" s="16"/>
      <c r="AU468" s="16">
        <v>1</v>
      </c>
      <c r="AV468" s="16">
        <v>20220930</v>
      </c>
      <c r="AW468" s="16">
        <v>20220919</v>
      </c>
      <c r="AX468" s="18">
        <v>38700</v>
      </c>
      <c r="AY468" s="18">
        <v>0</v>
      </c>
      <c r="AZ468" s="16"/>
      <c r="BA468" s="16" t="s">
        <v>59</v>
      </c>
    </row>
    <row r="469" spans="1:53" hidden="1" x14ac:dyDescent="0.15">
      <c r="A469" s="16">
        <v>890320032</v>
      </c>
      <c r="B469" s="16" t="s">
        <v>8</v>
      </c>
      <c r="C469" s="16" t="s">
        <v>58</v>
      </c>
      <c r="D469" s="16">
        <v>1623243</v>
      </c>
      <c r="E469" s="16" t="s">
        <v>1116</v>
      </c>
      <c r="F469" s="16" t="s">
        <v>1117</v>
      </c>
      <c r="G469" s="16" t="s">
        <v>58</v>
      </c>
      <c r="H469" s="16">
        <v>1623243</v>
      </c>
      <c r="I469" s="16" t="s">
        <v>59</v>
      </c>
      <c r="J469" s="17">
        <v>44779</v>
      </c>
      <c r="K469" s="18">
        <v>38700</v>
      </c>
      <c r="L469" s="18">
        <v>38700</v>
      </c>
      <c r="M469" s="16" t="s">
        <v>60</v>
      </c>
      <c r="N469" s="16" t="s">
        <v>3864</v>
      </c>
      <c r="O469" s="16" t="s">
        <v>3860</v>
      </c>
      <c r="P469" s="18">
        <v>28101</v>
      </c>
      <c r="Q469" s="16"/>
      <c r="R469" s="21">
        <v>0</v>
      </c>
      <c r="S469" s="16"/>
      <c r="T469" s="16" t="s">
        <v>251</v>
      </c>
      <c r="U469" s="18">
        <v>38700</v>
      </c>
      <c r="V469" s="18">
        <v>0</v>
      </c>
      <c r="W469" s="18">
        <v>0</v>
      </c>
      <c r="X469" s="18">
        <v>0</v>
      </c>
      <c r="Y469" s="18">
        <v>38700</v>
      </c>
      <c r="Z469" s="18">
        <v>0</v>
      </c>
      <c r="AA469" s="18">
        <v>1</v>
      </c>
      <c r="AB469" s="18"/>
      <c r="AC469" s="18"/>
      <c r="AD469" s="18"/>
      <c r="AE469" s="18"/>
      <c r="AF469" s="18">
        <v>9367</v>
      </c>
      <c r="AG469" s="18">
        <v>0</v>
      </c>
      <c r="AH469" s="16">
        <v>2201317721</v>
      </c>
      <c r="AI469" s="17">
        <v>44882</v>
      </c>
      <c r="AJ469" s="18">
        <v>15792431</v>
      </c>
      <c r="AK469" s="16"/>
      <c r="AL469" s="16"/>
      <c r="AM469" s="18">
        <v>0</v>
      </c>
      <c r="AN469" s="18">
        <v>0</v>
      </c>
      <c r="AO469" s="16"/>
      <c r="AP469" s="17">
        <v>44809</v>
      </c>
      <c r="AQ469" s="16"/>
      <c r="AR469" s="16">
        <v>2</v>
      </c>
      <c r="AS469" s="16"/>
      <c r="AT469" s="16"/>
      <c r="AU469" s="16">
        <v>1</v>
      </c>
      <c r="AV469" s="16">
        <v>20220930</v>
      </c>
      <c r="AW469" s="16">
        <v>20220919</v>
      </c>
      <c r="AX469" s="18">
        <v>38700</v>
      </c>
      <c r="AY469" s="18">
        <v>0</v>
      </c>
      <c r="AZ469" s="16"/>
      <c r="BA469" s="16" t="s">
        <v>59</v>
      </c>
    </row>
    <row r="470" spans="1:53" hidden="1" x14ac:dyDescent="0.15">
      <c r="A470" s="16">
        <v>890320032</v>
      </c>
      <c r="B470" s="16" t="s">
        <v>8</v>
      </c>
      <c r="C470" s="16" t="s">
        <v>58</v>
      </c>
      <c r="D470" s="16">
        <v>1623920</v>
      </c>
      <c r="E470" s="16" t="s">
        <v>1132</v>
      </c>
      <c r="F470" s="16" t="s">
        <v>1133</v>
      </c>
      <c r="G470" s="16" t="s">
        <v>58</v>
      </c>
      <c r="H470" s="16">
        <v>1623920</v>
      </c>
      <c r="I470" s="16" t="s">
        <v>59</v>
      </c>
      <c r="J470" s="17">
        <v>44781</v>
      </c>
      <c r="K470" s="18">
        <v>38700</v>
      </c>
      <c r="L470" s="18">
        <v>38700</v>
      </c>
      <c r="M470" s="16" t="s">
        <v>60</v>
      </c>
      <c r="N470" s="16" t="s">
        <v>3864</v>
      </c>
      <c r="O470" s="16" t="s">
        <v>3860</v>
      </c>
      <c r="P470" s="18">
        <v>28101</v>
      </c>
      <c r="Q470" s="16"/>
      <c r="R470" s="21">
        <v>0</v>
      </c>
      <c r="S470" s="16"/>
      <c r="T470" s="16" t="s">
        <v>251</v>
      </c>
      <c r="U470" s="18">
        <v>38700</v>
      </c>
      <c r="V470" s="18">
        <v>0</v>
      </c>
      <c r="W470" s="18">
        <v>0</v>
      </c>
      <c r="X470" s="18">
        <v>0</v>
      </c>
      <c r="Y470" s="18">
        <v>38700</v>
      </c>
      <c r="Z470" s="18">
        <v>0</v>
      </c>
      <c r="AA470" s="18">
        <v>1</v>
      </c>
      <c r="AB470" s="18"/>
      <c r="AC470" s="18"/>
      <c r="AD470" s="18"/>
      <c r="AE470" s="18"/>
      <c r="AF470" s="18">
        <v>9367</v>
      </c>
      <c r="AG470" s="18">
        <v>0</v>
      </c>
      <c r="AH470" s="16">
        <v>2201317721</v>
      </c>
      <c r="AI470" s="17">
        <v>44882</v>
      </c>
      <c r="AJ470" s="18">
        <v>15792431</v>
      </c>
      <c r="AK470" s="16"/>
      <c r="AL470" s="16"/>
      <c r="AM470" s="18">
        <v>0</v>
      </c>
      <c r="AN470" s="18">
        <v>0</v>
      </c>
      <c r="AO470" s="16"/>
      <c r="AP470" s="17">
        <v>44809</v>
      </c>
      <c r="AQ470" s="16"/>
      <c r="AR470" s="16">
        <v>2</v>
      </c>
      <c r="AS470" s="16"/>
      <c r="AT470" s="16"/>
      <c r="AU470" s="16">
        <v>1</v>
      </c>
      <c r="AV470" s="16">
        <v>20220930</v>
      </c>
      <c r="AW470" s="16">
        <v>20220919</v>
      </c>
      <c r="AX470" s="18">
        <v>38700</v>
      </c>
      <c r="AY470" s="18">
        <v>0</v>
      </c>
      <c r="AZ470" s="16"/>
      <c r="BA470" s="16" t="s">
        <v>59</v>
      </c>
    </row>
    <row r="471" spans="1:53" hidden="1" x14ac:dyDescent="0.15">
      <c r="A471" s="16">
        <v>890320032</v>
      </c>
      <c r="B471" s="16" t="s">
        <v>8</v>
      </c>
      <c r="C471" s="16" t="s">
        <v>58</v>
      </c>
      <c r="D471" s="16">
        <v>1623922</v>
      </c>
      <c r="E471" s="16" t="s">
        <v>1134</v>
      </c>
      <c r="F471" s="16" t="s">
        <v>1135</v>
      </c>
      <c r="G471" s="16" t="s">
        <v>58</v>
      </c>
      <c r="H471" s="16">
        <v>1623922</v>
      </c>
      <c r="I471" s="16" t="s">
        <v>59</v>
      </c>
      <c r="J471" s="17">
        <v>44781</v>
      </c>
      <c r="K471" s="18">
        <v>38700</v>
      </c>
      <c r="L471" s="18">
        <v>38700</v>
      </c>
      <c r="M471" s="16" t="s">
        <v>60</v>
      </c>
      <c r="N471" s="16" t="s">
        <v>3864</v>
      </c>
      <c r="O471" s="16" t="s">
        <v>3860</v>
      </c>
      <c r="P471" s="18">
        <v>28101</v>
      </c>
      <c r="Q471" s="16"/>
      <c r="R471" s="21">
        <v>0</v>
      </c>
      <c r="S471" s="16"/>
      <c r="T471" s="16" t="s">
        <v>251</v>
      </c>
      <c r="U471" s="18">
        <v>38700</v>
      </c>
      <c r="V471" s="18">
        <v>0</v>
      </c>
      <c r="W471" s="18">
        <v>0</v>
      </c>
      <c r="X471" s="18">
        <v>0</v>
      </c>
      <c r="Y471" s="18">
        <v>38700</v>
      </c>
      <c r="Z471" s="18">
        <v>0</v>
      </c>
      <c r="AA471" s="18">
        <v>1</v>
      </c>
      <c r="AB471" s="18"/>
      <c r="AC471" s="18"/>
      <c r="AD471" s="18"/>
      <c r="AE471" s="18"/>
      <c r="AF471" s="18">
        <v>9367</v>
      </c>
      <c r="AG471" s="18">
        <v>0</v>
      </c>
      <c r="AH471" s="16">
        <v>2201317721</v>
      </c>
      <c r="AI471" s="17">
        <v>44882</v>
      </c>
      <c r="AJ471" s="18">
        <v>15792431</v>
      </c>
      <c r="AK471" s="16"/>
      <c r="AL471" s="16"/>
      <c r="AM471" s="18">
        <v>0</v>
      </c>
      <c r="AN471" s="18">
        <v>0</v>
      </c>
      <c r="AO471" s="16"/>
      <c r="AP471" s="17">
        <v>44809</v>
      </c>
      <c r="AQ471" s="16"/>
      <c r="AR471" s="16">
        <v>2</v>
      </c>
      <c r="AS471" s="16"/>
      <c r="AT471" s="16"/>
      <c r="AU471" s="16">
        <v>1</v>
      </c>
      <c r="AV471" s="16">
        <v>20220930</v>
      </c>
      <c r="AW471" s="16">
        <v>20220919</v>
      </c>
      <c r="AX471" s="18">
        <v>38700</v>
      </c>
      <c r="AY471" s="18">
        <v>0</v>
      </c>
      <c r="AZ471" s="16"/>
      <c r="BA471" s="16" t="s">
        <v>59</v>
      </c>
    </row>
    <row r="472" spans="1:53" hidden="1" x14ac:dyDescent="0.15">
      <c r="A472" s="16">
        <v>890320032</v>
      </c>
      <c r="B472" s="16" t="s">
        <v>8</v>
      </c>
      <c r="C472" s="16" t="s">
        <v>58</v>
      </c>
      <c r="D472" s="16">
        <v>1627902</v>
      </c>
      <c r="E472" s="16" t="s">
        <v>1238</v>
      </c>
      <c r="F472" s="16" t="s">
        <v>1239</v>
      </c>
      <c r="G472" s="16" t="s">
        <v>58</v>
      </c>
      <c r="H472" s="16">
        <v>1627902</v>
      </c>
      <c r="I472" s="16" t="s">
        <v>59</v>
      </c>
      <c r="J472" s="17">
        <v>44791</v>
      </c>
      <c r="K472" s="18">
        <v>26600</v>
      </c>
      <c r="L472" s="18">
        <v>26600</v>
      </c>
      <c r="M472" s="16" t="s">
        <v>60</v>
      </c>
      <c r="N472" s="16" t="e">
        <v>#N/A</v>
      </c>
      <c r="O472" s="16" t="s">
        <v>3860</v>
      </c>
      <c r="P472" s="18">
        <v>25996</v>
      </c>
      <c r="Q472" s="16"/>
      <c r="R472" s="21">
        <v>0</v>
      </c>
      <c r="S472" s="16"/>
      <c r="T472" s="16" t="s">
        <v>251</v>
      </c>
      <c r="U472" s="18">
        <v>26600</v>
      </c>
      <c r="V472" s="18">
        <v>0</v>
      </c>
      <c r="W472" s="18">
        <v>0</v>
      </c>
      <c r="X472" s="18">
        <v>0</v>
      </c>
      <c r="Y472" s="18">
        <v>26600</v>
      </c>
      <c r="Z472" s="18">
        <v>0</v>
      </c>
      <c r="AA472" s="18">
        <v>0</v>
      </c>
      <c r="AB472" s="18"/>
      <c r="AC472" s="18"/>
      <c r="AD472" s="18"/>
      <c r="AE472" s="18"/>
      <c r="AF472" s="18">
        <v>0</v>
      </c>
      <c r="AG472" s="18">
        <v>0</v>
      </c>
      <c r="AH472" s="16"/>
      <c r="AI472" s="17"/>
      <c r="AJ472" s="18">
        <v>0</v>
      </c>
      <c r="AK472" s="16"/>
      <c r="AL472" s="16"/>
      <c r="AM472" s="18">
        <v>0</v>
      </c>
      <c r="AN472" s="18">
        <v>0</v>
      </c>
      <c r="AO472" s="16"/>
      <c r="AP472" s="17">
        <v>44809</v>
      </c>
      <c r="AQ472" s="16"/>
      <c r="AR472" s="16">
        <v>2</v>
      </c>
      <c r="AS472" s="16"/>
      <c r="AT472" s="16"/>
      <c r="AU472" s="16">
        <v>1</v>
      </c>
      <c r="AV472" s="16">
        <v>20220930</v>
      </c>
      <c r="AW472" s="16">
        <v>20220919</v>
      </c>
      <c r="AX472" s="18">
        <v>26600</v>
      </c>
      <c r="AY472" s="18">
        <v>0</v>
      </c>
      <c r="AZ472" s="16"/>
      <c r="BA472" s="16" t="s">
        <v>59</v>
      </c>
    </row>
    <row r="473" spans="1:53" hidden="1" x14ac:dyDescent="0.15">
      <c r="A473" s="16">
        <v>890320032</v>
      </c>
      <c r="B473" s="16" t="s">
        <v>8</v>
      </c>
      <c r="C473" s="16" t="s">
        <v>58</v>
      </c>
      <c r="D473" s="16">
        <v>1639921</v>
      </c>
      <c r="E473" s="16" t="s">
        <v>1304</v>
      </c>
      <c r="F473" s="16" t="s">
        <v>1305</v>
      </c>
      <c r="G473" s="16" t="s">
        <v>58</v>
      </c>
      <c r="H473" s="16">
        <v>1639921</v>
      </c>
      <c r="I473" s="16" t="s">
        <v>59</v>
      </c>
      <c r="J473" s="17">
        <v>44813</v>
      </c>
      <c r="K473" s="18">
        <v>26600</v>
      </c>
      <c r="L473" s="18">
        <v>26600</v>
      </c>
      <c r="M473" s="16" t="s">
        <v>60</v>
      </c>
      <c r="N473" s="16" t="e">
        <v>#N/A</v>
      </c>
      <c r="O473" s="16" t="s">
        <v>3860</v>
      </c>
      <c r="P473" s="18">
        <v>25996</v>
      </c>
      <c r="Q473" s="16"/>
      <c r="R473" s="21">
        <v>0</v>
      </c>
      <c r="S473" s="16"/>
      <c r="T473" s="16" t="s">
        <v>251</v>
      </c>
      <c r="U473" s="18">
        <v>26600</v>
      </c>
      <c r="V473" s="18">
        <v>0</v>
      </c>
      <c r="W473" s="18">
        <v>0</v>
      </c>
      <c r="X473" s="18">
        <v>0</v>
      </c>
      <c r="Y473" s="18">
        <v>26600</v>
      </c>
      <c r="Z473" s="18">
        <v>0</v>
      </c>
      <c r="AA473" s="18">
        <v>0</v>
      </c>
      <c r="AB473" s="18"/>
      <c r="AC473" s="18"/>
      <c r="AD473" s="18"/>
      <c r="AE473" s="18"/>
      <c r="AF473" s="18">
        <v>0</v>
      </c>
      <c r="AG473" s="18">
        <v>0</v>
      </c>
      <c r="AH473" s="16"/>
      <c r="AI473" s="17"/>
      <c r="AJ473" s="18">
        <v>0</v>
      </c>
      <c r="AK473" s="16"/>
      <c r="AL473" s="16"/>
      <c r="AM473" s="18">
        <v>0</v>
      </c>
      <c r="AN473" s="18">
        <v>0</v>
      </c>
      <c r="AO473" s="16"/>
      <c r="AP473" s="17">
        <v>44835</v>
      </c>
      <c r="AQ473" s="16"/>
      <c r="AR473" s="16">
        <v>2</v>
      </c>
      <c r="AS473" s="16"/>
      <c r="AT473" s="16"/>
      <c r="AU473" s="16">
        <v>1</v>
      </c>
      <c r="AV473" s="16">
        <v>20221030</v>
      </c>
      <c r="AW473" s="16">
        <v>20221018</v>
      </c>
      <c r="AX473" s="18">
        <v>26600</v>
      </c>
      <c r="AY473" s="18">
        <v>0</v>
      </c>
      <c r="AZ473" s="16"/>
      <c r="BA473" s="16" t="s">
        <v>59</v>
      </c>
    </row>
    <row r="474" spans="1:53" hidden="1" x14ac:dyDescent="0.15">
      <c r="A474" s="16">
        <v>890320032</v>
      </c>
      <c r="B474" s="16" t="s">
        <v>8</v>
      </c>
      <c r="C474" s="16" t="s">
        <v>58</v>
      </c>
      <c r="D474" s="16">
        <v>1639936</v>
      </c>
      <c r="E474" s="16" t="s">
        <v>1306</v>
      </c>
      <c r="F474" s="16" t="s">
        <v>1307</v>
      </c>
      <c r="G474" s="16" t="s">
        <v>58</v>
      </c>
      <c r="H474" s="16">
        <v>1639936</v>
      </c>
      <c r="I474" s="16" t="s">
        <v>59</v>
      </c>
      <c r="J474" s="17">
        <v>44813</v>
      </c>
      <c r="K474" s="18">
        <v>26600</v>
      </c>
      <c r="L474" s="18">
        <v>26600</v>
      </c>
      <c r="M474" s="16" t="s">
        <v>60</v>
      </c>
      <c r="N474" s="16" t="e">
        <v>#N/A</v>
      </c>
      <c r="O474" s="16" t="s">
        <v>3860</v>
      </c>
      <c r="P474" s="18">
        <v>25996</v>
      </c>
      <c r="Q474" s="16"/>
      <c r="R474" s="21">
        <v>0</v>
      </c>
      <c r="S474" s="16"/>
      <c r="T474" s="16" t="s">
        <v>251</v>
      </c>
      <c r="U474" s="18">
        <v>26600</v>
      </c>
      <c r="V474" s="18">
        <v>0</v>
      </c>
      <c r="W474" s="18">
        <v>0</v>
      </c>
      <c r="X474" s="18">
        <v>0</v>
      </c>
      <c r="Y474" s="18">
        <v>26600</v>
      </c>
      <c r="Z474" s="18">
        <v>0</v>
      </c>
      <c r="AA474" s="18">
        <v>0</v>
      </c>
      <c r="AB474" s="18"/>
      <c r="AC474" s="18"/>
      <c r="AD474" s="18"/>
      <c r="AE474" s="18"/>
      <c r="AF474" s="18">
        <v>0</v>
      </c>
      <c r="AG474" s="18">
        <v>0</v>
      </c>
      <c r="AH474" s="16"/>
      <c r="AI474" s="17"/>
      <c r="AJ474" s="18">
        <v>0</v>
      </c>
      <c r="AK474" s="16"/>
      <c r="AL474" s="16"/>
      <c r="AM474" s="18">
        <v>0</v>
      </c>
      <c r="AN474" s="18">
        <v>0</v>
      </c>
      <c r="AO474" s="16"/>
      <c r="AP474" s="17">
        <v>44835</v>
      </c>
      <c r="AQ474" s="16"/>
      <c r="AR474" s="16">
        <v>2</v>
      </c>
      <c r="AS474" s="16"/>
      <c r="AT474" s="16"/>
      <c r="AU474" s="16">
        <v>1</v>
      </c>
      <c r="AV474" s="16">
        <v>20221030</v>
      </c>
      <c r="AW474" s="16">
        <v>20221018</v>
      </c>
      <c r="AX474" s="18">
        <v>26600</v>
      </c>
      <c r="AY474" s="18">
        <v>0</v>
      </c>
      <c r="AZ474" s="16"/>
      <c r="BA474" s="16" t="s">
        <v>59</v>
      </c>
    </row>
    <row r="475" spans="1:53" hidden="1" x14ac:dyDescent="0.15">
      <c r="A475" s="16">
        <v>890320032</v>
      </c>
      <c r="B475" s="16" t="s">
        <v>8</v>
      </c>
      <c r="C475" s="16" t="s">
        <v>58</v>
      </c>
      <c r="D475" s="16">
        <v>1640772</v>
      </c>
      <c r="E475" s="16" t="s">
        <v>1340</v>
      </c>
      <c r="F475" s="16" t="s">
        <v>1341</v>
      </c>
      <c r="G475" s="16" t="s">
        <v>58</v>
      </c>
      <c r="H475" s="16">
        <v>1640772</v>
      </c>
      <c r="I475" s="16" t="s">
        <v>59</v>
      </c>
      <c r="J475" s="17">
        <v>44816</v>
      </c>
      <c r="K475" s="18">
        <v>26600</v>
      </c>
      <c r="L475" s="18">
        <v>26600</v>
      </c>
      <c r="M475" s="16" t="s">
        <v>60</v>
      </c>
      <c r="N475" s="16" t="e">
        <v>#N/A</v>
      </c>
      <c r="O475" s="16" t="s">
        <v>3860</v>
      </c>
      <c r="P475" s="18">
        <v>25996</v>
      </c>
      <c r="Q475" s="16"/>
      <c r="R475" s="21">
        <v>0</v>
      </c>
      <c r="S475" s="16"/>
      <c r="T475" s="16" t="s">
        <v>251</v>
      </c>
      <c r="U475" s="18">
        <v>26600</v>
      </c>
      <c r="V475" s="18">
        <v>0</v>
      </c>
      <c r="W475" s="18">
        <v>0</v>
      </c>
      <c r="X475" s="18">
        <v>0</v>
      </c>
      <c r="Y475" s="18">
        <v>26600</v>
      </c>
      <c r="Z475" s="18">
        <v>0</v>
      </c>
      <c r="AA475" s="18">
        <v>0</v>
      </c>
      <c r="AB475" s="18"/>
      <c r="AC475" s="18"/>
      <c r="AD475" s="18"/>
      <c r="AE475" s="18"/>
      <c r="AF475" s="18">
        <v>0</v>
      </c>
      <c r="AG475" s="18">
        <v>0</v>
      </c>
      <c r="AH475" s="16"/>
      <c r="AI475" s="17"/>
      <c r="AJ475" s="18">
        <v>0</v>
      </c>
      <c r="AK475" s="16"/>
      <c r="AL475" s="16"/>
      <c r="AM475" s="18">
        <v>0</v>
      </c>
      <c r="AN475" s="18">
        <v>0</v>
      </c>
      <c r="AO475" s="16"/>
      <c r="AP475" s="17">
        <v>44835</v>
      </c>
      <c r="AQ475" s="16"/>
      <c r="AR475" s="16">
        <v>2</v>
      </c>
      <c r="AS475" s="16"/>
      <c r="AT475" s="16"/>
      <c r="AU475" s="16">
        <v>1</v>
      </c>
      <c r="AV475" s="16">
        <v>20221030</v>
      </c>
      <c r="AW475" s="16">
        <v>20221018</v>
      </c>
      <c r="AX475" s="18">
        <v>26600</v>
      </c>
      <c r="AY475" s="18">
        <v>0</v>
      </c>
      <c r="AZ475" s="16"/>
      <c r="BA475" s="16" t="s">
        <v>59</v>
      </c>
    </row>
    <row r="476" spans="1:53" hidden="1" x14ac:dyDescent="0.15">
      <c r="A476" s="16">
        <v>890320032</v>
      </c>
      <c r="B476" s="16" t="s">
        <v>8</v>
      </c>
      <c r="C476" s="16" t="s">
        <v>58</v>
      </c>
      <c r="D476" s="16">
        <v>1640961</v>
      </c>
      <c r="E476" s="16" t="s">
        <v>1350</v>
      </c>
      <c r="F476" s="16" t="s">
        <v>1351</v>
      </c>
      <c r="G476" s="16" t="s">
        <v>58</v>
      </c>
      <c r="H476" s="16">
        <v>1640961</v>
      </c>
      <c r="I476" s="16" t="s">
        <v>59</v>
      </c>
      <c r="J476" s="17">
        <v>44816</v>
      </c>
      <c r="K476" s="18">
        <v>26600</v>
      </c>
      <c r="L476" s="18">
        <v>26600</v>
      </c>
      <c r="M476" s="16" t="s">
        <v>60</v>
      </c>
      <c r="N476" s="16" t="e">
        <v>#N/A</v>
      </c>
      <c r="O476" s="16" t="s">
        <v>3860</v>
      </c>
      <c r="P476" s="18">
        <v>25996</v>
      </c>
      <c r="Q476" s="16"/>
      <c r="R476" s="21">
        <v>0</v>
      </c>
      <c r="S476" s="16"/>
      <c r="T476" s="16" t="s">
        <v>251</v>
      </c>
      <c r="U476" s="18">
        <v>26600</v>
      </c>
      <c r="V476" s="18">
        <v>0</v>
      </c>
      <c r="W476" s="18">
        <v>0</v>
      </c>
      <c r="X476" s="18">
        <v>0</v>
      </c>
      <c r="Y476" s="18">
        <v>26600</v>
      </c>
      <c r="Z476" s="18">
        <v>0</v>
      </c>
      <c r="AA476" s="18">
        <v>0</v>
      </c>
      <c r="AB476" s="18"/>
      <c r="AC476" s="18"/>
      <c r="AD476" s="18"/>
      <c r="AE476" s="18"/>
      <c r="AF476" s="18">
        <v>0</v>
      </c>
      <c r="AG476" s="18">
        <v>0</v>
      </c>
      <c r="AH476" s="16"/>
      <c r="AI476" s="17"/>
      <c r="AJ476" s="18">
        <v>0</v>
      </c>
      <c r="AK476" s="16"/>
      <c r="AL476" s="16"/>
      <c r="AM476" s="18">
        <v>0</v>
      </c>
      <c r="AN476" s="18">
        <v>0</v>
      </c>
      <c r="AO476" s="16"/>
      <c r="AP476" s="17">
        <v>44835</v>
      </c>
      <c r="AQ476" s="16"/>
      <c r="AR476" s="16">
        <v>2</v>
      </c>
      <c r="AS476" s="16"/>
      <c r="AT476" s="16"/>
      <c r="AU476" s="16">
        <v>1</v>
      </c>
      <c r="AV476" s="16">
        <v>20221030</v>
      </c>
      <c r="AW476" s="16">
        <v>20221018</v>
      </c>
      <c r="AX476" s="18">
        <v>26600</v>
      </c>
      <c r="AY476" s="18">
        <v>0</v>
      </c>
      <c r="AZ476" s="16"/>
      <c r="BA476" s="16" t="s">
        <v>59</v>
      </c>
    </row>
    <row r="477" spans="1:53" hidden="1" x14ac:dyDescent="0.15">
      <c r="A477" s="16">
        <v>890320032</v>
      </c>
      <c r="B477" s="16" t="s">
        <v>8</v>
      </c>
      <c r="C477" s="16" t="s">
        <v>58</v>
      </c>
      <c r="D477" s="16">
        <v>1641059</v>
      </c>
      <c r="E477" s="16" t="s">
        <v>1356</v>
      </c>
      <c r="F477" s="16" t="s">
        <v>1357</v>
      </c>
      <c r="G477" s="16" t="s">
        <v>58</v>
      </c>
      <c r="H477" s="16">
        <v>1641059</v>
      </c>
      <c r="I477" s="16" t="s">
        <v>59</v>
      </c>
      <c r="J477" s="17">
        <v>44816</v>
      </c>
      <c r="K477" s="18">
        <v>26600</v>
      </c>
      <c r="L477" s="18">
        <v>26600</v>
      </c>
      <c r="M477" s="16" t="s">
        <v>60</v>
      </c>
      <c r="N477" s="16" t="e">
        <v>#N/A</v>
      </c>
      <c r="O477" s="16" t="s">
        <v>3860</v>
      </c>
      <c r="P477" s="18">
        <v>25996</v>
      </c>
      <c r="Q477" s="16"/>
      <c r="R477" s="21">
        <v>0</v>
      </c>
      <c r="S477" s="16"/>
      <c r="T477" s="16" t="s">
        <v>251</v>
      </c>
      <c r="U477" s="18">
        <v>26600</v>
      </c>
      <c r="V477" s="18">
        <v>0</v>
      </c>
      <c r="W477" s="18">
        <v>0</v>
      </c>
      <c r="X477" s="18">
        <v>0</v>
      </c>
      <c r="Y477" s="18">
        <v>26600</v>
      </c>
      <c r="Z477" s="18">
        <v>0</v>
      </c>
      <c r="AA477" s="18">
        <v>0</v>
      </c>
      <c r="AB477" s="18"/>
      <c r="AC477" s="18"/>
      <c r="AD477" s="18"/>
      <c r="AE477" s="18"/>
      <c r="AF477" s="18">
        <v>0</v>
      </c>
      <c r="AG477" s="18">
        <v>0</v>
      </c>
      <c r="AH477" s="16"/>
      <c r="AI477" s="17"/>
      <c r="AJ477" s="18">
        <v>0</v>
      </c>
      <c r="AK477" s="16"/>
      <c r="AL477" s="16"/>
      <c r="AM477" s="18">
        <v>0</v>
      </c>
      <c r="AN477" s="18">
        <v>0</v>
      </c>
      <c r="AO477" s="16"/>
      <c r="AP477" s="17">
        <v>44835</v>
      </c>
      <c r="AQ477" s="16"/>
      <c r="AR477" s="16">
        <v>2</v>
      </c>
      <c r="AS477" s="16"/>
      <c r="AT477" s="16"/>
      <c r="AU477" s="16">
        <v>1</v>
      </c>
      <c r="AV477" s="16">
        <v>20221030</v>
      </c>
      <c r="AW477" s="16">
        <v>20221018</v>
      </c>
      <c r="AX477" s="18">
        <v>26600</v>
      </c>
      <c r="AY477" s="18">
        <v>0</v>
      </c>
      <c r="AZ477" s="16"/>
      <c r="BA477" s="16" t="s">
        <v>59</v>
      </c>
    </row>
    <row r="478" spans="1:53" hidden="1" x14ac:dyDescent="0.15">
      <c r="A478" s="16">
        <v>890320032</v>
      </c>
      <c r="B478" s="16" t="s">
        <v>8</v>
      </c>
      <c r="C478" s="16" t="s">
        <v>58</v>
      </c>
      <c r="D478" s="16">
        <v>1641268</v>
      </c>
      <c r="E478" s="16" t="s">
        <v>1364</v>
      </c>
      <c r="F478" s="16" t="s">
        <v>1365</v>
      </c>
      <c r="G478" s="16" t="s">
        <v>58</v>
      </c>
      <c r="H478" s="16">
        <v>1641268</v>
      </c>
      <c r="I478" s="16" t="s">
        <v>59</v>
      </c>
      <c r="J478" s="17">
        <v>44817</v>
      </c>
      <c r="K478" s="18">
        <v>26600</v>
      </c>
      <c r="L478" s="18">
        <v>26600</v>
      </c>
      <c r="M478" s="16" t="s">
        <v>60</v>
      </c>
      <c r="N478" s="16" t="e">
        <v>#N/A</v>
      </c>
      <c r="O478" s="16" t="s">
        <v>3860</v>
      </c>
      <c r="P478" s="18">
        <v>25996</v>
      </c>
      <c r="Q478" s="16"/>
      <c r="R478" s="21">
        <v>0</v>
      </c>
      <c r="S478" s="16"/>
      <c r="T478" s="16" t="s">
        <v>251</v>
      </c>
      <c r="U478" s="18">
        <v>26600</v>
      </c>
      <c r="V478" s="18">
        <v>0</v>
      </c>
      <c r="W478" s="18">
        <v>0</v>
      </c>
      <c r="X478" s="18">
        <v>0</v>
      </c>
      <c r="Y478" s="18">
        <v>26600</v>
      </c>
      <c r="Z478" s="18">
        <v>0</v>
      </c>
      <c r="AA478" s="18">
        <v>0</v>
      </c>
      <c r="AB478" s="18"/>
      <c r="AC478" s="18"/>
      <c r="AD478" s="18"/>
      <c r="AE478" s="18"/>
      <c r="AF478" s="18">
        <v>0</v>
      </c>
      <c r="AG478" s="18">
        <v>0</v>
      </c>
      <c r="AH478" s="16"/>
      <c r="AI478" s="17"/>
      <c r="AJ478" s="18">
        <v>0</v>
      </c>
      <c r="AK478" s="16"/>
      <c r="AL478" s="16"/>
      <c r="AM478" s="18">
        <v>0</v>
      </c>
      <c r="AN478" s="18">
        <v>0</v>
      </c>
      <c r="AO478" s="16"/>
      <c r="AP478" s="17">
        <v>44835</v>
      </c>
      <c r="AQ478" s="16"/>
      <c r="AR478" s="16">
        <v>2</v>
      </c>
      <c r="AS478" s="16"/>
      <c r="AT478" s="16"/>
      <c r="AU478" s="16">
        <v>1</v>
      </c>
      <c r="AV478" s="16">
        <v>20221030</v>
      </c>
      <c r="AW478" s="16">
        <v>20221018</v>
      </c>
      <c r="AX478" s="18">
        <v>26600</v>
      </c>
      <c r="AY478" s="18">
        <v>0</v>
      </c>
      <c r="AZ478" s="16"/>
      <c r="BA478" s="16" t="s">
        <v>59</v>
      </c>
    </row>
    <row r="479" spans="1:53" hidden="1" x14ac:dyDescent="0.15">
      <c r="A479" s="16">
        <v>890320032</v>
      </c>
      <c r="B479" s="16" t="s">
        <v>8</v>
      </c>
      <c r="C479" s="16" t="s">
        <v>58</v>
      </c>
      <c r="D479" s="16">
        <v>1641864</v>
      </c>
      <c r="E479" s="16" t="s">
        <v>1382</v>
      </c>
      <c r="F479" s="16" t="s">
        <v>1383</v>
      </c>
      <c r="G479" s="16" t="s">
        <v>58</v>
      </c>
      <c r="H479" s="16">
        <v>1641864</v>
      </c>
      <c r="I479" s="16" t="s">
        <v>59</v>
      </c>
      <c r="J479" s="17">
        <v>44817</v>
      </c>
      <c r="K479" s="18">
        <v>26600</v>
      </c>
      <c r="L479" s="18">
        <v>26600</v>
      </c>
      <c r="M479" s="16" t="s">
        <v>60</v>
      </c>
      <c r="N479" s="16" t="e">
        <v>#N/A</v>
      </c>
      <c r="O479" s="16" t="s">
        <v>3860</v>
      </c>
      <c r="P479" s="18">
        <v>25996</v>
      </c>
      <c r="Q479" s="16"/>
      <c r="R479" s="21">
        <v>0</v>
      </c>
      <c r="S479" s="16"/>
      <c r="T479" s="16" t="s">
        <v>251</v>
      </c>
      <c r="U479" s="18">
        <v>26600</v>
      </c>
      <c r="V479" s="18">
        <v>0</v>
      </c>
      <c r="W479" s="18">
        <v>0</v>
      </c>
      <c r="X479" s="18">
        <v>0</v>
      </c>
      <c r="Y479" s="18">
        <v>26600</v>
      </c>
      <c r="Z479" s="18">
        <v>0</v>
      </c>
      <c r="AA479" s="18">
        <v>0</v>
      </c>
      <c r="AB479" s="18"/>
      <c r="AC479" s="18"/>
      <c r="AD479" s="18"/>
      <c r="AE479" s="18"/>
      <c r="AF479" s="18">
        <v>0</v>
      </c>
      <c r="AG479" s="18">
        <v>0</v>
      </c>
      <c r="AH479" s="16"/>
      <c r="AI479" s="17"/>
      <c r="AJ479" s="18">
        <v>0</v>
      </c>
      <c r="AK479" s="16"/>
      <c r="AL479" s="16"/>
      <c r="AM479" s="18">
        <v>0</v>
      </c>
      <c r="AN479" s="18">
        <v>0</v>
      </c>
      <c r="AO479" s="16"/>
      <c r="AP479" s="17">
        <v>44835</v>
      </c>
      <c r="AQ479" s="16"/>
      <c r="AR479" s="16">
        <v>2</v>
      </c>
      <c r="AS479" s="16"/>
      <c r="AT479" s="16"/>
      <c r="AU479" s="16">
        <v>1</v>
      </c>
      <c r="AV479" s="16">
        <v>20221030</v>
      </c>
      <c r="AW479" s="16">
        <v>20221018</v>
      </c>
      <c r="AX479" s="18">
        <v>26600</v>
      </c>
      <c r="AY479" s="18">
        <v>0</v>
      </c>
      <c r="AZ479" s="16"/>
      <c r="BA479" s="16" t="s">
        <v>59</v>
      </c>
    </row>
    <row r="480" spans="1:53" hidden="1" x14ac:dyDescent="0.15">
      <c r="A480" s="16">
        <v>890320032</v>
      </c>
      <c r="B480" s="16" t="s">
        <v>8</v>
      </c>
      <c r="C480" s="16" t="s">
        <v>58</v>
      </c>
      <c r="D480" s="16">
        <v>1642865</v>
      </c>
      <c r="E480" s="16" t="s">
        <v>1418</v>
      </c>
      <c r="F480" s="16" t="s">
        <v>1419</v>
      </c>
      <c r="G480" s="16" t="s">
        <v>58</v>
      </c>
      <c r="H480" s="16">
        <v>1642865</v>
      </c>
      <c r="I480" s="16" t="s">
        <v>59</v>
      </c>
      <c r="J480" s="17">
        <v>44819</v>
      </c>
      <c r="K480" s="18">
        <v>26600</v>
      </c>
      <c r="L480" s="18">
        <v>26600</v>
      </c>
      <c r="M480" s="16" t="s">
        <v>60</v>
      </c>
      <c r="N480" s="16" t="e">
        <v>#N/A</v>
      </c>
      <c r="O480" s="16" t="s">
        <v>3860</v>
      </c>
      <c r="P480" s="18">
        <v>25996</v>
      </c>
      <c r="Q480" s="16"/>
      <c r="R480" s="21">
        <v>0</v>
      </c>
      <c r="S480" s="16"/>
      <c r="T480" s="16" t="s">
        <v>251</v>
      </c>
      <c r="U480" s="18">
        <v>26600</v>
      </c>
      <c r="V480" s="18">
        <v>0</v>
      </c>
      <c r="W480" s="18">
        <v>0</v>
      </c>
      <c r="X480" s="18">
        <v>0</v>
      </c>
      <c r="Y480" s="18">
        <v>26600</v>
      </c>
      <c r="Z480" s="18">
        <v>0</v>
      </c>
      <c r="AA480" s="18">
        <v>0</v>
      </c>
      <c r="AB480" s="18"/>
      <c r="AC480" s="18"/>
      <c r="AD480" s="18"/>
      <c r="AE480" s="18"/>
      <c r="AF480" s="18">
        <v>0</v>
      </c>
      <c r="AG480" s="18">
        <v>0</v>
      </c>
      <c r="AH480" s="16"/>
      <c r="AI480" s="17"/>
      <c r="AJ480" s="18">
        <v>0</v>
      </c>
      <c r="AK480" s="16"/>
      <c r="AL480" s="16"/>
      <c r="AM480" s="18">
        <v>0</v>
      </c>
      <c r="AN480" s="18">
        <v>0</v>
      </c>
      <c r="AO480" s="16"/>
      <c r="AP480" s="17">
        <v>44835</v>
      </c>
      <c r="AQ480" s="16"/>
      <c r="AR480" s="16">
        <v>2</v>
      </c>
      <c r="AS480" s="16"/>
      <c r="AT480" s="16"/>
      <c r="AU480" s="16">
        <v>1</v>
      </c>
      <c r="AV480" s="16">
        <v>20221030</v>
      </c>
      <c r="AW480" s="16">
        <v>20221018</v>
      </c>
      <c r="AX480" s="18">
        <v>26600</v>
      </c>
      <c r="AY480" s="18">
        <v>0</v>
      </c>
      <c r="AZ480" s="16"/>
      <c r="BA480" s="16" t="s">
        <v>59</v>
      </c>
    </row>
    <row r="481" spans="1:53" hidden="1" x14ac:dyDescent="0.15">
      <c r="A481" s="16">
        <v>890320032</v>
      </c>
      <c r="B481" s="16" t="s">
        <v>8</v>
      </c>
      <c r="C481" s="16" t="s">
        <v>58</v>
      </c>
      <c r="D481" s="16">
        <v>1642980</v>
      </c>
      <c r="E481" s="16" t="s">
        <v>1420</v>
      </c>
      <c r="F481" s="16" t="s">
        <v>1421</v>
      </c>
      <c r="G481" s="16" t="s">
        <v>58</v>
      </c>
      <c r="H481" s="16">
        <v>1642980</v>
      </c>
      <c r="I481" s="16" t="s">
        <v>59</v>
      </c>
      <c r="J481" s="17">
        <v>44819</v>
      </c>
      <c r="K481" s="18">
        <v>26600</v>
      </c>
      <c r="L481" s="18">
        <v>26600</v>
      </c>
      <c r="M481" s="16" t="s">
        <v>60</v>
      </c>
      <c r="N481" s="16" t="e">
        <v>#N/A</v>
      </c>
      <c r="O481" s="16" t="s">
        <v>3860</v>
      </c>
      <c r="P481" s="18">
        <v>25996</v>
      </c>
      <c r="Q481" s="16"/>
      <c r="R481" s="21">
        <v>0</v>
      </c>
      <c r="S481" s="16"/>
      <c r="T481" s="16" t="s">
        <v>251</v>
      </c>
      <c r="U481" s="18">
        <v>26600</v>
      </c>
      <c r="V481" s="18">
        <v>0</v>
      </c>
      <c r="W481" s="18">
        <v>0</v>
      </c>
      <c r="X481" s="18">
        <v>0</v>
      </c>
      <c r="Y481" s="18">
        <v>26600</v>
      </c>
      <c r="Z481" s="18">
        <v>0</v>
      </c>
      <c r="AA481" s="18">
        <v>0</v>
      </c>
      <c r="AB481" s="18"/>
      <c r="AC481" s="18"/>
      <c r="AD481" s="18"/>
      <c r="AE481" s="18"/>
      <c r="AF481" s="18">
        <v>0</v>
      </c>
      <c r="AG481" s="18">
        <v>0</v>
      </c>
      <c r="AH481" s="16"/>
      <c r="AI481" s="17"/>
      <c r="AJ481" s="18">
        <v>0</v>
      </c>
      <c r="AK481" s="16"/>
      <c r="AL481" s="16"/>
      <c r="AM481" s="18">
        <v>0</v>
      </c>
      <c r="AN481" s="18">
        <v>0</v>
      </c>
      <c r="AO481" s="16"/>
      <c r="AP481" s="17">
        <v>44835</v>
      </c>
      <c r="AQ481" s="16"/>
      <c r="AR481" s="16">
        <v>2</v>
      </c>
      <c r="AS481" s="16"/>
      <c r="AT481" s="16"/>
      <c r="AU481" s="16">
        <v>1</v>
      </c>
      <c r="AV481" s="16">
        <v>20221030</v>
      </c>
      <c r="AW481" s="16">
        <v>20221018</v>
      </c>
      <c r="AX481" s="18">
        <v>26600</v>
      </c>
      <c r="AY481" s="18">
        <v>0</v>
      </c>
      <c r="AZ481" s="16"/>
      <c r="BA481" s="16" t="s">
        <v>59</v>
      </c>
    </row>
    <row r="482" spans="1:53" hidden="1" x14ac:dyDescent="0.15">
      <c r="A482" s="16">
        <v>890320032</v>
      </c>
      <c r="B482" s="16" t="s">
        <v>8</v>
      </c>
      <c r="C482" s="16" t="s">
        <v>58</v>
      </c>
      <c r="D482" s="16">
        <v>1643172</v>
      </c>
      <c r="E482" s="16" t="s">
        <v>1432</v>
      </c>
      <c r="F482" s="16" t="s">
        <v>1433</v>
      </c>
      <c r="G482" s="16" t="s">
        <v>58</v>
      </c>
      <c r="H482" s="16">
        <v>1643172</v>
      </c>
      <c r="I482" s="16" t="s">
        <v>59</v>
      </c>
      <c r="J482" s="17">
        <v>44819</v>
      </c>
      <c r="K482" s="18">
        <v>26600</v>
      </c>
      <c r="L482" s="18">
        <v>26600</v>
      </c>
      <c r="M482" s="16" t="s">
        <v>60</v>
      </c>
      <c r="N482" s="16" t="e">
        <v>#N/A</v>
      </c>
      <c r="O482" s="16" t="s">
        <v>3860</v>
      </c>
      <c r="P482" s="18">
        <v>25996</v>
      </c>
      <c r="Q482" s="16"/>
      <c r="R482" s="21">
        <v>0</v>
      </c>
      <c r="S482" s="16"/>
      <c r="T482" s="16" t="s">
        <v>251</v>
      </c>
      <c r="U482" s="18">
        <v>26600</v>
      </c>
      <c r="V482" s="18">
        <v>0</v>
      </c>
      <c r="W482" s="18">
        <v>0</v>
      </c>
      <c r="X482" s="18">
        <v>0</v>
      </c>
      <c r="Y482" s="18">
        <v>26600</v>
      </c>
      <c r="Z482" s="18">
        <v>0</v>
      </c>
      <c r="AA482" s="18">
        <v>0</v>
      </c>
      <c r="AB482" s="18"/>
      <c r="AC482" s="18"/>
      <c r="AD482" s="18"/>
      <c r="AE482" s="18"/>
      <c r="AF482" s="18">
        <v>0</v>
      </c>
      <c r="AG482" s="18">
        <v>0</v>
      </c>
      <c r="AH482" s="16"/>
      <c r="AI482" s="17"/>
      <c r="AJ482" s="18">
        <v>0</v>
      </c>
      <c r="AK482" s="16"/>
      <c r="AL482" s="16"/>
      <c r="AM482" s="18">
        <v>0</v>
      </c>
      <c r="AN482" s="18">
        <v>0</v>
      </c>
      <c r="AO482" s="16"/>
      <c r="AP482" s="17">
        <v>44835</v>
      </c>
      <c r="AQ482" s="16"/>
      <c r="AR482" s="16">
        <v>2</v>
      </c>
      <c r="AS482" s="16"/>
      <c r="AT482" s="16"/>
      <c r="AU482" s="16">
        <v>1</v>
      </c>
      <c r="AV482" s="16">
        <v>20221030</v>
      </c>
      <c r="AW482" s="16">
        <v>20221018</v>
      </c>
      <c r="AX482" s="18">
        <v>26600</v>
      </c>
      <c r="AY482" s="18">
        <v>0</v>
      </c>
      <c r="AZ482" s="16"/>
      <c r="BA482" s="16" t="s">
        <v>59</v>
      </c>
    </row>
    <row r="483" spans="1:53" hidden="1" x14ac:dyDescent="0.15">
      <c r="A483" s="16">
        <v>890320032</v>
      </c>
      <c r="B483" s="16" t="s">
        <v>8</v>
      </c>
      <c r="C483" s="16" t="s">
        <v>58</v>
      </c>
      <c r="D483" s="16">
        <v>1644640</v>
      </c>
      <c r="E483" s="16" t="s">
        <v>1470</v>
      </c>
      <c r="F483" s="16" t="s">
        <v>1471</v>
      </c>
      <c r="G483" s="16" t="s">
        <v>58</v>
      </c>
      <c r="H483" s="16">
        <v>1644640</v>
      </c>
      <c r="I483" s="16" t="s">
        <v>59</v>
      </c>
      <c r="J483" s="17">
        <v>44823</v>
      </c>
      <c r="K483" s="18">
        <v>26600</v>
      </c>
      <c r="L483" s="18">
        <v>26600</v>
      </c>
      <c r="M483" s="16" t="s">
        <v>60</v>
      </c>
      <c r="N483" s="16" t="e">
        <v>#N/A</v>
      </c>
      <c r="O483" s="16" t="s">
        <v>3860</v>
      </c>
      <c r="P483" s="18">
        <v>25996</v>
      </c>
      <c r="Q483" s="16"/>
      <c r="R483" s="21">
        <v>0</v>
      </c>
      <c r="S483" s="16"/>
      <c r="T483" s="16" t="s">
        <v>251</v>
      </c>
      <c r="U483" s="18">
        <v>26600</v>
      </c>
      <c r="V483" s="18">
        <v>0</v>
      </c>
      <c r="W483" s="18">
        <v>0</v>
      </c>
      <c r="X483" s="18">
        <v>0</v>
      </c>
      <c r="Y483" s="18">
        <v>26600</v>
      </c>
      <c r="Z483" s="18">
        <v>0</v>
      </c>
      <c r="AA483" s="18">
        <v>0</v>
      </c>
      <c r="AB483" s="18"/>
      <c r="AC483" s="18"/>
      <c r="AD483" s="18"/>
      <c r="AE483" s="18"/>
      <c r="AF483" s="18">
        <v>0</v>
      </c>
      <c r="AG483" s="18">
        <v>0</v>
      </c>
      <c r="AH483" s="16"/>
      <c r="AI483" s="17"/>
      <c r="AJ483" s="18">
        <v>0</v>
      </c>
      <c r="AK483" s="16"/>
      <c r="AL483" s="16"/>
      <c r="AM483" s="18">
        <v>0</v>
      </c>
      <c r="AN483" s="18">
        <v>0</v>
      </c>
      <c r="AO483" s="16"/>
      <c r="AP483" s="17">
        <v>44835</v>
      </c>
      <c r="AQ483" s="16"/>
      <c r="AR483" s="16">
        <v>2</v>
      </c>
      <c r="AS483" s="16"/>
      <c r="AT483" s="16"/>
      <c r="AU483" s="16">
        <v>1</v>
      </c>
      <c r="AV483" s="16">
        <v>20221030</v>
      </c>
      <c r="AW483" s="16">
        <v>20221018</v>
      </c>
      <c r="AX483" s="18">
        <v>26600</v>
      </c>
      <c r="AY483" s="18">
        <v>0</v>
      </c>
      <c r="AZ483" s="16"/>
      <c r="BA483" s="16" t="s">
        <v>59</v>
      </c>
    </row>
    <row r="484" spans="1:53" hidden="1" x14ac:dyDescent="0.15">
      <c r="A484" s="16">
        <v>890320032</v>
      </c>
      <c r="B484" s="16" t="s">
        <v>8</v>
      </c>
      <c r="C484" s="16" t="s">
        <v>58</v>
      </c>
      <c r="D484" s="16">
        <v>1644770</v>
      </c>
      <c r="E484" s="16" t="s">
        <v>1476</v>
      </c>
      <c r="F484" s="16" t="s">
        <v>1477</v>
      </c>
      <c r="G484" s="16" t="s">
        <v>58</v>
      </c>
      <c r="H484" s="16">
        <v>1644770</v>
      </c>
      <c r="I484" s="16" t="s">
        <v>59</v>
      </c>
      <c r="J484" s="17">
        <v>44823</v>
      </c>
      <c r="K484" s="18">
        <v>26600</v>
      </c>
      <c r="L484" s="18">
        <v>26600</v>
      </c>
      <c r="M484" s="16" t="s">
        <v>60</v>
      </c>
      <c r="N484" s="16" t="e">
        <v>#N/A</v>
      </c>
      <c r="O484" s="16" t="s">
        <v>3860</v>
      </c>
      <c r="P484" s="18">
        <v>25996</v>
      </c>
      <c r="Q484" s="16"/>
      <c r="R484" s="21">
        <v>0</v>
      </c>
      <c r="S484" s="16"/>
      <c r="T484" s="16" t="s">
        <v>251</v>
      </c>
      <c r="U484" s="18">
        <v>26600</v>
      </c>
      <c r="V484" s="18">
        <v>0</v>
      </c>
      <c r="W484" s="18">
        <v>0</v>
      </c>
      <c r="X484" s="18">
        <v>0</v>
      </c>
      <c r="Y484" s="18">
        <v>26600</v>
      </c>
      <c r="Z484" s="18">
        <v>0</v>
      </c>
      <c r="AA484" s="18">
        <v>0</v>
      </c>
      <c r="AB484" s="18"/>
      <c r="AC484" s="18"/>
      <c r="AD484" s="18"/>
      <c r="AE484" s="18"/>
      <c r="AF484" s="18">
        <v>0</v>
      </c>
      <c r="AG484" s="18">
        <v>0</v>
      </c>
      <c r="AH484" s="16"/>
      <c r="AI484" s="17"/>
      <c r="AJ484" s="18">
        <v>0</v>
      </c>
      <c r="AK484" s="16"/>
      <c r="AL484" s="16"/>
      <c r="AM484" s="18">
        <v>0</v>
      </c>
      <c r="AN484" s="18">
        <v>0</v>
      </c>
      <c r="AO484" s="16"/>
      <c r="AP484" s="17">
        <v>44835</v>
      </c>
      <c r="AQ484" s="16"/>
      <c r="AR484" s="16">
        <v>2</v>
      </c>
      <c r="AS484" s="16"/>
      <c r="AT484" s="16"/>
      <c r="AU484" s="16">
        <v>1</v>
      </c>
      <c r="AV484" s="16">
        <v>20221030</v>
      </c>
      <c r="AW484" s="16">
        <v>20221018</v>
      </c>
      <c r="AX484" s="18">
        <v>26600</v>
      </c>
      <c r="AY484" s="18">
        <v>0</v>
      </c>
      <c r="AZ484" s="16"/>
      <c r="BA484" s="16" t="s">
        <v>59</v>
      </c>
    </row>
    <row r="485" spans="1:53" hidden="1" x14ac:dyDescent="0.15">
      <c r="A485" s="16">
        <v>890320032</v>
      </c>
      <c r="B485" s="16" t="s">
        <v>8</v>
      </c>
      <c r="C485" s="16" t="s">
        <v>58</v>
      </c>
      <c r="D485" s="16">
        <v>1644781</v>
      </c>
      <c r="E485" s="16" t="s">
        <v>1478</v>
      </c>
      <c r="F485" s="16" t="s">
        <v>1479</v>
      </c>
      <c r="G485" s="16" t="s">
        <v>58</v>
      </c>
      <c r="H485" s="16">
        <v>1644781</v>
      </c>
      <c r="I485" s="16" t="s">
        <v>59</v>
      </c>
      <c r="J485" s="17">
        <v>44823</v>
      </c>
      <c r="K485" s="18">
        <v>26600</v>
      </c>
      <c r="L485" s="18">
        <v>26600</v>
      </c>
      <c r="M485" s="16" t="s">
        <v>60</v>
      </c>
      <c r="N485" s="16" t="e">
        <v>#N/A</v>
      </c>
      <c r="O485" s="16" t="s">
        <v>3860</v>
      </c>
      <c r="P485" s="18">
        <v>25996</v>
      </c>
      <c r="Q485" s="16"/>
      <c r="R485" s="21">
        <v>0</v>
      </c>
      <c r="S485" s="16"/>
      <c r="T485" s="16" t="s">
        <v>251</v>
      </c>
      <c r="U485" s="18">
        <v>26600</v>
      </c>
      <c r="V485" s="18">
        <v>0</v>
      </c>
      <c r="W485" s="18">
        <v>0</v>
      </c>
      <c r="X485" s="18">
        <v>0</v>
      </c>
      <c r="Y485" s="18">
        <v>26600</v>
      </c>
      <c r="Z485" s="18">
        <v>0</v>
      </c>
      <c r="AA485" s="18">
        <v>0</v>
      </c>
      <c r="AB485" s="18"/>
      <c r="AC485" s="18"/>
      <c r="AD485" s="18"/>
      <c r="AE485" s="18"/>
      <c r="AF485" s="18">
        <v>0</v>
      </c>
      <c r="AG485" s="18">
        <v>0</v>
      </c>
      <c r="AH485" s="16"/>
      <c r="AI485" s="17"/>
      <c r="AJ485" s="18">
        <v>0</v>
      </c>
      <c r="AK485" s="16"/>
      <c r="AL485" s="16"/>
      <c r="AM485" s="18">
        <v>0</v>
      </c>
      <c r="AN485" s="18">
        <v>0</v>
      </c>
      <c r="AO485" s="16"/>
      <c r="AP485" s="17">
        <v>44835</v>
      </c>
      <c r="AQ485" s="16"/>
      <c r="AR485" s="16">
        <v>2</v>
      </c>
      <c r="AS485" s="16"/>
      <c r="AT485" s="16"/>
      <c r="AU485" s="16">
        <v>1</v>
      </c>
      <c r="AV485" s="16">
        <v>20221030</v>
      </c>
      <c r="AW485" s="16">
        <v>20221018</v>
      </c>
      <c r="AX485" s="18">
        <v>26600</v>
      </c>
      <c r="AY485" s="18">
        <v>0</v>
      </c>
      <c r="AZ485" s="16"/>
      <c r="BA485" s="16" t="s">
        <v>59</v>
      </c>
    </row>
    <row r="486" spans="1:53" hidden="1" x14ac:dyDescent="0.15">
      <c r="A486" s="16">
        <v>890320032</v>
      </c>
      <c r="B486" s="16" t="s">
        <v>8</v>
      </c>
      <c r="C486" s="16" t="s">
        <v>58</v>
      </c>
      <c r="D486" s="16">
        <v>1644808</v>
      </c>
      <c r="E486" s="16" t="s">
        <v>1482</v>
      </c>
      <c r="F486" s="16" t="s">
        <v>1483</v>
      </c>
      <c r="G486" s="16" t="s">
        <v>58</v>
      </c>
      <c r="H486" s="16">
        <v>1644808</v>
      </c>
      <c r="I486" s="16" t="s">
        <v>59</v>
      </c>
      <c r="J486" s="17">
        <v>44823</v>
      </c>
      <c r="K486" s="18">
        <v>26600</v>
      </c>
      <c r="L486" s="18">
        <v>26600</v>
      </c>
      <c r="M486" s="16" t="s">
        <v>60</v>
      </c>
      <c r="N486" s="16" t="e">
        <v>#N/A</v>
      </c>
      <c r="O486" s="16" t="s">
        <v>3860</v>
      </c>
      <c r="P486" s="18">
        <v>25996</v>
      </c>
      <c r="Q486" s="16"/>
      <c r="R486" s="21">
        <v>0</v>
      </c>
      <c r="S486" s="16"/>
      <c r="T486" s="16" t="s">
        <v>251</v>
      </c>
      <c r="U486" s="18">
        <v>26600</v>
      </c>
      <c r="V486" s="18">
        <v>0</v>
      </c>
      <c r="W486" s="18">
        <v>0</v>
      </c>
      <c r="X486" s="18">
        <v>0</v>
      </c>
      <c r="Y486" s="18">
        <v>26600</v>
      </c>
      <c r="Z486" s="18">
        <v>0</v>
      </c>
      <c r="AA486" s="18">
        <v>0</v>
      </c>
      <c r="AB486" s="18"/>
      <c r="AC486" s="18"/>
      <c r="AD486" s="18"/>
      <c r="AE486" s="18"/>
      <c r="AF486" s="18">
        <v>0</v>
      </c>
      <c r="AG486" s="18">
        <v>0</v>
      </c>
      <c r="AH486" s="16"/>
      <c r="AI486" s="17"/>
      <c r="AJ486" s="18">
        <v>0</v>
      </c>
      <c r="AK486" s="16"/>
      <c r="AL486" s="16"/>
      <c r="AM486" s="18">
        <v>0</v>
      </c>
      <c r="AN486" s="18">
        <v>0</v>
      </c>
      <c r="AO486" s="16"/>
      <c r="AP486" s="17">
        <v>44835</v>
      </c>
      <c r="AQ486" s="16"/>
      <c r="AR486" s="16">
        <v>2</v>
      </c>
      <c r="AS486" s="16"/>
      <c r="AT486" s="16"/>
      <c r="AU486" s="16">
        <v>1</v>
      </c>
      <c r="AV486" s="16">
        <v>20221030</v>
      </c>
      <c r="AW486" s="16">
        <v>20221018</v>
      </c>
      <c r="AX486" s="18">
        <v>26600</v>
      </c>
      <c r="AY486" s="18">
        <v>0</v>
      </c>
      <c r="AZ486" s="16"/>
      <c r="BA486" s="16" t="s">
        <v>59</v>
      </c>
    </row>
    <row r="487" spans="1:53" hidden="1" x14ac:dyDescent="0.15">
      <c r="A487" s="16">
        <v>890320032</v>
      </c>
      <c r="B487" s="16" t="s">
        <v>8</v>
      </c>
      <c r="C487" s="16" t="s">
        <v>58</v>
      </c>
      <c r="D487" s="16">
        <v>1644833</v>
      </c>
      <c r="E487" s="16" t="s">
        <v>1484</v>
      </c>
      <c r="F487" s="16" t="s">
        <v>1485</v>
      </c>
      <c r="G487" s="16" t="s">
        <v>58</v>
      </c>
      <c r="H487" s="16">
        <v>1644833</v>
      </c>
      <c r="I487" s="16" t="s">
        <v>59</v>
      </c>
      <c r="J487" s="17">
        <v>44823</v>
      </c>
      <c r="K487" s="18">
        <v>26600</v>
      </c>
      <c r="L487" s="18">
        <v>26600</v>
      </c>
      <c r="M487" s="16" t="s">
        <v>60</v>
      </c>
      <c r="N487" s="16" t="e">
        <v>#N/A</v>
      </c>
      <c r="O487" s="16" t="s">
        <v>3860</v>
      </c>
      <c r="P487" s="18">
        <v>25996</v>
      </c>
      <c r="Q487" s="16"/>
      <c r="R487" s="21">
        <v>0</v>
      </c>
      <c r="S487" s="16"/>
      <c r="T487" s="16" t="s">
        <v>251</v>
      </c>
      <c r="U487" s="18">
        <v>26600</v>
      </c>
      <c r="V487" s="18">
        <v>0</v>
      </c>
      <c r="W487" s="18">
        <v>0</v>
      </c>
      <c r="X487" s="18">
        <v>0</v>
      </c>
      <c r="Y487" s="18">
        <v>26600</v>
      </c>
      <c r="Z487" s="18">
        <v>0</v>
      </c>
      <c r="AA487" s="18">
        <v>0</v>
      </c>
      <c r="AB487" s="18"/>
      <c r="AC487" s="18"/>
      <c r="AD487" s="18"/>
      <c r="AE487" s="18"/>
      <c r="AF487" s="18">
        <v>0</v>
      </c>
      <c r="AG487" s="18">
        <v>0</v>
      </c>
      <c r="AH487" s="16"/>
      <c r="AI487" s="17"/>
      <c r="AJ487" s="18">
        <v>0</v>
      </c>
      <c r="AK487" s="16"/>
      <c r="AL487" s="16"/>
      <c r="AM487" s="18">
        <v>0</v>
      </c>
      <c r="AN487" s="18">
        <v>0</v>
      </c>
      <c r="AO487" s="16"/>
      <c r="AP487" s="17">
        <v>44835</v>
      </c>
      <c r="AQ487" s="16"/>
      <c r="AR487" s="16">
        <v>2</v>
      </c>
      <c r="AS487" s="16"/>
      <c r="AT487" s="16"/>
      <c r="AU487" s="16">
        <v>1</v>
      </c>
      <c r="AV487" s="16">
        <v>20221030</v>
      </c>
      <c r="AW487" s="16">
        <v>20221018</v>
      </c>
      <c r="AX487" s="18">
        <v>26600</v>
      </c>
      <c r="AY487" s="18">
        <v>0</v>
      </c>
      <c r="AZ487" s="16"/>
      <c r="BA487" s="16" t="s">
        <v>59</v>
      </c>
    </row>
    <row r="488" spans="1:53" hidden="1" x14ac:dyDescent="0.15">
      <c r="A488" s="16">
        <v>890320032</v>
      </c>
      <c r="B488" s="16" t="s">
        <v>8</v>
      </c>
      <c r="C488" s="16" t="s">
        <v>58</v>
      </c>
      <c r="D488" s="16">
        <v>1645468</v>
      </c>
      <c r="E488" s="16" t="s">
        <v>1502</v>
      </c>
      <c r="F488" s="16" t="s">
        <v>1503</v>
      </c>
      <c r="G488" s="16" t="s">
        <v>58</v>
      </c>
      <c r="H488" s="16">
        <v>1645468</v>
      </c>
      <c r="I488" s="16" t="s">
        <v>59</v>
      </c>
      <c r="J488" s="17">
        <v>44824</v>
      </c>
      <c r="K488" s="18">
        <v>26600</v>
      </c>
      <c r="L488" s="18">
        <v>26600</v>
      </c>
      <c r="M488" s="16" t="s">
        <v>60</v>
      </c>
      <c r="N488" s="16" t="e">
        <v>#N/A</v>
      </c>
      <c r="O488" s="16" t="s">
        <v>3860</v>
      </c>
      <c r="P488" s="18">
        <v>25996</v>
      </c>
      <c r="Q488" s="16"/>
      <c r="R488" s="21">
        <v>0</v>
      </c>
      <c r="S488" s="16"/>
      <c r="T488" s="16" t="s">
        <v>251</v>
      </c>
      <c r="U488" s="18">
        <v>26600</v>
      </c>
      <c r="V488" s="18">
        <v>0</v>
      </c>
      <c r="W488" s="18">
        <v>0</v>
      </c>
      <c r="X488" s="18">
        <v>0</v>
      </c>
      <c r="Y488" s="18">
        <v>26600</v>
      </c>
      <c r="Z488" s="18">
        <v>0</v>
      </c>
      <c r="AA488" s="18">
        <v>0</v>
      </c>
      <c r="AB488" s="18"/>
      <c r="AC488" s="18"/>
      <c r="AD488" s="18"/>
      <c r="AE488" s="18"/>
      <c r="AF488" s="18">
        <v>0</v>
      </c>
      <c r="AG488" s="18">
        <v>0</v>
      </c>
      <c r="AH488" s="16"/>
      <c r="AI488" s="17"/>
      <c r="AJ488" s="18">
        <v>0</v>
      </c>
      <c r="AK488" s="16"/>
      <c r="AL488" s="16"/>
      <c r="AM488" s="18">
        <v>0</v>
      </c>
      <c r="AN488" s="18">
        <v>0</v>
      </c>
      <c r="AO488" s="16"/>
      <c r="AP488" s="17">
        <v>44835</v>
      </c>
      <c r="AQ488" s="16"/>
      <c r="AR488" s="16">
        <v>2</v>
      </c>
      <c r="AS488" s="16"/>
      <c r="AT488" s="16"/>
      <c r="AU488" s="16">
        <v>1</v>
      </c>
      <c r="AV488" s="16">
        <v>20221030</v>
      </c>
      <c r="AW488" s="16">
        <v>20221018</v>
      </c>
      <c r="AX488" s="18">
        <v>26600</v>
      </c>
      <c r="AY488" s="18">
        <v>0</v>
      </c>
      <c r="AZ488" s="16"/>
      <c r="BA488" s="16" t="s">
        <v>59</v>
      </c>
    </row>
    <row r="489" spans="1:53" x14ac:dyDescent="0.15">
      <c r="A489" s="16">
        <v>890320032</v>
      </c>
      <c r="B489" s="16" t="s">
        <v>8</v>
      </c>
      <c r="C489" s="16" t="s">
        <v>58</v>
      </c>
      <c r="D489" s="16">
        <v>1618597</v>
      </c>
      <c r="E489" s="16" t="s">
        <v>856</v>
      </c>
      <c r="F489" s="16" t="s">
        <v>857</v>
      </c>
      <c r="G489" s="16" t="s">
        <v>58</v>
      </c>
      <c r="H489" s="16">
        <v>1618597</v>
      </c>
      <c r="I489" s="16" t="s">
        <v>59</v>
      </c>
      <c r="J489" s="17">
        <v>44770</v>
      </c>
      <c r="K489" s="18">
        <v>48300</v>
      </c>
      <c r="L489" s="18">
        <v>48300</v>
      </c>
      <c r="M489" s="16" t="s">
        <v>60</v>
      </c>
      <c r="N489" s="16" t="s">
        <v>3860</v>
      </c>
      <c r="O489" s="16" t="s">
        <v>3870</v>
      </c>
      <c r="P489" s="18">
        <v>32006</v>
      </c>
      <c r="Q489" s="16"/>
      <c r="R489" s="21">
        <v>0</v>
      </c>
      <c r="S489" s="16"/>
      <c r="T489" s="16" t="s">
        <v>251</v>
      </c>
      <c r="U489" s="18">
        <v>48300</v>
      </c>
      <c r="V489" s="18">
        <v>0</v>
      </c>
      <c r="W489" s="18">
        <v>0</v>
      </c>
      <c r="X489" s="18">
        <v>0</v>
      </c>
      <c r="Y489" s="18">
        <v>48300</v>
      </c>
      <c r="Z489" s="18">
        <v>0</v>
      </c>
      <c r="AA489" s="18">
        <v>1</v>
      </c>
      <c r="AB489" s="18"/>
      <c r="AC489" s="18"/>
      <c r="AD489" s="18"/>
      <c r="AE489" s="18"/>
      <c r="AF489" s="18">
        <v>15062</v>
      </c>
      <c r="AG489" s="18">
        <v>0</v>
      </c>
      <c r="AH489" s="16">
        <v>2201317721</v>
      </c>
      <c r="AI489" s="17">
        <v>44882</v>
      </c>
      <c r="AJ489" s="18">
        <v>15792431</v>
      </c>
      <c r="AK489" s="16"/>
      <c r="AL489" s="16"/>
      <c r="AM489" s="18">
        <v>0</v>
      </c>
      <c r="AN489" s="18">
        <v>0</v>
      </c>
      <c r="AO489" s="16"/>
      <c r="AP489" s="17">
        <v>44781</v>
      </c>
      <c r="AQ489" s="16"/>
      <c r="AR489" s="16">
        <v>2</v>
      </c>
      <c r="AS489" s="16"/>
      <c r="AT489" s="16"/>
      <c r="AU489" s="16">
        <v>1</v>
      </c>
      <c r="AV489" s="16">
        <v>20220830</v>
      </c>
      <c r="AW489" s="16">
        <v>20220817</v>
      </c>
      <c r="AX489" s="18">
        <v>48300</v>
      </c>
      <c r="AY489" s="18">
        <v>0</v>
      </c>
      <c r="AZ489" s="16"/>
      <c r="BA489" s="16" t="s">
        <v>59</v>
      </c>
    </row>
    <row r="490" spans="1:53" x14ac:dyDescent="0.15">
      <c r="A490" s="16">
        <v>890320032</v>
      </c>
      <c r="B490" s="16" t="s">
        <v>8</v>
      </c>
      <c r="C490" s="16" t="s">
        <v>58</v>
      </c>
      <c r="D490" s="16">
        <v>1618927</v>
      </c>
      <c r="E490" s="16" t="s">
        <v>860</v>
      </c>
      <c r="F490" s="16" t="s">
        <v>861</v>
      </c>
      <c r="G490" s="16" t="s">
        <v>58</v>
      </c>
      <c r="H490" s="16">
        <v>1618927</v>
      </c>
      <c r="I490" s="16" t="s">
        <v>59</v>
      </c>
      <c r="J490" s="17">
        <v>44771</v>
      </c>
      <c r="K490" s="18">
        <v>48300</v>
      </c>
      <c r="L490" s="18">
        <v>48300</v>
      </c>
      <c r="M490" s="16" t="s">
        <v>60</v>
      </c>
      <c r="N490" s="16" t="s">
        <v>3860</v>
      </c>
      <c r="O490" s="16" t="s">
        <v>3870</v>
      </c>
      <c r="P490" s="18">
        <v>32006</v>
      </c>
      <c r="Q490" s="16"/>
      <c r="R490" s="21">
        <v>0</v>
      </c>
      <c r="S490" s="16"/>
      <c r="T490" s="16" t="s">
        <v>251</v>
      </c>
      <c r="U490" s="18">
        <v>48300</v>
      </c>
      <c r="V490" s="18">
        <v>0</v>
      </c>
      <c r="W490" s="18">
        <v>0</v>
      </c>
      <c r="X490" s="18">
        <v>0</v>
      </c>
      <c r="Y490" s="18">
        <v>48300</v>
      </c>
      <c r="Z490" s="18">
        <v>0</v>
      </c>
      <c r="AA490" s="18">
        <v>1</v>
      </c>
      <c r="AB490" s="18"/>
      <c r="AC490" s="18"/>
      <c r="AD490" s="18"/>
      <c r="AE490" s="18"/>
      <c r="AF490" s="18">
        <v>15062</v>
      </c>
      <c r="AG490" s="18">
        <v>0</v>
      </c>
      <c r="AH490" s="16">
        <v>2201317721</v>
      </c>
      <c r="AI490" s="17">
        <v>44882</v>
      </c>
      <c r="AJ490" s="18">
        <v>15792431</v>
      </c>
      <c r="AK490" s="16"/>
      <c r="AL490" s="16"/>
      <c r="AM490" s="18">
        <v>0</v>
      </c>
      <c r="AN490" s="18">
        <v>0</v>
      </c>
      <c r="AO490" s="16"/>
      <c r="AP490" s="17">
        <v>44781</v>
      </c>
      <c r="AQ490" s="16"/>
      <c r="AR490" s="16">
        <v>2</v>
      </c>
      <c r="AS490" s="16"/>
      <c r="AT490" s="16"/>
      <c r="AU490" s="16">
        <v>1</v>
      </c>
      <c r="AV490" s="16">
        <v>20220830</v>
      </c>
      <c r="AW490" s="16">
        <v>20220817</v>
      </c>
      <c r="AX490" s="18">
        <v>48300</v>
      </c>
      <c r="AY490" s="18">
        <v>0</v>
      </c>
      <c r="AZ490" s="16"/>
      <c r="BA490" s="16" t="s">
        <v>59</v>
      </c>
    </row>
    <row r="491" spans="1:53" x14ac:dyDescent="0.15">
      <c r="A491" s="16">
        <v>890320032</v>
      </c>
      <c r="B491" s="16" t="s">
        <v>8</v>
      </c>
      <c r="C491" s="16" t="s">
        <v>58</v>
      </c>
      <c r="D491" s="16">
        <v>1619270</v>
      </c>
      <c r="E491" s="16" t="s">
        <v>874</v>
      </c>
      <c r="F491" s="16" t="s">
        <v>875</v>
      </c>
      <c r="G491" s="16" t="s">
        <v>58</v>
      </c>
      <c r="H491" s="16">
        <v>1619270</v>
      </c>
      <c r="I491" s="16" t="s">
        <v>59</v>
      </c>
      <c r="J491" s="17">
        <v>44771</v>
      </c>
      <c r="K491" s="18">
        <v>48300</v>
      </c>
      <c r="L491" s="18">
        <v>48300</v>
      </c>
      <c r="M491" s="16" t="s">
        <v>60</v>
      </c>
      <c r="N491" s="16" t="s">
        <v>3860</v>
      </c>
      <c r="O491" s="16" t="s">
        <v>3870</v>
      </c>
      <c r="P491" s="18">
        <v>32006</v>
      </c>
      <c r="Q491" s="16"/>
      <c r="R491" s="21">
        <v>0</v>
      </c>
      <c r="S491" s="16"/>
      <c r="T491" s="16" t="s">
        <v>251</v>
      </c>
      <c r="U491" s="18">
        <v>48300</v>
      </c>
      <c r="V491" s="18">
        <v>0</v>
      </c>
      <c r="W491" s="18">
        <v>0</v>
      </c>
      <c r="X491" s="18">
        <v>0</v>
      </c>
      <c r="Y491" s="18">
        <v>48300</v>
      </c>
      <c r="Z491" s="18">
        <v>0</v>
      </c>
      <c r="AA491" s="18">
        <v>1</v>
      </c>
      <c r="AB491" s="18"/>
      <c r="AC491" s="18"/>
      <c r="AD491" s="18"/>
      <c r="AE491" s="18"/>
      <c r="AF491" s="18">
        <v>15062</v>
      </c>
      <c r="AG491" s="18">
        <v>0</v>
      </c>
      <c r="AH491" s="16">
        <v>2201317721</v>
      </c>
      <c r="AI491" s="17">
        <v>44882</v>
      </c>
      <c r="AJ491" s="18">
        <v>15792431</v>
      </c>
      <c r="AK491" s="16"/>
      <c r="AL491" s="16"/>
      <c r="AM491" s="18">
        <v>0</v>
      </c>
      <c r="AN491" s="18">
        <v>0</v>
      </c>
      <c r="AO491" s="16"/>
      <c r="AP491" s="17">
        <v>44781</v>
      </c>
      <c r="AQ491" s="16"/>
      <c r="AR491" s="16">
        <v>2</v>
      </c>
      <c r="AS491" s="16"/>
      <c r="AT491" s="16"/>
      <c r="AU491" s="16">
        <v>1</v>
      </c>
      <c r="AV491" s="16">
        <v>20220830</v>
      </c>
      <c r="AW491" s="16">
        <v>20220817</v>
      </c>
      <c r="AX491" s="18">
        <v>48300</v>
      </c>
      <c r="AY491" s="18">
        <v>0</v>
      </c>
      <c r="AZ491" s="16"/>
      <c r="BA491" s="16" t="s">
        <v>59</v>
      </c>
    </row>
    <row r="492" spans="1:53" x14ac:dyDescent="0.15">
      <c r="A492" s="16">
        <v>890320032</v>
      </c>
      <c r="B492" s="16" t="s">
        <v>8</v>
      </c>
      <c r="C492" s="16" t="s">
        <v>58</v>
      </c>
      <c r="D492" s="16">
        <v>1619275</v>
      </c>
      <c r="E492" s="16" t="s">
        <v>876</v>
      </c>
      <c r="F492" s="16" t="s">
        <v>877</v>
      </c>
      <c r="G492" s="16" t="s">
        <v>58</v>
      </c>
      <c r="H492" s="16">
        <v>1619275</v>
      </c>
      <c r="I492" s="16" t="s">
        <v>59</v>
      </c>
      <c r="J492" s="17">
        <v>44771</v>
      </c>
      <c r="K492" s="18">
        <v>48300</v>
      </c>
      <c r="L492" s="18">
        <v>48300</v>
      </c>
      <c r="M492" s="16" t="s">
        <v>60</v>
      </c>
      <c r="N492" s="16" t="s">
        <v>3860</v>
      </c>
      <c r="O492" s="16" t="s">
        <v>3870</v>
      </c>
      <c r="P492" s="18">
        <v>32006</v>
      </c>
      <c r="Q492" s="16"/>
      <c r="R492" s="21">
        <v>0</v>
      </c>
      <c r="S492" s="16"/>
      <c r="T492" s="16" t="s">
        <v>251</v>
      </c>
      <c r="U492" s="18">
        <v>48300</v>
      </c>
      <c r="V492" s="18">
        <v>0</v>
      </c>
      <c r="W492" s="18">
        <v>0</v>
      </c>
      <c r="X492" s="18">
        <v>0</v>
      </c>
      <c r="Y492" s="18">
        <v>48300</v>
      </c>
      <c r="Z492" s="18">
        <v>0</v>
      </c>
      <c r="AA492" s="18">
        <v>1</v>
      </c>
      <c r="AB492" s="18"/>
      <c r="AC492" s="18"/>
      <c r="AD492" s="18"/>
      <c r="AE492" s="18"/>
      <c r="AF492" s="18">
        <v>15062</v>
      </c>
      <c r="AG492" s="18">
        <v>0</v>
      </c>
      <c r="AH492" s="16">
        <v>2201317721</v>
      </c>
      <c r="AI492" s="17">
        <v>44882</v>
      </c>
      <c r="AJ492" s="18">
        <v>15792431</v>
      </c>
      <c r="AK492" s="16"/>
      <c r="AL492" s="16"/>
      <c r="AM492" s="18">
        <v>0</v>
      </c>
      <c r="AN492" s="18">
        <v>0</v>
      </c>
      <c r="AO492" s="16"/>
      <c r="AP492" s="17">
        <v>44781</v>
      </c>
      <c r="AQ492" s="16"/>
      <c r="AR492" s="16">
        <v>2</v>
      </c>
      <c r="AS492" s="16"/>
      <c r="AT492" s="16"/>
      <c r="AU492" s="16">
        <v>1</v>
      </c>
      <c r="AV492" s="16">
        <v>20220830</v>
      </c>
      <c r="AW492" s="16">
        <v>20220817</v>
      </c>
      <c r="AX492" s="18">
        <v>48300</v>
      </c>
      <c r="AY492" s="18">
        <v>0</v>
      </c>
      <c r="AZ492" s="16"/>
      <c r="BA492" s="16" t="s">
        <v>59</v>
      </c>
    </row>
    <row r="493" spans="1:53" x14ac:dyDescent="0.15">
      <c r="A493" s="16">
        <v>890320032</v>
      </c>
      <c r="B493" s="16" t="s">
        <v>8</v>
      </c>
      <c r="C493" s="16" t="s">
        <v>58</v>
      </c>
      <c r="D493" s="16">
        <v>1619474</v>
      </c>
      <c r="E493" s="16" t="s">
        <v>880</v>
      </c>
      <c r="F493" s="16" t="s">
        <v>881</v>
      </c>
      <c r="G493" s="16" t="s">
        <v>58</v>
      </c>
      <c r="H493" s="16">
        <v>1619474</v>
      </c>
      <c r="I493" s="16" t="s">
        <v>59</v>
      </c>
      <c r="J493" s="17">
        <v>44772</v>
      </c>
      <c r="K493" s="18">
        <v>48300</v>
      </c>
      <c r="L493" s="18">
        <v>48300</v>
      </c>
      <c r="M493" s="16" t="s">
        <v>60</v>
      </c>
      <c r="N493" s="16" t="s">
        <v>3860</v>
      </c>
      <c r="O493" s="16" t="s">
        <v>3870</v>
      </c>
      <c r="P493" s="18">
        <v>32006</v>
      </c>
      <c r="Q493" s="16"/>
      <c r="R493" s="21">
        <v>0</v>
      </c>
      <c r="S493" s="16"/>
      <c r="T493" s="16" t="s">
        <v>251</v>
      </c>
      <c r="U493" s="18">
        <v>48300</v>
      </c>
      <c r="V493" s="18">
        <v>0</v>
      </c>
      <c r="W493" s="18">
        <v>0</v>
      </c>
      <c r="X493" s="18">
        <v>0</v>
      </c>
      <c r="Y493" s="18">
        <v>48300</v>
      </c>
      <c r="Z493" s="18">
        <v>0</v>
      </c>
      <c r="AA493" s="18">
        <v>1</v>
      </c>
      <c r="AB493" s="18"/>
      <c r="AC493" s="18"/>
      <c r="AD493" s="18"/>
      <c r="AE493" s="18"/>
      <c r="AF493" s="18">
        <v>15062</v>
      </c>
      <c r="AG493" s="18">
        <v>0</v>
      </c>
      <c r="AH493" s="16">
        <v>2201317721</v>
      </c>
      <c r="AI493" s="17">
        <v>44882</v>
      </c>
      <c r="AJ493" s="18">
        <v>15792431</v>
      </c>
      <c r="AK493" s="16"/>
      <c r="AL493" s="16"/>
      <c r="AM493" s="18">
        <v>0</v>
      </c>
      <c r="AN493" s="18">
        <v>0</v>
      </c>
      <c r="AO493" s="16"/>
      <c r="AP493" s="17">
        <v>44778</v>
      </c>
      <c r="AQ493" s="16"/>
      <c r="AR493" s="16">
        <v>2</v>
      </c>
      <c r="AS493" s="16"/>
      <c r="AT493" s="16"/>
      <c r="AU493" s="16">
        <v>1</v>
      </c>
      <c r="AV493" s="16">
        <v>20220830</v>
      </c>
      <c r="AW493" s="16">
        <v>20220817</v>
      </c>
      <c r="AX493" s="18">
        <v>48300</v>
      </c>
      <c r="AY493" s="18">
        <v>0</v>
      </c>
      <c r="AZ493" s="16"/>
      <c r="BA493" s="16" t="s">
        <v>59</v>
      </c>
    </row>
    <row r="494" spans="1:53" x14ac:dyDescent="0.15">
      <c r="A494" s="16">
        <v>890320032</v>
      </c>
      <c r="B494" s="16" t="s">
        <v>8</v>
      </c>
      <c r="C494" s="16" t="s">
        <v>58</v>
      </c>
      <c r="D494" s="16">
        <v>1619501</v>
      </c>
      <c r="E494" s="16" t="s">
        <v>888</v>
      </c>
      <c r="F494" s="16" t="s">
        <v>889</v>
      </c>
      <c r="G494" s="16" t="s">
        <v>58</v>
      </c>
      <c r="H494" s="16">
        <v>1619501</v>
      </c>
      <c r="I494" s="16" t="s">
        <v>59</v>
      </c>
      <c r="J494" s="17">
        <v>44772</v>
      </c>
      <c r="K494" s="18">
        <v>48300</v>
      </c>
      <c r="L494" s="18">
        <v>48300</v>
      </c>
      <c r="M494" s="16" t="s">
        <v>60</v>
      </c>
      <c r="N494" s="16" t="s">
        <v>3860</v>
      </c>
      <c r="O494" s="16" t="s">
        <v>3870</v>
      </c>
      <c r="P494" s="18">
        <v>32006</v>
      </c>
      <c r="Q494" s="16"/>
      <c r="R494" s="21">
        <v>0</v>
      </c>
      <c r="S494" s="16"/>
      <c r="T494" s="16" t="s">
        <v>251</v>
      </c>
      <c r="U494" s="18">
        <v>48300</v>
      </c>
      <c r="V494" s="18">
        <v>0</v>
      </c>
      <c r="W494" s="18">
        <v>0</v>
      </c>
      <c r="X494" s="18">
        <v>0</v>
      </c>
      <c r="Y494" s="18">
        <v>48300</v>
      </c>
      <c r="Z494" s="18">
        <v>0</v>
      </c>
      <c r="AA494" s="18">
        <v>1</v>
      </c>
      <c r="AB494" s="18"/>
      <c r="AC494" s="18"/>
      <c r="AD494" s="18"/>
      <c r="AE494" s="18"/>
      <c r="AF494" s="18">
        <v>15062</v>
      </c>
      <c r="AG494" s="18">
        <v>0</v>
      </c>
      <c r="AH494" s="16">
        <v>2201317721</v>
      </c>
      <c r="AI494" s="17">
        <v>44882</v>
      </c>
      <c r="AJ494" s="18">
        <v>15792431</v>
      </c>
      <c r="AK494" s="16"/>
      <c r="AL494" s="16"/>
      <c r="AM494" s="18">
        <v>0</v>
      </c>
      <c r="AN494" s="18">
        <v>0</v>
      </c>
      <c r="AO494" s="16"/>
      <c r="AP494" s="17">
        <v>44778</v>
      </c>
      <c r="AQ494" s="16"/>
      <c r="AR494" s="16">
        <v>2</v>
      </c>
      <c r="AS494" s="16"/>
      <c r="AT494" s="16"/>
      <c r="AU494" s="16">
        <v>1</v>
      </c>
      <c r="AV494" s="16">
        <v>20220830</v>
      </c>
      <c r="AW494" s="16">
        <v>20220817</v>
      </c>
      <c r="AX494" s="18">
        <v>48300</v>
      </c>
      <c r="AY494" s="18">
        <v>0</v>
      </c>
      <c r="AZ494" s="16"/>
      <c r="BA494" s="16" t="s">
        <v>59</v>
      </c>
    </row>
    <row r="495" spans="1:53" x14ac:dyDescent="0.15">
      <c r="A495" s="16">
        <v>890320032</v>
      </c>
      <c r="B495" s="16" t="s">
        <v>8</v>
      </c>
      <c r="C495" s="16" t="s">
        <v>58</v>
      </c>
      <c r="D495" s="16">
        <v>1619558</v>
      </c>
      <c r="E495" s="16" t="s">
        <v>890</v>
      </c>
      <c r="F495" s="16" t="s">
        <v>891</v>
      </c>
      <c r="G495" s="16" t="s">
        <v>58</v>
      </c>
      <c r="H495" s="16">
        <v>1619558</v>
      </c>
      <c r="I495" s="16" t="s">
        <v>59</v>
      </c>
      <c r="J495" s="17">
        <v>44772</v>
      </c>
      <c r="K495" s="18">
        <v>48300</v>
      </c>
      <c r="L495" s="18">
        <v>48300</v>
      </c>
      <c r="M495" s="16" t="s">
        <v>60</v>
      </c>
      <c r="N495" s="16" t="s">
        <v>3860</v>
      </c>
      <c r="O495" s="16" t="s">
        <v>3870</v>
      </c>
      <c r="P495" s="18">
        <v>32006</v>
      </c>
      <c r="Q495" s="16"/>
      <c r="R495" s="21">
        <v>0</v>
      </c>
      <c r="S495" s="16"/>
      <c r="T495" s="16" t="s">
        <v>251</v>
      </c>
      <c r="U495" s="18">
        <v>48300</v>
      </c>
      <c r="V495" s="18">
        <v>0</v>
      </c>
      <c r="W495" s="18">
        <v>0</v>
      </c>
      <c r="X495" s="18">
        <v>0</v>
      </c>
      <c r="Y495" s="18">
        <v>48300</v>
      </c>
      <c r="Z495" s="18">
        <v>0</v>
      </c>
      <c r="AA495" s="18">
        <v>1</v>
      </c>
      <c r="AB495" s="18"/>
      <c r="AC495" s="18"/>
      <c r="AD495" s="18"/>
      <c r="AE495" s="18"/>
      <c r="AF495" s="18">
        <v>15062</v>
      </c>
      <c r="AG495" s="18">
        <v>0</v>
      </c>
      <c r="AH495" s="16">
        <v>2201317721</v>
      </c>
      <c r="AI495" s="17">
        <v>44882</v>
      </c>
      <c r="AJ495" s="18">
        <v>15792431</v>
      </c>
      <c r="AK495" s="16"/>
      <c r="AL495" s="16"/>
      <c r="AM495" s="18">
        <v>0</v>
      </c>
      <c r="AN495" s="18">
        <v>0</v>
      </c>
      <c r="AO495" s="16"/>
      <c r="AP495" s="17">
        <v>44778</v>
      </c>
      <c r="AQ495" s="16"/>
      <c r="AR495" s="16">
        <v>2</v>
      </c>
      <c r="AS495" s="16"/>
      <c r="AT495" s="16"/>
      <c r="AU495" s="16">
        <v>1</v>
      </c>
      <c r="AV495" s="16">
        <v>20220830</v>
      </c>
      <c r="AW495" s="16">
        <v>20220817</v>
      </c>
      <c r="AX495" s="18">
        <v>48300</v>
      </c>
      <c r="AY495" s="18">
        <v>0</v>
      </c>
      <c r="AZ495" s="16"/>
      <c r="BA495" s="16" t="s">
        <v>59</v>
      </c>
    </row>
    <row r="496" spans="1:53" x14ac:dyDescent="0.15">
      <c r="A496" s="16">
        <v>890320032</v>
      </c>
      <c r="B496" s="16" t="s">
        <v>8</v>
      </c>
      <c r="C496" s="16" t="s">
        <v>58</v>
      </c>
      <c r="D496" s="16">
        <v>1586160</v>
      </c>
      <c r="E496" s="16" t="s">
        <v>954</v>
      </c>
      <c r="F496" s="16" t="s">
        <v>955</v>
      </c>
      <c r="G496" s="16" t="s">
        <v>58</v>
      </c>
      <c r="H496" s="16">
        <v>1586160</v>
      </c>
      <c r="I496" s="16" t="s">
        <v>59</v>
      </c>
      <c r="J496" s="17">
        <v>44698</v>
      </c>
      <c r="K496" s="18">
        <v>48300</v>
      </c>
      <c r="L496" s="18">
        <v>48300</v>
      </c>
      <c r="M496" s="16" t="s">
        <v>60</v>
      </c>
      <c r="N496" s="16" t="s">
        <v>3860</v>
      </c>
      <c r="O496" s="16" t="s">
        <v>3870</v>
      </c>
      <c r="P496" s="18">
        <v>32006</v>
      </c>
      <c r="Q496" s="16"/>
      <c r="R496" s="21">
        <v>0</v>
      </c>
      <c r="S496" s="16"/>
      <c r="T496" s="16" t="s">
        <v>251</v>
      </c>
      <c r="U496" s="18">
        <v>48300</v>
      </c>
      <c r="V496" s="18">
        <v>0</v>
      </c>
      <c r="W496" s="18">
        <v>0</v>
      </c>
      <c r="X496" s="18">
        <v>0</v>
      </c>
      <c r="Y496" s="18">
        <v>48300</v>
      </c>
      <c r="Z496" s="18">
        <v>0</v>
      </c>
      <c r="AA496" s="18">
        <v>1</v>
      </c>
      <c r="AB496" s="18"/>
      <c r="AC496" s="18"/>
      <c r="AD496" s="18"/>
      <c r="AE496" s="18"/>
      <c r="AF496" s="18">
        <v>15062</v>
      </c>
      <c r="AG496" s="18">
        <v>0</v>
      </c>
      <c r="AH496" s="16">
        <v>2201317721</v>
      </c>
      <c r="AI496" s="17">
        <v>44882</v>
      </c>
      <c r="AJ496" s="18">
        <v>15792431</v>
      </c>
      <c r="AK496" s="16"/>
      <c r="AL496" s="16"/>
      <c r="AM496" s="18">
        <v>0</v>
      </c>
      <c r="AN496" s="18">
        <v>0</v>
      </c>
      <c r="AO496" s="16"/>
      <c r="AP496" s="17">
        <v>44781</v>
      </c>
      <c r="AQ496" s="16"/>
      <c r="AR496" s="16">
        <v>2</v>
      </c>
      <c r="AS496" s="16"/>
      <c r="AT496" s="16"/>
      <c r="AU496" s="16">
        <v>1</v>
      </c>
      <c r="AV496" s="16">
        <v>20220830</v>
      </c>
      <c r="AW496" s="16">
        <v>20220817</v>
      </c>
      <c r="AX496" s="18">
        <v>48300</v>
      </c>
      <c r="AY496" s="18">
        <v>0</v>
      </c>
      <c r="AZ496" s="16"/>
      <c r="BA496" s="16" t="s">
        <v>59</v>
      </c>
    </row>
    <row r="497" spans="1:53" x14ac:dyDescent="0.15">
      <c r="A497" s="16">
        <v>890320032</v>
      </c>
      <c r="B497" s="16" t="s">
        <v>8</v>
      </c>
      <c r="C497" s="16" t="s">
        <v>58</v>
      </c>
      <c r="D497" s="16">
        <v>1602229</v>
      </c>
      <c r="E497" s="16" t="s">
        <v>1006</v>
      </c>
      <c r="F497" s="16" t="s">
        <v>1007</v>
      </c>
      <c r="G497" s="16" t="s">
        <v>58</v>
      </c>
      <c r="H497" s="16">
        <v>1602229</v>
      </c>
      <c r="I497" s="16" t="s">
        <v>59</v>
      </c>
      <c r="J497" s="17">
        <v>44734</v>
      </c>
      <c r="K497" s="18">
        <v>48300</v>
      </c>
      <c r="L497" s="18">
        <v>48300</v>
      </c>
      <c r="M497" s="16" t="s">
        <v>60</v>
      </c>
      <c r="N497" s="16" t="s">
        <v>3860</v>
      </c>
      <c r="O497" s="16" t="s">
        <v>3870</v>
      </c>
      <c r="P497" s="18">
        <v>32006</v>
      </c>
      <c r="Q497" s="16"/>
      <c r="R497" s="21">
        <v>0</v>
      </c>
      <c r="S497" s="16"/>
      <c r="T497" s="16" t="s">
        <v>251</v>
      </c>
      <c r="U497" s="18">
        <v>48300</v>
      </c>
      <c r="V497" s="18">
        <v>0</v>
      </c>
      <c r="W497" s="18">
        <v>0</v>
      </c>
      <c r="X497" s="18">
        <v>0</v>
      </c>
      <c r="Y497" s="18">
        <v>48300</v>
      </c>
      <c r="Z497" s="18">
        <v>0</v>
      </c>
      <c r="AA497" s="18">
        <v>1</v>
      </c>
      <c r="AB497" s="18"/>
      <c r="AC497" s="18"/>
      <c r="AD497" s="18"/>
      <c r="AE497" s="18"/>
      <c r="AF497" s="18">
        <v>15062</v>
      </c>
      <c r="AG497" s="18">
        <v>0</v>
      </c>
      <c r="AH497" s="16">
        <v>2201317721</v>
      </c>
      <c r="AI497" s="17">
        <v>44882</v>
      </c>
      <c r="AJ497" s="18">
        <v>15792431</v>
      </c>
      <c r="AK497" s="16"/>
      <c r="AL497" s="16"/>
      <c r="AM497" s="18">
        <v>0</v>
      </c>
      <c r="AN497" s="18">
        <v>0</v>
      </c>
      <c r="AO497" s="16"/>
      <c r="AP497" s="17">
        <v>44774</v>
      </c>
      <c r="AQ497" s="16"/>
      <c r="AR497" s="16">
        <v>2</v>
      </c>
      <c r="AS497" s="16"/>
      <c r="AT497" s="16"/>
      <c r="AU497" s="16">
        <v>1</v>
      </c>
      <c r="AV497" s="16">
        <v>20220830</v>
      </c>
      <c r="AW497" s="16">
        <v>20220817</v>
      </c>
      <c r="AX497" s="18">
        <v>48300</v>
      </c>
      <c r="AY497" s="18">
        <v>0</v>
      </c>
      <c r="AZ497" s="16"/>
      <c r="BA497" s="16" t="s">
        <v>59</v>
      </c>
    </row>
    <row r="498" spans="1:53" x14ac:dyDescent="0.15">
      <c r="A498" s="16">
        <v>890320032</v>
      </c>
      <c r="B498" s="16" t="s">
        <v>8</v>
      </c>
      <c r="C498" s="16" t="s">
        <v>58</v>
      </c>
      <c r="D498" s="16">
        <v>1602398</v>
      </c>
      <c r="E498" s="16" t="s">
        <v>1012</v>
      </c>
      <c r="F498" s="16" t="s">
        <v>1013</v>
      </c>
      <c r="G498" s="16" t="s">
        <v>58</v>
      </c>
      <c r="H498" s="16">
        <v>1602398</v>
      </c>
      <c r="I498" s="16" t="s">
        <v>59</v>
      </c>
      <c r="J498" s="17">
        <v>44734</v>
      </c>
      <c r="K498" s="18">
        <v>48300</v>
      </c>
      <c r="L498" s="18">
        <v>48300</v>
      </c>
      <c r="M498" s="16" t="s">
        <v>60</v>
      </c>
      <c r="N498" s="16" t="s">
        <v>3860</v>
      </c>
      <c r="O498" s="16" t="s">
        <v>3870</v>
      </c>
      <c r="P498" s="18">
        <v>32006</v>
      </c>
      <c r="Q498" s="16"/>
      <c r="R498" s="21">
        <v>0</v>
      </c>
      <c r="S498" s="16"/>
      <c r="T498" s="16" t="s">
        <v>251</v>
      </c>
      <c r="U498" s="18">
        <v>48300</v>
      </c>
      <c r="V498" s="18">
        <v>0</v>
      </c>
      <c r="W498" s="18">
        <v>0</v>
      </c>
      <c r="X498" s="18">
        <v>0</v>
      </c>
      <c r="Y498" s="18">
        <v>48300</v>
      </c>
      <c r="Z498" s="18">
        <v>0</v>
      </c>
      <c r="AA498" s="18">
        <v>1</v>
      </c>
      <c r="AB498" s="18"/>
      <c r="AC498" s="18"/>
      <c r="AD498" s="18"/>
      <c r="AE498" s="18"/>
      <c r="AF498" s="18">
        <v>15062</v>
      </c>
      <c r="AG498" s="18">
        <v>0</v>
      </c>
      <c r="AH498" s="16">
        <v>2201317721</v>
      </c>
      <c r="AI498" s="17">
        <v>44882</v>
      </c>
      <c r="AJ498" s="18">
        <v>15792431</v>
      </c>
      <c r="AK498" s="16"/>
      <c r="AL498" s="16"/>
      <c r="AM498" s="18">
        <v>0</v>
      </c>
      <c r="AN498" s="18">
        <v>0</v>
      </c>
      <c r="AO498" s="16"/>
      <c r="AP498" s="17">
        <v>44774</v>
      </c>
      <c r="AQ498" s="16"/>
      <c r="AR498" s="16">
        <v>2</v>
      </c>
      <c r="AS498" s="16"/>
      <c r="AT498" s="16"/>
      <c r="AU498" s="16">
        <v>1</v>
      </c>
      <c r="AV498" s="16">
        <v>20220830</v>
      </c>
      <c r="AW498" s="16">
        <v>20220817</v>
      </c>
      <c r="AX498" s="18">
        <v>48300</v>
      </c>
      <c r="AY498" s="18">
        <v>0</v>
      </c>
      <c r="AZ498" s="16"/>
      <c r="BA498" s="16" t="s">
        <v>59</v>
      </c>
    </row>
    <row r="499" spans="1:53" x14ac:dyDescent="0.15">
      <c r="A499" s="16">
        <v>890320032</v>
      </c>
      <c r="B499" s="16" t="s">
        <v>8</v>
      </c>
      <c r="C499" s="16" t="s">
        <v>58</v>
      </c>
      <c r="D499" s="16">
        <v>1603802</v>
      </c>
      <c r="E499" s="16" t="s">
        <v>1030</v>
      </c>
      <c r="F499" s="16" t="s">
        <v>1031</v>
      </c>
      <c r="G499" s="16" t="s">
        <v>58</v>
      </c>
      <c r="H499" s="16">
        <v>1603802</v>
      </c>
      <c r="I499" s="16" t="s">
        <v>59</v>
      </c>
      <c r="J499" s="17">
        <v>44736</v>
      </c>
      <c r="K499" s="18">
        <v>48300</v>
      </c>
      <c r="L499" s="18">
        <v>48300</v>
      </c>
      <c r="M499" s="16" t="s">
        <v>60</v>
      </c>
      <c r="N499" s="16" t="s">
        <v>3860</v>
      </c>
      <c r="O499" s="16" t="s">
        <v>3870</v>
      </c>
      <c r="P499" s="18">
        <v>32006</v>
      </c>
      <c r="Q499" s="16"/>
      <c r="R499" s="21">
        <v>0</v>
      </c>
      <c r="S499" s="16"/>
      <c r="T499" s="16" t="s">
        <v>251</v>
      </c>
      <c r="U499" s="18">
        <v>48300</v>
      </c>
      <c r="V499" s="18">
        <v>0</v>
      </c>
      <c r="W499" s="18">
        <v>0</v>
      </c>
      <c r="X499" s="18">
        <v>0</v>
      </c>
      <c r="Y499" s="18">
        <v>48300</v>
      </c>
      <c r="Z499" s="18">
        <v>0</v>
      </c>
      <c r="AA499" s="18">
        <v>1</v>
      </c>
      <c r="AB499" s="18"/>
      <c r="AC499" s="18"/>
      <c r="AD499" s="18"/>
      <c r="AE499" s="18"/>
      <c r="AF499" s="18">
        <v>15062</v>
      </c>
      <c r="AG499" s="18">
        <v>0</v>
      </c>
      <c r="AH499" s="16">
        <v>2201317721</v>
      </c>
      <c r="AI499" s="17">
        <v>44882</v>
      </c>
      <c r="AJ499" s="18">
        <v>15792431</v>
      </c>
      <c r="AK499" s="16"/>
      <c r="AL499" s="16"/>
      <c r="AM499" s="18">
        <v>0</v>
      </c>
      <c r="AN499" s="18">
        <v>0</v>
      </c>
      <c r="AO499" s="16"/>
      <c r="AP499" s="17">
        <v>44774</v>
      </c>
      <c r="AQ499" s="16"/>
      <c r="AR499" s="16">
        <v>2</v>
      </c>
      <c r="AS499" s="16"/>
      <c r="AT499" s="16"/>
      <c r="AU499" s="16">
        <v>1</v>
      </c>
      <c r="AV499" s="16">
        <v>20220830</v>
      </c>
      <c r="AW499" s="16">
        <v>20220817</v>
      </c>
      <c r="AX499" s="18">
        <v>48300</v>
      </c>
      <c r="AY499" s="18">
        <v>0</v>
      </c>
      <c r="AZ499" s="16"/>
      <c r="BA499" s="16" t="s">
        <v>59</v>
      </c>
    </row>
    <row r="500" spans="1:53" x14ac:dyDescent="0.15">
      <c r="A500" s="16">
        <v>890320032</v>
      </c>
      <c r="B500" s="16" t="s">
        <v>8</v>
      </c>
      <c r="C500" s="16" t="s">
        <v>58</v>
      </c>
      <c r="D500" s="16">
        <v>1613551</v>
      </c>
      <c r="E500" s="16" t="s">
        <v>698</v>
      </c>
      <c r="F500" s="16" t="s">
        <v>699</v>
      </c>
      <c r="G500" s="16" t="s">
        <v>58</v>
      </c>
      <c r="H500" s="16">
        <v>1613551</v>
      </c>
      <c r="I500" s="16" t="s">
        <v>59</v>
      </c>
      <c r="J500" s="17">
        <v>44760</v>
      </c>
      <c r="K500" s="18">
        <v>58000</v>
      </c>
      <c r="L500" s="18">
        <v>58000</v>
      </c>
      <c r="M500" s="16" t="s">
        <v>60</v>
      </c>
      <c r="N500" s="16" t="s">
        <v>3860</v>
      </c>
      <c r="O500" s="16" t="s">
        <v>3870</v>
      </c>
      <c r="P500" s="18">
        <v>42576</v>
      </c>
      <c r="Q500" s="16"/>
      <c r="R500" s="21">
        <v>0</v>
      </c>
      <c r="S500" s="16"/>
      <c r="T500" s="16" t="s">
        <v>251</v>
      </c>
      <c r="U500" s="18">
        <v>58000</v>
      </c>
      <c r="V500" s="18">
        <v>0</v>
      </c>
      <c r="W500" s="18">
        <v>0</v>
      </c>
      <c r="X500" s="18">
        <v>0</v>
      </c>
      <c r="Y500" s="18">
        <v>58000</v>
      </c>
      <c r="Z500" s="18">
        <v>0</v>
      </c>
      <c r="AA500" s="18">
        <v>1</v>
      </c>
      <c r="AB500" s="18"/>
      <c r="AC500" s="18"/>
      <c r="AD500" s="18"/>
      <c r="AE500" s="18"/>
      <c r="AF500" s="18">
        <v>14192</v>
      </c>
      <c r="AG500" s="18">
        <v>0</v>
      </c>
      <c r="AH500" s="16">
        <v>2201317721</v>
      </c>
      <c r="AI500" s="17">
        <v>44882</v>
      </c>
      <c r="AJ500" s="18">
        <v>15792431</v>
      </c>
      <c r="AK500" s="16"/>
      <c r="AL500" s="16"/>
      <c r="AM500" s="18">
        <v>0</v>
      </c>
      <c r="AN500" s="18">
        <v>0</v>
      </c>
      <c r="AO500" s="16"/>
      <c r="AP500" s="17">
        <v>44778</v>
      </c>
      <c r="AQ500" s="16"/>
      <c r="AR500" s="16">
        <v>2</v>
      </c>
      <c r="AS500" s="16"/>
      <c r="AT500" s="16"/>
      <c r="AU500" s="16">
        <v>1</v>
      </c>
      <c r="AV500" s="16">
        <v>20220830</v>
      </c>
      <c r="AW500" s="16">
        <v>20220817</v>
      </c>
      <c r="AX500" s="18">
        <v>58000</v>
      </c>
      <c r="AY500" s="18">
        <v>0</v>
      </c>
      <c r="AZ500" s="16"/>
      <c r="BA500" s="16" t="s">
        <v>59</v>
      </c>
    </row>
    <row r="501" spans="1:53" x14ac:dyDescent="0.15">
      <c r="A501" s="16">
        <v>890320032</v>
      </c>
      <c r="B501" s="16" t="s">
        <v>8</v>
      </c>
      <c r="C501" s="16" t="s">
        <v>58</v>
      </c>
      <c r="D501" s="16">
        <v>1604629</v>
      </c>
      <c r="E501" s="16" t="s">
        <v>286</v>
      </c>
      <c r="F501" s="16" t="s">
        <v>287</v>
      </c>
      <c r="G501" s="16" t="s">
        <v>58</v>
      </c>
      <c r="H501" s="16">
        <v>1604629</v>
      </c>
      <c r="I501" s="16" t="s">
        <v>59</v>
      </c>
      <c r="J501" s="17">
        <v>44740</v>
      </c>
      <c r="K501" s="18">
        <v>38700</v>
      </c>
      <c r="L501" s="18">
        <v>38700</v>
      </c>
      <c r="M501" s="16" t="s">
        <v>60</v>
      </c>
      <c r="N501" s="16" t="s">
        <v>3860</v>
      </c>
      <c r="O501" s="16" t="s">
        <v>3870</v>
      </c>
      <c r="P501" s="18">
        <v>25478</v>
      </c>
      <c r="Q501" s="16"/>
      <c r="R501" s="21">
        <v>0</v>
      </c>
      <c r="S501" s="16"/>
      <c r="T501" s="16" t="s">
        <v>251</v>
      </c>
      <c r="U501" s="18">
        <v>38700</v>
      </c>
      <c r="V501" s="18">
        <v>0</v>
      </c>
      <c r="W501" s="18">
        <v>0</v>
      </c>
      <c r="X501" s="18">
        <v>0</v>
      </c>
      <c r="Y501" s="18">
        <v>38700</v>
      </c>
      <c r="Z501" s="18">
        <v>0</v>
      </c>
      <c r="AA501" s="18">
        <v>1</v>
      </c>
      <c r="AB501" s="18"/>
      <c r="AC501" s="18"/>
      <c r="AD501" s="18"/>
      <c r="AE501" s="18"/>
      <c r="AF501" s="18">
        <v>11990</v>
      </c>
      <c r="AG501" s="18">
        <v>0</v>
      </c>
      <c r="AH501" s="16">
        <v>2201317721</v>
      </c>
      <c r="AI501" s="17">
        <v>44882</v>
      </c>
      <c r="AJ501" s="18">
        <v>15792431</v>
      </c>
      <c r="AK501" s="16"/>
      <c r="AL501" s="16"/>
      <c r="AM501" s="18">
        <v>0</v>
      </c>
      <c r="AN501" s="18">
        <v>0</v>
      </c>
      <c r="AO501" s="16"/>
      <c r="AP501" s="17">
        <v>44774</v>
      </c>
      <c r="AQ501" s="16"/>
      <c r="AR501" s="16">
        <v>2</v>
      </c>
      <c r="AS501" s="16"/>
      <c r="AT501" s="16"/>
      <c r="AU501" s="16">
        <v>1</v>
      </c>
      <c r="AV501" s="16">
        <v>20220830</v>
      </c>
      <c r="AW501" s="16">
        <v>20220817</v>
      </c>
      <c r="AX501" s="18">
        <v>38700</v>
      </c>
      <c r="AY501" s="18">
        <v>0</v>
      </c>
      <c r="AZ501" s="16"/>
      <c r="BA501" s="16" t="s">
        <v>59</v>
      </c>
    </row>
    <row r="502" spans="1:53" x14ac:dyDescent="0.15">
      <c r="A502" s="16">
        <v>890320032</v>
      </c>
      <c r="B502" s="16" t="s">
        <v>8</v>
      </c>
      <c r="C502" s="16" t="s">
        <v>58</v>
      </c>
      <c r="D502" s="16">
        <v>1604758</v>
      </c>
      <c r="E502" s="16" t="s">
        <v>288</v>
      </c>
      <c r="F502" s="16" t="s">
        <v>289</v>
      </c>
      <c r="G502" s="16" t="s">
        <v>58</v>
      </c>
      <c r="H502" s="16">
        <v>1604758</v>
      </c>
      <c r="I502" s="16" t="s">
        <v>59</v>
      </c>
      <c r="J502" s="17">
        <v>44740</v>
      </c>
      <c r="K502" s="18">
        <v>38700</v>
      </c>
      <c r="L502" s="18">
        <v>38700</v>
      </c>
      <c r="M502" s="16" t="s">
        <v>60</v>
      </c>
      <c r="N502" s="16" t="s">
        <v>3860</v>
      </c>
      <c r="O502" s="16" t="s">
        <v>3870</v>
      </c>
      <c r="P502" s="18">
        <v>25478</v>
      </c>
      <c r="Q502" s="16"/>
      <c r="R502" s="21">
        <v>0</v>
      </c>
      <c r="S502" s="16"/>
      <c r="T502" s="16" t="s">
        <v>251</v>
      </c>
      <c r="U502" s="18">
        <v>38700</v>
      </c>
      <c r="V502" s="18">
        <v>0</v>
      </c>
      <c r="W502" s="18">
        <v>0</v>
      </c>
      <c r="X502" s="18">
        <v>0</v>
      </c>
      <c r="Y502" s="18">
        <v>38700</v>
      </c>
      <c r="Z502" s="18">
        <v>0</v>
      </c>
      <c r="AA502" s="18">
        <v>1</v>
      </c>
      <c r="AB502" s="18"/>
      <c r="AC502" s="18"/>
      <c r="AD502" s="18"/>
      <c r="AE502" s="18"/>
      <c r="AF502" s="18">
        <v>11990</v>
      </c>
      <c r="AG502" s="18">
        <v>0</v>
      </c>
      <c r="AH502" s="16">
        <v>2201317721</v>
      </c>
      <c r="AI502" s="17">
        <v>44882</v>
      </c>
      <c r="AJ502" s="18">
        <v>15792431</v>
      </c>
      <c r="AK502" s="16"/>
      <c r="AL502" s="16"/>
      <c r="AM502" s="18">
        <v>0</v>
      </c>
      <c r="AN502" s="18">
        <v>0</v>
      </c>
      <c r="AO502" s="16"/>
      <c r="AP502" s="17">
        <v>44774</v>
      </c>
      <c r="AQ502" s="16"/>
      <c r="AR502" s="16">
        <v>2</v>
      </c>
      <c r="AS502" s="16"/>
      <c r="AT502" s="16"/>
      <c r="AU502" s="16">
        <v>1</v>
      </c>
      <c r="AV502" s="16">
        <v>20220830</v>
      </c>
      <c r="AW502" s="16">
        <v>20220817</v>
      </c>
      <c r="AX502" s="18">
        <v>38700</v>
      </c>
      <c r="AY502" s="18">
        <v>0</v>
      </c>
      <c r="AZ502" s="16"/>
      <c r="BA502" s="16" t="s">
        <v>59</v>
      </c>
    </row>
    <row r="503" spans="1:53" x14ac:dyDescent="0.15">
      <c r="A503" s="16">
        <v>890320032</v>
      </c>
      <c r="B503" s="16" t="s">
        <v>8</v>
      </c>
      <c r="C503" s="16" t="s">
        <v>58</v>
      </c>
      <c r="D503" s="16">
        <v>1604847</v>
      </c>
      <c r="E503" s="16" t="s">
        <v>292</v>
      </c>
      <c r="F503" s="16" t="s">
        <v>293</v>
      </c>
      <c r="G503" s="16" t="s">
        <v>58</v>
      </c>
      <c r="H503" s="16">
        <v>1604847</v>
      </c>
      <c r="I503" s="16" t="s">
        <v>59</v>
      </c>
      <c r="J503" s="17">
        <v>44740</v>
      </c>
      <c r="K503" s="18">
        <v>38700</v>
      </c>
      <c r="L503" s="18">
        <v>38700</v>
      </c>
      <c r="M503" s="16" t="s">
        <v>60</v>
      </c>
      <c r="N503" s="16" t="s">
        <v>3860</v>
      </c>
      <c r="O503" s="16" t="s">
        <v>3870</v>
      </c>
      <c r="P503" s="18">
        <v>25478</v>
      </c>
      <c r="Q503" s="16"/>
      <c r="R503" s="21">
        <v>0</v>
      </c>
      <c r="S503" s="16"/>
      <c r="T503" s="16" t="s">
        <v>251</v>
      </c>
      <c r="U503" s="18">
        <v>38700</v>
      </c>
      <c r="V503" s="18">
        <v>0</v>
      </c>
      <c r="W503" s="18">
        <v>0</v>
      </c>
      <c r="X503" s="18">
        <v>0</v>
      </c>
      <c r="Y503" s="18">
        <v>38700</v>
      </c>
      <c r="Z503" s="18">
        <v>0</v>
      </c>
      <c r="AA503" s="18">
        <v>1</v>
      </c>
      <c r="AB503" s="18"/>
      <c r="AC503" s="18"/>
      <c r="AD503" s="18"/>
      <c r="AE503" s="18"/>
      <c r="AF503" s="18">
        <v>11990</v>
      </c>
      <c r="AG503" s="18">
        <v>0</v>
      </c>
      <c r="AH503" s="16">
        <v>2201317721</v>
      </c>
      <c r="AI503" s="17">
        <v>44882</v>
      </c>
      <c r="AJ503" s="18">
        <v>15792431</v>
      </c>
      <c r="AK503" s="16"/>
      <c r="AL503" s="16"/>
      <c r="AM503" s="18">
        <v>0</v>
      </c>
      <c r="AN503" s="18">
        <v>0</v>
      </c>
      <c r="AO503" s="16"/>
      <c r="AP503" s="17">
        <v>44778</v>
      </c>
      <c r="AQ503" s="16"/>
      <c r="AR503" s="16">
        <v>2</v>
      </c>
      <c r="AS503" s="16"/>
      <c r="AT503" s="16"/>
      <c r="AU503" s="16">
        <v>1</v>
      </c>
      <c r="AV503" s="16">
        <v>20220830</v>
      </c>
      <c r="AW503" s="16">
        <v>20220817</v>
      </c>
      <c r="AX503" s="18">
        <v>38700</v>
      </c>
      <c r="AY503" s="18">
        <v>0</v>
      </c>
      <c r="AZ503" s="16"/>
      <c r="BA503" s="16" t="s">
        <v>59</v>
      </c>
    </row>
    <row r="504" spans="1:53" x14ac:dyDescent="0.15">
      <c r="A504" s="16">
        <v>890320032</v>
      </c>
      <c r="B504" s="16" t="s">
        <v>8</v>
      </c>
      <c r="C504" s="16" t="s">
        <v>58</v>
      </c>
      <c r="D504" s="16">
        <v>1605504</v>
      </c>
      <c r="E504" s="16" t="s">
        <v>304</v>
      </c>
      <c r="F504" s="16" t="s">
        <v>305</v>
      </c>
      <c r="G504" s="16" t="s">
        <v>58</v>
      </c>
      <c r="H504" s="16">
        <v>1605504</v>
      </c>
      <c r="I504" s="16" t="s">
        <v>59</v>
      </c>
      <c r="J504" s="17">
        <v>44741</v>
      </c>
      <c r="K504" s="18">
        <v>38700</v>
      </c>
      <c r="L504" s="18">
        <v>38700</v>
      </c>
      <c r="M504" s="16" t="s">
        <v>60</v>
      </c>
      <c r="N504" s="16" t="s">
        <v>3860</v>
      </c>
      <c r="O504" s="16" t="s">
        <v>3870</v>
      </c>
      <c r="P504" s="18">
        <v>25478</v>
      </c>
      <c r="Q504" s="16"/>
      <c r="R504" s="21">
        <v>0</v>
      </c>
      <c r="S504" s="16"/>
      <c r="T504" s="16" t="s">
        <v>251</v>
      </c>
      <c r="U504" s="18">
        <v>38700</v>
      </c>
      <c r="V504" s="18">
        <v>0</v>
      </c>
      <c r="W504" s="18">
        <v>0</v>
      </c>
      <c r="X504" s="18">
        <v>0</v>
      </c>
      <c r="Y504" s="18">
        <v>38700</v>
      </c>
      <c r="Z504" s="18">
        <v>0</v>
      </c>
      <c r="AA504" s="18">
        <v>1</v>
      </c>
      <c r="AB504" s="18"/>
      <c r="AC504" s="18"/>
      <c r="AD504" s="18"/>
      <c r="AE504" s="18"/>
      <c r="AF504" s="18">
        <v>11990</v>
      </c>
      <c r="AG504" s="18">
        <v>0</v>
      </c>
      <c r="AH504" s="16">
        <v>2201317721</v>
      </c>
      <c r="AI504" s="17">
        <v>44882</v>
      </c>
      <c r="AJ504" s="18">
        <v>15792431</v>
      </c>
      <c r="AK504" s="16"/>
      <c r="AL504" s="16"/>
      <c r="AM504" s="18">
        <v>0</v>
      </c>
      <c r="AN504" s="18">
        <v>0</v>
      </c>
      <c r="AO504" s="16"/>
      <c r="AP504" s="17">
        <v>44774</v>
      </c>
      <c r="AQ504" s="16"/>
      <c r="AR504" s="16">
        <v>2</v>
      </c>
      <c r="AS504" s="16"/>
      <c r="AT504" s="16"/>
      <c r="AU504" s="16">
        <v>1</v>
      </c>
      <c r="AV504" s="16">
        <v>20220830</v>
      </c>
      <c r="AW504" s="16">
        <v>20220817</v>
      </c>
      <c r="AX504" s="18">
        <v>38700</v>
      </c>
      <c r="AY504" s="18">
        <v>0</v>
      </c>
      <c r="AZ504" s="16"/>
      <c r="BA504" s="16" t="s">
        <v>59</v>
      </c>
    </row>
    <row r="505" spans="1:53" x14ac:dyDescent="0.15">
      <c r="A505" s="16">
        <v>890320032</v>
      </c>
      <c r="B505" s="16" t="s">
        <v>8</v>
      </c>
      <c r="C505" s="16" t="s">
        <v>58</v>
      </c>
      <c r="D505" s="16">
        <v>1605548</v>
      </c>
      <c r="E505" s="16" t="s">
        <v>306</v>
      </c>
      <c r="F505" s="16" t="s">
        <v>307</v>
      </c>
      <c r="G505" s="16" t="s">
        <v>58</v>
      </c>
      <c r="H505" s="16">
        <v>1605548</v>
      </c>
      <c r="I505" s="16" t="s">
        <v>59</v>
      </c>
      <c r="J505" s="17">
        <v>44741</v>
      </c>
      <c r="K505" s="18">
        <v>38700</v>
      </c>
      <c r="L505" s="18">
        <v>38700</v>
      </c>
      <c r="M505" s="16" t="s">
        <v>60</v>
      </c>
      <c r="N505" s="16" t="s">
        <v>3860</v>
      </c>
      <c r="O505" s="16" t="s">
        <v>3870</v>
      </c>
      <c r="P505" s="18">
        <v>25478</v>
      </c>
      <c r="Q505" s="16"/>
      <c r="R505" s="21">
        <v>0</v>
      </c>
      <c r="S505" s="16"/>
      <c r="T505" s="16" t="s">
        <v>251</v>
      </c>
      <c r="U505" s="18">
        <v>38700</v>
      </c>
      <c r="V505" s="18">
        <v>0</v>
      </c>
      <c r="W505" s="18">
        <v>0</v>
      </c>
      <c r="X505" s="18">
        <v>0</v>
      </c>
      <c r="Y505" s="18">
        <v>38700</v>
      </c>
      <c r="Z505" s="18">
        <v>0</v>
      </c>
      <c r="AA505" s="18">
        <v>1</v>
      </c>
      <c r="AB505" s="18"/>
      <c r="AC505" s="18"/>
      <c r="AD505" s="18"/>
      <c r="AE505" s="18"/>
      <c r="AF505" s="18">
        <v>11990</v>
      </c>
      <c r="AG505" s="18">
        <v>0</v>
      </c>
      <c r="AH505" s="16">
        <v>2201317721</v>
      </c>
      <c r="AI505" s="17">
        <v>44882</v>
      </c>
      <c r="AJ505" s="18">
        <v>15792431</v>
      </c>
      <c r="AK505" s="16"/>
      <c r="AL505" s="16"/>
      <c r="AM505" s="18">
        <v>0</v>
      </c>
      <c r="AN505" s="18">
        <v>0</v>
      </c>
      <c r="AO505" s="16"/>
      <c r="AP505" s="17">
        <v>44774</v>
      </c>
      <c r="AQ505" s="16"/>
      <c r="AR505" s="16">
        <v>2</v>
      </c>
      <c r="AS505" s="16"/>
      <c r="AT505" s="16"/>
      <c r="AU505" s="16">
        <v>1</v>
      </c>
      <c r="AV505" s="16">
        <v>20220830</v>
      </c>
      <c r="AW505" s="16">
        <v>20220817</v>
      </c>
      <c r="AX505" s="18">
        <v>38700</v>
      </c>
      <c r="AY505" s="18">
        <v>0</v>
      </c>
      <c r="AZ505" s="16"/>
      <c r="BA505" s="16" t="s">
        <v>59</v>
      </c>
    </row>
    <row r="506" spans="1:53" x14ac:dyDescent="0.15">
      <c r="A506" s="16">
        <v>890320032</v>
      </c>
      <c r="B506" s="16" t="s">
        <v>8</v>
      </c>
      <c r="C506" s="16" t="s">
        <v>58</v>
      </c>
      <c r="D506" s="16">
        <v>1605707</v>
      </c>
      <c r="E506" s="16" t="s">
        <v>310</v>
      </c>
      <c r="F506" s="16" t="s">
        <v>311</v>
      </c>
      <c r="G506" s="16" t="s">
        <v>58</v>
      </c>
      <c r="H506" s="16">
        <v>1605707</v>
      </c>
      <c r="I506" s="16" t="s">
        <v>59</v>
      </c>
      <c r="J506" s="17">
        <v>44742</v>
      </c>
      <c r="K506" s="18">
        <v>38700</v>
      </c>
      <c r="L506" s="18">
        <v>38700</v>
      </c>
      <c r="M506" s="16" t="s">
        <v>60</v>
      </c>
      <c r="N506" s="16" t="s">
        <v>3860</v>
      </c>
      <c r="O506" s="16" t="s">
        <v>3870</v>
      </c>
      <c r="P506" s="18">
        <v>25478</v>
      </c>
      <c r="Q506" s="16"/>
      <c r="R506" s="21">
        <v>0</v>
      </c>
      <c r="S506" s="16"/>
      <c r="T506" s="16" t="s">
        <v>251</v>
      </c>
      <c r="U506" s="18">
        <v>38700</v>
      </c>
      <c r="V506" s="18">
        <v>0</v>
      </c>
      <c r="W506" s="18">
        <v>0</v>
      </c>
      <c r="X506" s="18">
        <v>0</v>
      </c>
      <c r="Y506" s="18">
        <v>38700</v>
      </c>
      <c r="Z506" s="18">
        <v>0</v>
      </c>
      <c r="AA506" s="18">
        <v>1</v>
      </c>
      <c r="AB506" s="18"/>
      <c r="AC506" s="18"/>
      <c r="AD506" s="18"/>
      <c r="AE506" s="18"/>
      <c r="AF506" s="18">
        <v>11990</v>
      </c>
      <c r="AG506" s="18">
        <v>0</v>
      </c>
      <c r="AH506" s="16">
        <v>2201317721</v>
      </c>
      <c r="AI506" s="17">
        <v>44882</v>
      </c>
      <c r="AJ506" s="18">
        <v>15792431</v>
      </c>
      <c r="AK506" s="16"/>
      <c r="AL506" s="16"/>
      <c r="AM506" s="18">
        <v>0</v>
      </c>
      <c r="AN506" s="18">
        <v>0</v>
      </c>
      <c r="AO506" s="16"/>
      <c r="AP506" s="17">
        <v>44774</v>
      </c>
      <c r="AQ506" s="16"/>
      <c r="AR506" s="16">
        <v>2</v>
      </c>
      <c r="AS506" s="16"/>
      <c r="AT506" s="16"/>
      <c r="AU506" s="16">
        <v>1</v>
      </c>
      <c r="AV506" s="16">
        <v>20220830</v>
      </c>
      <c r="AW506" s="16">
        <v>20220817</v>
      </c>
      <c r="AX506" s="18">
        <v>38700</v>
      </c>
      <c r="AY506" s="18">
        <v>0</v>
      </c>
      <c r="AZ506" s="16"/>
      <c r="BA506" s="16" t="s">
        <v>59</v>
      </c>
    </row>
    <row r="507" spans="1:53" x14ac:dyDescent="0.15">
      <c r="A507" s="16">
        <v>890320032</v>
      </c>
      <c r="B507" s="16" t="s">
        <v>8</v>
      </c>
      <c r="C507" s="16" t="s">
        <v>58</v>
      </c>
      <c r="D507" s="16">
        <v>1607844</v>
      </c>
      <c r="E507" s="16" t="s">
        <v>356</v>
      </c>
      <c r="F507" s="16" t="s">
        <v>357</v>
      </c>
      <c r="G507" s="16" t="s">
        <v>58</v>
      </c>
      <c r="H507" s="16">
        <v>1607844</v>
      </c>
      <c r="I507" s="16" t="s">
        <v>59</v>
      </c>
      <c r="J507" s="17">
        <v>44748</v>
      </c>
      <c r="K507" s="18">
        <v>38700</v>
      </c>
      <c r="L507" s="18">
        <v>38700</v>
      </c>
      <c r="M507" s="16" t="s">
        <v>60</v>
      </c>
      <c r="N507" s="16" t="s">
        <v>3860</v>
      </c>
      <c r="O507" s="16" t="s">
        <v>3870</v>
      </c>
      <c r="P507" s="18">
        <v>25478</v>
      </c>
      <c r="Q507" s="16"/>
      <c r="R507" s="21">
        <v>0</v>
      </c>
      <c r="S507" s="16"/>
      <c r="T507" s="16" t="s">
        <v>251</v>
      </c>
      <c r="U507" s="18">
        <v>38700</v>
      </c>
      <c r="V507" s="18">
        <v>0</v>
      </c>
      <c r="W507" s="18">
        <v>0</v>
      </c>
      <c r="X507" s="18">
        <v>0</v>
      </c>
      <c r="Y507" s="18">
        <v>38700</v>
      </c>
      <c r="Z507" s="18">
        <v>0</v>
      </c>
      <c r="AA507" s="18">
        <v>1</v>
      </c>
      <c r="AB507" s="18"/>
      <c r="AC507" s="18"/>
      <c r="AD507" s="18"/>
      <c r="AE507" s="18"/>
      <c r="AF507" s="18">
        <v>11990</v>
      </c>
      <c r="AG507" s="18">
        <v>0</v>
      </c>
      <c r="AH507" s="16">
        <v>2201317721</v>
      </c>
      <c r="AI507" s="17">
        <v>44882</v>
      </c>
      <c r="AJ507" s="18">
        <v>15792431</v>
      </c>
      <c r="AK507" s="16"/>
      <c r="AL507" s="16"/>
      <c r="AM507" s="18">
        <v>0</v>
      </c>
      <c r="AN507" s="18">
        <v>0</v>
      </c>
      <c r="AO507" s="16"/>
      <c r="AP507" s="17">
        <v>44778</v>
      </c>
      <c r="AQ507" s="16"/>
      <c r="AR507" s="16">
        <v>2</v>
      </c>
      <c r="AS507" s="16"/>
      <c r="AT507" s="16"/>
      <c r="AU507" s="16">
        <v>1</v>
      </c>
      <c r="AV507" s="16">
        <v>20220830</v>
      </c>
      <c r="AW507" s="16">
        <v>20220817</v>
      </c>
      <c r="AX507" s="18">
        <v>38700</v>
      </c>
      <c r="AY507" s="18">
        <v>0</v>
      </c>
      <c r="AZ507" s="16"/>
      <c r="BA507" s="16" t="s">
        <v>59</v>
      </c>
    </row>
    <row r="508" spans="1:53" hidden="1" x14ac:dyDescent="0.15">
      <c r="A508" s="16">
        <v>890320032</v>
      </c>
      <c r="B508" s="16" t="s">
        <v>8</v>
      </c>
      <c r="C508" s="16" t="s">
        <v>58</v>
      </c>
      <c r="D508" s="16">
        <v>1619767</v>
      </c>
      <c r="E508" s="16" t="s">
        <v>898</v>
      </c>
      <c r="F508" s="16" t="s">
        <v>899</v>
      </c>
      <c r="G508" s="16" t="s">
        <v>58</v>
      </c>
      <c r="H508" s="16">
        <v>1619767</v>
      </c>
      <c r="I508" s="16" t="s">
        <v>59</v>
      </c>
      <c r="J508" s="17">
        <v>44774</v>
      </c>
      <c r="K508" s="18">
        <v>75000</v>
      </c>
      <c r="L508" s="18">
        <v>75000</v>
      </c>
      <c r="M508" s="16" t="s">
        <v>60</v>
      </c>
      <c r="N508" s="16" t="s">
        <v>3864</v>
      </c>
      <c r="O508" s="16" t="s">
        <v>3860</v>
      </c>
      <c r="P508" s="18">
        <v>24990</v>
      </c>
      <c r="Q508" s="16"/>
      <c r="R508" s="21">
        <v>0</v>
      </c>
      <c r="S508" s="16"/>
      <c r="T508" s="16" t="s">
        <v>251</v>
      </c>
      <c r="U508" s="18">
        <v>75000</v>
      </c>
      <c r="V508" s="18">
        <v>0</v>
      </c>
      <c r="W508" s="18">
        <v>0</v>
      </c>
      <c r="X508" s="18">
        <v>0</v>
      </c>
      <c r="Y508" s="18">
        <v>75000</v>
      </c>
      <c r="Z508" s="18">
        <v>0</v>
      </c>
      <c r="AA508" s="18">
        <v>1</v>
      </c>
      <c r="AB508" s="18"/>
      <c r="AC508" s="18"/>
      <c r="AD508" s="18"/>
      <c r="AE508" s="18"/>
      <c r="AF508" s="18">
        <v>48510</v>
      </c>
      <c r="AG508" s="18">
        <v>0</v>
      </c>
      <c r="AH508" s="16">
        <v>2201317721</v>
      </c>
      <c r="AI508" s="17">
        <v>44882</v>
      </c>
      <c r="AJ508" s="18">
        <v>15792431</v>
      </c>
      <c r="AK508" s="16"/>
      <c r="AL508" s="16"/>
      <c r="AM508" s="18">
        <v>0</v>
      </c>
      <c r="AN508" s="18">
        <v>0</v>
      </c>
      <c r="AO508" s="16"/>
      <c r="AP508" s="17">
        <v>44809</v>
      </c>
      <c r="AQ508" s="16"/>
      <c r="AR508" s="16">
        <v>2</v>
      </c>
      <c r="AS508" s="16"/>
      <c r="AT508" s="16"/>
      <c r="AU508" s="16">
        <v>1</v>
      </c>
      <c r="AV508" s="16">
        <v>20220930</v>
      </c>
      <c r="AW508" s="16">
        <v>20220919</v>
      </c>
      <c r="AX508" s="18">
        <v>75000</v>
      </c>
      <c r="AY508" s="18">
        <v>0</v>
      </c>
      <c r="AZ508" s="16"/>
      <c r="BA508" s="16" t="s">
        <v>59</v>
      </c>
    </row>
    <row r="509" spans="1:53" x14ac:dyDescent="0.15">
      <c r="A509" s="16">
        <v>890320032</v>
      </c>
      <c r="B509" s="16" t="s">
        <v>8</v>
      </c>
      <c r="C509" s="16" t="s">
        <v>58</v>
      </c>
      <c r="D509" s="16">
        <v>1610540</v>
      </c>
      <c r="E509" s="16" t="s">
        <v>610</v>
      </c>
      <c r="F509" s="16" t="s">
        <v>611</v>
      </c>
      <c r="G509" s="16" t="s">
        <v>58</v>
      </c>
      <c r="H509" s="16">
        <v>1610540</v>
      </c>
      <c r="I509" s="16" t="s">
        <v>59</v>
      </c>
      <c r="J509" s="17">
        <v>44753</v>
      </c>
      <c r="K509" s="18">
        <v>38700</v>
      </c>
      <c r="L509" s="18">
        <v>38700</v>
      </c>
      <c r="M509" s="16" t="s">
        <v>60</v>
      </c>
      <c r="N509" s="16" t="s">
        <v>3860</v>
      </c>
      <c r="O509" s="16" t="s">
        <v>3870</v>
      </c>
      <c r="P509" s="18">
        <v>25478</v>
      </c>
      <c r="Q509" s="16"/>
      <c r="R509" s="21">
        <v>0</v>
      </c>
      <c r="S509" s="16"/>
      <c r="T509" s="16" t="s">
        <v>251</v>
      </c>
      <c r="U509" s="18">
        <v>38700</v>
      </c>
      <c r="V509" s="18">
        <v>0</v>
      </c>
      <c r="W509" s="18">
        <v>0</v>
      </c>
      <c r="X509" s="18">
        <v>0</v>
      </c>
      <c r="Y509" s="18">
        <v>38700</v>
      </c>
      <c r="Z509" s="18">
        <v>0</v>
      </c>
      <c r="AA509" s="18">
        <v>1</v>
      </c>
      <c r="AB509" s="18"/>
      <c r="AC509" s="18"/>
      <c r="AD509" s="18"/>
      <c r="AE509" s="18"/>
      <c r="AF509" s="18">
        <v>11990</v>
      </c>
      <c r="AG509" s="18">
        <v>0</v>
      </c>
      <c r="AH509" s="16">
        <v>2201317721</v>
      </c>
      <c r="AI509" s="17">
        <v>44882</v>
      </c>
      <c r="AJ509" s="18">
        <v>15792431</v>
      </c>
      <c r="AK509" s="16"/>
      <c r="AL509" s="16"/>
      <c r="AM509" s="18">
        <v>0</v>
      </c>
      <c r="AN509" s="18">
        <v>0</v>
      </c>
      <c r="AO509" s="16"/>
      <c r="AP509" s="17">
        <v>44778</v>
      </c>
      <c r="AQ509" s="16"/>
      <c r="AR509" s="16">
        <v>2</v>
      </c>
      <c r="AS509" s="16"/>
      <c r="AT509" s="16"/>
      <c r="AU509" s="16">
        <v>1</v>
      </c>
      <c r="AV509" s="16">
        <v>20220830</v>
      </c>
      <c r="AW509" s="16">
        <v>20220817</v>
      </c>
      <c r="AX509" s="18">
        <v>38700</v>
      </c>
      <c r="AY509" s="18">
        <v>0</v>
      </c>
      <c r="AZ509" s="16"/>
      <c r="BA509" s="16" t="s">
        <v>59</v>
      </c>
    </row>
    <row r="510" spans="1:53" x14ac:dyDescent="0.15">
      <c r="A510" s="16">
        <v>890320032</v>
      </c>
      <c r="B510" s="16" t="s">
        <v>8</v>
      </c>
      <c r="C510" s="16" t="s">
        <v>58</v>
      </c>
      <c r="D510" s="16">
        <v>1611172</v>
      </c>
      <c r="E510" s="16" t="s">
        <v>638</v>
      </c>
      <c r="F510" s="16" t="s">
        <v>639</v>
      </c>
      <c r="G510" s="16" t="s">
        <v>58</v>
      </c>
      <c r="H510" s="16">
        <v>1611172</v>
      </c>
      <c r="I510" s="16" t="s">
        <v>59</v>
      </c>
      <c r="J510" s="17">
        <v>44754</v>
      </c>
      <c r="K510" s="18">
        <v>38700</v>
      </c>
      <c r="L510" s="18">
        <v>38700</v>
      </c>
      <c r="M510" s="16" t="s">
        <v>60</v>
      </c>
      <c r="N510" s="16" t="s">
        <v>3860</v>
      </c>
      <c r="O510" s="16" t="s">
        <v>3870</v>
      </c>
      <c r="P510" s="18">
        <v>25478</v>
      </c>
      <c r="Q510" s="16"/>
      <c r="R510" s="21">
        <v>0</v>
      </c>
      <c r="S510" s="16"/>
      <c r="T510" s="16" t="s">
        <v>251</v>
      </c>
      <c r="U510" s="18">
        <v>38700</v>
      </c>
      <c r="V510" s="18">
        <v>0</v>
      </c>
      <c r="W510" s="18">
        <v>0</v>
      </c>
      <c r="X510" s="18">
        <v>0</v>
      </c>
      <c r="Y510" s="18">
        <v>38700</v>
      </c>
      <c r="Z510" s="18">
        <v>0</v>
      </c>
      <c r="AA510" s="18">
        <v>1</v>
      </c>
      <c r="AB510" s="18"/>
      <c r="AC510" s="18"/>
      <c r="AD510" s="18"/>
      <c r="AE510" s="18"/>
      <c r="AF510" s="18">
        <v>11990</v>
      </c>
      <c r="AG510" s="18">
        <v>0</v>
      </c>
      <c r="AH510" s="16">
        <v>2201317721</v>
      </c>
      <c r="AI510" s="17">
        <v>44882</v>
      </c>
      <c r="AJ510" s="18">
        <v>15792431</v>
      </c>
      <c r="AK510" s="16"/>
      <c r="AL510" s="16"/>
      <c r="AM510" s="18">
        <v>0</v>
      </c>
      <c r="AN510" s="18">
        <v>0</v>
      </c>
      <c r="AO510" s="16"/>
      <c r="AP510" s="17">
        <v>44774</v>
      </c>
      <c r="AQ510" s="16"/>
      <c r="AR510" s="16">
        <v>2</v>
      </c>
      <c r="AS510" s="16"/>
      <c r="AT510" s="16"/>
      <c r="AU510" s="16">
        <v>1</v>
      </c>
      <c r="AV510" s="16">
        <v>20220830</v>
      </c>
      <c r="AW510" s="16">
        <v>20220817</v>
      </c>
      <c r="AX510" s="18">
        <v>38700</v>
      </c>
      <c r="AY510" s="18">
        <v>0</v>
      </c>
      <c r="AZ510" s="16"/>
      <c r="BA510" s="16" t="s">
        <v>59</v>
      </c>
    </row>
    <row r="511" spans="1:53" hidden="1" x14ac:dyDescent="0.15">
      <c r="A511" s="16">
        <v>890320032</v>
      </c>
      <c r="B511" s="16" t="s">
        <v>8</v>
      </c>
      <c r="C511" s="16" t="s">
        <v>58</v>
      </c>
      <c r="D511" s="16">
        <v>1563278</v>
      </c>
      <c r="E511" s="16" t="s">
        <v>916</v>
      </c>
      <c r="F511" s="16" t="s">
        <v>917</v>
      </c>
      <c r="G511" s="16" t="s">
        <v>58</v>
      </c>
      <c r="H511" s="16">
        <v>1563278</v>
      </c>
      <c r="I511" s="16" t="s">
        <v>59</v>
      </c>
      <c r="J511" s="17">
        <v>44648</v>
      </c>
      <c r="K511" s="18">
        <v>192000</v>
      </c>
      <c r="L511" s="18">
        <v>89600</v>
      </c>
      <c r="M511" s="16" t="s">
        <v>60</v>
      </c>
      <c r="N511" s="16" t="s">
        <v>3862</v>
      </c>
      <c r="O511" s="16" t="s">
        <v>3860</v>
      </c>
      <c r="P511" s="18">
        <v>87808</v>
      </c>
      <c r="Q511" s="16"/>
      <c r="R511" s="21">
        <v>0</v>
      </c>
      <c r="S511" s="16"/>
      <c r="T511" s="16" t="s">
        <v>251</v>
      </c>
      <c r="U511" s="18">
        <v>192000</v>
      </c>
      <c r="V511" s="18">
        <v>0</v>
      </c>
      <c r="W511" s="18">
        <v>0</v>
      </c>
      <c r="X511" s="18">
        <v>0</v>
      </c>
      <c r="Y511" s="18">
        <v>192000</v>
      </c>
      <c r="Z511" s="18">
        <v>0</v>
      </c>
      <c r="AA511" s="18">
        <v>1</v>
      </c>
      <c r="AB511" s="18"/>
      <c r="AC511" s="18"/>
      <c r="AD511" s="18"/>
      <c r="AE511" s="18"/>
      <c r="AF511" s="18">
        <v>100352</v>
      </c>
      <c r="AG511" s="18">
        <v>0</v>
      </c>
      <c r="AH511" s="16">
        <v>2201273957</v>
      </c>
      <c r="AI511" s="17">
        <v>44774</v>
      </c>
      <c r="AJ511" s="18">
        <v>51362651</v>
      </c>
      <c r="AK511" s="16"/>
      <c r="AL511" s="16"/>
      <c r="AM511" s="18">
        <v>0</v>
      </c>
      <c r="AN511" s="18">
        <v>0</v>
      </c>
      <c r="AO511" s="16"/>
      <c r="AP511" s="17">
        <v>44697</v>
      </c>
      <c r="AQ511" s="16"/>
      <c r="AR511" s="16">
        <v>2</v>
      </c>
      <c r="AS511" s="16"/>
      <c r="AT511" s="16"/>
      <c r="AU511" s="16">
        <v>2</v>
      </c>
      <c r="AV511" s="16">
        <v>20220930</v>
      </c>
      <c r="AW511" s="16">
        <v>20220914</v>
      </c>
      <c r="AX511" s="18">
        <v>192000</v>
      </c>
      <c r="AY511" s="18">
        <v>0</v>
      </c>
      <c r="AZ511" s="16"/>
      <c r="BA511" s="16" t="s">
        <v>59</v>
      </c>
    </row>
    <row r="512" spans="1:53" x14ac:dyDescent="0.15">
      <c r="A512" s="16">
        <v>890320032</v>
      </c>
      <c r="B512" s="16" t="s">
        <v>8</v>
      </c>
      <c r="C512" s="16" t="s">
        <v>58</v>
      </c>
      <c r="D512" s="16">
        <v>1614443</v>
      </c>
      <c r="E512" s="16" t="s">
        <v>728</v>
      </c>
      <c r="F512" s="16" t="s">
        <v>729</v>
      </c>
      <c r="G512" s="16" t="s">
        <v>58</v>
      </c>
      <c r="H512" s="16">
        <v>1614443</v>
      </c>
      <c r="I512" s="16" t="s">
        <v>59</v>
      </c>
      <c r="J512" s="17">
        <v>44761</v>
      </c>
      <c r="K512" s="18">
        <v>38700</v>
      </c>
      <c r="L512" s="18">
        <v>38700</v>
      </c>
      <c r="M512" s="16" t="s">
        <v>60</v>
      </c>
      <c r="N512" s="16" t="s">
        <v>3860</v>
      </c>
      <c r="O512" s="16" t="s">
        <v>3870</v>
      </c>
      <c r="P512" s="18">
        <v>25478</v>
      </c>
      <c r="Q512" s="16"/>
      <c r="R512" s="21">
        <v>0</v>
      </c>
      <c r="S512" s="16"/>
      <c r="T512" s="16" t="s">
        <v>251</v>
      </c>
      <c r="U512" s="18">
        <v>38700</v>
      </c>
      <c r="V512" s="18">
        <v>0</v>
      </c>
      <c r="W512" s="18">
        <v>0</v>
      </c>
      <c r="X512" s="18">
        <v>0</v>
      </c>
      <c r="Y512" s="18">
        <v>38700</v>
      </c>
      <c r="Z512" s="18">
        <v>0</v>
      </c>
      <c r="AA512" s="18">
        <v>1</v>
      </c>
      <c r="AB512" s="18"/>
      <c r="AC512" s="18"/>
      <c r="AD512" s="18"/>
      <c r="AE512" s="18"/>
      <c r="AF512" s="18">
        <v>11990</v>
      </c>
      <c r="AG512" s="18">
        <v>0</v>
      </c>
      <c r="AH512" s="16">
        <v>2201317721</v>
      </c>
      <c r="AI512" s="17">
        <v>44882</v>
      </c>
      <c r="AJ512" s="18">
        <v>15792431</v>
      </c>
      <c r="AK512" s="16"/>
      <c r="AL512" s="16"/>
      <c r="AM512" s="18">
        <v>0</v>
      </c>
      <c r="AN512" s="18">
        <v>0</v>
      </c>
      <c r="AO512" s="16"/>
      <c r="AP512" s="17">
        <v>44778</v>
      </c>
      <c r="AQ512" s="16"/>
      <c r="AR512" s="16">
        <v>2</v>
      </c>
      <c r="AS512" s="16"/>
      <c r="AT512" s="16"/>
      <c r="AU512" s="16">
        <v>1</v>
      </c>
      <c r="AV512" s="16">
        <v>20220830</v>
      </c>
      <c r="AW512" s="16">
        <v>20220817</v>
      </c>
      <c r="AX512" s="18">
        <v>38700</v>
      </c>
      <c r="AY512" s="18">
        <v>0</v>
      </c>
      <c r="AZ512" s="16"/>
      <c r="BA512" s="16" t="s">
        <v>59</v>
      </c>
    </row>
    <row r="513" spans="1:53" x14ac:dyDescent="0.15">
      <c r="A513" s="16">
        <v>890320032</v>
      </c>
      <c r="B513" s="16" t="s">
        <v>8</v>
      </c>
      <c r="C513" s="16" t="s">
        <v>58</v>
      </c>
      <c r="D513" s="16">
        <v>1615372</v>
      </c>
      <c r="E513" s="16" t="s">
        <v>754</v>
      </c>
      <c r="F513" s="16" t="s">
        <v>755</v>
      </c>
      <c r="G513" s="16" t="s">
        <v>58</v>
      </c>
      <c r="H513" s="16">
        <v>1615372</v>
      </c>
      <c r="I513" s="16" t="s">
        <v>59</v>
      </c>
      <c r="J513" s="17">
        <v>44764</v>
      </c>
      <c r="K513" s="18">
        <v>38700</v>
      </c>
      <c r="L513" s="18">
        <v>38700</v>
      </c>
      <c r="M513" s="16" t="s">
        <v>60</v>
      </c>
      <c r="N513" s="16" t="s">
        <v>3860</v>
      </c>
      <c r="O513" s="16" t="s">
        <v>3870</v>
      </c>
      <c r="P513" s="18">
        <v>25478</v>
      </c>
      <c r="Q513" s="16"/>
      <c r="R513" s="21">
        <v>0</v>
      </c>
      <c r="S513" s="16"/>
      <c r="T513" s="16" t="s">
        <v>251</v>
      </c>
      <c r="U513" s="18">
        <v>38700</v>
      </c>
      <c r="V513" s="18">
        <v>0</v>
      </c>
      <c r="W513" s="18">
        <v>0</v>
      </c>
      <c r="X513" s="18">
        <v>0</v>
      </c>
      <c r="Y513" s="18">
        <v>38700</v>
      </c>
      <c r="Z513" s="18">
        <v>0</v>
      </c>
      <c r="AA513" s="18">
        <v>1</v>
      </c>
      <c r="AB513" s="18"/>
      <c r="AC513" s="18"/>
      <c r="AD513" s="18"/>
      <c r="AE513" s="18"/>
      <c r="AF513" s="18">
        <v>11990</v>
      </c>
      <c r="AG513" s="18">
        <v>0</v>
      </c>
      <c r="AH513" s="16">
        <v>2201317721</v>
      </c>
      <c r="AI513" s="17">
        <v>44882</v>
      </c>
      <c r="AJ513" s="18">
        <v>15792431</v>
      </c>
      <c r="AK513" s="16"/>
      <c r="AL513" s="16"/>
      <c r="AM513" s="18">
        <v>0</v>
      </c>
      <c r="AN513" s="18">
        <v>0</v>
      </c>
      <c r="AO513" s="16"/>
      <c r="AP513" s="17">
        <v>44774</v>
      </c>
      <c r="AQ513" s="16"/>
      <c r="AR513" s="16">
        <v>2</v>
      </c>
      <c r="AS513" s="16"/>
      <c r="AT513" s="16"/>
      <c r="AU513" s="16">
        <v>1</v>
      </c>
      <c r="AV513" s="16">
        <v>20220830</v>
      </c>
      <c r="AW513" s="16">
        <v>20220817</v>
      </c>
      <c r="AX513" s="18">
        <v>38700</v>
      </c>
      <c r="AY513" s="18">
        <v>0</v>
      </c>
      <c r="AZ513" s="16"/>
      <c r="BA513" s="16" t="s">
        <v>59</v>
      </c>
    </row>
    <row r="514" spans="1:53" hidden="1" x14ac:dyDescent="0.15">
      <c r="A514" s="16">
        <v>890320032</v>
      </c>
      <c r="B514" s="16" t="s">
        <v>8</v>
      </c>
      <c r="C514" s="16" t="s">
        <v>58</v>
      </c>
      <c r="D514" s="16">
        <v>1621257</v>
      </c>
      <c r="E514" s="16" t="s">
        <v>1056</v>
      </c>
      <c r="F514" s="16" t="s">
        <v>1057</v>
      </c>
      <c r="G514" s="16" t="s">
        <v>58</v>
      </c>
      <c r="H514" s="16">
        <v>1621257</v>
      </c>
      <c r="I514" s="16" t="s">
        <v>59</v>
      </c>
      <c r="J514" s="17">
        <v>44776</v>
      </c>
      <c r="K514" s="18">
        <v>48300</v>
      </c>
      <c r="L514" s="18">
        <v>48300</v>
      </c>
      <c r="M514" s="16" t="s">
        <v>60</v>
      </c>
      <c r="N514" s="16" t="s">
        <v>3864</v>
      </c>
      <c r="O514" s="16" t="s">
        <v>3860</v>
      </c>
      <c r="P514" s="18">
        <v>0</v>
      </c>
      <c r="Q514" s="16"/>
      <c r="R514" s="21">
        <v>0</v>
      </c>
      <c r="S514" s="16"/>
      <c r="T514" s="16" t="s">
        <v>251</v>
      </c>
      <c r="U514" s="18">
        <v>48300</v>
      </c>
      <c r="V514" s="18">
        <v>0</v>
      </c>
      <c r="W514" s="18">
        <v>0</v>
      </c>
      <c r="X514" s="18">
        <v>0</v>
      </c>
      <c r="Y514" s="18">
        <v>48300</v>
      </c>
      <c r="Z514" s="18">
        <v>0</v>
      </c>
      <c r="AA514" s="18">
        <v>1</v>
      </c>
      <c r="AB514" s="18"/>
      <c r="AC514" s="18"/>
      <c r="AD514" s="18"/>
      <c r="AE514" s="18"/>
      <c r="AF514" s="18">
        <v>47068</v>
      </c>
      <c r="AG514" s="18">
        <v>0</v>
      </c>
      <c r="AH514" s="16">
        <v>2201317721</v>
      </c>
      <c r="AI514" s="17">
        <v>44882</v>
      </c>
      <c r="AJ514" s="18">
        <v>15792431</v>
      </c>
      <c r="AK514" s="16"/>
      <c r="AL514" s="16"/>
      <c r="AM514" s="18">
        <v>0</v>
      </c>
      <c r="AN514" s="18">
        <v>0</v>
      </c>
      <c r="AO514" s="16"/>
      <c r="AP514" s="17">
        <v>44809</v>
      </c>
      <c r="AQ514" s="16"/>
      <c r="AR514" s="16">
        <v>2</v>
      </c>
      <c r="AS514" s="16"/>
      <c r="AT514" s="16"/>
      <c r="AU514" s="16">
        <v>1</v>
      </c>
      <c r="AV514" s="16">
        <v>20220930</v>
      </c>
      <c r="AW514" s="16">
        <v>20220919</v>
      </c>
      <c r="AX514" s="18">
        <v>48300</v>
      </c>
      <c r="AY514" s="18">
        <v>0</v>
      </c>
      <c r="AZ514" s="16"/>
      <c r="BA514" s="16" t="s">
        <v>59</v>
      </c>
    </row>
    <row r="515" spans="1:53" hidden="1" x14ac:dyDescent="0.15">
      <c r="A515" s="16">
        <v>890320032</v>
      </c>
      <c r="B515" s="16" t="s">
        <v>8</v>
      </c>
      <c r="C515" s="16" t="s">
        <v>58</v>
      </c>
      <c r="D515" s="16">
        <v>1624975</v>
      </c>
      <c r="E515" s="16" t="s">
        <v>1162</v>
      </c>
      <c r="F515" s="16" t="s">
        <v>1163</v>
      </c>
      <c r="G515" s="16" t="s">
        <v>58</v>
      </c>
      <c r="H515" s="16">
        <v>1624975</v>
      </c>
      <c r="I515" s="16" t="s">
        <v>59</v>
      </c>
      <c r="J515" s="17">
        <v>44783</v>
      </c>
      <c r="K515" s="18">
        <v>48300</v>
      </c>
      <c r="L515" s="18">
        <v>48300</v>
      </c>
      <c r="M515" s="16" t="s">
        <v>60</v>
      </c>
      <c r="N515" s="16" t="s">
        <v>3864</v>
      </c>
      <c r="O515" s="16" t="s">
        <v>3860</v>
      </c>
      <c r="P515" s="18">
        <v>0</v>
      </c>
      <c r="Q515" s="16"/>
      <c r="R515" s="21">
        <v>0</v>
      </c>
      <c r="S515" s="16"/>
      <c r="T515" s="16" t="s">
        <v>251</v>
      </c>
      <c r="U515" s="18">
        <v>48300</v>
      </c>
      <c r="V515" s="18">
        <v>0</v>
      </c>
      <c r="W515" s="18">
        <v>0</v>
      </c>
      <c r="X515" s="18">
        <v>0</v>
      </c>
      <c r="Y515" s="18">
        <v>48300</v>
      </c>
      <c r="Z515" s="18">
        <v>0</v>
      </c>
      <c r="AA515" s="18">
        <v>1</v>
      </c>
      <c r="AB515" s="18"/>
      <c r="AC515" s="18"/>
      <c r="AD515" s="18"/>
      <c r="AE515" s="18"/>
      <c r="AF515" s="18">
        <v>47068</v>
      </c>
      <c r="AG515" s="18">
        <v>0</v>
      </c>
      <c r="AH515" s="16">
        <v>2201317721</v>
      </c>
      <c r="AI515" s="17">
        <v>44882</v>
      </c>
      <c r="AJ515" s="18">
        <v>15792431</v>
      </c>
      <c r="AK515" s="16"/>
      <c r="AL515" s="16"/>
      <c r="AM515" s="18">
        <v>0</v>
      </c>
      <c r="AN515" s="18">
        <v>0</v>
      </c>
      <c r="AO515" s="16"/>
      <c r="AP515" s="17">
        <v>44809</v>
      </c>
      <c r="AQ515" s="16"/>
      <c r="AR515" s="16">
        <v>2</v>
      </c>
      <c r="AS515" s="16"/>
      <c r="AT515" s="16"/>
      <c r="AU515" s="16">
        <v>1</v>
      </c>
      <c r="AV515" s="16">
        <v>20220930</v>
      </c>
      <c r="AW515" s="16">
        <v>20220919</v>
      </c>
      <c r="AX515" s="18">
        <v>48300</v>
      </c>
      <c r="AY515" s="18">
        <v>0</v>
      </c>
      <c r="AZ515" s="16"/>
      <c r="BA515" s="16" t="s">
        <v>59</v>
      </c>
    </row>
    <row r="516" spans="1:53" hidden="1" x14ac:dyDescent="0.15">
      <c r="A516" s="16">
        <v>890320032</v>
      </c>
      <c r="B516" s="16" t="s">
        <v>8</v>
      </c>
      <c r="C516" s="16" t="s">
        <v>58</v>
      </c>
      <c r="D516" s="16">
        <v>1649304</v>
      </c>
      <c r="E516" s="16" t="s">
        <v>1642</v>
      </c>
      <c r="F516" s="16" t="s">
        <v>1643</v>
      </c>
      <c r="G516" s="16" t="s">
        <v>58</v>
      </c>
      <c r="H516" s="16">
        <v>1649304</v>
      </c>
      <c r="I516" s="16" t="s">
        <v>59</v>
      </c>
      <c r="J516" s="17">
        <v>44831</v>
      </c>
      <c r="K516" s="18">
        <v>26600</v>
      </c>
      <c r="L516" s="18">
        <v>26600</v>
      </c>
      <c r="M516" s="16" t="s">
        <v>60</v>
      </c>
      <c r="N516" s="16" t="e">
        <v>#N/A</v>
      </c>
      <c r="O516" s="16" t="s">
        <v>3860</v>
      </c>
      <c r="P516" s="18">
        <v>25996</v>
      </c>
      <c r="Q516" s="16"/>
      <c r="R516" s="21">
        <v>0</v>
      </c>
      <c r="S516" s="16"/>
      <c r="T516" s="16" t="s">
        <v>251</v>
      </c>
      <c r="U516" s="18">
        <v>26600</v>
      </c>
      <c r="V516" s="18">
        <v>0</v>
      </c>
      <c r="W516" s="18">
        <v>0</v>
      </c>
      <c r="X516" s="18">
        <v>0</v>
      </c>
      <c r="Y516" s="18">
        <v>26600</v>
      </c>
      <c r="Z516" s="18">
        <v>0</v>
      </c>
      <c r="AA516" s="18">
        <v>0</v>
      </c>
      <c r="AB516" s="18"/>
      <c r="AC516" s="18"/>
      <c r="AD516" s="18"/>
      <c r="AE516" s="18"/>
      <c r="AF516" s="18">
        <v>0</v>
      </c>
      <c r="AG516" s="18">
        <v>0</v>
      </c>
      <c r="AH516" s="16"/>
      <c r="AI516" s="17"/>
      <c r="AJ516" s="18">
        <v>0</v>
      </c>
      <c r="AK516" s="16"/>
      <c r="AL516" s="16"/>
      <c r="AM516" s="18">
        <v>0</v>
      </c>
      <c r="AN516" s="18">
        <v>0</v>
      </c>
      <c r="AO516" s="16"/>
      <c r="AP516" s="17">
        <v>44841</v>
      </c>
      <c r="AQ516" s="16"/>
      <c r="AR516" s="16">
        <v>2</v>
      </c>
      <c r="AS516" s="16"/>
      <c r="AT516" s="16"/>
      <c r="AU516" s="16">
        <v>1</v>
      </c>
      <c r="AV516" s="16">
        <v>20221030</v>
      </c>
      <c r="AW516" s="16">
        <v>20221018</v>
      </c>
      <c r="AX516" s="18">
        <v>26600</v>
      </c>
      <c r="AY516" s="18">
        <v>0</v>
      </c>
      <c r="AZ516" s="16"/>
      <c r="BA516" s="16" t="s">
        <v>59</v>
      </c>
    </row>
    <row r="517" spans="1:53" hidden="1" x14ac:dyDescent="0.15">
      <c r="A517" s="16">
        <v>890320032</v>
      </c>
      <c r="B517" s="16" t="s">
        <v>8</v>
      </c>
      <c r="C517" s="16" t="s">
        <v>58</v>
      </c>
      <c r="D517" s="16">
        <v>1633726</v>
      </c>
      <c r="E517" s="16" t="s">
        <v>1982</v>
      </c>
      <c r="F517" s="16" t="s">
        <v>1983</v>
      </c>
      <c r="G517" s="16" t="s">
        <v>58</v>
      </c>
      <c r="H517" s="16">
        <v>1633726</v>
      </c>
      <c r="I517" s="16" t="s">
        <v>59</v>
      </c>
      <c r="J517" s="17">
        <v>44802</v>
      </c>
      <c r="K517" s="18">
        <v>26600</v>
      </c>
      <c r="L517" s="18">
        <v>26600</v>
      </c>
      <c r="M517" s="16" t="s">
        <v>60</v>
      </c>
      <c r="N517" s="16" t="e">
        <v>#N/A</v>
      </c>
      <c r="O517" s="16" t="s">
        <v>3860</v>
      </c>
      <c r="P517" s="18">
        <v>25996</v>
      </c>
      <c r="Q517" s="16"/>
      <c r="R517" s="21">
        <v>0</v>
      </c>
      <c r="S517" s="16"/>
      <c r="T517" s="16" t="s">
        <v>251</v>
      </c>
      <c r="U517" s="18">
        <v>26600</v>
      </c>
      <c r="V517" s="18">
        <v>0</v>
      </c>
      <c r="W517" s="18">
        <v>0</v>
      </c>
      <c r="X517" s="18">
        <v>0</v>
      </c>
      <c r="Y517" s="18">
        <v>26600</v>
      </c>
      <c r="Z517" s="18">
        <v>0</v>
      </c>
      <c r="AA517" s="18">
        <v>0</v>
      </c>
      <c r="AB517" s="18"/>
      <c r="AC517" s="18"/>
      <c r="AD517" s="18"/>
      <c r="AE517" s="18"/>
      <c r="AF517" s="18">
        <v>0</v>
      </c>
      <c r="AG517" s="18">
        <v>0</v>
      </c>
      <c r="AH517" s="16"/>
      <c r="AI517" s="17"/>
      <c r="AJ517" s="18">
        <v>0</v>
      </c>
      <c r="AK517" s="16"/>
      <c r="AL517" s="16"/>
      <c r="AM517" s="18">
        <v>0</v>
      </c>
      <c r="AN517" s="18">
        <v>0</v>
      </c>
      <c r="AO517" s="16"/>
      <c r="AP517" s="17">
        <v>44835</v>
      </c>
      <c r="AQ517" s="16"/>
      <c r="AR517" s="16">
        <v>2</v>
      </c>
      <c r="AS517" s="16"/>
      <c r="AT517" s="16"/>
      <c r="AU517" s="16">
        <v>1</v>
      </c>
      <c r="AV517" s="16">
        <v>20221030</v>
      </c>
      <c r="AW517" s="16">
        <v>20221018</v>
      </c>
      <c r="AX517" s="18">
        <v>26600</v>
      </c>
      <c r="AY517" s="18">
        <v>0</v>
      </c>
      <c r="AZ517" s="16"/>
      <c r="BA517" s="16" t="s">
        <v>59</v>
      </c>
    </row>
    <row r="518" spans="1:53" hidden="1" x14ac:dyDescent="0.15">
      <c r="A518" s="16">
        <v>890320032</v>
      </c>
      <c r="B518" s="16" t="s">
        <v>8</v>
      </c>
      <c r="C518" s="16" t="s">
        <v>58</v>
      </c>
      <c r="D518" s="16">
        <v>1635614</v>
      </c>
      <c r="E518" s="16" t="s">
        <v>2016</v>
      </c>
      <c r="F518" s="16" t="s">
        <v>2017</v>
      </c>
      <c r="G518" s="16" t="s">
        <v>58</v>
      </c>
      <c r="H518" s="16">
        <v>1635614</v>
      </c>
      <c r="I518" s="16" t="s">
        <v>59</v>
      </c>
      <c r="J518" s="17">
        <v>44805</v>
      </c>
      <c r="K518" s="18">
        <v>26600</v>
      </c>
      <c r="L518" s="18">
        <v>26600</v>
      </c>
      <c r="M518" s="16" t="s">
        <v>60</v>
      </c>
      <c r="N518" s="16" t="e">
        <v>#N/A</v>
      </c>
      <c r="O518" s="16" t="s">
        <v>3860</v>
      </c>
      <c r="P518" s="18">
        <v>25996</v>
      </c>
      <c r="Q518" s="16"/>
      <c r="R518" s="21">
        <v>0</v>
      </c>
      <c r="S518" s="16"/>
      <c r="T518" s="16" t="s">
        <v>251</v>
      </c>
      <c r="U518" s="18">
        <v>26600</v>
      </c>
      <c r="V518" s="18">
        <v>0</v>
      </c>
      <c r="W518" s="18">
        <v>0</v>
      </c>
      <c r="X518" s="18">
        <v>0</v>
      </c>
      <c r="Y518" s="18">
        <v>26600</v>
      </c>
      <c r="Z518" s="18">
        <v>0</v>
      </c>
      <c r="AA518" s="18">
        <v>0</v>
      </c>
      <c r="AB518" s="18"/>
      <c r="AC518" s="18"/>
      <c r="AD518" s="18"/>
      <c r="AE518" s="18"/>
      <c r="AF518" s="18">
        <v>0</v>
      </c>
      <c r="AG518" s="18">
        <v>0</v>
      </c>
      <c r="AH518" s="16"/>
      <c r="AI518" s="17"/>
      <c r="AJ518" s="18">
        <v>0</v>
      </c>
      <c r="AK518" s="16"/>
      <c r="AL518" s="16"/>
      <c r="AM518" s="18">
        <v>0</v>
      </c>
      <c r="AN518" s="18">
        <v>0</v>
      </c>
      <c r="AO518" s="16"/>
      <c r="AP518" s="17">
        <v>44835</v>
      </c>
      <c r="AQ518" s="16"/>
      <c r="AR518" s="16">
        <v>2</v>
      </c>
      <c r="AS518" s="16"/>
      <c r="AT518" s="16"/>
      <c r="AU518" s="16">
        <v>1</v>
      </c>
      <c r="AV518" s="16">
        <v>20221030</v>
      </c>
      <c r="AW518" s="16">
        <v>20221018</v>
      </c>
      <c r="AX518" s="18">
        <v>26600</v>
      </c>
      <c r="AY518" s="18">
        <v>0</v>
      </c>
      <c r="AZ518" s="16"/>
      <c r="BA518" s="16" t="s">
        <v>59</v>
      </c>
    </row>
    <row r="519" spans="1:53" hidden="1" x14ac:dyDescent="0.15">
      <c r="A519" s="16">
        <v>890320032</v>
      </c>
      <c r="B519" s="16" t="s">
        <v>8</v>
      </c>
      <c r="C519" s="16" t="s">
        <v>58</v>
      </c>
      <c r="D519" s="16">
        <v>1635616</v>
      </c>
      <c r="E519" s="16" t="s">
        <v>2018</v>
      </c>
      <c r="F519" s="16" t="s">
        <v>2019</v>
      </c>
      <c r="G519" s="16" t="s">
        <v>58</v>
      </c>
      <c r="H519" s="16">
        <v>1635616</v>
      </c>
      <c r="I519" s="16" t="s">
        <v>59</v>
      </c>
      <c r="J519" s="17">
        <v>44805</v>
      </c>
      <c r="K519" s="18">
        <v>26600</v>
      </c>
      <c r="L519" s="18">
        <v>26600</v>
      </c>
      <c r="M519" s="16" t="s">
        <v>60</v>
      </c>
      <c r="N519" s="16" t="e">
        <v>#N/A</v>
      </c>
      <c r="O519" s="16" t="s">
        <v>3860</v>
      </c>
      <c r="P519" s="18">
        <v>25996</v>
      </c>
      <c r="Q519" s="16"/>
      <c r="R519" s="21">
        <v>0</v>
      </c>
      <c r="S519" s="16"/>
      <c r="T519" s="16" t="s">
        <v>251</v>
      </c>
      <c r="U519" s="18">
        <v>26600</v>
      </c>
      <c r="V519" s="18">
        <v>0</v>
      </c>
      <c r="W519" s="18">
        <v>0</v>
      </c>
      <c r="X519" s="18">
        <v>0</v>
      </c>
      <c r="Y519" s="18">
        <v>26600</v>
      </c>
      <c r="Z519" s="18">
        <v>0</v>
      </c>
      <c r="AA519" s="18">
        <v>0</v>
      </c>
      <c r="AB519" s="18"/>
      <c r="AC519" s="18"/>
      <c r="AD519" s="18"/>
      <c r="AE519" s="18"/>
      <c r="AF519" s="18">
        <v>0</v>
      </c>
      <c r="AG519" s="18">
        <v>0</v>
      </c>
      <c r="AH519" s="16"/>
      <c r="AI519" s="17"/>
      <c r="AJ519" s="18">
        <v>0</v>
      </c>
      <c r="AK519" s="16"/>
      <c r="AL519" s="16"/>
      <c r="AM519" s="18">
        <v>0</v>
      </c>
      <c r="AN519" s="18">
        <v>0</v>
      </c>
      <c r="AO519" s="16"/>
      <c r="AP519" s="17">
        <v>44835</v>
      </c>
      <c r="AQ519" s="16"/>
      <c r="AR519" s="16">
        <v>2</v>
      </c>
      <c r="AS519" s="16"/>
      <c r="AT519" s="16"/>
      <c r="AU519" s="16">
        <v>1</v>
      </c>
      <c r="AV519" s="16">
        <v>20221030</v>
      </c>
      <c r="AW519" s="16">
        <v>20221018</v>
      </c>
      <c r="AX519" s="18">
        <v>26600</v>
      </c>
      <c r="AY519" s="18">
        <v>0</v>
      </c>
      <c r="AZ519" s="16"/>
      <c r="BA519" s="16" t="s">
        <v>59</v>
      </c>
    </row>
    <row r="520" spans="1:53" x14ac:dyDescent="0.15">
      <c r="A520" s="16">
        <v>890320032</v>
      </c>
      <c r="B520" s="16" t="s">
        <v>8</v>
      </c>
      <c r="C520" s="16" t="s">
        <v>58</v>
      </c>
      <c r="D520" s="16">
        <v>1615914</v>
      </c>
      <c r="E520" s="16" t="s">
        <v>768</v>
      </c>
      <c r="F520" s="16" t="s">
        <v>769</v>
      </c>
      <c r="G520" s="16" t="s">
        <v>58</v>
      </c>
      <c r="H520" s="16">
        <v>1615914</v>
      </c>
      <c r="I520" s="16" t="s">
        <v>59</v>
      </c>
      <c r="J520" s="17">
        <v>44764</v>
      </c>
      <c r="K520" s="18">
        <v>38700</v>
      </c>
      <c r="L520" s="18">
        <v>38700</v>
      </c>
      <c r="M520" s="16" t="s">
        <v>60</v>
      </c>
      <c r="N520" s="16" t="s">
        <v>3860</v>
      </c>
      <c r="O520" s="16" t="s">
        <v>3870</v>
      </c>
      <c r="P520" s="18">
        <v>25478</v>
      </c>
      <c r="Q520" s="16"/>
      <c r="R520" s="21">
        <v>0</v>
      </c>
      <c r="S520" s="16"/>
      <c r="T520" s="16" t="s">
        <v>251</v>
      </c>
      <c r="U520" s="18">
        <v>38700</v>
      </c>
      <c r="V520" s="18">
        <v>0</v>
      </c>
      <c r="W520" s="18">
        <v>0</v>
      </c>
      <c r="X520" s="18">
        <v>0</v>
      </c>
      <c r="Y520" s="18">
        <v>38700</v>
      </c>
      <c r="Z520" s="18">
        <v>0</v>
      </c>
      <c r="AA520" s="18">
        <v>1</v>
      </c>
      <c r="AB520" s="18"/>
      <c r="AC520" s="18"/>
      <c r="AD520" s="18"/>
      <c r="AE520" s="18"/>
      <c r="AF520" s="18">
        <v>11990</v>
      </c>
      <c r="AG520" s="18">
        <v>0</v>
      </c>
      <c r="AH520" s="16">
        <v>2201317721</v>
      </c>
      <c r="AI520" s="17">
        <v>44882</v>
      </c>
      <c r="AJ520" s="18">
        <v>15792431</v>
      </c>
      <c r="AK520" s="16"/>
      <c r="AL520" s="16"/>
      <c r="AM520" s="18">
        <v>0</v>
      </c>
      <c r="AN520" s="18">
        <v>0</v>
      </c>
      <c r="AO520" s="16"/>
      <c r="AP520" s="17">
        <v>44778</v>
      </c>
      <c r="AQ520" s="16"/>
      <c r="AR520" s="16">
        <v>2</v>
      </c>
      <c r="AS520" s="16"/>
      <c r="AT520" s="16"/>
      <c r="AU520" s="16">
        <v>1</v>
      </c>
      <c r="AV520" s="16">
        <v>20220830</v>
      </c>
      <c r="AW520" s="16">
        <v>20220817</v>
      </c>
      <c r="AX520" s="18">
        <v>38700</v>
      </c>
      <c r="AY520" s="18">
        <v>0</v>
      </c>
      <c r="AZ520" s="16"/>
      <c r="BA520" s="16" t="s">
        <v>59</v>
      </c>
    </row>
    <row r="521" spans="1:53" x14ac:dyDescent="0.15">
      <c r="A521" s="16">
        <v>890320032</v>
      </c>
      <c r="B521" s="16" t="s">
        <v>8</v>
      </c>
      <c r="C521" s="16" t="s">
        <v>58</v>
      </c>
      <c r="D521" s="16">
        <v>1615928</v>
      </c>
      <c r="E521" s="16" t="s">
        <v>770</v>
      </c>
      <c r="F521" s="16" t="s">
        <v>771</v>
      </c>
      <c r="G521" s="16" t="s">
        <v>58</v>
      </c>
      <c r="H521" s="16">
        <v>1615928</v>
      </c>
      <c r="I521" s="16" t="s">
        <v>59</v>
      </c>
      <c r="J521" s="17">
        <v>44764</v>
      </c>
      <c r="K521" s="18">
        <v>38700</v>
      </c>
      <c r="L521" s="18">
        <v>38700</v>
      </c>
      <c r="M521" s="16" t="s">
        <v>60</v>
      </c>
      <c r="N521" s="16" t="s">
        <v>3860</v>
      </c>
      <c r="O521" s="16" t="s">
        <v>3870</v>
      </c>
      <c r="P521" s="18">
        <v>25478</v>
      </c>
      <c r="Q521" s="16"/>
      <c r="R521" s="21">
        <v>0</v>
      </c>
      <c r="S521" s="16"/>
      <c r="T521" s="16" t="s">
        <v>251</v>
      </c>
      <c r="U521" s="18">
        <v>38700</v>
      </c>
      <c r="V521" s="18">
        <v>0</v>
      </c>
      <c r="W521" s="18">
        <v>0</v>
      </c>
      <c r="X521" s="18">
        <v>0</v>
      </c>
      <c r="Y521" s="18">
        <v>38700</v>
      </c>
      <c r="Z521" s="18">
        <v>0</v>
      </c>
      <c r="AA521" s="18">
        <v>1</v>
      </c>
      <c r="AB521" s="18"/>
      <c r="AC521" s="18"/>
      <c r="AD521" s="18"/>
      <c r="AE521" s="18"/>
      <c r="AF521" s="18">
        <v>11990</v>
      </c>
      <c r="AG521" s="18">
        <v>0</v>
      </c>
      <c r="AH521" s="16">
        <v>2201317721</v>
      </c>
      <c r="AI521" s="17">
        <v>44882</v>
      </c>
      <c r="AJ521" s="18">
        <v>15792431</v>
      </c>
      <c r="AK521" s="16"/>
      <c r="AL521" s="16"/>
      <c r="AM521" s="18">
        <v>0</v>
      </c>
      <c r="AN521" s="18">
        <v>0</v>
      </c>
      <c r="AO521" s="16"/>
      <c r="AP521" s="17">
        <v>44781</v>
      </c>
      <c r="AQ521" s="16"/>
      <c r="AR521" s="16">
        <v>2</v>
      </c>
      <c r="AS521" s="16"/>
      <c r="AT521" s="16"/>
      <c r="AU521" s="16">
        <v>1</v>
      </c>
      <c r="AV521" s="16">
        <v>20220830</v>
      </c>
      <c r="AW521" s="16">
        <v>20220817</v>
      </c>
      <c r="AX521" s="18">
        <v>38700</v>
      </c>
      <c r="AY521" s="18">
        <v>0</v>
      </c>
      <c r="AZ521" s="16"/>
      <c r="BA521" s="16" t="s">
        <v>59</v>
      </c>
    </row>
    <row r="522" spans="1:53" x14ac:dyDescent="0.15">
      <c r="A522" s="16">
        <v>890320032</v>
      </c>
      <c r="B522" s="16" t="s">
        <v>8</v>
      </c>
      <c r="C522" s="16" t="s">
        <v>58</v>
      </c>
      <c r="D522" s="16">
        <v>1616239</v>
      </c>
      <c r="E522" s="16" t="s">
        <v>780</v>
      </c>
      <c r="F522" s="16" t="s">
        <v>781</v>
      </c>
      <c r="G522" s="16" t="s">
        <v>58</v>
      </c>
      <c r="H522" s="16">
        <v>1616239</v>
      </c>
      <c r="I522" s="16" t="s">
        <v>59</v>
      </c>
      <c r="J522" s="17">
        <v>44767</v>
      </c>
      <c r="K522" s="18">
        <v>38700</v>
      </c>
      <c r="L522" s="18">
        <v>38700</v>
      </c>
      <c r="M522" s="16" t="s">
        <v>60</v>
      </c>
      <c r="N522" s="16" t="s">
        <v>3860</v>
      </c>
      <c r="O522" s="16" t="s">
        <v>3870</v>
      </c>
      <c r="P522" s="18">
        <v>25478</v>
      </c>
      <c r="Q522" s="16"/>
      <c r="R522" s="21">
        <v>0</v>
      </c>
      <c r="S522" s="16"/>
      <c r="T522" s="16" t="s">
        <v>251</v>
      </c>
      <c r="U522" s="18">
        <v>38700</v>
      </c>
      <c r="V522" s="18">
        <v>0</v>
      </c>
      <c r="W522" s="18">
        <v>0</v>
      </c>
      <c r="X522" s="18">
        <v>0</v>
      </c>
      <c r="Y522" s="18">
        <v>38700</v>
      </c>
      <c r="Z522" s="18">
        <v>0</v>
      </c>
      <c r="AA522" s="18">
        <v>1</v>
      </c>
      <c r="AB522" s="18"/>
      <c r="AC522" s="18"/>
      <c r="AD522" s="18"/>
      <c r="AE522" s="18"/>
      <c r="AF522" s="18">
        <v>11990</v>
      </c>
      <c r="AG522" s="18">
        <v>0</v>
      </c>
      <c r="AH522" s="16">
        <v>2201317721</v>
      </c>
      <c r="AI522" s="17">
        <v>44882</v>
      </c>
      <c r="AJ522" s="18">
        <v>15792431</v>
      </c>
      <c r="AK522" s="16"/>
      <c r="AL522" s="16"/>
      <c r="AM522" s="18">
        <v>0</v>
      </c>
      <c r="AN522" s="18">
        <v>0</v>
      </c>
      <c r="AO522" s="16"/>
      <c r="AP522" s="17">
        <v>44778</v>
      </c>
      <c r="AQ522" s="16"/>
      <c r="AR522" s="16">
        <v>2</v>
      </c>
      <c r="AS522" s="16"/>
      <c r="AT522" s="16"/>
      <c r="AU522" s="16">
        <v>1</v>
      </c>
      <c r="AV522" s="16">
        <v>20220830</v>
      </c>
      <c r="AW522" s="16">
        <v>20220817</v>
      </c>
      <c r="AX522" s="18">
        <v>38700</v>
      </c>
      <c r="AY522" s="18">
        <v>0</v>
      </c>
      <c r="AZ522" s="16"/>
      <c r="BA522" s="16" t="s">
        <v>59</v>
      </c>
    </row>
    <row r="523" spans="1:53" x14ac:dyDescent="0.15">
      <c r="A523" s="16">
        <v>890320032</v>
      </c>
      <c r="B523" s="16" t="s">
        <v>8</v>
      </c>
      <c r="C523" s="16" t="s">
        <v>58</v>
      </c>
      <c r="D523" s="16">
        <v>1616417</v>
      </c>
      <c r="E523" s="16" t="s">
        <v>786</v>
      </c>
      <c r="F523" s="16" t="s">
        <v>787</v>
      </c>
      <c r="G523" s="16" t="s">
        <v>58</v>
      </c>
      <c r="H523" s="16">
        <v>1616417</v>
      </c>
      <c r="I523" s="16" t="s">
        <v>59</v>
      </c>
      <c r="J523" s="17">
        <v>44767</v>
      </c>
      <c r="K523" s="18">
        <v>38700</v>
      </c>
      <c r="L523" s="18">
        <v>38700</v>
      </c>
      <c r="M523" s="16" t="s">
        <v>60</v>
      </c>
      <c r="N523" s="16" t="s">
        <v>3860</v>
      </c>
      <c r="O523" s="16" t="s">
        <v>3870</v>
      </c>
      <c r="P523" s="18">
        <v>25478</v>
      </c>
      <c r="Q523" s="16"/>
      <c r="R523" s="21">
        <v>0</v>
      </c>
      <c r="S523" s="16"/>
      <c r="T523" s="16" t="s">
        <v>251</v>
      </c>
      <c r="U523" s="18">
        <v>38700</v>
      </c>
      <c r="V523" s="18">
        <v>0</v>
      </c>
      <c r="W523" s="18">
        <v>0</v>
      </c>
      <c r="X523" s="18">
        <v>0</v>
      </c>
      <c r="Y523" s="18">
        <v>38700</v>
      </c>
      <c r="Z523" s="18">
        <v>0</v>
      </c>
      <c r="AA523" s="18">
        <v>1</v>
      </c>
      <c r="AB523" s="18"/>
      <c r="AC523" s="18"/>
      <c r="AD523" s="18"/>
      <c r="AE523" s="18"/>
      <c r="AF523" s="18">
        <v>11990</v>
      </c>
      <c r="AG523" s="18">
        <v>0</v>
      </c>
      <c r="AH523" s="16">
        <v>2201317721</v>
      </c>
      <c r="AI523" s="17">
        <v>44882</v>
      </c>
      <c r="AJ523" s="18">
        <v>15792431</v>
      </c>
      <c r="AK523" s="16"/>
      <c r="AL523" s="16"/>
      <c r="AM523" s="18">
        <v>0</v>
      </c>
      <c r="AN523" s="18">
        <v>0</v>
      </c>
      <c r="AO523" s="16"/>
      <c r="AP523" s="17">
        <v>44778</v>
      </c>
      <c r="AQ523" s="16"/>
      <c r="AR523" s="16">
        <v>2</v>
      </c>
      <c r="AS523" s="16"/>
      <c r="AT523" s="16"/>
      <c r="AU523" s="16">
        <v>1</v>
      </c>
      <c r="AV523" s="16">
        <v>20220830</v>
      </c>
      <c r="AW523" s="16">
        <v>20220817</v>
      </c>
      <c r="AX523" s="18">
        <v>38700</v>
      </c>
      <c r="AY523" s="18">
        <v>0</v>
      </c>
      <c r="AZ523" s="16"/>
      <c r="BA523" s="16" t="s">
        <v>59</v>
      </c>
    </row>
    <row r="524" spans="1:53" x14ac:dyDescent="0.15">
      <c r="A524" s="16">
        <v>890320032</v>
      </c>
      <c r="B524" s="16" t="s">
        <v>8</v>
      </c>
      <c r="C524" s="16" t="s">
        <v>58</v>
      </c>
      <c r="D524" s="16">
        <v>1619068</v>
      </c>
      <c r="E524" s="16" t="s">
        <v>868</v>
      </c>
      <c r="F524" s="16" t="s">
        <v>869</v>
      </c>
      <c r="G524" s="16" t="s">
        <v>58</v>
      </c>
      <c r="H524" s="16">
        <v>1619068</v>
      </c>
      <c r="I524" s="16" t="s">
        <v>59</v>
      </c>
      <c r="J524" s="17">
        <v>44771</v>
      </c>
      <c r="K524" s="18">
        <v>38700</v>
      </c>
      <c r="L524" s="18">
        <v>38700</v>
      </c>
      <c r="M524" s="16" t="s">
        <v>60</v>
      </c>
      <c r="N524" s="16" t="s">
        <v>3860</v>
      </c>
      <c r="O524" s="16" t="s">
        <v>3870</v>
      </c>
      <c r="P524" s="18">
        <v>25478</v>
      </c>
      <c r="Q524" s="16"/>
      <c r="R524" s="21">
        <v>0</v>
      </c>
      <c r="S524" s="16"/>
      <c r="T524" s="16" t="s">
        <v>251</v>
      </c>
      <c r="U524" s="18">
        <v>38700</v>
      </c>
      <c r="V524" s="18">
        <v>0</v>
      </c>
      <c r="W524" s="18">
        <v>0</v>
      </c>
      <c r="X524" s="18">
        <v>0</v>
      </c>
      <c r="Y524" s="18">
        <v>38700</v>
      </c>
      <c r="Z524" s="18">
        <v>0</v>
      </c>
      <c r="AA524" s="18">
        <v>1</v>
      </c>
      <c r="AB524" s="18"/>
      <c r="AC524" s="18"/>
      <c r="AD524" s="18"/>
      <c r="AE524" s="18"/>
      <c r="AF524" s="18">
        <v>11990</v>
      </c>
      <c r="AG524" s="18">
        <v>0</v>
      </c>
      <c r="AH524" s="16">
        <v>2201317721</v>
      </c>
      <c r="AI524" s="17">
        <v>44882</v>
      </c>
      <c r="AJ524" s="18">
        <v>15792431</v>
      </c>
      <c r="AK524" s="16"/>
      <c r="AL524" s="16"/>
      <c r="AM524" s="18">
        <v>0</v>
      </c>
      <c r="AN524" s="18">
        <v>0</v>
      </c>
      <c r="AO524" s="16"/>
      <c r="AP524" s="17">
        <v>44778</v>
      </c>
      <c r="AQ524" s="16"/>
      <c r="AR524" s="16">
        <v>2</v>
      </c>
      <c r="AS524" s="16"/>
      <c r="AT524" s="16"/>
      <c r="AU524" s="16">
        <v>1</v>
      </c>
      <c r="AV524" s="16">
        <v>20220830</v>
      </c>
      <c r="AW524" s="16">
        <v>20220817</v>
      </c>
      <c r="AX524" s="18">
        <v>38700</v>
      </c>
      <c r="AY524" s="18">
        <v>0</v>
      </c>
      <c r="AZ524" s="16"/>
      <c r="BA524" s="16" t="s">
        <v>59</v>
      </c>
    </row>
    <row r="525" spans="1:53" x14ac:dyDescent="0.15">
      <c r="A525" s="16">
        <v>890320032</v>
      </c>
      <c r="B525" s="16" t="s">
        <v>8</v>
      </c>
      <c r="C525" s="16" t="s">
        <v>58</v>
      </c>
      <c r="D525" s="16">
        <v>1619492</v>
      </c>
      <c r="E525" s="16" t="s">
        <v>886</v>
      </c>
      <c r="F525" s="16" t="s">
        <v>887</v>
      </c>
      <c r="G525" s="16" t="s">
        <v>58</v>
      </c>
      <c r="H525" s="16">
        <v>1619492</v>
      </c>
      <c r="I525" s="16" t="s">
        <v>59</v>
      </c>
      <c r="J525" s="17">
        <v>44772</v>
      </c>
      <c r="K525" s="18">
        <v>38700</v>
      </c>
      <c r="L525" s="18">
        <v>38700</v>
      </c>
      <c r="M525" s="16" t="s">
        <v>60</v>
      </c>
      <c r="N525" s="16" t="s">
        <v>3860</v>
      </c>
      <c r="O525" s="16" t="s">
        <v>3870</v>
      </c>
      <c r="P525" s="18">
        <v>25478</v>
      </c>
      <c r="Q525" s="16"/>
      <c r="R525" s="21">
        <v>0</v>
      </c>
      <c r="S525" s="16"/>
      <c r="T525" s="16" t="s">
        <v>251</v>
      </c>
      <c r="U525" s="18">
        <v>38700</v>
      </c>
      <c r="V525" s="18">
        <v>0</v>
      </c>
      <c r="W525" s="18">
        <v>0</v>
      </c>
      <c r="X525" s="18">
        <v>0</v>
      </c>
      <c r="Y525" s="18">
        <v>38700</v>
      </c>
      <c r="Z525" s="18">
        <v>0</v>
      </c>
      <c r="AA525" s="18">
        <v>1</v>
      </c>
      <c r="AB525" s="18"/>
      <c r="AC525" s="18"/>
      <c r="AD525" s="18"/>
      <c r="AE525" s="18"/>
      <c r="AF525" s="18">
        <v>11990</v>
      </c>
      <c r="AG525" s="18">
        <v>0</v>
      </c>
      <c r="AH525" s="16">
        <v>2201317721</v>
      </c>
      <c r="AI525" s="17">
        <v>44882</v>
      </c>
      <c r="AJ525" s="18">
        <v>15792431</v>
      </c>
      <c r="AK525" s="16"/>
      <c r="AL525" s="16"/>
      <c r="AM525" s="18">
        <v>0</v>
      </c>
      <c r="AN525" s="18">
        <v>0</v>
      </c>
      <c r="AO525" s="16"/>
      <c r="AP525" s="17">
        <v>44778</v>
      </c>
      <c r="AQ525" s="16"/>
      <c r="AR525" s="16">
        <v>2</v>
      </c>
      <c r="AS525" s="16"/>
      <c r="AT525" s="16"/>
      <c r="AU525" s="16">
        <v>1</v>
      </c>
      <c r="AV525" s="16">
        <v>20220830</v>
      </c>
      <c r="AW525" s="16">
        <v>20220817</v>
      </c>
      <c r="AX525" s="18">
        <v>38700</v>
      </c>
      <c r="AY525" s="18">
        <v>0</v>
      </c>
      <c r="AZ525" s="16"/>
      <c r="BA525" s="16" t="s">
        <v>59</v>
      </c>
    </row>
    <row r="526" spans="1:53" x14ac:dyDescent="0.15">
      <c r="A526" s="16">
        <v>890320032</v>
      </c>
      <c r="B526" s="16" t="s">
        <v>8</v>
      </c>
      <c r="C526" s="16" t="s">
        <v>58</v>
      </c>
      <c r="D526" s="16">
        <v>1581199</v>
      </c>
      <c r="E526" s="16" t="s">
        <v>942</v>
      </c>
      <c r="F526" s="16" t="s">
        <v>943</v>
      </c>
      <c r="G526" s="16" t="s">
        <v>58</v>
      </c>
      <c r="H526" s="16">
        <v>1581199</v>
      </c>
      <c r="I526" s="16" t="s">
        <v>59</v>
      </c>
      <c r="J526" s="17">
        <v>44688</v>
      </c>
      <c r="K526" s="18">
        <v>38700</v>
      </c>
      <c r="L526" s="18">
        <v>38700</v>
      </c>
      <c r="M526" s="16" t="s">
        <v>60</v>
      </c>
      <c r="N526" s="16" t="s">
        <v>3860</v>
      </c>
      <c r="O526" s="16" t="s">
        <v>3870</v>
      </c>
      <c r="P526" s="18">
        <v>25478</v>
      </c>
      <c r="Q526" s="16"/>
      <c r="R526" s="21">
        <v>0</v>
      </c>
      <c r="S526" s="16"/>
      <c r="T526" s="16" t="s">
        <v>251</v>
      </c>
      <c r="U526" s="18">
        <v>38700</v>
      </c>
      <c r="V526" s="18">
        <v>0</v>
      </c>
      <c r="W526" s="18">
        <v>0</v>
      </c>
      <c r="X526" s="18">
        <v>0</v>
      </c>
      <c r="Y526" s="18">
        <v>38700</v>
      </c>
      <c r="Z526" s="18">
        <v>0</v>
      </c>
      <c r="AA526" s="18">
        <v>1</v>
      </c>
      <c r="AB526" s="18"/>
      <c r="AC526" s="18"/>
      <c r="AD526" s="18"/>
      <c r="AE526" s="18"/>
      <c r="AF526" s="18">
        <v>11990</v>
      </c>
      <c r="AG526" s="18">
        <v>0</v>
      </c>
      <c r="AH526" s="16">
        <v>2201317721</v>
      </c>
      <c r="AI526" s="17">
        <v>44882</v>
      </c>
      <c r="AJ526" s="18">
        <v>15792431</v>
      </c>
      <c r="AK526" s="16"/>
      <c r="AL526" s="16"/>
      <c r="AM526" s="18">
        <v>0</v>
      </c>
      <c r="AN526" s="18">
        <v>0</v>
      </c>
      <c r="AO526" s="16"/>
      <c r="AP526" s="17">
        <v>44781</v>
      </c>
      <c r="AQ526" s="16"/>
      <c r="AR526" s="16">
        <v>2</v>
      </c>
      <c r="AS526" s="16"/>
      <c r="AT526" s="16"/>
      <c r="AU526" s="16">
        <v>1</v>
      </c>
      <c r="AV526" s="16">
        <v>20220830</v>
      </c>
      <c r="AW526" s="16">
        <v>20220817</v>
      </c>
      <c r="AX526" s="18">
        <v>38700</v>
      </c>
      <c r="AY526" s="18">
        <v>0</v>
      </c>
      <c r="AZ526" s="16"/>
      <c r="BA526" s="16" t="s">
        <v>59</v>
      </c>
    </row>
    <row r="527" spans="1:53" x14ac:dyDescent="0.15">
      <c r="A527" s="16">
        <v>890320032</v>
      </c>
      <c r="B527" s="16" t="s">
        <v>8</v>
      </c>
      <c r="C527" s="16" t="s">
        <v>58</v>
      </c>
      <c r="D527" s="16">
        <v>1603760</v>
      </c>
      <c r="E527" s="16" t="s">
        <v>1028</v>
      </c>
      <c r="F527" s="16" t="s">
        <v>1029</v>
      </c>
      <c r="G527" s="16" t="s">
        <v>58</v>
      </c>
      <c r="H527" s="16">
        <v>1603760</v>
      </c>
      <c r="I527" s="16" t="s">
        <v>59</v>
      </c>
      <c r="J527" s="17">
        <v>44736</v>
      </c>
      <c r="K527" s="18">
        <v>38700</v>
      </c>
      <c r="L527" s="18">
        <v>38700</v>
      </c>
      <c r="M527" s="16" t="s">
        <v>60</v>
      </c>
      <c r="N527" s="16" t="s">
        <v>3860</v>
      </c>
      <c r="O527" s="16" t="s">
        <v>3870</v>
      </c>
      <c r="P527" s="18">
        <v>25478</v>
      </c>
      <c r="Q527" s="16"/>
      <c r="R527" s="21">
        <v>0</v>
      </c>
      <c r="S527" s="16"/>
      <c r="T527" s="16" t="s">
        <v>251</v>
      </c>
      <c r="U527" s="18">
        <v>38700</v>
      </c>
      <c r="V527" s="18">
        <v>0</v>
      </c>
      <c r="W527" s="18">
        <v>0</v>
      </c>
      <c r="X527" s="18">
        <v>0</v>
      </c>
      <c r="Y527" s="18">
        <v>38700</v>
      </c>
      <c r="Z527" s="18">
        <v>0</v>
      </c>
      <c r="AA527" s="18">
        <v>1</v>
      </c>
      <c r="AB527" s="18"/>
      <c r="AC527" s="18"/>
      <c r="AD527" s="18"/>
      <c r="AE527" s="18"/>
      <c r="AF527" s="18">
        <v>11990</v>
      </c>
      <c r="AG527" s="18">
        <v>0</v>
      </c>
      <c r="AH527" s="16">
        <v>2201317721</v>
      </c>
      <c r="AI527" s="17">
        <v>44882</v>
      </c>
      <c r="AJ527" s="18">
        <v>15792431</v>
      </c>
      <c r="AK527" s="16"/>
      <c r="AL527" s="16"/>
      <c r="AM527" s="18">
        <v>0</v>
      </c>
      <c r="AN527" s="18">
        <v>0</v>
      </c>
      <c r="AO527" s="16"/>
      <c r="AP527" s="17">
        <v>44774</v>
      </c>
      <c r="AQ527" s="16"/>
      <c r="AR527" s="16">
        <v>2</v>
      </c>
      <c r="AS527" s="16"/>
      <c r="AT527" s="16"/>
      <c r="AU527" s="16">
        <v>1</v>
      </c>
      <c r="AV527" s="16">
        <v>20220830</v>
      </c>
      <c r="AW527" s="16">
        <v>20220817</v>
      </c>
      <c r="AX527" s="18">
        <v>38700</v>
      </c>
      <c r="AY527" s="18">
        <v>0</v>
      </c>
      <c r="AZ527" s="16"/>
      <c r="BA527" s="16" t="s">
        <v>59</v>
      </c>
    </row>
    <row r="528" spans="1:53" x14ac:dyDescent="0.15">
      <c r="A528" s="16">
        <v>890320032</v>
      </c>
      <c r="B528" s="16" t="s">
        <v>8</v>
      </c>
      <c r="C528" s="16" t="s">
        <v>58</v>
      </c>
      <c r="D528" s="16">
        <v>1618805</v>
      </c>
      <c r="E528" s="16" t="s">
        <v>858</v>
      </c>
      <c r="F528" s="16" t="s">
        <v>859</v>
      </c>
      <c r="G528" s="16" t="s">
        <v>58</v>
      </c>
      <c r="H528" s="16">
        <v>1618805</v>
      </c>
      <c r="I528" s="16" t="s">
        <v>59</v>
      </c>
      <c r="J528" s="17">
        <v>44771</v>
      </c>
      <c r="K528" s="18">
        <v>48300</v>
      </c>
      <c r="L528" s="18">
        <v>48300</v>
      </c>
      <c r="M528" s="16" t="s">
        <v>60</v>
      </c>
      <c r="N528" s="16" t="s">
        <v>3860</v>
      </c>
      <c r="O528" s="16" t="s">
        <v>3870</v>
      </c>
      <c r="P528" s="18">
        <v>35301</v>
      </c>
      <c r="Q528" s="16"/>
      <c r="R528" s="21">
        <v>0</v>
      </c>
      <c r="S528" s="16"/>
      <c r="T528" s="16" t="s">
        <v>251</v>
      </c>
      <c r="U528" s="18">
        <v>48300</v>
      </c>
      <c r="V528" s="18">
        <v>0</v>
      </c>
      <c r="W528" s="18">
        <v>0</v>
      </c>
      <c r="X528" s="18">
        <v>0</v>
      </c>
      <c r="Y528" s="18">
        <v>48300</v>
      </c>
      <c r="Z528" s="18">
        <v>0</v>
      </c>
      <c r="AA528" s="18">
        <v>1</v>
      </c>
      <c r="AB528" s="18"/>
      <c r="AC528" s="18"/>
      <c r="AD528" s="18"/>
      <c r="AE528" s="18"/>
      <c r="AF528" s="18">
        <v>11767</v>
      </c>
      <c r="AG528" s="18">
        <v>0</v>
      </c>
      <c r="AH528" s="16">
        <v>2201317721</v>
      </c>
      <c r="AI528" s="17">
        <v>44882</v>
      </c>
      <c r="AJ528" s="18">
        <v>15792431</v>
      </c>
      <c r="AK528" s="16"/>
      <c r="AL528" s="16"/>
      <c r="AM528" s="18">
        <v>0</v>
      </c>
      <c r="AN528" s="18">
        <v>0</v>
      </c>
      <c r="AO528" s="16"/>
      <c r="AP528" s="17">
        <v>44778</v>
      </c>
      <c r="AQ528" s="16"/>
      <c r="AR528" s="16">
        <v>2</v>
      </c>
      <c r="AS528" s="16"/>
      <c r="AT528" s="16"/>
      <c r="AU528" s="16">
        <v>1</v>
      </c>
      <c r="AV528" s="16">
        <v>20220830</v>
      </c>
      <c r="AW528" s="16">
        <v>20220817</v>
      </c>
      <c r="AX528" s="18">
        <v>48300</v>
      </c>
      <c r="AY528" s="18">
        <v>0</v>
      </c>
      <c r="AZ528" s="16"/>
      <c r="BA528" s="16" t="s">
        <v>59</v>
      </c>
    </row>
    <row r="529" spans="1:53" x14ac:dyDescent="0.15">
      <c r="A529" s="16">
        <v>890320032</v>
      </c>
      <c r="B529" s="16" t="s">
        <v>8</v>
      </c>
      <c r="C529" s="16" t="s">
        <v>58</v>
      </c>
      <c r="D529" s="16">
        <v>1614104</v>
      </c>
      <c r="E529" s="16" t="s">
        <v>714</v>
      </c>
      <c r="F529" s="16" t="s">
        <v>715</v>
      </c>
      <c r="G529" s="16" t="s">
        <v>58</v>
      </c>
      <c r="H529" s="16">
        <v>1614104</v>
      </c>
      <c r="I529" s="16" t="s">
        <v>59</v>
      </c>
      <c r="J529" s="17">
        <v>44761</v>
      </c>
      <c r="K529" s="18">
        <v>38700</v>
      </c>
      <c r="L529" s="18">
        <v>38700</v>
      </c>
      <c r="M529" s="16" t="s">
        <v>60</v>
      </c>
      <c r="N529" s="16" t="s">
        <v>3860</v>
      </c>
      <c r="O529" s="16" t="s">
        <v>3870</v>
      </c>
      <c r="P529" s="18">
        <v>28101</v>
      </c>
      <c r="Q529" s="16"/>
      <c r="R529" s="21">
        <v>0</v>
      </c>
      <c r="S529" s="16"/>
      <c r="T529" s="16" t="s">
        <v>251</v>
      </c>
      <c r="U529" s="18">
        <v>38700</v>
      </c>
      <c r="V529" s="18">
        <v>0</v>
      </c>
      <c r="W529" s="18">
        <v>0</v>
      </c>
      <c r="X529" s="18">
        <v>0</v>
      </c>
      <c r="Y529" s="18">
        <v>38700</v>
      </c>
      <c r="Z529" s="18">
        <v>0</v>
      </c>
      <c r="AA529" s="18">
        <v>1</v>
      </c>
      <c r="AB529" s="18"/>
      <c r="AC529" s="18"/>
      <c r="AD529" s="18"/>
      <c r="AE529" s="18"/>
      <c r="AF529" s="18">
        <v>9367</v>
      </c>
      <c r="AG529" s="18">
        <v>0</v>
      </c>
      <c r="AH529" s="16">
        <v>2201317721</v>
      </c>
      <c r="AI529" s="17">
        <v>44882</v>
      </c>
      <c r="AJ529" s="18">
        <v>15792431</v>
      </c>
      <c r="AK529" s="16"/>
      <c r="AL529" s="16"/>
      <c r="AM529" s="18">
        <v>0</v>
      </c>
      <c r="AN529" s="18">
        <v>0</v>
      </c>
      <c r="AO529" s="16"/>
      <c r="AP529" s="17">
        <v>44781</v>
      </c>
      <c r="AQ529" s="16"/>
      <c r="AR529" s="16">
        <v>2</v>
      </c>
      <c r="AS529" s="16"/>
      <c r="AT529" s="16"/>
      <c r="AU529" s="16">
        <v>1</v>
      </c>
      <c r="AV529" s="16">
        <v>20220830</v>
      </c>
      <c r="AW529" s="16">
        <v>20220817</v>
      </c>
      <c r="AX529" s="18">
        <v>38700</v>
      </c>
      <c r="AY529" s="18">
        <v>0</v>
      </c>
      <c r="AZ529" s="16"/>
      <c r="BA529" s="16" t="s">
        <v>59</v>
      </c>
    </row>
    <row r="530" spans="1:53" hidden="1" x14ac:dyDescent="0.15">
      <c r="A530" s="16">
        <v>890320032</v>
      </c>
      <c r="B530" s="16" t="s">
        <v>8</v>
      </c>
      <c r="C530" s="16" t="s">
        <v>58</v>
      </c>
      <c r="D530" s="16">
        <v>1594263</v>
      </c>
      <c r="E530" s="16" t="s">
        <v>974</v>
      </c>
      <c r="F530" s="16" t="s">
        <v>975</v>
      </c>
      <c r="G530" s="16" t="s">
        <v>58</v>
      </c>
      <c r="H530" s="16">
        <v>1594263</v>
      </c>
      <c r="I530" s="16" t="s">
        <v>59</v>
      </c>
      <c r="J530" s="17">
        <v>44715</v>
      </c>
      <c r="K530" s="18">
        <v>8500</v>
      </c>
      <c r="L530" s="18">
        <v>8500</v>
      </c>
      <c r="M530" s="16" t="s">
        <v>60</v>
      </c>
      <c r="N530" s="16" t="s">
        <v>3860</v>
      </c>
      <c r="O530" s="16" t="s">
        <v>3865</v>
      </c>
      <c r="P530" s="18">
        <v>0</v>
      </c>
      <c r="Q530" s="16"/>
      <c r="R530" s="21">
        <v>0</v>
      </c>
      <c r="S530" s="16"/>
      <c r="T530" s="16" t="s">
        <v>251</v>
      </c>
      <c r="U530" s="18">
        <v>8500</v>
      </c>
      <c r="V530" s="18">
        <v>0</v>
      </c>
      <c r="W530" s="18">
        <v>0</v>
      </c>
      <c r="X530" s="18">
        <v>0</v>
      </c>
      <c r="Y530" s="18">
        <v>8500</v>
      </c>
      <c r="Z530" s="18">
        <v>0</v>
      </c>
      <c r="AA530" s="18">
        <v>1</v>
      </c>
      <c r="AB530" s="18"/>
      <c r="AC530" s="18"/>
      <c r="AD530" s="18"/>
      <c r="AE530" s="18"/>
      <c r="AF530" s="18">
        <v>8036</v>
      </c>
      <c r="AG530" s="18">
        <v>0</v>
      </c>
      <c r="AH530" s="16">
        <v>2201288649</v>
      </c>
      <c r="AI530" s="17">
        <v>44803</v>
      </c>
      <c r="AJ530" s="18">
        <v>3570846</v>
      </c>
      <c r="AK530" s="16"/>
      <c r="AL530" s="16"/>
      <c r="AM530" s="18">
        <v>0</v>
      </c>
      <c r="AN530" s="18">
        <v>0</v>
      </c>
      <c r="AO530" s="16"/>
      <c r="AP530" s="17">
        <v>44749</v>
      </c>
      <c r="AQ530" s="16"/>
      <c r="AR530" s="16">
        <v>2</v>
      </c>
      <c r="AS530" s="16"/>
      <c r="AT530" s="16"/>
      <c r="AU530" s="16">
        <v>1</v>
      </c>
      <c r="AV530" s="16">
        <v>20220730</v>
      </c>
      <c r="AW530" s="16">
        <v>20220715</v>
      </c>
      <c r="AX530" s="18">
        <v>8500</v>
      </c>
      <c r="AY530" s="18">
        <v>0</v>
      </c>
      <c r="AZ530" s="16"/>
      <c r="BA530" s="16" t="s">
        <v>59</v>
      </c>
    </row>
    <row r="531" spans="1:53" x14ac:dyDescent="0.15">
      <c r="A531" s="16">
        <v>890320032</v>
      </c>
      <c r="B531" s="16" t="s">
        <v>8</v>
      </c>
      <c r="C531" s="16" t="s">
        <v>58</v>
      </c>
      <c r="D531" s="16">
        <v>1616333</v>
      </c>
      <c r="E531" s="16" t="s">
        <v>784</v>
      </c>
      <c r="F531" s="16" t="s">
        <v>785</v>
      </c>
      <c r="G531" s="16" t="s">
        <v>58</v>
      </c>
      <c r="H531" s="16">
        <v>1616333</v>
      </c>
      <c r="I531" s="16" t="s">
        <v>59</v>
      </c>
      <c r="J531" s="17">
        <v>44767</v>
      </c>
      <c r="K531" s="18">
        <v>68300</v>
      </c>
      <c r="L531" s="18">
        <v>68300</v>
      </c>
      <c r="M531" s="16" t="s">
        <v>60</v>
      </c>
      <c r="N531" s="16" t="s">
        <v>3860</v>
      </c>
      <c r="O531" s="16" t="s">
        <v>3870</v>
      </c>
      <c r="P531" s="18">
        <v>64926</v>
      </c>
      <c r="Q531" s="16"/>
      <c r="R531" s="21">
        <v>0</v>
      </c>
      <c r="S531" s="16"/>
      <c r="T531" s="16" t="s">
        <v>251</v>
      </c>
      <c r="U531" s="18">
        <v>68300</v>
      </c>
      <c r="V531" s="18">
        <v>0</v>
      </c>
      <c r="W531" s="18">
        <v>0</v>
      </c>
      <c r="X531" s="18">
        <v>0</v>
      </c>
      <c r="Y531" s="18">
        <v>68300</v>
      </c>
      <c r="Z531" s="18">
        <v>0</v>
      </c>
      <c r="AA531" s="18">
        <v>1</v>
      </c>
      <c r="AB531" s="18"/>
      <c r="AC531" s="18"/>
      <c r="AD531" s="18"/>
      <c r="AE531" s="18"/>
      <c r="AF531" s="18">
        <v>2008</v>
      </c>
      <c r="AG531" s="18">
        <v>0</v>
      </c>
      <c r="AH531" s="16">
        <v>2201317721</v>
      </c>
      <c r="AI531" s="17">
        <v>44882</v>
      </c>
      <c r="AJ531" s="18">
        <v>15792431</v>
      </c>
      <c r="AK531" s="16"/>
      <c r="AL531" s="16"/>
      <c r="AM531" s="18">
        <v>0</v>
      </c>
      <c r="AN531" s="18">
        <v>0</v>
      </c>
      <c r="AO531" s="16"/>
      <c r="AP531" s="17">
        <v>44778</v>
      </c>
      <c r="AQ531" s="16"/>
      <c r="AR531" s="16">
        <v>2</v>
      </c>
      <c r="AS531" s="16"/>
      <c r="AT531" s="16"/>
      <c r="AU531" s="16">
        <v>1</v>
      </c>
      <c r="AV531" s="16">
        <v>20220830</v>
      </c>
      <c r="AW531" s="16">
        <v>20220817</v>
      </c>
      <c r="AX531" s="18">
        <v>68300</v>
      </c>
      <c r="AY531" s="18">
        <v>0</v>
      </c>
      <c r="AZ531" s="16"/>
      <c r="BA531" s="16" t="s">
        <v>59</v>
      </c>
    </row>
    <row r="532" spans="1:53" hidden="1" x14ac:dyDescent="0.15">
      <c r="A532" s="16">
        <v>890320032</v>
      </c>
      <c r="B532" s="16" t="s">
        <v>8</v>
      </c>
      <c r="C532" s="16" t="s">
        <v>58</v>
      </c>
      <c r="D532" s="16">
        <v>1607009</v>
      </c>
      <c r="E532" s="16" t="s">
        <v>324</v>
      </c>
      <c r="F532" s="16" t="s">
        <v>325</v>
      </c>
      <c r="G532" s="16" t="s">
        <v>58</v>
      </c>
      <c r="H532" s="16">
        <v>1607009</v>
      </c>
      <c r="I532" s="16" t="s">
        <v>59</v>
      </c>
      <c r="J532" s="17">
        <v>44744</v>
      </c>
      <c r="K532" s="18">
        <v>16900</v>
      </c>
      <c r="L532" s="18">
        <v>8112</v>
      </c>
      <c r="M532" s="16" t="s">
        <v>60</v>
      </c>
      <c r="N532" s="16" t="s">
        <v>3867</v>
      </c>
      <c r="O532" s="16" t="s">
        <v>3865</v>
      </c>
      <c r="P532" s="18">
        <v>0</v>
      </c>
      <c r="Q532" s="16"/>
      <c r="R532" s="21">
        <v>0</v>
      </c>
      <c r="S532" s="16"/>
      <c r="T532" s="16" t="s">
        <v>251</v>
      </c>
      <c r="U532" s="18">
        <v>16900</v>
      </c>
      <c r="V532" s="18">
        <v>0</v>
      </c>
      <c r="W532" s="18">
        <v>0</v>
      </c>
      <c r="X532" s="18">
        <v>0</v>
      </c>
      <c r="Y532" s="18">
        <v>16900</v>
      </c>
      <c r="Z532" s="18">
        <v>0</v>
      </c>
      <c r="AA532" s="18">
        <v>2</v>
      </c>
      <c r="AB532" s="18">
        <v>7822</v>
      </c>
      <c r="AC532" s="16">
        <v>2201288649</v>
      </c>
      <c r="AD532" s="17">
        <v>44803</v>
      </c>
      <c r="AE532" s="18">
        <v>3570846</v>
      </c>
      <c r="AF532" s="18">
        <v>8474</v>
      </c>
      <c r="AG532" s="18">
        <v>0</v>
      </c>
      <c r="AH532" s="16">
        <v>2201276772</v>
      </c>
      <c r="AI532" s="17">
        <v>44798</v>
      </c>
      <c r="AJ532" s="18">
        <v>23278285</v>
      </c>
      <c r="AK532" s="16"/>
      <c r="AL532" s="16"/>
      <c r="AM532" s="18">
        <v>0</v>
      </c>
      <c r="AN532" s="18">
        <v>0</v>
      </c>
      <c r="AO532" s="16"/>
      <c r="AP532" s="17">
        <v>44750</v>
      </c>
      <c r="AQ532" s="16"/>
      <c r="AR532" s="16">
        <v>2</v>
      </c>
      <c r="AS532" s="16"/>
      <c r="AT532" s="16"/>
      <c r="AU532" s="16">
        <v>1</v>
      </c>
      <c r="AV532" s="16">
        <v>20220730</v>
      </c>
      <c r="AW532" s="16">
        <v>20220715</v>
      </c>
      <c r="AX532" s="18">
        <v>16900</v>
      </c>
      <c r="AY532" s="18">
        <v>0</v>
      </c>
      <c r="AZ532" s="16"/>
      <c r="BA532" s="16" t="s">
        <v>59</v>
      </c>
    </row>
    <row r="533" spans="1:53" hidden="1" x14ac:dyDescent="0.15">
      <c r="A533" s="16">
        <v>890320032</v>
      </c>
      <c r="B533" s="16" t="s">
        <v>8</v>
      </c>
      <c r="C533" s="16" t="s">
        <v>58</v>
      </c>
      <c r="D533" s="16">
        <v>1573607</v>
      </c>
      <c r="E533" s="16" t="s">
        <v>930</v>
      </c>
      <c r="F533" s="16" t="s">
        <v>931</v>
      </c>
      <c r="G533" s="16" t="s">
        <v>58</v>
      </c>
      <c r="H533" s="16">
        <v>1573607</v>
      </c>
      <c r="I533" s="16" t="s">
        <v>59</v>
      </c>
      <c r="J533" s="17">
        <v>44672</v>
      </c>
      <c r="K533" s="18">
        <v>48300</v>
      </c>
      <c r="L533" s="18">
        <v>32844</v>
      </c>
      <c r="M533" s="16" t="s">
        <v>60</v>
      </c>
      <c r="N533" s="16" t="s">
        <v>3867</v>
      </c>
      <c r="O533" s="16" t="s">
        <v>3865</v>
      </c>
      <c r="P533" s="18">
        <v>0</v>
      </c>
      <c r="Q533" s="16"/>
      <c r="R533" s="21">
        <v>0</v>
      </c>
      <c r="S533" s="16"/>
      <c r="T533" s="16" t="s">
        <v>251</v>
      </c>
      <c r="U533" s="18">
        <v>48300</v>
      </c>
      <c r="V533" s="18">
        <v>0</v>
      </c>
      <c r="W533" s="18">
        <v>0</v>
      </c>
      <c r="X533" s="18">
        <v>0</v>
      </c>
      <c r="Y533" s="18">
        <v>48300</v>
      </c>
      <c r="Z533" s="18">
        <v>0</v>
      </c>
      <c r="AA533" s="18">
        <v>2</v>
      </c>
      <c r="AB533" s="18">
        <v>32006</v>
      </c>
      <c r="AC533" s="16">
        <v>2201288649</v>
      </c>
      <c r="AD533" s="17">
        <v>44803</v>
      </c>
      <c r="AE533" s="18">
        <v>3570846</v>
      </c>
      <c r="AF533" s="18">
        <v>15062</v>
      </c>
      <c r="AG533" s="18">
        <v>0</v>
      </c>
      <c r="AH533" s="16">
        <v>2201276772</v>
      </c>
      <c r="AI533" s="17">
        <v>44798</v>
      </c>
      <c r="AJ533" s="18">
        <v>23278285</v>
      </c>
      <c r="AK533" s="16"/>
      <c r="AL533" s="16"/>
      <c r="AM533" s="18">
        <v>0</v>
      </c>
      <c r="AN533" s="18">
        <v>0</v>
      </c>
      <c r="AO533" s="16"/>
      <c r="AP533" s="17">
        <v>44741</v>
      </c>
      <c r="AQ533" s="16"/>
      <c r="AR533" s="16">
        <v>2</v>
      </c>
      <c r="AS533" s="16"/>
      <c r="AT533" s="16"/>
      <c r="AU533" s="16">
        <v>1</v>
      </c>
      <c r="AV533" s="16">
        <v>20220730</v>
      </c>
      <c r="AW533" s="16">
        <v>20220715</v>
      </c>
      <c r="AX533" s="18">
        <v>48300</v>
      </c>
      <c r="AY533" s="18">
        <v>0</v>
      </c>
      <c r="AZ533" s="16"/>
      <c r="BA533" s="16" t="s">
        <v>59</v>
      </c>
    </row>
    <row r="534" spans="1:53" hidden="1" x14ac:dyDescent="0.15">
      <c r="A534" s="16">
        <v>890320032</v>
      </c>
      <c r="B534" s="16" t="s">
        <v>8</v>
      </c>
      <c r="C534" s="16" t="s">
        <v>58</v>
      </c>
      <c r="D534" s="16">
        <v>1581992</v>
      </c>
      <c r="E534" s="16" t="s">
        <v>946</v>
      </c>
      <c r="F534" s="16" t="s">
        <v>947</v>
      </c>
      <c r="G534" s="16" t="s">
        <v>58</v>
      </c>
      <c r="H534" s="16">
        <v>1581992</v>
      </c>
      <c r="I534" s="16" t="s">
        <v>59</v>
      </c>
      <c r="J534" s="17">
        <v>44691</v>
      </c>
      <c r="K534" s="18">
        <v>143500</v>
      </c>
      <c r="L534" s="18">
        <v>38745</v>
      </c>
      <c r="M534" s="16" t="s">
        <v>60</v>
      </c>
      <c r="N534" s="16" t="s">
        <v>3867</v>
      </c>
      <c r="O534" s="16" t="s">
        <v>3865</v>
      </c>
      <c r="P534" s="18">
        <v>0</v>
      </c>
      <c r="Q534" s="16"/>
      <c r="R534" s="21">
        <v>0</v>
      </c>
      <c r="S534" s="16"/>
      <c r="T534" s="16" t="s">
        <v>251</v>
      </c>
      <c r="U534" s="18">
        <v>143500</v>
      </c>
      <c r="V534" s="18">
        <v>0</v>
      </c>
      <c r="W534" s="18">
        <v>0</v>
      </c>
      <c r="X534" s="18">
        <v>0</v>
      </c>
      <c r="Y534" s="18">
        <v>143500</v>
      </c>
      <c r="Z534" s="18">
        <v>0</v>
      </c>
      <c r="AA534" s="18">
        <v>2</v>
      </c>
      <c r="AB534" s="18">
        <v>37898</v>
      </c>
      <c r="AC534" s="16">
        <v>2201288649</v>
      </c>
      <c r="AD534" s="17">
        <v>44803</v>
      </c>
      <c r="AE534" s="18">
        <v>3570846</v>
      </c>
      <c r="AF534" s="18">
        <v>102466</v>
      </c>
      <c r="AG534" s="18">
        <v>0</v>
      </c>
      <c r="AH534" s="16">
        <v>2201276772</v>
      </c>
      <c r="AI534" s="17">
        <v>44798</v>
      </c>
      <c r="AJ534" s="18">
        <v>23278285</v>
      </c>
      <c r="AK534" s="16"/>
      <c r="AL534" s="16"/>
      <c r="AM534" s="18">
        <v>0</v>
      </c>
      <c r="AN534" s="18">
        <v>0</v>
      </c>
      <c r="AO534" s="16"/>
      <c r="AP534" s="17">
        <v>44741</v>
      </c>
      <c r="AQ534" s="16"/>
      <c r="AR534" s="16">
        <v>2</v>
      </c>
      <c r="AS534" s="16"/>
      <c r="AT534" s="16"/>
      <c r="AU534" s="16">
        <v>1</v>
      </c>
      <c r="AV534" s="16">
        <v>20220730</v>
      </c>
      <c r="AW534" s="16">
        <v>20220715</v>
      </c>
      <c r="AX534" s="18">
        <v>143500</v>
      </c>
      <c r="AY534" s="18">
        <v>0</v>
      </c>
      <c r="AZ534" s="16"/>
      <c r="BA534" s="16" t="s">
        <v>59</v>
      </c>
    </row>
    <row r="535" spans="1:53" hidden="1" x14ac:dyDescent="0.15">
      <c r="A535" s="16">
        <v>890320032</v>
      </c>
      <c r="B535" s="16" t="s">
        <v>8</v>
      </c>
      <c r="C535" s="16" t="s">
        <v>58</v>
      </c>
      <c r="D535" s="16">
        <v>1585318</v>
      </c>
      <c r="E535" s="16" t="s">
        <v>948</v>
      </c>
      <c r="F535" s="16" t="s">
        <v>949</v>
      </c>
      <c r="G535" s="16" t="s">
        <v>58</v>
      </c>
      <c r="H535" s="16">
        <v>1585318</v>
      </c>
      <c r="I535" s="16" t="s">
        <v>59</v>
      </c>
      <c r="J535" s="17">
        <v>44697</v>
      </c>
      <c r="K535" s="18">
        <v>58000</v>
      </c>
      <c r="L535" s="18">
        <v>39440</v>
      </c>
      <c r="M535" s="16" t="s">
        <v>60</v>
      </c>
      <c r="N535" s="16" t="s">
        <v>3867</v>
      </c>
      <c r="O535" s="16" t="s">
        <v>3865</v>
      </c>
      <c r="P535" s="18">
        <v>0</v>
      </c>
      <c r="Q535" s="16"/>
      <c r="R535" s="21">
        <v>0</v>
      </c>
      <c r="S535" s="16"/>
      <c r="T535" s="16" t="s">
        <v>251</v>
      </c>
      <c r="U535" s="18">
        <v>58000</v>
      </c>
      <c r="V535" s="18">
        <v>0</v>
      </c>
      <c r="W535" s="18">
        <v>0</v>
      </c>
      <c r="X535" s="18">
        <v>0</v>
      </c>
      <c r="Y535" s="18">
        <v>58000</v>
      </c>
      <c r="Z535" s="18">
        <v>0</v>
      </c>
      <c r="AA535" s="18">
        <v>2</v>
      </c>
      <c r="AB535" s="18">
        <v>38602</v>
      </c>
      <c r="AC535" s="16">
        <v>2201288649</v>
      </c>
      <c r="AD535" s="17">
        <v>44803</v>
      </c>
      <c r="AE535" s="18">
        <v>3570846</v>
      </c>
      <c r="AF535" s="18">
        <v>18166</v>
      </c>
      <c r="AG535" s="18">
        <v>0</v>
      </c>
      <c r="AH535" s="16">
        <v>2201276772</v>
      </c>
      <c r="AI535" s="17">
        <v>44798</v>
      </c>
      <c r="AJ535" s="18">
        <v>23278285</v>
      </c>
      <c r="AK535" s="16"/>
      <c r="AL535" s="16"/>
      <c r="AM535" s="18">
        <v>0</v>
      </c>
      <c r="AN535" s="18">
        <v>0</v>
      </c>
      <c r="AO535" s="16"/>
      <c r="AP535" s="17">
        <v>44741</v>
      </c>
      <c r="AQ535" s="16"/>
      <c r="AR535" s="16">
        <v>2</v>
      </c>
      <c r="AS535" s="16"/>
      <c r="AT535" s="16"/>
      <c r="AU535" s="16">
        <v>1</v>
      </c>
      <c r="AV535" s="16">
        <v>20220730</v>
      </c>
      <c r="AW535" s="16">
        <v>20220715</v>
      </c>
      <c r="AX535" s="18">
        <v>58000</v>
      </c>
      <c r="AY535" s="18">
        <v>0</v>
      </c>
      <c r="AZ535" s="16"/>
      <c r="BA535" s="16" t="s">
        <v>59</v>
      </c>
    </row>
    <row r="536" spans="1:53" hidden="1" x14ac:dyDescent="0.15">
      <c r="A536" s="16">
        <v>890320032</v>
      </c>
      <c r="B536" s="16" t="s">
        <v>8</v>
      </c>
      <c r="C536" s="16" t="s">
        <v>58</v>
      </c>
      <c r="D536" s="16">
        <v>1585839</v>
      </c>
      <c r="E536" s="16" t="s">
        <v>952</v>
      </c>
      <c r="F536" s="16" t="s">
        <v>953</v>
      </c>
      <c r="G536" s="16" t="s">
        <v>58</v>
      </c>
      <c r="H536" s="16">
        <v>1585839</v>
      </c>
      <c r="I536" s="16" t="s">
        <v>59</v>
      </c>
      <c r="J536" s="17">
        <v>44698</v>
      </c>
      <c r="K536" s="18">
        <v>239050</v>
      </c>
      <c r="L536" s="18">
        <v>169726</v>
      </c>
      <c r="M536" s="16" t="s">
        <v>60</v>
      </c>
      <c r="N536" s="16" t="s">
        <v>3867</v>
      </c>
      <c r="O536" s="16" t="s">
        <v>3865</v>
      </c>
      <c r="P536" s="18">
        <v>0</v>
      </c>
      <c r="Q536" s="16"/>
      <c r="R536" s="21">
        <v>0</v>
      </c>
      <c r="S536" s="16"/>
      <c r="T536" s="16" t="s">
        <v>251</v>
      </c>
      <c r="U536" s="18">
        <v>239050</v>
      </c>
      <c r="V536" s="18">
        <v>0</v>
      </c>
      <c r="W536" s="18">
        <v>0</v>
      </c>
      <c r="X536" s="18">
        <v>0</v>
      </c>
      <c r="Y536" s="18">
        <v>239050</v>
      </c>
      <c r="Z536" s="18">
        <v>0</v>
      </c>
      <c r="AA536" s="18">
        <v>2</v>
      </c>
      <c r="AB536" s="18">
        <v>166331</v>
      </c>
      <c r="AC536" s="16">
        <v>2201288649</v>
      </c>
      <c r="AD536" s="17">
        <v>44803</v>
      </c>
      <c r="AE536" s="18">
        <v>3570846</v>
      </c>
      <c r="AF536" s="18">
        <v>67938</v>
      </c>
      <c r="AG536" s="18">
        <v>0</v>
      </c>
      <c r="AH536" s="16">
        <v>2201276772</v>
      </c>
      <c r="AI536" s="17">
        <v>44798</v>
      </c>
      <c r="AJ536" s="18">
        <v>23278285</v>
      </c>
      <c r="AK536" s="16"/>
      <c r="AL536" s="16"/>
      <c r="AM536" s="18">
        <v>0</v>
      </c>
      <c r="AN536" s="18">
        <v>0</v>
      </c>
      <c r="AO536" s="16"/>
      <c r="AP536" s="17">
        <v>44741</v>
      </c>
      <c r="AQ536" s="16"/>
      <c r="AR536" s="16">
        <v>2</v>
      </c>
      <c r="AS536" s="16"/>
      <c r="AT536" s="16"/>
      <c r="AU536" s="16">
        <v>1</v>
      </c>
      <c r="AV536" s="16">
        <v>20220730</v>
      </c>
      <c r="AW536" s="16">
        <v>20220715</v>
      </c>
      <c r="AX536" s="18">
        <v>239050</v>
      </c>
      <c r="AY536" s="18">
        <v>0</v>
      </c>
      <c r="AZ536" s="16"/>
      <c r="BA536" s="16" t="s">
        <v>59</v>
      </c>
    </row>
    <row r="537" spans="1:53" hidden="1" x14ac:dyDescent="0.15">
      <c r="A537" s="16">
        <v>890320032</v>
      </c>
      <c r="B537" s="16" t="s">
        <v>8</v>
      </c>
      <c r="C537" s="16" t="s">
        <v>58</v>
      </c>
      <c r="D537" s="16">
        <v>1590398</v>
      </c>
      <c r="E537" s="16" t="s">
        <v>964</v>
      </c>
      <c r="F537" s="16" t="s">
        <v>965</v>
      </c>
      <c r="G537" s="16" t="s">
        <v>58</v>
      </c>
      <c r="H537" s="16">
        <v>1590398</v>
      </c>
      <c r="I537" s="16" t="s">
        <v>59</v>
      </c>
      <c r="J537" s="17">
        <v>44707</v>
      </c>
      <c r="K537" s="18">
        <v>58000</v>
      </c>
      <c r="L537" s="18">
        <v>39440</v>
      </c>
      <c r="M537" s="16" t="s">
        <v>60</v>
      </c>
      <c r="N537" s="16" t="s">
        <v>3867</v>
      </c>
      <c r="O537" s="16" t="s">
        <v>3865</v>
      </c>
      <c r="P537" s="18">
        <v>0</v>
      </c>
      <c r="Q537" s="16"/>
      <c r="R537" s="21">
        <v>0</v>
      </c>
      <c r="S537" s="16"/>
      <c r="T537" s="16" t="s">
        <v>251</v>
      </c>
      <c r="U537" s="18">
        <v>58000</v>
      </c>
      <c r="V537" s="18">
        <v>0</v>
      </c>
      <c r="W537" s="18">
        <v>0</v>
      </c>
      <c r="X537" s="18">
        <v>0</v>
      </c>
      <c r="Y537" s="18">
        <v>58000</v>
      </c>
      <c r="Z537" s="18">
        <v>0</v>
      </c>
      <c r="AA537" s="18">
        <v>2</v>
      </c>
      <c r="AB537" s="18">
        <v>38602</v>
      </c>
      <c r="AC537" s="16">
        <v>2201288649</v>
      </c>
      <c r="AD537" s="17">
        <v>44803</v>
      </c>
      <c r="AE537" s="18">
        <v>3570846</v>
      </c>
      <c r="AF537" s="18">
        <v>18166</v>
      </c>
      <c r="AG537" s="18">
        <v>0</v>
      </c>
      <c r="AH537" s="16">
        <v>2201276772</v>
      </c>
      <c r="AI537" s="17">
        <v>44798</v>
      </c>
      <c r="AJ537" s="18">
        <v>23278285</v>
      </c>
      <c r="AK537" s="16"/>
      <c r="AL537" s="16"/>
      <c r="AM537" s="18">
        <v>0</v>
      </c>
      <c r="AN537" s="18">
        <v>0</v>
      </c>
      <c r="AO537" s="16"/>
      <c r="AP537" s="17">
        <v>44741</v>
      </c>
      <c r="AQ537" s="16"/>
      <c r="AR537" s="16">
        <v>2</v>
      </c>
      <c r="AS537" s="16"/>
      <c r="AT537" s="16"/>
      <c r="AU537" s="16">
        <v>1</v>
      </c>
      <c r="AV537" s="16">
        <v>20220730</v>
      </c>
      <c r="AW537" s="16">
        <v>20220715</v>
      </c>
      <c r="AX537" s="18">
        <v>58000</v>
      </c>
      <c r="AY537" s="18">
        <v>0</v>
      </c>
      <c r="AZ537" s="16"/>
      <c r="BA537" s="16" t="s">
        <v>59</v>
      </c>
    </row>
    <row r="538" spans="1:53" hidden="1" x14ac:dyDescent="0.15">
      <c r="A538" s="16">
        <v>890320032</v>
      </c>
      <c r="B538" s="16" t="s">
        <v>8</v>
      </c>
      <c r="C538" s="16" t="s">
        <v>58</v>
      </c>
      <c r="D538" s="16">
        <v>1590540</v>
      </c>
      <c r="E538" s="16" t="s">
        <v>966</v>
      </c>
      <c r="F538" s="16" t="s">
        <v>967</v>
      </c>
      <c r="G538" s="16" t="s">
        <v>58</v>
      </c>
      <c r="H538" s="16">
        <v>1590540</v>
      </c>
      <c r="I538" s="16" t="s">
        <v>59</v>
      </c>
      <c r="J538" s="17">
        <v>44707</v>
      </c>
      <c r="K538" s="18">
        <v>103250</v>
      </c>
      <c r="L538" s="18">
        <v>84665</v>
      </c>
      <c r="M538" s="16" t="s">
        <v>60</v>
      </c>
      <c r="N538" s="16" t="s">
        <v>3867</v>
      </c>
      <c r="O538" s="16" t="s">
        <v>3865</v>
      </c>
      <c r="P538" s="18">
        <v>0</v>
      </c>
      <c r="Q538" s="16"/>
      <c r="R538" s="21">
        <v>0</v>
      </c>
      <c r="S538" s="16"/>
      <c r="T538" s="16" t="s">
        <v>251</v>
      </c>
      <c r="U538" s="18">
        <v>103250</v>
      </c>
      <c r="V538" s="18">
        <v>0</v>
      </c>
      <c r="W538" s="18">
        <v>0</v>
      </c>
      <c r="X538" s="18">
        <v>0</v>
      </c>
      <c r="Y538" s="18">
        <v>103250</v>
      </c>
      <c r="Z538" s="18">
        <v>0</v>
      </c>
      <c r="AA538" s="18">
        <v>2</v>
      </c>
      <c r="AB538" s="18">
        <v>82972</v>
      </c>
      <c r="AC538" s="16">
        <v>2201288649</v>
      </c>
      <c r="AD538" s="17">
        <v>44803</v>
      </c>
      <c r="AE538" s="18">
        <v>3570846</v>
      </c>
      <c r="AF538" s="18">
        <v>18213</v>
      </c>
      <c r="AG538" s="18">
        <v>0</v>
      </c>
      <c r="AH538" s="16">
        <v>2201276772</v>
      </c>
      <c r="AI538" s="17">
        <v>44798</v>
      </c>
      <c r="AJ538" s="18">
        <v>23278285</v>
      </c>
      <c r="AK538" s="16"/>
      <c r="AL538" s="16"/>
      <c r="AM538" s="18">
        <v>0</v>
      </c>
      <c r="AN538" s="18">
        <v>0</v>
      </c>
      <c r="AO538" s="16"/>
      <c r="AP538" s="17">
        <v>44741</v>
      </c>
      <c r="AQ538" s="16"/>
      <c r="AR538" s="16">
        <v>2</v>
      </c>
      <c r="AS538" s="16"/>
      <c r="AT538" s="16"/>
      <c r="AU538" s="16">
        <v>1</v>
      </c>
      <c r="AV538" s="16">
        <v>20220730</v>
      </c>
      <c r="AW538" s="16">
        <v>20220715</v>
      </c>
      <c r="AX538" s="18">
        <v>103250</v>
      </c>
      <c r="AY538" s="18">
        <v>0</v>
      </c>
      <c r="AZ538" s="16"/>
      <c r="BA538" s="16" t="s">
        <v>59</v>
      </c>
    </row>
    <row r="539" spans="1:53" hidden="1" x14ac:dyDescent="0.15">
      <c r="A539" s="16">
        <v>890320032</v>
      </c>
      <c r="B539" s="16" t="s">
        <v>8</v>
      </c>
      <c r="C539" s="16" t="s">
        <v>58</v>
      </c>
      <c r="D539" s="16">
        <v>1596878</v>
      </c>
      <c r="E539" s="16" t="s">
        <v>978</v>
      </c>
      <c r="F539" s="16" t="s">
        <v>979</v>
      </c>
      <c r="G539" s="16" t="s">
        <v>58</v>
      </c>
      <c r="H539" s="16">
        <v>1596878</v>
      </c>
      <c r="I539" s="16" t="s">
        <v>59</v>
      </c>
      <c r="J539" s="17">
        <v>44721</v>
      </c>
      <c r="K539" s="18">
        <v>58000</v>
      </c>
      <c r="L539" s="18">
        <v>39440</v>
      </c>
      <c r="M539" s="16" t="s">
        <v>60</v>
      </c>
      <c r="N539" s="16" t="s">
        <v>3867</v>
      </c>
      <c r="O539" s="16" t="s">
        <v>3865</v>
      </c>
      <c r="P539" s="18">
        <v>0</v>
      </c>
      <c r="Q539" s="16"/>
      <c r="R539" s="21">
        <v>0</v>
      </c>
      <c r="S539" s="16"/>
      <c r="T539" s="16" t="s">
        <v>251</v>
      </c>
      <c r="U539" s="18">
        <v>58000</v>
      </c>
      <c r="V539" s="18">
        <v>0</v>
      </c>
      <c r="W539" s="18">
        <v>0</v>
      </c>
      <c r="X539" s="18">
        <v>0</v>
      </c>
      <c r="Y539" s="18">
        <v>58000</v>
      </c>
      <c r="Z539" s="18">
        <v>0</v>
      </c>
      <c r="AA539" s="18">
        <v>2</v>
      </c>
      <c r="AB539" s="18">
        <v>38602</v>
      </c>
      <c r="AC539" s="16">
        <v>2201288649</v>
      </c>
      <c r="AD539" s="17">
        <v>44803</v>
      </c>
      <c r="AE539" s="18">
        <v>3570846</v>
      </c>
      <c r="AF539" s="18">
        <v>18166</v>
      </c>
      <c r="AG539" s="18">
        <v>0</v>
      </c>
      <c r="AH539" s="16">
        <v>2201276772</v>
      </c>
      <c r="AI539" s="17">
        <v>44798</v>
      </c>
      <c r="AJ539" s="18">
        <v>23278285</v>
      </c>
      <c r="AK539" s="16"/>
      <c r="AL539" s="16"/>
      <c r="AM539" s="18">
        <v>0</v>
      </c>
      <c r="AN539" s="18">
        <v>0</v>
      </c>
      <c r="AO539" s="16"/>
      <c r="AP539" s="17">
        <v>44749</v>
      </c>
      <c r="AQ539" s="16"/>
      <c r="AR539" s="16">
        <v>2</v>
      </c>
      <c r="AS539" s="16"/>
      <c r="AT539" s="16"/>
      <c r="AU539" s="16">
        <v>1</v>
      </c>
      <c r="AV539" s="16">
        <v>20220730</v>
      </c>
      <c r="AW539" s="16">
        <v>20220715</v>
      </c>
      <c r="AX539" s="18">
        <v>58000</v>
      </c>
      <c r="AY539" s="18">
        <v>0</v>
      </c>
      <c r="AZ539" s="16"/>
      <c r="BA539" s="16" t="s">
        <v>59</v>
      </c>
    </row>
    <row r="540" spans="1:53" hidden="1" x14ac:dyDescent="0.15">
      <c r="A540" s="16">
        <v>890320032</v>
      </c>
      <c r="B540" s="16" t="s">
        <v>8</v>
      </c>
      <c r="C540" s="16" t="s">
        <v>58</v>
      </c>
      <c r="D540" s="16">
        <v>1596892</v>
      </c>
      <c r="E540" s="16" t="s">
        <v>980</v>
      </c>
      <c r="F540" s="16" t="s">
        <v>981</v>
      </c>
      <c r="G540" s="16" t="s">
        <v>58</v>
      </c>
      <c r="H540" s="16">
        <v>1596892</v>
      </c>
      <c r="I540" s="16" t="s">
        <v>59</v>
      </c>
      <c r="J540" s="17">
        <v>44721</v>
      </c>
      <c r="K540" s="18">
        <v>58000</v>
      </c>
      <c r="L540" s="18">
        <v>39440</v>
      </c>
      <c r="M540" s="16" t="s">
        <v>60</v>
      </c>
      <c r="N540" s="16" t="s">
        <v>3867</v>
      </c>
      <c r="O540" s="16" t="s">
        <v>3865</v>
      </c>
      <c r="P540" s="18">
        <v>0</v>
      </c>
      <c r="Q540" s="16"/>
      <c r="R540" s="21">
        <v>0</v>
      </c>
      <c r="S540" s="16"/>
      <c r="T540" s="16" t="s">
        <v>251</v>
      </c>
      <c r="U540" s="18">
        <v>58000</v>
      </c>
      <c r="V540" s="18">
        <v>0</v>
      </c>
      <c r="W540" s="18">
        <v>0</v>
      </c>
      <c r="X540" s="18">
        <v>0</v>
      </c>
      <c r="Y540" s="18">
        <v>58000</v>
      </c>
      <c r="Z540" s="18">
        <v>0</v>
      </c>
      <c r="AA540" s="18">
        <v>2</v>
      </c>
      <c r="AB540" s="18">
        <v>38602</v>
      </c>
      <c r="AC540" s="16">
        <v>2201288649</v>
      </c>
      <c r="AD540" s="17">
        <v>44803</v>
      </c>
      <c r="AE540" s="18">
        <v>3570846</v>
      </c>
      <c r="AF540" s="18">
        <v>18166</v>
      </c>
      <c r="AG540" s="18">
        <v>0</v>
      </c>
      <c r="AH540" s="16">
        <v>2201276772</v>
      </c>
      <c r="AI540" s="17">
        <v>44798</v>
      </c>
      <c r="AJ540" s="18">
        <v>23278285</v>
      </c>
      <c r="AK540" s="16"/>
      <c r="AL540" s="16"/>
      <c r="AM540" s="18">
        <v>0</v>
      </c>
      <c r="AN540" s="18">
        <v>0</v>
      </c>
      <c r="AO540" s="16"/>
      <c r="AP540" s="17">
        <v>44750</v>
      </c>
      <c r="AQ540" s="16"/>
      <c r="AR540" s="16">
        <v>2</v>
      </c>
      <c r="AS540" s="16"/>
      <c r="AT540" s="16"/>
      <c r="AU540" s="16">
        <v>1</v>
      </c>
      <c r="AV540" s="16">
        <v>20220730</v>
      </c>
      <c r="AW540" s="16">
        <v>20220715</v>
      </c>
      <c r="AX540" s="18">
        <v>58000</v>
      </c>
      <c r="AY540" s="18">
        <v>0</v>
      </c>
      <c r="AZ540" s="16"/>
      <c r="BA540" s="16" t="s">
        <v>59</v>
      </c>
    </row>
    <row r="541" spans="1:53" hidden="1" x14ac:dyDescent="0.15">
      <c r="A541" s="16">
        <v>890320032</v>
      </c>
      <c r="B541" s="16" t="s">
        <v>8</v>
      </c>
      <c r="C541" s="16" t="s">
        <v>58</v>
      </c>
      <c r="D541" s="16">
        <v>1600104</v>
      </c>
      <c r="E541" s="16" t="s">
        <v>994</v>
      </c>
      <c r="F541" s="16" t="s">
        <v>995</v>
      </c>
      <c r="G541" s="16" t="s">
        <v>58</v>
      </c>
      <c r="H541" s="16">
        <v>1600104</v>
      </c>
      <c r="I541" s="16" t="s">
        <v>59</v>
      </c>
      <c r="J541" s="17">
        <v>44728</v>
      </c>
      <c r="K541" s="18">
        <v>58000</v>
      </c>
      <c r="L541" s="18">
        <v>39440</v>
      </c>
      <c r="M541" s="16" t="s">
        <v>60</v>
      </c>
      <c r="N541" s="16" t="s">
        <v>3867</v>
      </c>
      <c r="O541" s="16" t="s">
        <v>3865</v>
      </c>
      <c r="P541" s="18">
        <v>0</v>
      </c>
      <c r="Q541" s="16"/>
      <c r="R541" s="21">
        <v>0</v>
      </c>
      <c r="S541" s="16"/>
      <c r="T541" s="16" t="s">
        <v>251</v>
      </c>
      <c r="U541" s="18">
        <v>58000</v>
      </c>
      <c r="V541" s="18">
        <v>0</v>
      </c>
      <c r="W541" s="18">
        <v>0</v>
      </c>
      <c r="X541" s="18">
        <v>0</v>
      </c>
      <c r="Y541" s="18">
        <v>58000</v>
      </c>
      <c r="Z541" s="18">
        <v>0</v>
      </c>
      <c r="AA541" s="18">
        <v>2</v>
      </c>
      <c r="AB541" s="18">
        <v>38602</v>
      </c>
      <c r="AC541" s="16">
        <v>2201288649</v>
      </c>
      <c r="AD541" s="17">
        <v>44803</v>
      </c>
      <c r="AE541" s="18">
        <v>3570846</v>
      </c>
      <c r="AF541" s="18">
        <v>18166</v>
      </c>
      <c r="AG541" s="18">
        <v>0</v>
      </c>
      <c r="AH541" s="16">
        <v>2201276772</v>
      </c>
      <c r="AI541" s="17">
        <v>44798</v>
      </c>
      <c r="AJ541" s="18">
        <v>23278285</v>
      </c>
      <c r="AK541" s="16"/>
      <c r="AL541" s="16"/>
      <c r="AM541" s="18">
        <v>0</v>
      </c>
      <c r="AN541" s="18">
        <v>0</v>
      </c>
      <c r="AO541" s="16"/>
      <c r="AP541" s="17">
        <v>44741</v>
      </c>
      <c r="AQ541" s="16"/>
      <c r="AR541" s="16">
        <v>2</v>
      </c>
      <c r="AS541" s="16"/>
      <c r="AT541" s="16"/>
      <c r="AU541" s="16">
        <v>1</v>
      </c>
      <c r="AV541" s="16">
        <v>20220730</v>
      </c>
      <c r="AW541" s="16">
        <v>20220715</v>
      </c>
      <c r="AX541" s="18">
        <v>58000</v>
      </c>
      <c r="AY541" s="18">
        <v>0</v>
      </c>
      <c r="AZ541" s="16"/>
      <c r="BA541" s="16" t="s">
        <v>59</v>
      </c>
    </row>
    <row r="542" spans="1:53" hidden="1" x14ac:dyDescent="0.15">
      <c r="A542" s="16">
        <v>890320032</v>
      </c>
      <c r="B542" s="16" t="s">
        <v>8</v>
      </c>
      <c r="C542" s="16" t="s">
        <v>58</v>
      </c>
      <c r="D542" s="16">
        <v>1600402</v>
      </c>
      <c r="E542" s="16" t="s">
        <v>996</v>
      </c>
      <c r="F542" s="16" t="s">
        <v>997</v>
      </c>
      <c r="G542" s="16" t="s">
        <v>58</v>
      </c>
      <c r="H542" s="16">
        <v>1600402</v>
      </c>
      <c r="I542" s="16" t="s">
        <v>59</v>
      </c>
      <c r="J542" s="17">
        <v>44728</v>
      </c>
      <c r="K542" s="18">
        <v>58000</v>
      </c>
      <c r="L542" s="18">
        <v>39440</v>
      </c>
      <c r="M542" s="16" t="s">
        <v>60</v>
      </c>
      <c r="N542" s="16" t="s">
        <v>3867</v>
      </c>
      <c r="O542" s="16" t="s">
        <v>3865</v>
      </c>
      <c r="P542" s="18">
        <v>0</v>
      </c>
      <c r="Q542" s="16"/>
      <c r="R542" s="21">
        <v>0</v>
      </c>
      <c r="S542" s="16"/>
      <c r="T542" s="16" t="s">
        <v>251</v>
      </c>
      <c r="U542" s="18">
        <v>58000</v>
      </c>
      <c r="V542" s="18">
        <v>0</v>
      </c>
      <c r="W542" s="18">
        <v>0</v>
      </c>
      <c r="X542" s="18">
        <v>0</v>
      </c>
      <c r="Y542" s="18">
        <v>58000</v>
      </c>
      <c r="Z542" s="18">
        <v>0</v>
      </c>
      <c r="AA542" s="18">
        <v>2</v>
      </c>
      <c r="AB542" s="18">
        <v>38602</v>
      </c>
      <c r="AC542" s="16">
        <v>2201288649</v>
      </c>
      <c r="AD542" s="17">
        <v>44803</v>
      </c>
      <c r="AE542" s="18">
        <v>3570846</v>
      </c>
      <c r="AF542" s="18">
        <v>18166</v>
      </c>
      <c r="AG542" s="18">
        <v>0</v>
      </c>
      <c r="AH542" s="16">
        <v>2201276772</v>
      </c>
      <c r="AI542" s="17">
        <v>44798</v>
      </c>
      <c r="AJ542" s="18">
        <v>23278285</v>
      </c>
      <c r="AK542" s="16"/>
      <c r="AL542" s="16"/>
      <c r="AM542" s="18">
        <v>0</v>
      </c>
      <c r="AN542" s="18">
        <v>0</v>
      </c>
      <c r="AO542" s="16"/>
      <c r="AP542" s="17">
        <v>44741</v>
      </c>
      <c r="AQ542" s="16"/>
      <c r="AR542" s="16">
        <v>2</v>
      </c>
      <c r="AS542" s="16"/>
      <c r="AT542" s="16"/>
      <c r="AU542" s="16">
        <v>1</v>
      </c>
      <c r="AV542" s="16">
        <v>20220730</v>
      </c>
      <c r="AW542" s="16">
        <v>20220715</v>
      </c>
      <c r="AX542" s="18">
        <v>58000</v>
      </c>
      <c r="AY542" s="18">
        <v>0</v>
      </c>
      <c r="AZ542" s="16"/>
      <c r="BA542" s="16" t="s">
        <v>59</v>
      </c>
    </row>
    <row r="543" spans="1:53" hidden="1" x14ac:dyDescent="0.15">
      <c r="A543" s="16">
        <v>890320032</v>
      </c>
      <c r="B543" s="16" t="s">
        <v>8</v>
      </c>
      <c r="C543" s="16" t="s">
        <v>58</v>
      </c>
      <c r="D543" s="16">
        <v>1600801</v>
      </c>
      <c r="E543" s="16" t="s">
        <v>998</v>
      </c>
      <c r="F543" s="16" t="s">
        <v>999</v>
      </c>
      <c r="G543" s="16" t="s">
        <v>58</v>
      </c>
      <c r="H543" s="16">
        <v>1600801</v>
      </c>
      <c r="I543" s="16" t="s">
        <v>59</v>
      </c>
      <c r="J543" s="17">
        <v>44729</v>
      </c>
      <c r="K543" s="18">
        <v>58000</v>
      </c>
      <c r="L543" s="18">
        <v>39440</v>
      </c>
      <c r="M543" s="16" t="s">
        <v>60</v>
      </c>
      <c r="N543" s="16" t="s">
        <v>3867</v>
      </c>
      <c r="O543" s="16" t="s">
        <v>3865</v>
      </c>
      <c r="P543" s="18">
        <v>0</v>
      </c>
      <c r="Q543" s="16"/>
      <c r="R543" s="21">
        <v>0</v>
      </c>
      <c r="S543" s="16"/>
      <c r="T543" s="16" t="s">
        <v>251</v>
      </c>
      <c r="U543" s="18">
        <v>58000</v>
      </c>
      <c r="V543" s="18">
        <v>0</v>
      </c>
      <c r="W543" s="18">
        <v>0</v>
      </c>
      <c r="X543" s="18">
        <v>0</v>
      </c>
      <c r="Y543" s="18">
        <v>58000</v>
      </c>
      <c r="Z543" s="18">
        <v>0</v>
      </c>
      <c r="AA543" s="18">
        <v>2</v>
      </c>
      <c r="AB543" s="18">
        <v>38602</v>
      </c>
      <c r="AC543" s="16">
        <v>2201288649</v>
      </c>
      <c r="AD543" s="17">
        <v>44803</v>
      </c>
      <c r="AE543" s="18">
        <v>3570846</v>
      </c>
      <c r="AF543" s="18">
        <v>18166</v>
      </c>
      <c r="AG543" s="18">
        <v>0</v>
      </c>
      <c r="AH543" s="16">
        <v>2201276772</v>
      </c>
      <c r="AI543" s="17">
        <v>44798</v>
      </c>
      <c r="AJ543" s="18">
        <v>23278285</v>
      </c>
      <c r="AK543" s="16"/>
      <c r="AL543" s="16"/>
      <c r="AM543" s="18">
        <v>0</v>
      </c>
      <c r="AN543" s="18">
        <v>0</v>
      </c>
      <c r="AO543" s="16"/>
      <c r="AP543" s="17">
        <v>44750</v>
      </c>
      <c r="AQ543" s="16"/>
      <c r="AR543" s="16">
        <v>2</v>
      </c>
      <c r="AS543" s="16"/>
      <c r="AT543" s="16"/>
      <c r="AU543" s="16">
        <v>1</v>
      </c>
      <c r="AV543" s="16">
        <v>20220730</v>
      </c>
      <c r="AW543" s="16">
        <v>20220715</v>
      </c>
      <c r="AX543" s="18">
        <v>58000</v>
      </c>
      <c r="AY543" s="18">
        <v>0</v>
      </c>
      <c r="AZ543" s="16"/>
      <c r="BA543" s="16" t="s">
        <v>59</v>
      </c>
    </row>
    <row r="544" spans="1:53" hidden="1" x14ac:dyDescent="0.15">
      <c r="A544" s="16">
        <v>890320032</v>
      </c>
      <c r="B544" s="16" t="s">
        <v>8</v>
      </c>
      <c r="C544" s="16" t="s">
        <v>58</v>
      </c>
      <c r="D544" s="16">
        <v>1600996</v>
      </c>
      <c r="E544" s="16" t="s">
        <v>1000</v>
      </c>
      <c r="F544" s="16" t="s">
        <v>1001</v>
      </c>
      <c r="G544" s="16" t="s">
        <v>58</v>
      </c>
      <c r="H544" s="16">
        <v>1600996</v>
      </c>
      <c r="I544" s="16" t="s">
        <v>59</v>
      </c>
      <c r="J544" s="17">
        <v>44729</v>
      </c>
      <c r="K544" s="18">
        <v>2652900</v>
      </c>
      <c r="L544" s="18">
        <v>2016204</v>
      </c>
      <c r="M544" s="16" t="s">
        <v>60</v>
      </c>
      <c r="N544" s="16" t="s">
        <v>3867</v>
      </c>
      <c r="O544" s="16" t="s">
        <v>3865</v>
      </c>
      <c r="P544" s="18">
        <v>0</v>
      </c>
      <c r="Q544" s="16"/>
      <c r="R544" s="21">
        <v>0</v>
      </c>
      <c r="S544" s="16"/>
      <c r="T544" s="16" t="s">
        <v>251</v>
      </c>
      <c r="U544" s="18">
        <v>2652900</v>
      </c>
      <c r="V544" s="18">
        <v>0</v>
      </c>
      <c r="W544" s="18">
        <v>0</v>
      </c>
      <c r="X544" s="18">
        <v>0</v>
      </c>
      <c r="Y544" s="18">
        <v>2652900</v>
      </c>
      <c r="Z544" s="18">
        <v>0</v>
      </c>
      <c r="AA544" s="18">
        <v>2</v>
      </c>
      <c r="AB544" s="18">
        <v>1975880</v>
      </c>
      <c r="AC544" s="16">
        <v>2201288649</v>
      </c>
      <c r="AD544" s="17">
        <v>44803</v>
      </c>
      <c r="AE544" s="18">
        <v>3570846</v>
      </c>
      <c r="AF544" s="18">
        <v>623962</v>
      </c>
      <c r="AG544" s="18">
        <v>0</v>
      </c>
      <c r="AH544" s="16">
        <v>2201276772</v>
      </c>
      <c r="AI544" s="17">
        <v>44798</v>
      </c>
      <c r="AJ544" s="18">
        <v>23278285</v>
      </c>
      <c r="AK544" s="16"/>
      <c r="AL544" s="16"/>
      <c r="AM544" s="18">
        <v>0</v>
      </c>
      <c r="AN544" s="18">
        <v>0</v>
      </c>
      <c r="AO544" s="16"/>
      <c r="AP544" s="17">
        <v>44741</v>
      </c>
      <c r="AQ544" s="16"/>
      <c r="AR544" s="16">
        <v>2</v>
      </c>
      <c r="AS544" s="16"/>
      <c r="AT544" s="16"/>
      <c r="AU544" s="16">
        <v>1</v>
      </c>
      <c r="AV544" s="16">
        <v>20220730</v>
      </c>
      <c r="AW544" s="16">
        <v>20220715</v>
      </c>
      <c r="AX544" s="18">
        <v>2652900</v>
      </c>
      <c r="AY544" s="18">
        <v>0</v>
      </c>
      <c r="AZ544" s="16"/>
      <c r="BA544" s="16" t="s">
        <v>59</v>
      </c>
    </row>
    <row r="545" spans="1:53" hidden="1" x14ac:dyDescent="0.15">
      <c r="A545" s="16">
        <v>890320032</v>
      </c>
      <c r="B545" s="16" t="s">
        <v>8</v>
      </c>
      <c r="C545" s="16" t="s">
        <v>58</v>
      </c>
      <c r="D545" s="16">
        <v>1559518</v>
      </c>
      <c r="E545" s="16" t="s">
        <v>914</v>
      </c>
      <c r="F545" s="16" t="s">
        <v>915</v>
      </c>
      <c r="G545" s="16" t="s">
        <v>58</v>
      </c>
      <c r="H545" s="16">
        <v>1559518</v>
      </c>
      <c r="I545" s="16" t="s">
        <v>59</v>
      </c>
      <c r="J545" s="17">
        <v>44638</v>
      </c>
      <c r="K545" s="18">
        <v>61600</v>
      </c>
      <c r="L545" s="18">
        <v>61600</v>
      </c>
      <c r="M545" s="16" t="s">
        <v>60</v>
      </c>
      <c r="N545" s="16" t="s">
        <v>3862</v>
      </c>
      <c r="O545" s="16" t="s">
        <v>3860</v>
      </c>
      <c r="P545" s="18">
        <v>45276</v>
      </c>
      <c r="Q545" s="16"/>
      <c r="R545" s="21">
        <v>0</v>
      </c>
      <c r="S545" s="16"/>
      <c r="T545" s="16" t="s">
        <v>251</v>
      </c>
      <c r="U545" s="18">
        <v>61600</v>
      </c>
      <c r="V545" s="18">
        <v>0</v>
      </c>
      <c r="W545" s="18">
        <v>0</v>
      </c>
      <c r="X545" s="18">
        <v>0</v>
      </c>
      <c r="Y545" s="18">
        <v>61600</v>
      </c>
      <c r="Z545" s="18">
        <v>0</v>
      </c>
      <c r="AA545" s="18">
        <v>1</v>
      </c>
      <c r="AB545" s="18"/>
      <c r="AC545" s="18"/>
      <c r="AD545" s="18"/>
      <c r="AE545" s="18"/>
      <c r="AF545" s="18">
        <v>15092</v>
      </c>
      <c r="AG545" s="18">
        <v>0</v>
      </c>
      <c r="AH545" s="16">
        <v>2201317721</v>
      </c>
      <c r="AI545" s="17">
        <v>44882</v>
      </c>
      <c r="AJ545" s="18">
        <v>15792431</v>
      </c>
      <c r="AK545" s="16"/>
      <c r="AL545" s="16"/>
      <c r="AM545" s="18">
        <v>0</v>
      </c>
      <c r="AN545" s="18">
        <v>0</v>
      </c>
      <c r="AO545" s="16"/>
      <c r="AP545" s="17">
        <v>44644</v>
      </c>
      <c r="AQ545" s="16"/>
      <c r="AR545" s="16">
        <v>2</v>
      </c>
      <c r="AS545" s="16"/>
      <c r="AT545" s="16"/>
      <c r="AU545" s="16">
        <v>2</v>
      </c>
      <c r="AV545" s="16">
        <v>20220930</v>
      </c>
      <c r="AW545" s="16">
        <v>20220914</v>
      </c>
      <c r="AX545" s="18">
        <v>61600</v>
      </c>
      <c r="AY545" s="18">
        <v>0</v>
      </c>
      <c r="AZ545" s="16"/>
      <c r="BA545" s="16" t="s">
        <v>59</v>
      </c>
    </row>
    <row r="546" spans="1:53" hidden="1" x14ac:dyDescent="0.15">
      <c r="A546" s="16">
        <v>890320032</v>
      </c>
      <c r="B546" s="16" t="s">
        <v>8</v>
      </c>
      <c r="C546" s="16" t="s">
        <v>58</v>
      </c>
      <c r="D546" s="16">
        <v>1360713</v>
      </c>
      <c r="E546" s="16" t="s">
        <v>3722</v>
      </c>
      <c r="F546" s="16" t="s">
        <v>3723</v>
      </c>
      <c r="G546" s="16" t="s">
        <v>58</v>
      </c>
      <c r="H546" s="16">
        <v>1360713</v>
      </c>
      <c r="I546" s="16" t="s">
        <v>59</v>
      </c>
      <c r="J546" s="17">
        <v>44104</v>
      </c>
      <c r="K546" s="18">
        <v>51700</v>
      </c>
      <c r="L546" s="18">
        <v>51700</v>
      </c>
      <c r="M546" s="16" t="s">
        <v>60</v>
      </c>
      <c r="N546" s="16" t="s">
        <v>3862</v>
      </c>
      <c r="O546" s="16" t="s">
        <v>3860</v>
      </c>
      <c r="P546" s="18">
        <v>42504</v>
      </c>
      <c r="Q546" s="16"/>
      <c r="R546" s="21">
        <v>0</v>
      </c>
      <c r="S546" s="16"/>
      <c r="T546" s="16" t="s">
        <v>251</v>
      </c>
      <c r="U546" s="18">
        <v>51700</v>
      </c>
      <c r="V546" s="18">
        <v>0</v>
      </c>
      <c r="W546" s="18">
        <v>0</v>
      </c>
      <c r="X546" s="18">
        <v>0</v>
      </c>
      <c r="Y546" s="18">
        <v>51700</v>
      </c>
      <c r="Z546" s="18">
        <v>0</v>
      </c>
      <c r="AA546" s="18">
        <v>1</v>
      </c>
      <c r="AB546" s="18"/>
      <c r="AC546" s="18"/>
      <c r="AD546" s="18"/>
      <c r="AE546" s="18"/>
      <c r="AF546" s="18">
        <v>8096</v>
      </c>
      <c r="AG546" s="18">
        <v>0</v>
      </c>
      <c r="AH546" s="16">
        <v>2201317721</v>
      </c>
      <c r="AI546" s="17">
        <v>44882</v>
      </c>
      <c r="AJ546" s="18">
        <v>15792431</v>
      </c>
      <c r="AK546" s="16"/>
      <c r="AL546" s="16"/>
      <c r="AM546" s="18">
        <v>0</v>
      </c>
      <c r="AN546" s="18">
        <v>0</v>
      </c>
      <c r="AO546" s="16"/>
      <c r="AP546" s="17">
        <v>44580</v>
      </c>
      <c r="AQ546" s="16"/>
      <c r="AR546" s="16">
        <v>2</v>
      </c>
      <c r="AS546" s="16"/>
      <c r="AT546" s="16"/>
      <c r="AU546" s="16">
        <v>2</v>
      </c>
      <c r="AV546" s="16">
        <v>20220930</v>
      </c>
      <c r="AW546" s="16">
        <v>20220914</v>
      </c>
      <c r="AX546" s="18">
        <v>51700</v>
      </c>
      <c r="AY546" s="18">
        <v>0</v>
      </c>
      <c r="AZ546" s="16"/>
      <c r="BA546" s="16" t="s">
        <v>59</v>
      </c>
    </row>
    <row r="547" spans="1:53" hidden="1" x14ac:dyDescent="0.15">
      <c r="A547" s="16">
        <v>890320032</v>
      </c>
      <c r="B547" s="16" t="s">
        <v>8</v>
      </c>
      <c r="C547" s="16" t="s">
        <v>58</v>
      </c>
      <c r="D547" s="16">
        <v>1405160</v>
      </c>
      <c r="E547" s="16" t="s">
        <v>254</v>
      </c>
      <c r="F547" s="16" t="s">
        <v>255</v>
      </c>
      <c r="G547" s="16" t="s">
        <v>58</v>
      </c>
      <c r="H547" s="16">
        <v>1405160</v>
      </c>
      <c r="I547" s="16" t="s">
        <v>59</v>
      </c>
      <c r="J547" s="17">
        <v>44259</v>
      </c>
      <c r="K547" s="18">
        <v>1845999</v>
      </c>
      <c r="L547" s="18">
        <v>73840</v>
      </c>
      <c r="M547" s="16" t="s">
        <v>60</v>
      </c>
      <c r="N547" s="16" t="s">
        <v>3865</v>
      </c>
      <c r="O547" s="16" t="s">
        <v>3865</v>
      </c>
      <c r="P547" s="18">
        <v>0</v>
      </c>
      <c r="Q547" s="16"/>
      <c r="R547" s="21">
        <v>0</v>
      </c>
      <c r="S547" s="16"/>
      <c r="T547" s="16" t="s">
        <v>251</v>
      </c>
      <c r="U547" s="18">
        <v>1845999</v>
      </c>
      <c r="V547" s="18">
        <v>0</v>
      </c>
      <c r="W547" s="18">
        <v>0</v>
      </c>
      <c r="X547" s="18">
        <v>0</v>
      </c>
      <c r="Y547" s="18">
        <v>1845999</v>
      </c>
      <c r="Z547" s="18">
        <v>0</v>
      </c>
      <c r="AA547" s="18">
        <v>1</v>
      </c>
      <c r="AB547" s="18"/>
      <c r="AC547" s="18"/>
      <c r="AD547" s="18"/>
      <c r="AE547" s="18"/>
      <c r="AF547" s="18">
        <v>1809079</v>
      </c>
      <c r="AG547" s="18">
        <v>0</v>
      </c>
      <c r="AH547" s="16">
        <v>2201230531</v>
      </c>
      <c r="AI547" s="17">
        <v>44705</v>
      </c>
      <c r="AJ547" s="18">
        <v>33955989</v>
      </c>
      <c r="AK547" s="16"/>
      <c r="AL547" s="16"/>
      <c r="AM547" s="18">
        <v>0</v>
      </c>
      <c r="AN547" s="18">
        <v>0</v>
      </c>
      <c r="AO547" s="16"/>
      <c r="AP547" s="17">
        <v>44295</v>
      </c>
      <c r="AQ547" s="16"/>
      <c r="AR547" s="16">
        <v>2</v>
      </c>
      <c r="AS547" s="16"/>
      <c r="AT547" s="16"/>
      <c r="AU547" s="16">
        <v>3</v>
      </c>
      <c r="AV547" s="16">
        <v>20220130</v>
      </c>
      <c r="AW547" s="16">
        <v>20220125</v>
      </c>
      <c r="AX547" s="18">
        <v>1845999</v>
      </c>
      <c r="AY547" s="18">
        <v>0</v>
      </c>
      <c r="AZ547" s="16"/>
      <c r="BA547" s="16" t="s">
        <v>59</v>
      </c>
    </row>
    <row r="548" spans="1:53" hidden="1" x14ac:dyDescent="0.15">
      <c r="A548" s="16">
        <v>890320032</v>
      </c>
      <c r="B548" s="16" t="s">
        <v>8</v>
      </c>
      <c r="C548" s="16" t="s">
        <v>58</v>
      </c>
      <c r="D548" s="16">
        <v>1415819</v>
      </c>
      <c r="E548" s="16" t="s">
        <v>3788</v>
      </c>
      <c r="F548" s="16" t="s">
        <v>3789</v>
      </c>
      <c r="G548" s="16" t="s">
        <v>58</v>
      </c>
      <c r="H548" s="16">
        <v>1415819</v>
      </c>
      <c r="I548" s="16" t="s">
        <v>59</v>
      </c>
      <c r="J548" s="17">
        <v>44292</v>
      </c>
      <c r="K548" s="18">
        <v>3790750</v>
      </c>
      <c r="L548" s="18">
        <v>878000</v>
      </c>
      <c r="M548" s="16" t="s">
        <v>3790</v>
      </c>
      <c r="N548" s="16" t="s">
        <v>3865</v>
      </c>
      <c r="O548" s="16" t="s">
        <v>3860</v>
      </c>
      <c r="P548" s="18">
        <v>860440</v>
      </c>
      <c r="Q548" s="16"/>
      <c r="R548" s="21">
        <v>0</v>
      </c>
      <c r="S548" s="16"/>
      <c r="T548" s="16" t="s">
        <v>251</v>
      </c>
      <c r="U548" s="18">
        <v>2912750</v>
      </c>
      <c r="V548" s="18">
        <v>0</v>
      </c>
      <c r="W548" s="18">
        <v>0</v>
      </c>
      <c r="X548" s="18">
        <v>0</v>
      </c>
      <c r="Y548" s="18">
        <v>2912750</v>
      </c>
      <c r="Z548" s="18">
        <v>0</v>
      </c>
      <c r="AA548" s="18">
        <v>1</v>
      </c>
      <c r="AB548" s="18"/>
      <c r="AC548" s="18"/>
      <c r="AD548" s="18"/>
      <c r="AE548" s="18"/>
      <c r="AF548" s="18">
        <v>2836935</v>
      </c>
      <c r="AG548" s="18">
        <v>0</v>
      </c>
      <c r="AH548" s="16">
        <v>2201091662</v>
      </c>
      <c r="AI548" s="17">
        <v>44418</v>
      </c>
      <c r="AJ548" s="18">
        <v>16411163</v>
      </c>
      <c r="AK548" s="16"/>
      <c r="AL548" s="16"/>
      <c r="AM548" s="18">
        <v>0</v>
      </c>
      <c r="AN548" s="18">
        <v>0</v>
      </c>
      <c r="AO548" s="16"/>
      <c r="AP548" s="17">
        <v>44295</v>
      </c>
      <c r="AQ548" s="16"/>
      <c r="AR548" s="16">
        <v>2</v>
      </c>
      <c r="AS548" s="16"/>
      <c r="AT548" s="16"/>
      <c r="AU548" s="16">
        <v>1</v>
      </c>
      <c r="AV548" s="16">
        <v>20210426</v>
      </c>
      <c r="AW548" s="16">
        <v>20210414</v>
      </c>
      <c r="AX548" s="18">
        <v>2912750</v>
      </c>
      <c r="AY548" s="18">
        <v>0</v>
      </c>
      <c r="AZ548" s="16"/>
      <c r="BA548" s="16" t="s">
        <v>59</v>
      </c>
    </row>
    <row r="549" spans="1:53" hidden="1" x14ac:dyDescent="0.15">
      <c r="A549" s="16">
        <v>890320032</v>
      </c>
      <c r="B549" s="16" t="s">
        <v>8</v>
      </c>
      <c r="C549" s="16" t="s">
        <v>58</v>
      </c>
      <c r="D549" s="16">
        <v>1409752</v>
      </c>
      <c r="E549" s="16" t="s">
        <v>256</v>
      </c>
      <c r="F549" s="16" t="s">
        <v>257</v>
      </c>
      <c r="G549" s="16" t="s">
        <v>58</v>
      </c>
      <c r="H549" s="16">
        <v>1409752</v>
      </c>
      <c r="I549" s="16" t="s">
        <v>59</v>
      </c>
      <c r="J549" s="17">
        <v>44274</v>
      </c>
      <c r="K549" s="18">
        <v>625000</v>
      </c>
      <c r="L549" s="18">
        <v>12500</v>
      </c>
      <c r="M549" s="16" t="s">
        <v>60</v>
      </c>
      <c r="N549" s="16" t="s">
        <v>3865</v>
      </c>
      <c r="O549" s="16" t="s">
        <v>3865</v>
      </c>
      <c r="P549" s="18">
        <v>0</v>
      </c>
      <c r="Q549" s="16"/>
      <c r="R549" s="21">
        <v>0</v>
      </c>
      <c r="S549" s="16"/>
      <c r="T549" s="16" t="s">
        <v>251</v>
      </c>
      <c r="U549" s="18">
        <v>625000</v>
      </c>
      <c r="V549" s="18">
        <v>0</v>
      </c>
      <c r="W549" s="18">
        <v>0</v>
      </c>
      <c r="X549" s="18">
        <v>0</v>
      </c>
      <c r="Y549" s="18">
        <v>625000</v>
      </c>
      <c r="Z549" s="18">
        <v>0</v>
      </c>
      <c r="AA549" s="18">
        <v>1</v>
      </c>
      <c r="AB549" s="18"/>
      <c r="AC549" s="18"/>
      <c r="AD549" s="18"/>
      <c r="AE549" s="18"/>
      <c r="AF549" s="18">
        <v>612500</v>
      </c>
      <c r="AG549" s="18">
        <v>0</v>
      </c>
      <c r="AH549" s="16">
        <v>2201079810</v>
      </c>
      <c r="AI549" s="17">
        <v>44405</v>
      </c>
      <c r="AJ549" s="18">
        <v>5100258</v>
      </c>
      <c r="AK549" s="16"/>
      <c r="AL549" s="16"/>
      <c r="AM549" s="18">
        <v>0</v>
      </c>
      <c r="AN549" s="18">
        <v>0</v>
      </c>
      <c r="AO549" s="16"/>
      <c r="AP549" s="17">
        <v>44330</v>
      </c>
      <c r="AQ549" s="16"/>
      <c r="AR549" s="16">
        <v>2</v>
      </c>
      <c r="AS549" s="16"/>
      <c r="AT549" s="16"/>
      <c r="AU549" s="16">
        <v>1</v>
      </c>
      <c r="AV549" s="16">
        <v>20210528</v>
      </c>
      <c r="AW549" s="16">
        <v>20210518</v>
      </c>
      <c r="AX549" s="18">
        <v>625000</v>
      </c>
      <c r="AY549" s="18">
        <v>0</v>
      </c>
      <c r="AZ549" s="16"/>
      <c r="BA549" s="16" t="s">
        <v>59</v>
      </c>
    </row>
    <row r="550" spans="1:53" hidden="1" x14ac:dyDescent="0.15">
      <c r="A550" s="16">
        <v>890320032</v>
      </c>
      <c r="B550" s="16" t="s">
        <v>8</v>
      </c>
      <c r="C550" s="16" t="s">
        <v>58</v>
      </c>
      <c r="D550" s="16">
        <v>1410880</v>
      </c>
      <c r="E550" s="16" t="s">
        <v>258</v>
      </c>
      <c r="F550" s="16" t="s">
        <v>259</v>
      </c>
      <c r="G550" s="16" t="s">
        <v>58</v>
      </c>
      <c r="H550" s="16">
        <v>1410880</v>
      </c>
      <c r="I550" s="16" t="s">
        <v>59</v>
      </c>
      <c r="J550" s="17">
        <v>44279</v>
      </c>
      <c r="K550" s="18">
        <v>23600</v>
      </c>
      <c r="L550" s="18">
        <v>416</v>
      </c>
      <c r="M550" s="16" t="s">
        <v>60</v>
      </c>
      <c r="N550" s="16" t="s">
        <v>3865</v>
      </c>
      <c r="O550" s="16" t="s">
        <v>3865</v>
      </c>
      <c r="P550" s="18">
        <v>0</v>
      </c>
      <c r="Q550" s="16"/>
      <c r="R550" s="21">
        <v>0</v>
      </c>
      <c r="S550" s="16"/>
      <c r="T550" s="16" t="s">
        <v>251</v>
      </c>
      <c r="U550" s="18">
        <v>23600</v>
      </c>
      <c r="V550" s="18">
        <v>0</v>
      </c>
      <c r="W550" s="18">
        <v>0</v>
      </c>
      <c r="X550" s="18">
        <v>0</v>
      </c>
      <c r="Y550" s="18">
        <v>23600</v>
      </c>
      <c r="Z550" s="18">
        <v>0</v>
      </c>
      <c r="AA550" s="18">
        <v>2</v>
      </c>
      <c r="AB550" s="18"/>
      <c r="AC550" s="18"/>
      <c r="AD550" s="18"/>
      <c r="AE550" s="18"/>
      <c r="AF550" s="18">
        <v>17756</v>
      </c>
      <c r="AG550" s="18">
        <v>0</v>
      </c>
      <c r="AH550" s="16">
        <v>2201079810</v>
      </c>
      <c r="AI550" s="17">
        <v>44405</v>
      </c>
      <c r="AJ550" s="18">
        <v>5100258</v>
      </c>
      <c r="AK550" s="16"/>
      <c r="AL550" s="16"/>
      <c r="AM550" s="18">
        <v>0</v>
      </c>
      <c r="AN550" s="18">
        <v>0</v>
      </c>
      <c r="AO550" s="16"/>
      <c r="AP550" s="17">
        <v>44330</v>
      </c>
      <c r="AQ550" s="16"/>
      <c r="AR550" s="16">
        <v>2</v>
      </c>
      <c r="AS550" s="16"/>
      <c r="AT550" s="16"/>
      <c r="AU550" s="16">
        <v>1</v>
      </c>
      <c r="AV550" s="16">
        <v>20210528</v>
      </c>
      <c r="AW550" s="16">
        <v>20210518</v>
      </c>
      <c r="AX550" s="18">
        <v>23600</v>
      </c>
      <c r="AY550" s="18">
        <v>0</v>
      </c>
      <c r="AZ550" s="16"/>
      <c r="BA550" s="16" t="s">
        <v>59</v>
      </c>
    </row>
    <row r="551" spans="1:53" hidden="1" x14ac:dyDescent="0.15">
      <c r="A551" s="16">
        <v>890320032</v>
      </c>
      <c r="B551" s="16" t="s">
        <v>8</v>
      </c>
      <c r="C551" s="16" t="s">
        <v>58</v>
      </c>
      <c r="D551" s="16">
        <v>1415372</v>
      </c>
      <c r="E551" s="16" t="s">
        <v>262</v>
      </c>
      <c r="F551" s="16" t="s">
        <v>263</v>
      </c>
      <c r="G551" s="16" t="s">
        <v>58</v>
      </c>
      <c r="H551" s="16">
        <v>1415372</v>
      </c>
      <c r="I551" s="16" t="s">
        <v>59</v>
      </c>
      <c r="J551" s="17">
        <v>44291</v>
      </c>
      <c r="K551" s="18">
        <v>33100</v>
      </c>
      <c r="L551" s="18">
        <v>946</v>
      </c>
      <c r="M551" s="16" t="s">
        <v>60</v>
      </c>
      <c r="N551" s="16" t="s">
        <v>3865</v>
      </c>
      <c r="O551" s="16" t="s">
        <v>3865</v>
      </c>
      <c r="P551" s="18">
        <v>0</v>
      </c>
      <c r="Q551" s="16"/>
      <c r="R551" s="21">
        <v>0</v>
      </c>
      <c r="S551" s="16"/>
      <c r="T551" s="16" t="s">
        <v>251</v>
      </c>
      <c r="U551" s="18">
        <v>33100</v>
      </c>
      <c r="V551" s="18">
        <v>0</v>
      </c>
      <c r="W551" s="18">
        <v>0</v>
      </c>
      <c r="X551" s="18">
        <v>0</v>
      </c>
      <c r="Y551" s="18">
        <v>33100</v>
      </c>
      <c r="Z551" s="18">
        <v>0</v>
      </c>
      <c r="AA551" s="18">
        <v>2</v>
      </c>
      <c r="AB551" s="18"/>
      <c r="AC551" s="18"/>
      <c r="AD551" s="18"/>
      <c r="AE551" s="18"/>
      <c r="AF551" s="18">
        <v>27520</v>
      </c>
      <c r="AG551" s="18">
        <v>0</v>
      </c>
      <c r="AH551" s="16">
        <v>2201079810</v>
      </c>
      <c r="AI551" s="17">
        <v>44405</v>
      </c>
      <c r="AJ551" s="18">
        <v>5100258</v>
      </c>
      <c r="AK551" s="16"/>
      <c r="AL551" s="16"/>
      <c r="AM551" s="18">
        <v>0</v>
      </c>
      <c r="AN551" s="18">
        <v>0</v>
      </c>
      <c r="AO551" s="16"/>
      <c r="AP551" s="17">
        <v>44330</v>
      </c>
      <c r="AQ551" s="16"/>
      <c r="AR551" s="16">
        <v>2</v>
      </c>
      <c r="AS551" s="16"/>
      <c r="AT551" s="16"/>
      <c r="AU551" s="16">
        <v>1</v>
      </c>
      <c r="AV551" s="16">
        <v>20210528</v>
      </c>
      <c r="AW551" s="16">
        <v>20210518</v>
      </c>
      <c r="AX551" s="18">
        <v>33100</v>
      </c>
      <c r="AY551" s="18">
        <v>0</v>
      </c>
      <c r="AZ551" s="16"/>
      <c r="BA551" s="16" t="s">
        <v>59</v>
      </c>
    </row>
    <row r="552" spans="1:53" hidden="1" x14ac:dyDescent="0.15">
      <c r="A552" s="16">
        <v>890320032</v>
      </c>
      <c r="B552" s="16" t="s">
        <v>8</v>
      </c>
      <c r="C552" s="16" t="s">
        <v>58</v>
      </c>
      <c r="D552" s="16">
        <v>1415393</v>
      </c>
      <c r="E552" s="16" t="s">
        <v>264</v>
      </c>
      <c r="F552" s="16" t="s">
        <v>265</v>
      </c>
      <c r="G552" s="16" t="s">
        <v>58</v>
      </c>
      <c r="H552" s="16">
        <v>1415393</v>
      </c>
      <c r="I552" s="16" t="s">
        <v>59</v>
      </c>
      <c r="J552" s="17">
        <v>44291</v>
      </c>
      <c r="K552" s="18">
        <v>33100</v>
      </c>
      <c r="L552" s="18">
        <v>946</v>
      </c>
      <c r="M552" s="16" t="s">
        <v>60</v>
      </c>
      <c r="N552" s="16" t="s">
        <v>3865</v>
      </c>
      <c r="O552" s="16" t="s">
        <v>3865</v>
      </c>
      <c r="P552" s="18">
        <v>0</v>
      </c>
      <c r="Q552" s="16"/>
      <c r="R552" s="21">
        <v>0</v>
      </c>
      <c r="S552" s="16"/>
      <c r="T552" s="16" t="s">
        <v>251</v>
      </c>
      <c r="U552" s="18">
        <v>33100</v>
      </c>
      <c r="V552" s="18">
        <v>0</v>
      </c>
      <c r="W552" s="18">
        <v>0</v>
      </c>
      <c r="X552" s="18">
        <v>0</v>
      </c>
      <c r="Y552" s="18">
        <v>33100</v>
      </c>
      <c r="Z552" s="18">
        <v>0</v>
      </c>
      <c r="AA552" s="18">
        <v>2</v>
      </c>
      <c r="AB552" s="18"/>
      <c r="AC552" s="18"/>
      <c r="AD552" s="18"/>
      <c r="AE552" s="18"/>
      <c r="AF552" s="18">
        <v>27520</v>
      </c>
      <c r="AG552" s="18">
        <v>0</v>
      </c>
      <c r="AH552" s="16">
        <v>2201079810</v>
      </c>
      <c r="AI552" s="17">
        <v>44405</v>
      </c>
      <c r="AJ552" s="18">
        <v>5100258</v>
      </c>
      <c r="AK552" s="16"/>
      <c r="AL552" s="16"/>
      <c r="AM552" s="18">
        <v>0</v>
      </c>
      <c r="AN552" s="18">
        <v>0</v>
      </c>
      <c r="AO552" s="16"/>
      <c r="AP552" s="17">
        <v>44330</v>
      </c>
      <c r="AQ552" s="16"/>
      <c r="AR552" s="16">
        <v>2</v>
      </c>
      <c r="AS552" s="16"/>
      <c r="AT552" s="16"/>
      <c r="AU552" s="16">
        <v>1</v>
      </c>
      <c r="AV552" s="16">
        <v>20210528</v>
      </c>
      <c r="AW552" s="16">
        <v>20210518</v>
      </c>
      <c r="AX552" s="18">
        <v>33100</v>
      </c>
      <c r="AY552" s="18">
        <v>0</v>
      </c>
      <c r="AZ552" s="16"/>
      <c r="BA552" s="16" t="s">
        <v>59</v>
      </c>
    </row>
    <row r="553" spans="1:53" hidden="1" x14ac:dyDescent="0.15">
      <c r="A553" s="16">
        <v>890320032</v>
      </c>
      <c r="B553" s="16" t="s">
        <v>8</v>
      </c>
      <c r="C553" s="16" t="s">
        <v>58</v>
      </c>
      <c r="D553" s="16">
        <v>1416087</v>
      </c>
      <c r="E553" s="16" t="s">
        <v>410</v>
      </c>
      <c r="F553" s="16" t="s">
        <v>411</v>
      </c>
      <c r="G553" s="16" t="s">
        <v>58</v>
      </c>
      <c r="H553" s="16">
        <v>1416087</v>
      </c>
      <c r="I553" s="16" t="s">
        <v>59</v>
      </c>
      <c r="J553" s="17">
        <v>44294</v>
      </c>
      <c r="K553" s="18">
        <v>33100</v>
      </c>
      <c r="L553" s="18">
        <v>946</v>
      </c>
      <c r="M553" s="16" t="s">
        <v>60</v>
      </c>
      <c r="N553" s="16" t="s">
        <v>3865</v>
      </c>
      <c r="O553" s="16" t="s">
        <v>3865</v>
      </c>
      <c r="P553" s="18">
        <v>0</v>
      </c>
      <c r="Q553" s="16"/>
      <c r="R553" s="21">
        <v>0</v>
      </c>
      <c r="S553" s="16"/>
      <c r="T553" s="16" t="s">
        <v>251</v>
      </c>
      <c r="U553" s="18">
        <v>33100</v>
      </c>
      <c r="V553" s="18">
        <v>0</v>
      </c>
      <c r="W553" s="18">
        <v>0</v>
      </c>
      <c r="X553" s="18">
        <v>0</v>
      </c>
      <c r="Y553" s="18">
        <v>33100</v>
      </c>
      <c r="Z553" s="18">
        <v>0</v>
      </c>
      <c r="AA553" s="18">
        <v>2</v>
      </c>
      <c r="AB553" s="18"/>
      <c r="AC553" s="18"/>
      <c r="AD553" s="18"/>
      <c r="AE553" s="18"/>
      <c r="AF553" s="18">
        <v>27520</v>
      </c>
      <c r="AG553" s="18">
        <v>0</v>
      </c>
      <c r="AH553" s="16">
        <v>2201079810</v>
      </c>
      <c r="AI553" s="17">
        <v>44405</v>
      </c>
      <c r="AJ553" s="18">
        <v>5100258</v>
      </c>
      <c r="AK553" s="16"/>
      <c r="AL553" s="16"/>
      <c r="AM553" s="18">
        <v>0</v>
      </c>
      <c r="AN553" s="18">
        <v>0</v>
      </c>
      <c r="AO553" s="16"/>
      <c r="AP553" s="17">
        <v>44330</v>
      </c>
      <c r="AQ553" s="16"/>
      <c r="AR553" s="16">
        <v>2</v>
      </c>
      <c r="AS553" s="16"/>
      <c r="AT553" s="16"/>
      <c r="AU553" s="16">
        <v>1</v>
      </c>
      <c r="AV553" s="16">
        <v>20210528</v>
      </c>
      <c r="AW553" s="16">
        <v>20210518</v>
      </c>
      <c r="AX553" s="18">
        <v>33100</v>
      </c>
      <c r="AY553" s="18">
        <v>0</v>
      </c>
      <c r="AZ553" s="16"/>
      <c r="BA553" s="16" t="s">
        <v>59</v>
      </c>
    </row>
    <row r="554" spans="1:53" hidden="1" x14ac:dyDescent="0.15">
      <c r="A554" s="16">
        <v>890320032</v>
      </c>
      <c r="B554" s="16" t="s">
        <v>8</v>
      </c>
      <c r="C554" s="16" t="s">
        <v>58</v>
      </c>
      <c r="D554" s="16">
        <v>1416184</v>
      </c>
      <c r="E554" s="16" t="s">
        <v>412</v>
      </c>
      <c r="F554" s="16" t="s">
        <v>413</v>
      </c>
      <c r="G554" s="16" t="s">
        <v>58</v>
      </c>
      <c r="H554" s="16">
        <v>1416184</v>
      </c>
      <c r="I554" s="16" t="s">
        <v>59</v>
      </c>
      <c r="J554" s="17">
        <v>44294</v>
      </c>
      <c r="K554" s="18">
        <v>33100</v>
      </c>
      <c r="L554" s="18">
        <v>946</v>
      </c>
      <c r="M554" s="16" t="s">
        <v>60</v>
      </c>
      <c r="N554" s="16" t="s">
        <v>3865</v>
      </c>
      <c r="O554" s="16" t="s">
        <v>3865</v>
      </c>
      <c r="P554" s="18">
        <v>0</v>
      </c>
      <c r="Q554" s="16"/>
      <c r="R554" s="21">
        <v>0</v>
      </c>
      <c r="S554" s="16"/>
      <c r="T554" s="16" t="s">
        <v>251</v>
      </c>
      <c r="U554" s="18">
        <v>33100</v>
      </c>
      <c r="V554" s="18">
        <v>0</v>
      </c>
      <c r="W554" s="18">
        <v>0</v>
      </c>
      <c r="X554" s="18">
        <v>0</v>
      </c>
      <c r="Y554" s="18">
        <v>33100</v>
      </c>
      <c r="Z554" s="18">
        <v>0</v>
      </c>
      <c r="AA554" s="18">
        <v>2</v>
      </c>
      <c r="AB554" s="18"/>
      <c r="AC554" s="18"/>
      <c r="AD554" s="18"/>
      <c r="AE554" s="18"/>
      <c r="AF554" s="18">
        <v>27520</v>
      </c>
      <c r="AG554" s="18">
        <v>0</v>
      </c>
      <c r="AH554" s="16">
        <v>2201079810</v>
      </c>
      <c r="AI554" s="17">
        <v>44405</v>
      </c>
      <c r="AJ554" s="18">
        <v>5100258</v>
      </c>
      <c r="AK554" s="16"/>
      <c r="AL554" s="16"/>
      <c r="AM554" s="18">
        <v>0</v>
      </c>
      <c r="AN554" s="18">
        <v>0</v>
      </c>
      <c r="AO554" s="16"/>
      <c r="AP554" s="17">
        <v>44330</v>
      </c>
      <c r="AQ554" s="16"/>
      <c r="AR554" s="16">
        <v>2</v>
      </c>
      <c r="AS554" s="16"/>
      <c r="AT554" s="16"/>
      <c r="AU554" s="16">
        <v>1</v>
      </c>
      <c r="AV554" s="16">
        <v>20210528</v>
      </c>
      <c r="AW554" s="16">
        <v>20210518</v>
      </c>
      <c r="AX554" s="18">
        <v>33100</v>
      </c>
      <c r="AY554" s="18">
        <v>0</v>
      </c>
      <c r="AZ554" s="16"/>
      <c r="BA554" s="16" t="s">
        <v>59</v>
      </c>
    </row>
    <row r="555" spans="1:53" hidden="1" x14ac:dyDescent="0.15">
      <c r="A555" s="16">
        <v>890320032</v>
      </c>
      <c r="B555" s="16" t="s">
        <v>8</v>
      </c>
      <c r="C555" s="16" t="s">
        <v>58</v>
      </c>
      <c r="D555" s="16">
        <v>1416225</v>
      </c>
      <c r="E555" s="16" t="s">
        <v>414</v>
      </c>
      <c r="F555" s="16" t="s">
        <v>415</v>
      </c>
      <c r="G555" s="16" t="s">
        <v>58</v>
      </c>
      <c r="H555" s="16">
        <v>1416225</v>
      </c>
      <c r="I555" s="16" t="s">
        <v>59</v>
      </c>
      <c r="J555" s="17">
        <v>44294</v>
      </c>
      <c r="K555" s="18">
        <v>51600</v>
      </c>
      <c r="L555" s="18">
        <v>946</v>
      </c>
      <c r="M555" s="16" t="s">
        <v>60</v>
      </c>
      <c r="N555" s="16" t="s">
        <v>3865</v>
      </c>
      <c r="O555" s="16" t="s">
        <v>3865</v>
      </c>
      <c r="P555" s="18">
        <v>0</v>
      </c>
      <c r="Q555" s="16"/>
      <c r="R555" s="21">
        <v>0</v>
      </c>
      <c r="S555" s="16"/>
      <c r="T555" s="16" t="s">
        <v>251</v>
      </c>
      <c r="U555" s="18">
        <v>51600</v>
      </c>
      <c r="V555" s="18">
        <v>0</v>
      </c>
      <c r="W555" s="18">
        <v>0</v>
      </c>
      <c r="X555" s="18">
        <v>0</v>
      </c>
      <c r="Y555" s="18">
        <v>51600</v>
      </c>
      <c r="Z555" s="18">
        <v>0</v>
      </c>
      <c r="AA555" s="18">
        <v>2</v>
      </c>
      <c r="AB555" s="18"/>
      <c r="AC555" s="18"/>
      <c r="AD555" s="18"/>
      <c r="AE555" s="18"/>
      <c r="AF555" s="18">
        <v>43430</v>
      </c>
      <c r="AG555" s="18">
        <v>0</v>
      </c>
      <c r="AH555" s="16">
        <v>2201079810</v>
      </c>
      <c r="AI555" s="17">
        <v>44405</v>
      </c>
      <c r="AJ555" s="18">
        <v>5100258</v>
      </c>
      <c r="AK555" s="16"/>
      <c r="AL555" s="16"/>
      <c r="AM555" s="18">
        <v>0</v>
      </c>
      <c r="AN555" s="18">
        <v>0</v>
      </c>
      <c r="AO555" s="16"/>
      <c r="AP555" s="17">
        <v>44330</v>
      </c>
      <c r="AQ555" s="16"/>
      <c r="AR555" s="16">
        <v>2</v>
      </c>
      <c r="AS555" s="16"/>
      <c r="AT555" s="16"/>
      <c r="AU555" s="16">
        <v>1</v>
      </c>
      <c r="AV555" s="16">
        <v>20210528</v>
      </c>
      <c r="AW555" s="16">
        <v>20210518</v>
      </c>
      <c r="AX555" s="18">
        <v>51600</v>
      </c>
      <c r="AY555" s="18">
        <v>0</v>
      </c>
      <c r="AZ555" s="16"/>
      <c r="BA555" s="16" t="s">
        <v>59</v>
      </c>
    </row>
    <row r="556" spans="1:53" hidden="1" x14ac:dyDescent="0.15">
      <c r="A556" s="16">
        <v>890320032</v>
      </c>
      <c r="B556" s="16" t="s">
        <v>8</v>
      </c>
      <c r="C556" s="16" t="s">
        <v>58</v>
      </c>
      <c r="D556" s="16">
        <v>1416313</v>
      </c>
      <c r="E556" s="16" t="s">
        <v>416</v>
      </c>
      <c r="F556" s="16" t="s">
        <v>417</v>
      </c>
      <c r="G556" s="16" t="s">
        <v>58</v>
      </c>
      <c r="H556" s="16">
        <v>1416313</v>
      </c>
      <c r="I556" s="16" t="s">
        <v>59</v>
      </c>
      <c r="J556" s="17">
        <v>44295</v>
      </c>
      <c r="K556" s="18">
        <v>51600</v>
      </c>
      <c r="L556" s="18">
        <v>946</v>
      </c>
      <c r="M556" s="16" t="s">
        <v>60</v>
      </c>
      <c r="N556" s="16" t="s">
        <v>3865</v>
      </c>
      <c r="O556" s="16" t="s">
        <v>3865</v>
      </c>
      <c r="P556" s="18">
        <v>0</v>
      </c>
      <c r="Q556" s="16"/>
      <c r="R556" s="21">
        <v>0</v>
      </c>
      <c r="S556" s="16"/>
      <c r="T556" s="16" t="s">
        <v>251</v>
      </c>
      <c r="U556" s="18">
        <v>51600</v>
      </c>
      <c r="V556" s="18">
        <v>0</v>
      </c>
      <c r="W556" s="18">
        <v>0</v>
      </c>
      <c r="X556" s="18">
        <v>0</v>
      </c>
      <c r="Y556" s="18">
        <v>51600</v>
      </c>
      <c r="Z556" s="18">
        <v>0</v>
      </c>
      <c r="AA556" s="18">
        <v>2</v>
      </c>
      <c r="AB556" s="18"/>
      <c r="AC556" s="18"/>
      <c r="AD556" s="18"/>
      <c r="AE556" s="18"/>
      <c r="AF556" s="18">
        <v>43430</v>
      </c>
      <c r="AG556" s="18">
        <v>0</v>
      </c>
      <c r="AH556" s="16">
        <v>2201079810</v>
      </c>
      <c r="AI556" s="17">
        <v>44405</v>
      </c>
      <c r="AJ556" s="18">
        <v>5100258</v>
      </c>
      <c r="AK556" s="16"/>
      <c r="AL556" s="16"/>
      <c r="AM556" s="18">
        <v>0</v>
      </c>
      <c r="AN556" s="18">
        <v>0</v>
      </c>
      <c r="AO556" s="16"/>
      <c r="AP556" s="17">
        <v>44330</v>
      </c>
      <c r="AQ556" s="16"/>
      <c r="AR556" s="16">
        <v>2</v>
      </c>
      <c r="AS556" s="16"/>
      <c r="AT556" s="16"/>
      <c r="AU556" s="16">
        <v>1</v>
      </c>
      <c r="AV556" s="16">
        <v>20210528</v>
      </c>
      <c r="AW556" s="16">
        <v>20210518</v>
      </c>
      <c r="AX556" s="18">
        <v>51600</v>
      </c>
      <c r="AY556" s="18">
        <v>0</v>
      </c>
      <c r="AZ556" s="16"/>
      <c r="BA556" s="16" t="s">
        <v>59</v>
      </c>
    </row>
    <row r="557" spans="1:53" hidden="1" x14ac:dyDescent="0.15">
      <c r="A557" s="16">
        <v>890320032</v>
      </c>
      <c r="B557" s="16" t="s">
        <v>8</v>
      </c>
      <c r="C557" s="16" t="s">
        <v>58</v>
      </c>
      <c r="D557" s="16">
        <v>1416527</v>
      </c>
      <c r="E557" s="16" t="s">
        <v>418</v>
      </c>
      <c r="F557" s="16" t="s">
        <v>419</v>
      </c>
      <c r="G557" s="16" t="s">
        <v>58</v>
      </c>
      <c r="H557" s="16">
        <v>1416527</v>
      </c>
      <c r="I557" s="16" t="s">
        <v>59</v>
      </c>
      <c r="J557" s="17">
        <v>44295</v>
      </c>
      <c r="K557" s="18">
        <v>23600</v>
      </c>
      <c r="L557" s="18">
        <v>416</v>
      </c>
      <c r="M557" s="16" t="s">
        <v>60</v>
      </c>
      <c r="N557" s="16" t="s">
        <v>3865</v>
      </c>
      <c r="O557" s="16" t="s">
        <v>3865</v>
      </c>
      <c r="P557" s="18">
        <v>0</v>
      </c>
      <c r="Q557" s="16"/>
      <c r="R557" s="21">
        <v>0</v>
      </c>
      <c r="S557" s="16"/>
      <c r="T557" s="16" t="s">
        <v>251</v>
      </c>
      <c r="U557" s="18">
        <v>23600</v>
      </c>
      <c r="V557" s="18">
        <v>0</v>
      </c>
      <c r="W557" s="18">
        <v>0</v>
      </c>
      <c r="X557" s="18">
        <v>0</v>
      </c>
      <c r="Y557" s="18">
        <v>23600</v>
      </c>
      <c r="Z557" s="18">
        <v>0</v>
      </c>
      <c r="AA557" s="18">
        <v>2</v>
      </c>
      <c r="AB557" s="18"/>
      <c r="AC557" s="18"/>
      <c r="AD557" s="18"/>
      <c r="AE557" s="18"/>
      <c r="AF557" s="18">
        <v>17756</v>
      </c>
      <c r="AG557" s="18">
        <v>0</v>
      </c>
      <c r="AH557" s="16">
        <v>2201079810</v>
      </c>
      <c r="AI557" s="17">
        <v>44405</v>
      </c>
      <c r="AJ557" s="18">
        <v>5100258</v>
      </c>
      <c r="AK557" s="16"/>
      <c r="AL557" s="16"/>
      <c r="AM557" s="18">
        <v>0</v>
      </c>
      <c r="AN557" s="18">
        <v>0</v>
      </c>
      <c r="AO557" s="16"/>
      <c r="AP557" s="17">
        <v>44330</v>
      </c>
      <c r="AQ557" s="16"/>
      <c r="AR557" s="16">
        <v>2</v>
      </c>
      <c r="AS557" s="16"/>
      <c r="AT557" s="16"/>
      <c r="AU557" s="16">
        <v>1</v>
      </c>
      <c r="AV557" s="16">
        <v>20210528</v>
      </c>
      <c r="AW557" s="16">
        <v>20210518</v>
      </c>
      <c r="AX557" s="18">
        <v>23600</v>
      </c>
      <c r="AY557" s="18">
        <v>0</v>
      </c>
      <c r="AZ557" s="16"/>
      <c r="BA557" s="16" t="s">
        <v>59</v>
      </c>
    </row>
    <row r="558" spans="1:53" hidden="1" x14ac:dyDescent="0.15">
      <c r="A558" s="16">
        <v>890320032</v>
      </c>
      <c r="B558" s="16" t="s">
        <v>8</v>
      </c>
      <c r="C558" s="16" t="s">
        <v>58</v>
      </c>
      <c r="D558" s="16">
        <v>1416534</v>
      </c>
      <c r="E558" s="16" t="s">
        <v>420</v>
      </c>
      <c r="F558" s="16" t="s">
        <v>421</v>
      </c>
      <c r="G558" s="16" t="s">
        <v>58</v>
      </c>
      <c r="H558" s="16">
        <v>1416534</v>
      </c>
      <c r="I558" s="16" t="s">
        <v>59</v>
      </c>
      <c r="J558" s="17">
        <v>44295</v>
      </c>
      <c r="K558" s="18">
        <v>51600</v>
      </c>
      <c r="L558" s="18">
        <v>946</v>
      </c>
      <c r="M558" s="16" t="s">
        <v>60</v>
      </c>
      <c r="N558" s="16" t="s">
        <v>3865</v>
      </c>
      <c r="O558" s="16" t="s">
        <v>3865</v>
      </c>
      <c r="P558" s="18">
        <v>0</v>
      </c>
      <c r="Q558" s="16"/>
      <c r="R558" s="21">
        <v>0</v>
      </c>
      <c r="S558" s="16"/>
      <c r="T558" s="16" t="s">
        <v>251</v>
      </c>
      <c r="U558" s="18">
        <v>51600</v>
      </c>
      <c r="V558" s="18">
        <v>0</v>
      </c>
      <c r="W558" s="18">
        <v>0</v>
      </c>
      <c r="X558" s="18">
        <v>0</v>
      </c>
      <c r="Y558" s="18">
        <v>51600</v>
      </c>
      <c r="Z558" s="18">
        <v>0</v>
      </c>
      <c r="AA558" s="18">
        <v>2</v>
      </c>
      <c r="AB558" s="18"/>
      <c r="AC558" s="18"/>
      <c r="AD558" s="18"/>
      <c r="AE558" s="18"/>
      <c r="AF558" s="18">
        <v>43430</v>
      </c>
      <c r="AG558" s="18">
        <v>0</v>
      </c>
      <c r="AH558" s="16">
        <v>2201079810</v>
      </c>
      <c r="AI558" s="17">
        <v>44405</v>
      </c>
      <c r="AJ558" s="18">
        <v>5100258</v>
      </c>
      <c r="AK558" s="16"/>
      <c r="AL558" s="16"/>
      <c r="AM558" s="18">
        <v>0</v>
      </c>
      <c r="AN558" s="18">
        <v>0</v>
      </c>
      <c r="AO558" s="16"/>
      <c r="AP558" s="17">
        <v>44330</v>
      </c>
      <c r="AQ558" s="16"/>
      <c r="AR558" s="16">
        <v>2</v>
      </c>
      <c r="AS558" s="16"/>
      <c r="AT558" s="16"/>
      <c r="AU558" s="16">
        <v>1</v>
      </c>
      <c r="AV558" s="16">
        <v>20210528</v>
      </c>
      <c r="AW558" s="16">
        <v>20210518</v>
      </c>
      <c r="AX558" s="18">
        <v>51600</v>
      </c>
      <c r="AY558" s="18">
        <v>0</v>
      </c>
      <c r="AZ558" s="16"/>
      <c r="BA558" s="16" t="s">
        <v>59</v>
      </c>
    </row>
    <row r="559" spans="1:53" hidden="1" x14ac:dyDescent="0.15">
      <c r="A559" s="16">
        <v>890320032</v>
      </c>
      <c r="B559" s="16" t="s">
        <v>8</v>
      </c>
      <c r="C559" s="16" t="s">
        <v>58</v>
      </c>
      <c r="D559" s="16">
        <v>1416553</v>
      </c>
      <c r="E559" s="16" t="s">
        <v>422</v>
      </c>
      <c r="F559" s="16" t="s">
        <v>423</v>
      </c>
      <c r="G559" s="16" t="s">
        <v>58</v>
      </c>
      <c r="H559" s="16">
        <v>1416553</v>
      </c>
      <c r="I559" s="16" t="s">
        <v>59</v>
      </c>
      <c r="J559" s="17">
        <v>44295</v>
      </c>
      <c r="K559" s="18">
        <v>33100</v>
      </c>
      <c r="L559" s="18">
        <v>946</v>
      </c>
      <c r="M559" s="16" t="s">
        <v>60</v>
      </c>
      <c r="N559" s="16" t="s">
        <v>3865</v>
      </c>
      <c r="O559" s="16" t="s">
        <v>3865</v>
      </c>
      <c r="P559" s="18">
        <v>0</v>
      </c>
      <c r="Q559" s="16"/>
      <c r="R559" s="21">
        <v>0</v>
      </c>
      <c r="S559" s="16"/>
      <c r="T559" s="16" t="s">
        <v>251</v>
      </c>
      <c r="U559" s="18">
        <v>33100</v>
      </c>
      <c r="V559" s="18">
        <v>0</v>
      </c>
      <c r="W559" s="18">
        <v>0</v>
      </c>
      <c r="X559" s="18">
        <v>0</v>
      </c>
      <c r="Y559" s="18">
        <v>33100</v>
      </c>
      <c r="Z559" s="18">
        <v>0</v>
      </c>
      <c r="AA559" s="18">
        <v>2</v>
      </c>
      <c r="AB559" s="18"/>
      <c r="AC559" s="18"/>
      <c r="AD559" s="18"/>
      <c r="AE559" s="18"/>
      <c r="AF559" s="18">
        <v>27520</v>
      </c>
      <c r="AG559" s="18">
        <v>0</v>
      </c>
      <c r="AH559" s="16">
        <v>2201079810</v>
      </c>
      <c r="AI559" s="17">
        <v>44405</v>
      </c>
      <c r="AJ559" s="18">
        <v>5100258</v>
      </c>
      <c r="AK559" s="16"/>
      <c r="AL559" s="16"/>
      <c r="AM559" s="18">
        <v>0</v>
      </c>
      <c r="AN559" s="18">
        <v>0</v>
      </c>
      <c r="AO559" s="16"/>
      <c r="AP559" s="17">
        <v>44330</v>
      </c>
      <c r="AQ559" s="16"/>
      <c r="AR559" s="16">
        <v>2</v>
      </c>
      <c r="AS559" s="16"/>
      <c r="AT559" s="16"/>
      <c r="AU559" s="16">
        <v>1</v>
      </c>
      <c r="AV559" s="16">
        <v>20210528</v>
      </c>
      <c r="AW559" s="16">
        <v>20210518</v>
      </c>
      <c r="AX559" s="18">
        <v>33100</v>
      </c>
      <c r="AY559" s="18">
        <v>0</v>
      </c>
      <c r="AZ559" s="16"/>
      <c r="BA559" s="16" t="s">
        <v>59</v>
      </c>
    </row>
    <row r="560" spans="1:53" hidden="1" x14ac:dyDescent="0.15">
      <c r="A560" s="16">
        <v>890320032</v>
      </c>
      <c r="B560" s="16" t="s">
        <v>8</v>
      </c>
      <c r="C560" s="16" t="s">
        <v>58</v>
      </c>
      <c r="D560" s="16">
        <v>1416599</v>
      </c>
      <c r="E560" s="16" t="s">
        <v>424</v>
      </c>
      <c r="F560" s="16" t="s">
        <v>425</v>
      </c>
      <c r="G560" s="16" t="s">
        <v>58</v>
      </c>
      <c r="H560" s="16">
        <v>1416599</v>
      </c>
      <c r="I560" s="16" t="s">
        <v>59</v>
      </c>
      <c r="J560" s="17">
        <v>44295</v>
      </c>
      <c r="K560" s="18">
        <v>55000</v>
      </c>
      <c r="L560" s="18">
        <v>946</v>
      </c>
      <c r="M560" s="16" t="s">
        <v>60</v>
      </c>
      <c r="N560" s="16" t="s">
        <v>3865</v>
      </c>
      <c r="O560" s="16" t="s">
        <v>3865</v>
      </c>
      <c r="P560" s="18">
        <v>0</v>
      </c>
      <c r="Q560" s="16"/>
      <c r="R560" s="21">
        <v>0</v>
      </c>
      <c r="S560" s="16"/>
      <c r="T560" s="16" t="s">
        <v>251</v>
      </c>
      <c r="U560" s="18">
        <v>55000</v>
      </c>
      <c r="V560" s="18">
        <v>0</v>
      </c>
      <c r="W560" s="18">
        <v>0</v>
      </c>
      <c r="X560" s="18">
        <v>0</v>
      </c>
      <c r="Y560" s="18">
        <v>55000</v>
      </c>
      <c r="Z560" s="18">
        <v>0</v>
      </c>
      <c r="AA560" s="18">
        <v>2</v>
      </c>
      <c r="AB560" s="18"/>
      <c r="AC560" s="18"/>
      <c r="AD560" s="18"/>
      <c r="AE560" s="18"/>
      <c r="AF560" s="18">
        <v>46354</v>
      </c>
      <c r="AG560" s="18">
        <v>0</v>
      </c>
      <c r="AH560" s="16">
        <v>2201079810</v>
      </c>
      <c r="AI560" s="17">
        <v>44405</v>
      </c>
      <c r="AJ560" s="18">
        <v>5100258</v>
      </c>
      <c r="AK560" s="16"/>
      <c r="AL560" s="16"/>
      <c r="AM560" s="18">
        <v>0</v>
      </c>
      <c r="AN560" s="18">
        <v>0</v>
      </c>
      <c r="AO560" s="16"/>
      <c r="AP560" s="17">
        <v>44330</v>
      </c>
      <c r="AQ560" s="16"/>
      <c r="AR560" s="16">
        <v>2</v>
      </c>
      <c r="AS560" s="16"/>
      <c r="AT560" s="16"/>
      <c r="AU560" s="16">
        <v>1</v>
      </c>
      <c r="AV560" s="16">
        <v>20210528</v>
      </c>
      <c r="AW560" s="16">
        <v>20210518</v>
      </c>
      <c r="AX560" s="18">
        <v>55000</v>
      </c>
      <c r="AY560" s="18">
        <v>0</v>
      </c>
      <c r="AZ560" s="16"/>
      <c r="BA560" s="16" t="s">
        <v>59</v>
      </c>
    </row>
    <row r="561" spans="1:53" hidden="1" x14ac:dyDescent="0.15">
      <c r="A561" s="16">
        <v>890320032</v>
      </c>
      <c r="B561" s="16" t="s">
        <v>8</v>
      </c>
      <c r="C561" s="16" t="s">
        <v>58</v>
      </c>
      <c r="D561" s="16">
        <v>1416606</v>
      </c>
      <c r="E561" s="16" t="s">
        <v>426</v>
      </c>
      <c r="F561" s="16" t="s">
        <v>427</v>
      </c>
      <c r="G561" s="16" t="s">
        <v>58</v>
      </c>
      <c r="H561" s="16">
        <v>1416606</v>
      </c>
      <c r="I561" s="16" t="s">
        <v>59</v>
      </c>
      <c r="J561" s="17">
        <v>44295</v>
      </c>
      <c r="K561" s="18">
        <v>51600</v>
      </c>
      <c r="L561" s="18">
        <v>946</v>
      </c>
      <c r="M561" s="16" t="s">
        <v>60</v>
      </c>
      <c r="N561" s="16" t="s">
        <v>3865</v>
      </c>
      <c r="O561" s="16" t="s">
        <v>3865</v>
      </c>
      <c r="P561" s="18">
        <v>0</v>
      </c>
      <c r="Q561" s="16"/>
      <c r="R561" s="21">
        <v>0</v>
      </c>
      <c r="S561" s="16"/>
      <c r="T561" s="16" t="s">
        <v>251</v>
      </c>
      <c r="U561" s="18">
        <v>51600</v>
      </c>
      <c r="V561" s="18">
        <v>0</v>
      </c>
      <c r="W561" s="18">
        <v>0</v>
      </c>
      <c r="X561" s="18">
        <v>0</v>
      </c>
      <c r="Y561" s="18">
        <v>51600</v>
      </c>
      <c r="Z561" s="18">
        <v>0</v>
      </c>
      <c r="AA561" s="18">
        <v>2</v>
      </c>
      <c r="AB561" s="18"/>
      <c r="AC561" s="18"/>
      <c r="AD561" s="18"/>
      <c r="AE561" s="18"/>
      <c r="AF561" s="18">
        <v>43430</v>
      </c>
      <c r="AG561" s="18">
        <v>0</v>
      </c>
      <c r="AH561" s="16">
        <v>2201079810</v>
      </c>
      <c r="AI561" s="17">
        <v>44405</v>
      </c>
      <c r="AJ561" s="18">
        <v>5100258</v>
      </c>
      <c r="AK561" s="16"/>
      <c r="AL561" s="16"/>
      <c r="AM561" s="18">
        <v>0</v>
      </c>
      <c r="AN561" s="18">
        <v>0</v>
      </c>
      <c r="AO561" s="16"/>
      <c r="AP561" s="17">
        <v>44330</v>
      </c>
      <c r="AQ561" s="16"/>
      <c r="AR561" s="16">
        <v>2</v>
      </c>
      <c r="AS561" s="16"/>
      <c r="AT561" s="16"/>
      <c r="AU561" s="16">
        <v>1</v>
      </c>
      <c r="AV561" s="16">
        <v>20210528</v>
      </c>
      <c r="AW561" s="16">
        <v>20210518</v>
      </c>
      <c r="AX561" s="18">
        <v>51600</v>
      </c>
      <c r="AY561" s="18">
        <v>0</v>
      </c>
      <c r="AZ561" s="16"/>
      <c r="BA561" s="16" t="s">
        <v>59</v>
      </c>
    </row>
    <row r="562" spans="1:53" hidden="1" x14ac:dyDescent="0.15">
      <c r="A562" s="16">
        <v>890320032</v>
      </c>
      <c r="B562" s="16" t="s">
        <v>8</v>
      </c>
      <c r="C562" s="16" t="s">
        <v>58</v>
      </c>
      <c r="D562" s="16">
        <v>1416656</v>
      </c>
      <c r="E562" s="16" t="s">
        <v>428</v>
      </c>
      <c r="F562" s="16" t="s">
        <v>429</v>
      </c>
      <c r="G562" s="16" t="s">
        <v>58</v>
      </c>
      <c r="H562" s="16">
        <v>1416656</v>
      </c>
      <c r="I562" s="16" t="s">
        <v>59</v>
      </c>
      <c r="J562" s="17">
        <v>44295</v>
      </c>
      <c r="K562" s="18">
        <v>88000</v>
      </c>
      <c r="L562" s="18">
        <v>405</v>
      </c>
      <c r="M562" s="16" t="s">
        <v>60</v>
      </c>
      <c r="N562" s="16" t="s">
        <v>3865</v>
      </c>
      <c r="O562" s="16" t="s">
        <v>3865</v>
      </c>
      <c r="P562" s="18">
        <v>0</v>
      </c>
      <c r="Q562" s="16"/>
      <c r="R562" s="21">
        <v>0</v>
      </c>
      <c r="S562" s="16"/>
      <c r="T562" s="16" t="s">
        <v>251</v>
      </c>
      <c r="U562" s="18">
        <v>88000</v>
      </c>
      <c r="V562" s="18">
        <v>0</v>
      </c>
      <c r="W562" s="18">
        <v>0</v>
      </c>
      <c r="X562" s="18">
        <v>0</v>
      </c>
      <c r="Y562" s="18">
        <v>88000</v>
      </c>
      <c r="Z562" s="18">
        <v>0</v>
      </c>
      <c r="AA562" s="18">
        <v>2</v>
      </c>
      <c r="AB562" s="18"/>
      <c r="AC562" s="18"/>
      <c r="AD562" s="18"/>
      <c r="AE562" s="18"/>
      <c r="AF562" s="18">
        <v>19835</v>
      </c>
      <c r="AG562" s="18">
        <v>0</v>
      </c>
      <c r="AH562" s="16">
        <v>2201079810</v>
      </c>
      <c r="AI562" s="17">
        <v>44405</v>
      </c>
      <c r="AJ562" s="18">
        <v>5100258</v>
      </c>
      <c r="AK562" s="16"/>
      <c r="AL562" s="16"/>
      <c r="AM562" s="18">
        <v>0</v>
      </c>
      <c r="AN562" s="18">
        <v>0</v>
      </c>
      <c r="AO562" s="16"/>
      <c r="AP562" s="17">
        <v>44330</v>
      </c>
      <c r="AQ562" s="16"/>
      <c r="AR562" s="16">
        <v>2</v>
      </c>
      <c r="AS562" s="16"/>
      <c r="AT562" s="16"/>
      <c r="AU562" s="16">
        <v>1</v>
      </c>
      <c r="AV562" s="16">
        <v>20210528</v>
      </c>
      <c r="AW562" s="16">
        <v>20210518</v>
      </c>
      <c r="AX562" s="18">
        <v>88000</v>
      </c>
      <c r="AY562" s="18">
        <v>0</v>
      </c>
      <c r="AZ562" s="16"/>
      <c r="BA562" s="16" t="s">
        <v>59</v>
      </c>
    </row>
    <row r="563" spans="1:53" hidden="1" x14ac:dyDescent="0.15">
      <c r="A563" s="16">
        <v>890320032</v>
      </c>
      <c r="B563" s="16" t="s">
        <v>8</v>
      </c>
      <c r="C563" s="16" t="s">
        <v>58</v>
      </c>
      <c r="D563" s="16">
        <v>1416661</v>
      </c>
      <c r="E563" s="16" t="s">
        <v>430</v>
      </c>
      <c r="F563" s="16" t="s">
        <v>431</v>
      </c>
      <c r="G563" s="16" t="s">
        <v>58</v>
      </c>
      <c r="H563" s="16">
        <v>1416661</v>
      </c>
      <c r="I563" s="16" t="s">
        <v>59</v>
      </c>
      <c r="J563" s="17">
        <v>44295</v>
      </c>
      <c r="K563" s="18">
        <v>51600</v>
      </c>
      <c r="L563" s="18">
        <v>946</v>
      </c>
      <c r="M563" s="16" t="s">
        <v>60</v>
      </c>
      <c r="N563" s="16" t="s">
        <v>3865</v>
      </c>
      <c r="O563" s="16" t="s">
        <v>3865</v>
      </c>
      <c r="P563" s="18">
        <v>0</v>
      </c>
      <c r="Q563" s="16"/>
      <c r="R563" s="21">
        <v>0</v>
      </c>
      <c r="S563" s="16"/>
      <c r="T563" s="16" t="s">
        <v>251</v>
      </c>
      <c r="U563" s="18">
        <v>51600</v>
      </c>
      <c r="V563" s="18">
        <v>0</v>
      </c>
      <c r="W563" s="18">
        <v>0</v>
      </c>
      <c r="X563" s="18">
        <v>0</v>
      </c>
      <c r="Y563" s="18">
        <v>51600</v>
      </c>
      <c r="Z563" s="18">
        <v>0</v>
      </c>
      <c r="AA563" s="18">
        <v>2</v>
      </c>
      <c r="AB563" s="18"/>
      <c r="AC563" s="18"/>
      <c r="AD563" s="18"/>
      <c r="AE563" s="18"/>
      <c r="AF563" s="18">
        <v>43430</v>
      </c>
      <c r="AG563" s="18">
        <v>0</v>
      </c>
      <c r="AH563" s="16">
        <v>2201079810</v>
      </c>
      <c r="AI563" s="17">
        <v>44405</v>
      </c>
      <c r="AJ563" s="18">
        <v>5100258</v>
      </c>
      <c r="AK563" s="16"/>
      <c r="AL563" s="16"/>
      <c r="AM563" s="18">
        <v>0</v>
      </c>
      <c r="AN563" s="18">
        <v>0</v>
      </c>
      <c r="AO563" s="16"/>
      <c r="AP563" s="17">
        <v>44330</v>
      </c>
      <c r="AQ563" s="16"/>
      <c r="AR563" s="16">
        <v>2</v>
      </c>
      <c r="AS563" s="16"/>
      <c r="AT563" s="16"/>
      <c r="AU563" s="16">
        <v>1</v>
      </c>
      <c r="AV563" s="16">
        <v>20210528</v>
      </c>
      <c r="AW563" s="16">
        <v>20210518</v>
      </c>
      <c r="AX563" s="18">
        <v>51600</v>
      </c>
      <c r="AY563" s="18">
        <v>0</v>
      </c>
      <c r="AZ563" s="16"/>
      <c r="BA563" s="16" t="s">
        <v>59</v>
      </c>
    </row>
    <row r="564" spans="1:53" hidden="1" x14ac:dyDescent="0.15">
      <c r="A564" s="16">
        <v>890320032</v>
      </c>
      <c r="B564" s="16" t="s">
        <v>8</v>
      </c>
      <c r="C564" s="16" t="s">
        <v>58</v>
      </c>
      <c r="D564" s="16">
        <v>1416722</v>
      </c>
      <c r="E564" s="16" t="s">
        <v>432</v>
      </c>
      <c r="F564" s="16" t="s">
        <v>433</v>
      </c>
      <c r="G564" s="16" t="s">
        <v>58</v>
      </c>
      <c r="H564" s="16">
        <v>1416722</v>
      </c>
      <c r="I564" s="16" t="s">
        <v>59</v>
      </c>
      <c r="J564" s="17">
        <v>44295</v>
      </c>
      <c r="K564" s="18">
        <v>23600</v>
      </c>
      <c r="L564" s="18">
        <v>416</v>
      </c>
      <c r="M564" s="16" t="s">
        <v>60</v>
      </c>
      <c r="N564" s="16" t="s">
        <v>3865</v>
      </c>
      <c r="O564" s="16" t="s">
        <v>3865</v>
      </c>
      <c r="P564" s="18">
        <v>0</v>
      </c>
      <c r="Q564" s="16"/>
      <c r="R564" s="21">
        <v>0</v>
      </c>
      <c r="S564" s="16"/>
      <c r="T564" s="16" t="s">
        <v>251</v>
      </c>
      <c r="U564" s="18">
        <v>23600</v>
      </c>
      <c r="V564" s="18">
        <v>0</v>
      </c>
      <c r="W564" s="18">
        <v>0</v>
      </c>
      <c r="X564" s="18">
        <v>0</v>
      </c>
      <c r="Y564" s="18">
        <v>23600</v>
      </c>
      <c r="Z564" s="18">
        <v>0</v>
      </c>
      <c r="AA564" s="18">
        <v>2</v>
      </c>
      <c r="AB564" s="18"/>
      <c r="AC564" s="18"/>
      <c r="AD564" s="18"/>
      <c r="AE564" s="18"/>
      <c r="AF564" s="18">
        <v>17756</v>
      </c>
      <c r="AG564" s="18">
        <v>0</v>
      </c>
      <c r="AH564" s="16">
        <v>2201079810</v>
      </c>
      <c r="AI564" s="17">
        <v>44405</v>
      </c>
      <c r="AJ564" s="18">
        <v>5100258</v>
      </c>
      <c r="AK564" s="16"/>
      <c r="AL564" s="16"/>
      <c r="AM564" s="18">
        <v>0</v>
      </c>
      <c r="AN564" s="18">
        <v>0</v>
      </c>
      <c r="AO564" s="16"/>
      <c r="AP564" s="17">
        <v>44330</v>
      </c>
      <c r="AQ564" s="16"/>
      <c r="AR564" s="16">
        <v>2</v>
      </c>
      <c r="AS564" s="16"/>
      <c r="AT564" s="16"/>
      <c r="AU564" s="16">
        <v>1</v>
      </c>
      <c r="AV564" s="16">
        <v>20210528</v>
      </c>
      <c r="AW564" s="16">
        <v>20210518</v>
      </c>
      <c r="AX564" s="18">
        <v>23600</v>
      </c>
      <c r="AY564" s="18">
        <v>0</v>
      </c>
      <c r="AZ564" s="16"/>
      <c r="BA564" s="16" t="s">
        <v>59</v>
      </c>
    </row>
    <row r="565" spans="1:53" hidden="1" x14ac:dyDescent="0.15">
      <c r="A565" s="16">
        <v>890320032</v>
      </c>
      <c r="B565" s="16" t="s">
        <v>8</v>
      </c>
      <c r="C565" s="16" t="s">
        <v>58</v>
      </c>
      <c r="D565" s="16">
        <v>1416727</v>
      </c>
      <c r="E565" s="16" t="s">
        <v>434</v>
      </c>
      <c r="F565" s="16" t="s">
        <v>435</v>
      </c>
      <c r="G565" s="16" t="s">
        <v>58</v>
      </c>
      <c r="H565" s="16">
        <v>1416727</v>
      </c>
      <c r="I565" s="16" t="s">
        <v>59</v>
      </c>
      <c r="J565" s="17">
        <v>44295</v>
      </c>
      <c r="K565" s="18">
        <v>5100</v>
      </c>
      <c r="L565" s="18">
        <v>3416</v>
      </c>
      <c r="M565" s="16" t="s">
        <v>60</v>
      </c>
      <c r="N565" s="16" t="s">
        <v>3865</v>
      </c>
      <c r="O565" s="16" t="s">
        <v>3865</v>
      </c>
      <c r="P565" s="18">
        <v>0</v>
      </c>
      <c r="Q565" s="16"/>
      <c r="R565" s="21">
        <v>0</v>
      </c>
      <c r="S565" s="16"/>
      <c r="T565" s="16" t="s">
        <v>251</v>
      </c>
      <c r="U565" s="18">
        <v>5100</v>
      </c>
      <c r="V565" s="18">
        <v>0</v>
      </c>
      <c r="W565" s="18">
        <v>0</v>
      </c>
      <c r="X565" s="18">
        <v>0</v>
      </c>
      <c r="Y565" s="18">
        <v>5100</v>
      </c>
      <c r="Z565" s="18">
        <v>0</v>
      </c>
      <c r="AA565" s="18">
        <v>2</v>
      </c>
      <c r="AB565" s="18"/>
      <c r="AC565" s="18"/>
      <c r="AD565" s="18"/>
      <c r="AE565" s="18"/>
      <c r="AF565" s="18">
        <v>3511</v>
      </c>
      <c r="AG565" s="18">
        <v>0</v>
      </c>
      <c r="AH565" s="16">
        <v>2201079810</v>
      </c>
      <c r="AI565" s="17">
        <v>44405</v>
      </c>
      <c r="AJ565" s="18">
        <v>5100258</v>
      </c>
      <c r="AK565" s="16"/>
      <c r="AL565" s="16"/>
      <c r="AM565" s="18">
        <v>0</v>
      </c>
      <c r="AN565" s="18">
        <v>0</v>
      </c>
      <c r="AO565" s="16"/>
      <c r="AP565" s="17">
        <v>44330</v>
      </c>
      <c r="AQ565" s="16"/>
      <c r="AR565" s="16">
        <v>2</v>
      </c>
      <c r="AS565" s="16"/>
      <c r="AT565" s="16"/>
      <c r="AU565" s="16">
        <v>1</v>
      </c>
      <c r="AV565" s="16">
        <v>20210528</v>
      </c>
      <c r="AW565" s="16">
        <v>20210518</v>
      </c>
      <c r="AX565" s="18">
        <v>5100</v>
      </c>
      <c r="AY565" s="18">
        <v>0</v>
      </c>
      <c r="AZ565" s="16"/>
      <c r="BA565" s="16" t="s">
        <v>59</v>
      </c>
    </row>
    <row r="566" spans="1:53" hidden="1" x14ac:dyDescent="0.15">
      <c r="A566" s="16">
        <v>890320032</v>
      </c>
      <c r="B566" s="16" t="s">
        <v>8</v>
      </c>
      <c r="C566" s="16" t="s">
        <v>58</v>
      </c>
      <c r="D566" s="16">
        <v>1417023</v>
      </c>
      <c r="E566" s="16" t="s">
        <v>436</v>
      </c>
      <c r="F566" s="16" t="s">
        <v>437</v>
      </c>
      <c r="G566" s="16" t="s">
        <v>58</v>
      </c>
      <c r="H566" s="16">
        <v>1417023</v>
      </c>
      <c r="I566" s="16" t="s">
        <v>59</v>
      </c>
      <c r="J566" s="17">
        <v>44298</v>
      </c>
      <c r="K566" s="18">
        <v>42300</v>
      </c>
      <c r="L566" s="18">
        <v>946</v>
      </c>
      <c r="M566" s="16" t="s">
        <v>60</v>
      </c>
      <c r="N566" s="16" t="s">
        <v>3865</v>
      </c>
      <c r="O566" s="16" t="s">
        <v>3865</v>
      </c>
      <c r="P566" s="18">
        <v>0</v>
      </c>
      <c r="Q566" s="16"/>
      <c r="R566" s="21">
        <v>0</v>
      </c>
      <c r="S566" s="16"/>
      <c r="T566" s="16" t="s">
        <v>251</v>
      </c>
      <c r="U566" s="18">
        <v>42300</v>
      </c>
      <c r="V566" s="18">
        <v>0</v>
      </c>
      <c r="W566" s="18">
        <v>0</v>
      </c>
      <c r="X566" s="18">
        <v>0</v>
      </c>
      <c r="Y566" s="18">
        <v>42300</v>
      </c>
      <c r="Z566" s="18">
        <v>0</v>
      </c>
      <c r="AA566" s="18">
        <v>2</v>
      </c>
      <c r="AB566" s="18"/>
      <c r="AC566" s="18"/>
      <c r="AD566" s="18"/>
      <c r="AE566" s="18"/>
      <c r="AF566" s="18">
        <v>35432</v>
      </c>
      <c r="AG566" s="18">
        <v>0</v>
      </c>
      <c r="AH566" s="16">
        <v>2201079810</v>
      </c>
      <c r="AI566" s="17">
        <v>44405</v>
      </c>
      <c r="AJ566" s="18">
        <v>5100258</v>
      </c>
      <c r="AK566" s="16"/>
      <c r="AL566" s="16"/>
      <c r="AM566" s="18">
        <v>0</v>
      </c>
      <c r="AN566" s="18">
        <v>0</v>
      </c>
      <c r="AO566" s="16"/>
      <c r="AP566" s="17">
        <v>44330</v>
      </c>
      <c r="AQ566" s="16"/>
      <c r="AR566" s="16">
        <v>2</v>
      </c>
      <c r="AS566" s="16"/>
      <c r="AT566" s="16"/>
      <c r="AU566" s="16">
        <v>1</v>
      </c>
      <c r="AV566" s="16">
        <v>20210528</v>
      </c>
      <c r="AW566" s="16">
        <v>20210518</v>
      </c>
      <c r="AX566" s="18">
        <v>42300</v>
      </c>
      <c r="AY566" s="18">
        <v>0</v>
      </c>
      <c r="AZ566" s="16"/>
      <c r="BA566" s="16" t="s">
        <v>59</v>
      </c>
    </row>
    <row r="567" spans="1:53" hidden="1" x14ac:dyDescent="0.15">
      <c r="A567" s="16">
        <v>890320032</v>
      </c>
      <c r="B567" s="16" t="s">
        <v>8</v>
      </c>
      <c r="C567" s="16" t="s">
        <v>58</v>
      </c>
      <c r="D567" s="16">
        <v>1417147</v>
      </c>
      <c r="E567" s="16" t="s">
        <v>438</v>
      </c>
      <c r="F567" s="16" t="s">
        <v>439</v>
      </c>
      <c r="G567" s="16" t="s">
        <v>58</v>
      </c>
      <c r="H567" s="16">
        <v>1417147</v>
      </c>
      <c r="I567" s="16" t="s">
        <v>59</v>
      </c>
      <c r="J567" s="17">
        <v>44298</v>
      </c>
      <c r="K567" s="18">
        <v>42300</v>
      </c>
      <c r="L567" s="18">
        <v>946</v>
      </c>
      <c r="M567" s="16" t="s">
        <v>60</v>
      </c>
      <c r="N567" s="16" t="s">
        <v>3865</v>
      </c>
      <c r="O567" s="16" t="s">
        <v>3865</v>
      </c>
      <c r="P567" s="18">
        <v>0</v>
      </c>
      <c r="Q567" s="16"/>
      <c r="R567" s="21">
        <v>0</v>
      </c>
      <c r="S567" s="16"/>
      <c r="T567" s="16" t="s">
        <v>251</v>
      </c>
      <c r="U567" s="18">
        <v>42300</v>
      </c>
      <c r="V567" s="18">
        <v>0</v>
      </c>
      <c r="W567" s="18">
        <v>0</v>
      </c>
      <c r="X567" s="18">
        <v>0</v>
      </c>
      <c r="Y567" s="18">
        <v>42300</v>
      </c>
      <c r="Z567" s="18">
        <v>0</v>
      </c>
      <c r="AA567" s="18">
        <v>2</v>
      </c>
      <c r="AB567" s="18"/>
      <c r="AC567" s="18"/>
      <c r="AD567" s="18"/>
      <c r="AE567" s="18"/>
      <c r="AF567" s="18">
        <v>35432</v>
      </c>
      <c r="AG567" s="18">
        <v>0</v>
      </c>
      <c r="AH567" s="16">
        <v>2201079810</v>
      </c>
      <c r="AI567" s="17">
        <v>44405</v>
      </c>
      <c r="AJ567" s="18">
        <v>5100258</v>
      </c>
      <c r="AK567" s="16"/>
      <c r="AL567" s="16"/>
      <c r="AM567" s="18">
        <v>0</v>
      </c>
      <c r="AN567" s="18">
        <v>0</v>
      </c>
      <c r="AO567" s="16"/>
      <c r="AP567" s="17">
        <v>44330</v>
      </c>
      <c r="AQ567" s="16"/>
      <c r="AR567" s="16">
        <v>2</v>
      </c>
      <c r="AS567" s="16"/>
      <c r="AT567" s="16"/>
      <c r="AU567" s="16">
        <v>1</v>
      </c>
      <c r="AV567" s="16">
        <v>20210528</v>
      </c>
      <c r="AW567" s="16">
        <v>20210518</v>
      </c>
      <c r="AX567" s="18">
        <v>42300</v>
      </c>
      <c r="AY567" s="18">
        <v>0</v>
      </c>
      <c r="AZ567" s="16"/>
      <c r="BA567" s="16" t="s">
        <v>59</v>
      </c>
    </row>
    <row r="568" spans="1:53" hidden="1" x14ac:dyDescent="0.15">
      <c r="A568" s="16">
        <v>890320032</v>
      </c>
      <c r="B568" s="16" t="s">
        <v>8</v>
      </c>
      <c r="C568" s="16" t="s">
        <v>58</v>
      </c>
      <c r="D568" s="16">
        <v>1417155</v>
      </c>
      <c r="E568" s="16" t="s">
        <v>440</v>
      </c>
      <c r="F568" s="16" t="s">
        <v>441</v>
      </c>
      <c r="G568" s="16" t="s">
        <v>58</v>
      </c>
      <c r="H568" s="16">
        <v>1417155</v>
      </c>
      <c r="I568" s="16" t="s">
        <v>59</v>
      </c>
      <c r="J568" s="17">
        <v>44298</v>
      </c>
      <c r="K568" s="18">
        <v>51600</v>
      </c>
      <c r="L568" s="18">
        <v>946</v>
      </c>
      <c r="M568" s="16" t="s">
        <v>60</v>
      </c>
      <c r="N568" s="16" t="s">
        <v>3865</v>
      </c>
      <c r="O568" s="16" t="s">
        <v>3865</v>
      </c>
      <c r="P568" s="18">
        <v>0</v>
      </c>
      <c r="Q568" s="16"/>
      <c r="R568" s="21">
        <v>0</v>
      </c>
      <c r="S568" s="16"/>
      <c r="T568" s="16" t="s">
        <v>251</v>
      </c>
      <c r="U568" s="18">
        <v>51600</v>
      </c>
      <c r="V568" s="18">
        <v>0</v>
      </c>
      <c r="W568" s="18">
        <v>0</v>
      </c>
      <c r="X568" s="18">
        <v>0</v>
      </c>
      <c r="Y568" s="18">
        <v>51600</v>
      </c>
      <c r="Z568" s="18">
        <v>0</v>
      </c>
      <c r="AA568" s="18">
        <v>2</v>
      </c>
      <c r="AB568" s="18"/>
      <c r="AC568" s="18"/>
      <c r="AD568" s="18"/>
      <c r="AE568" s="18"/>
      <c r="AF568" s="18">
        <v>43430</v>
      </c>
      <c r="AG568" s="18">
        <v>0</v>
      </c>
      <c r="AH568" s="16">
        <v>2201079810</v>
      </c>
      <c r="AI568" s="17">
        <v>44405</v>
      </c>
      <c r="AJ568" s="18">
        <v>5100258</v>
      </c>
      <c r="AK568" s="16"/>
      <c r="AL568" s="16"/>
      <c r="AM568" s="18">
        <v>0</v>
      </c>
      <c r="AN568" s="18">
        <v>0</v>
      </c>
      <c r="AO568" s="16"/>
      <c r="AP568" s="17">
        <v>44330</v>
      </c>
      <c r="AQ568" s="16"/>
      <c r="AR568" s="16">
        <v>2</v>
      </c>
      <c r="AS568" s="16"/>
      <c r="AT568" s="16"/>
      <c r="AU568" s="16">
        <v>1</v>
      </c>
      <c r="AV568" s="16">
        <v>20210528</v>
      </c>
      <c r="AW568" s="16">
        <v>20210518</v>
      </c>
      <c r="AX568" s="18">
        <v>51600</v>
      </c>
      <c r="AY568" s="18">
        <v>0</v>
      </c>
      <c r="AZ568" s="16"/>
      <c r="BA568" s="16" t="s">
        <v>59</v>
      </c>
    </row>
    <row r="569" spans="1:53" hidden="1" x14ac:dyDescent="0.15">
      <c r="A569" s="16">
        <v>890320032</v>
      </c>
      <c r="B569" s="16" t="s">
        <v>8</v>
      </c>
      <c r="C569" s="16" t="s">
        <v>58</v>
      </c>
      <c r="D569" s="16">
        <v>1417159</v>
      </c>
      <c r="E569" s="16" t="s">
        <v>442</v>
      </c>
      <c r="F569" s="16" t="s">
        <v>443</v>
      </c>
      <c r="G569" s="16" t="s">
        <v>58</v>
      </c>
      <c r="H569" s="16">
        <v>1417159</v>
      </c>
      <c r="I569" s="16" t="s">
        <v>59</v>
      </c>
      <c r="J569" s="17">
        <v>44298</v>
      </c>
      <c r="K569" s="18">
        <v>42300</v>
      </c>
      <c r="L569" s="18">
        <v>946</v>
      </c>
      <c r="M569" s="16" t="s">
        <v>60</v>
      </c>
      <c r="N569" s="16" t="s">
        <v>3865</v>
      </c>
      <c r="O569" s="16" t="s">
        <v>3865</v>
      </c>
      <c r="P569" s="18">
        <v>0</v>
      </c>
      <c r="Q569" s="16"/>
      <c r="R569" s="21">
        <v>0</v>
      </c>
      <c r="S569" s="16"/>
      <c r="T569" s="16" t="s">
        <v>251</v>
      </c>
      <c r="U569" s="18">
        <v>42300</v>
      </c>
      <c r="V569" s="18">
        <v>0</v>
      </c>
      <c r="W569" s="18">
        <v>0</v>
      </c>
      <c r="X569" s="18">
        <v>0</v>
      </c>
      <c r="Y569" s="18">
        <v>42300</v>
      </c>
      <c r="Z569" s="18">
        <v>0</v>
      </c>
      <c r="AA569" s="18">
        <v>2</v>
      </c>
      <c r="AB569" s="18"/>
      <c r="AC569" s="18"/>
      <c r="AD569" s="18"/>
      <c r="AE569" s="18"/>
      <c r="AF569" s="18">
        <v>35432</v>
      </c>
      <c r="AG569" s="18">
        <v>0</v>
      </c>
      <c r="AH569" s="16">
        <v>2201079810</v>
      </c>
      <c r="AI569" s="17">
        <v>44405</v>
      </c>
      <c r="AJ569" s="18">
        <v>5100258</v>
      </c>
      <c r="AK569" s="16"/>
      <c r="AL569" s="16"/>
      <c r="AM569" s="18">
        <v>0</v>
      </c>
      <c r="AN569" s="18">
        <v>0</v>
      </c>
      <c r="AO569" s="16"/>
      <c r="AP569" s="17">
        <v>44330</v>
      </c>
      <c r="AQ569" s="16"/>
      <c r="AR569" s="16">
        <v>2</v>
      </c>
      <c r="AS569" s="16"/>
      <c r="AT569" s="16"/>
      <c r="AU569" s="16">
        <v>1</v>
      </c>
      <c r="AV569" s="16">
        <v>20210528</v>
      </c>
      <c r="AW569" s="16">
        <v>20210518</v>
      </c>
      <c r="AX569" s="18">
        <v>42300</v>
      </c>
      <c r="AY569" s="18">
        <v>0</v>
      </c>
      <c r="AZ569" s="16"/>
      <c r="BA569" s="16" t="s">
        <v>59</v>
      </c>
    </row>
    <row r="570" spans="1:53" hidden="1" x14ac:dyDescent="0.15">
      <c r="A570" s="16">
        <v>890320032</v>
      </c>
      <c r="B570" s="16" t="s">
        <v>8</v>
      </c>
      <c r="C570" s="16" t="s">
        <v>58</v>
      </c>
      <c r="D570" s="16">
        <v>1417161</v>
      </c>
      <c r="E570" s="16" t="s">
        <v>444</v>
      </c>
      <c r="F570" s="16" t="s">
        <v>445</v>
      </c>
      <c r="G570" s="16" t="s">
        <v>58</v>
      </c>
      <c r="H570" s="16">
        <v>1417161</v>
      </c>
      <c r="I570" s="16" t="s">
        <v>59</v>
      </c>
      <c r="J570" s="17">
        <v>44298</v>
      </c>
      <c r="K570" s="18">
        <v>42300</v>
      </c>
      <c r="L570" s="18">
        <v>946</v>
      </c>
      <c r="M570" s="16" t="s">
        <v>60</v>
      </c>
      <c r="N570" s="16" t="s">
        <v>3865</v>
      </c>
      <c r="O570" s="16" t="s">
        <v>3865</v>
      </c>
      <c r="P570" s="18">
        <v>0</v>
      </c>
      <c r="Q570" s="16"/>
      <c r="R570" s="21">
        <v>0</v>
      </c>
      <c r="S570" s="16"/>
      <c r="T570" s="16" t="s">
        <v>251</v>
      </c>
      <c r="U570" s="18">
        <v>42300</v>
      </c>
      <c r="V570" s="18">
        <v>0</v>
      </c>
      <c r="W570" s="18">
        <v>0</v>
      </c>
      <c r="X570" s="18">
        <v>0</v>
      </c>
      <c r="Y570" s="18">
        <v>42300</v>
      </c>
      <c r="Z570" s="18">
        <v>0</v>
      </c>
      <c r="AA570" s="18">
        <v>2</v>
      </c>
      <c r="AB570" s="18"/>
      <c r="AC570" s="18"/>
      <c r="AD570" s="18"/>
      <c r="AE570" s="18"/>
      <c r="AF570" s="18">
        <v>35432</v>
      </c>
      <c r="AG570" s="18">
        <v>0</v>
      </c>
      <c r="AH570" s="16">
        <v>2201079810</v>
      </c>
      <c r="AI570" s="17">
        <v>44405</v>
      </c>
      <c r="AJ570" s="18">
        <v>5100258</v>
      </c>
      <c r="AK570" s="16"/>
      <c r="AL570" s="16"/>
      <c r="AM570" s="18">
        <v>0</v>
      </c>
      <c r="AN570" s="18">
        <v>0</v>
      </c>
      <c r="AO570" s="16"/>
      <c r="AP570" s="17">
        <v>44330</v>
      </c>
      <c r="AQ570" s="16"/>
      <c r="AR570" s="16">
        <v>2</v>
      </c>
      <c r="AS570" s="16"/>
      <c r="AT570" s="16"/>
      <c r="AU570" s="16">
        <v>1</v>
      </c>
      <c r="AV570" s="16">
        <v>20210528</v>
      </c>
      <c r="AW570" s="16">
        <v>20210518</v>
      </c>
      <c r="AX570" s="18">
        <v>42300</v>
      </c>
      <c r="AY570" s="18">
        <v>0</v>
      </c>
      <c r="AZ570" s="16"/>
      <c r="BA570" s="16" t="s">
        <v>59</v>
      </c>
    </row>
    <row r="571" spans="1:53" hidden="1" x14ac:dyDescent="0.15">
      <c r="A571" s="16">
        <v>890320032</v>
      </c>
      <c r="B571" s="16" t="s">
        <v>8</v>
      </c>
      <c r="C571" s="16" t="s">
        <v>58</v>
      </c>
      <c r="D571" s="16">
        <v>1417294</v>
      </c>
      <c r="E571" s="16" t="s">
        <v>446</v>
      </c>
      <c r="F571" s="16" t="s">
        <v>447</v>
      </c>
      <c r="G571" s="16" t="s">
        <v>58</v>
      </c>
      <c r="H571" s="16">
        <v>1417294</v>
      </c>
      <c r="I571" s="16" t="s">
        <v>59</v>
      </c>
      <c r="J571" s="17">
        <v>44298</v>
      </c>
      <c r="K571" s="18">
        <v>14300</v>
      </c>
      <c r="L571" s="18">
        <v>416</v>
      </c>
      <c r="M571" s="16" t="s">
        <v>60</v>
      </c>
      <c r="N571" s="16" t="s">
        <v>3865</v>
      </c>
      <c r="O571" s="16" t="s">
        <v>3865</v>
      </c>
      <c r="P571" s="18">
        <v>0</v>
      </c>
      <c r="Q571" s="16"/>
      <c r="R571" s="21">
        <v>0</v>
      </c>
      <c r="S571" s="16"/>
      <c r="T571" s="16" t="s">
        <v>251</v>
      </c>
      <c r="U571" s="18">
        <v>14300</v>
      </c>
      <c r="V571" s="18">
        <v>0</v>
      </c>
      <c r="W571" s="18">
        <v>0</v>
      </c>
      <c r="X571" s="18">
        <v>0</v>
      </c>
      <c r="Y571" s="18">
        <v>14300</v>
      </c>
      <c r="Z571" s="18">
        <v>0</v>
      </c>
      <c r="AA571" s="18">
        <v>2</v>
      </c>
      <c r="AB571" s="18"/>
      <c r="AC571" s="18"/>
      <c r="AD571" s="18"/>
      <c r="AE571" s="18"/>
      <c r="AF571" s="18">
        <v>10595</v>
      </c>
      <c r="AG571" s="18">
        <v>0</v>
      </c>
      <c r="AH571" s="16">
        <v>2201079810</v>
      </c>
      <c r="AI571" s="17">
        <v>44405</v>
      </c>
      <c r="AJ571" s="18">
        <v>5100258</v>
      </c>
      <c r="AK571" s="16"/>
      <c r="AL571" s="16"/>
      <c r="AM571" s="18">
        <v>0</v>
      </c>
      <c r="AN571" s="18">
        <v>0</v>
      </c>
      <c r="AO571" s="16"/>
      <c r="AP571" s="17">
        <v>44330</v>
      </c>
      <c r="AQ571" s="16"/>
      <c r="AR571" s="16">
        <v>2</v>
      </c>
      <c r="AS571" s="16"/>
      <c r="AT571" s="16"/>
      <c r="AU571" s="16">
        <v>1</v>
      </c>
      <c r="AV571" s="16">
        <v>20210528</v>
      </c>
      <c r="AW571" s="16">
        <v>20210518</v>
      </c>
      <c r="AX571" s="18">
        <v>14300</v>
      </c>
      <c r="AY571" s="18">
        <v>0</v>
      </c>
      <c r="AZ571" s="16"/>
      <c r="BA571" s="16" t="s">
        <v>59</v>
      </c>
    </row>
    <row r="572" spans="1:53" hidden="1" x14ac:dyDescent="0.15">
      <c r="A572" s="16">
        <v>890320032</v>
      </c>
      <c r="B572" s="16" t="s">
        <v>8</v>
      </c>
      <c r="C572" s="16" t="s">
        <v>58</v>
      </c>
      <c r="D572" s="16">
        <v>1417318</v>
      </c>
      <c r="E572" s="16" t="s">
        <v>448</v>
      </c>
      <c r="F572" s="16" t="s">
        <v>449</v>
      </c>
      <c r="G572" s="16" t="s">
        <v>58</v>
      </c>
      <c r="H572" s="16">
        <v>1417318</v>
      </c>
      <c r="I572" s="16" t="s">
        <v>59</v>
      </c>
      <c r="J572" s="17">
        <v>44299</v>
      </c>
      <c r="K572" s="18">
        <v>5100</v>
      </c>
      <c r="L572" s="18">
        <v>416</v>
      </c>
      <c r="M572" s="16" t="s">
        <v>60</v>
      </c>
      <c r="N572" s="16" t="s">
        <v>3865</v>
      </c>
      <c r="O572" s="16" t="s">
        <v>3865</v>
      </c>
      <c r="P572" s="18">
        <v>0</v>
      </c>
      <c r="Q572" s="16"/>
      <c r="R572" s="21">
        <v>0</v>
      </c>
      <c r="S572" s="16"/>
      <c r="T572" s="16" t="s">
        <v>251</v>
      </c>
      <c r="U572" s="18">
        <v>5100</v>
      </c>
      <c r="V572" s="18">
        <v>0</v>
      </c>
      <c r="W572" s="18">
        <v>0</v>
      </c>
      <c r="X572" s="18">
        <v>0</v>
      </c>
      <c r="Y572" s="18">
        <v>5100</v>
      </c>
      <c r="Z572" s="18">
        <v>0</v>
      </c>
      <c r="AA572" s="18">
        <v>2</v>
      </c>
      <c r="AB572" s="18"/>
      <c r="AC572" s="18"/>
      <c r="AD572" s="18"/>
      <c r="AE572" s="18"/>
      <c r="AF572" s="18">
        <v>3511</v>
      </c>
      <c r="AG572" s="18">
        <v>0</v>
      </c>
      <c r="AH572" s="16">
        <v>2201079810</v>
      </c>
      <c r="AI572" s="17">
        <v>44405</v>
      </c>
      <c r="AJ572" s="18">
        <v>5100258</v>
      </c>
      <c r="AK572" s="16"/>
      <c r="AL572" s="16"/>
      <c r="AM572" s="18">
        <v>0</v>
      </c>
      <c r="AN572" s="18">
        <v>0</v>
      </c>
      <c r="AO572" s="16"/>
      <c r="AP572" s="17">
        <v>44330</v>
      </c>
      <c r="AQ572" s="16"/>
      <c r="AR572" s="16">
        <v>2</v>
      </c>
      <c r="AS572" s="16"/>
      <c r="AT572" s="16"/>
      <c r="AU572" s="16">
        <v>1</v>
      </c>
      <c r="AV572" s="16">
        <v>20210528</v>
      </c>
      <c r="AW572" s="16">
        <v>20210518</v>
      </c>
      <c r="AX572" s="18">
        <v>5100</v>
      </c>
      <c r="AY572" s="18">
        <v>0</v>
      </c>
      <c r="AZ572" s="16"/>
      <c r="BA572" s="16" t="s">
        <v>59</v>
      </c>
    </row>
    <row r="573" spans="1:53" hidden="1" x14ac:dyDescent="0.15">
      <c r="A573" s="16">
        <v>890320032</v>
      </c>
      <c r="B573" s="16" t="s">
        <v>8</v>
      </c>
      <c r="C573" s="16" t="s">
        <v>58</v>
      </c>
      <c r="D573" s="16">
        <v>1417366</v>
      </c>
      <c r="E573" s="16" t="s">
        <v>450</v>
      </c>
      <c r="F573" s="16" t="s">
        <v>451</v>
      </c>
      <c r="G573" s="16" t="s">
        <v>58</v>
      </c>
      <c r="H573" s="16">
        <v>1417366</v>
      </c>
      <c r="I573" s="16" t="s">
        <v>59</v>
      </c>
      <c r="J573" s="17">
        <v>44299</v>
      </c>
      <c r="K573" s="18">
        <v>51600</v>
      </c>
      <c r="L573" s="18">
        <v>946</v>
      </c>
      <c r="M573" s="16" t="s">
        <v>60</v>
      </c>
      <c r="N573" s="16" t="s">
        <v>3865</v>
      </c>
      <c r="O573" s="16" t="s">
        <v>3865</v>
      </c>
      <c r="P573" s="18">
        <v>0</v>
      </c>
      <c r="Q573" s="16"/>
      <c r="R573" s="21">
        <v>0</v>
      </c>
      <c r="S573" s="16"/>
      <c r="T573" s="16" t="s">
        <v>251</v>
      </c>
      <c r="U573" s="18">
        <v>51600</v>
      </c>
      <c r="V573" s="18">
        <v>0</v>
      </c>
      <c r="W573" s="18">
        <v>0</v>
      </c>
      <c r="X573" s="18">
        <v>0</v>
      </c>
      <c r="Y573" s="18">
        <v>51600</v>
      </c>
      <c r="Z573" s="18">
        <v>0</v>
      </c>
      <c r="AA573" s="18">
        <v>2</v>
      </c>
      <c r="AB573" s="18"/>
      <c r="AC573" s="18"/>
      <c r="AD573" s="18"/>
      <c r="AE573" s="18"/>
      <c r="AF573" s="18">
        <v>43430</v>
      </c>
      <c r="AG573" s="18">
        <v>0</v>
      </c>
      <c r="AH573" s="16">
        <v>2201079810</v>
      </c>
      <c r="AI573" s="17">
        <v>44405</v>
      </c>
      <c r="AJ573" s="18">
        <v>5100258</v>
      </c>
      <c r="AK573" s="16"/>
      <c r="AL573" s="16"/>
      <c r="AM573" s="18">
        <v>0</v>
      </c>
      <c r="AN573" s="18">
        <v>0</v>
      </c>
      <c r="AO573" s="16"/>
      <c r="AP573" s="17">
        <v>44330</v>
      </c>
      <c r="AQ573" s="16"/>
      <c r="AR573" s="16">
        <v>2</v>
      </c>
      <c r="AS573" s="16"/>
      <c r="AT573" s="16"/>
      <c r="AU573" s="16">
        <v>1</v>
      </c>
      <c r="AV573" s="16">
        <v>20210528</v>
      </c>
      <c r="AW573" s="16">
        <v>20210518</v>
      </c>
      <c r="AX573" s="18">
        <v>51600</v>
      </c>
      <c r="AY573" s="18">
        <v>0</v>
      </c>
      <c r="AZ573" s="16"/>
      <c r="BA573" s="16" t="s">
        <v>59</v>
      </c>
    </row>
    <row r="574" spans="1:53" hidden="1" x14ac:dyDescent="0.15">
      <c r="A574" s="16">
        <v>890320032</v>
      </c>
      <c r="B574" s="16" t="s">
        <v>8</v>
      </c>
      <c r="C574" s="16" t="s">
        <v>58</v>
      </c>
      <c r="D574" s="16">
        <v>1417525</v>
      </c>
      <c r="E574" s="16" t="s">
        <v>452</v>
      </c>
      <c r="F574" s="16" t="s">
        <v>453</v>
      </c>
      <c r="G574" s="16" t="s">
        <v>58</v>
      </c>
      <c r="H574" s="16">
        <v>1417525</v>
      </c>
      <c r="I574" s="16" t="s">
        <v>59</v>
      </c>
      <c r="J574" s="17">
        <v>44299</v>
      </c>
      <c r="K574" s="18">
        <v>51600</v>
      </c>
      <c r="L574" s="18">
        <v>946</v>
      </c>
      <c r="M574" s="16" t="s">
        <v>60</v>
      </c>
      <c r="N574" s="16" t="s">
        <v>3865</v>
      </c>
      <c r="O574" s="16" t="s">
        <v>3865</v>
      </c>
      <c r="P574" s="18">
        <v>0</v>
      </c>
      <c r="Q574" s="16"/>
      <c r="R574" s="21">
        <v>0</v>
      </c>
      <c r="S574" s="16"/>
      <c r="T574" s="16" t="s">
        <v>251</v>
      </c>
      <c r="U574" s="18">
        <v>51600</v>
      </c>
      <c r="V574" s="18">
        <v>0</v>
      </c>
      <c r="W574" s="18">
        <v>0</v>
      </c>
      <c r="X574" s="18">
        <v>0</v>
      </c>
      <c r="Y574" s="18">
        <v>51600</v>
      </c>
      <c r="Z574" s="18">
        <v>0</v>
      </c>
      <c r="AA574" s="18">
        <v>2</v>
      </c>
      <c r="AB574" s="18"/>
      <c r="AC574" s="18"/>
      <c r="AD574" s="18"/>
      <c r="AE574" s="18"/>
      <c r="AF574" s="18">
        <v>43430</v>
      </c>
      <c r="AG574" s="18">
        <v>0</v>
      </c>
      <c r="AH574" s="16">
        <v>2201079810</v>
      </c>
      <c r="AI574" s="17">
        <v>44405</v>
      </c>
      <c r="AJ574" s="18">
        <v>5100258</v>
      </c>
      <c r="AK574" s="16"/>
      <c r="AL574" s="16"/>
      <c r="AM574" s="18">
        <v>0</v>
      </c>
      <c r="AN574" s="18">
        <v>0</v>
      </c>
      <c r="AO574" s="16"/>
      <c r="AP574" s="17">
        <v>44330</v>
      </c>
      <c r="AQ574" s="16"/>
      <c r="AR574" s="16">
        <v>2</v>
      </c>
      <c r="AS574" s="16"/>
      <c r="AT574" s="16"/>
      <c r="AU574" s="16">
        <v>1</v>
      </c>
      <c r="AV574" s="16">
        <v>20210528</v>
      </c>
      <c r="AW574" s="16">
        <v>20210518</v>
      </c>
      <c r="AX574" s="18">
        <v>51600</v>
      </c>
      <c r="AY574" s="18">
        <v>0</v>
      </c>
      <c r="AZ574" s="16"/>
      <c r="BA574" s="16" t="s">
        <v>59</v>
      </c>
    </row>
    <row r="575" spans="1:53" hidden="1" x14ac:dyDescent="0.15">
      <c r="A575" s="16">
        <v>890320032</v>
      </c>
      <c r="B575" s="16" t="s">
        <v>8</v>
      </c>
      <c r="C575" s="16" t="s">
        <v>58</v>
      </c>
      <c r="D575" s="16">
        <v>1417529</v>
      </c>
      <c r="E575" s="16" t="s">
        <v>454</v>
      </c>
      <c r="F575" s="16" t="s">
        <v>455</v>
      </c>
      <c r="G575" s="16" t="s">
        <v>58</v>
      </c>
      <c r="H575" s="16">
        <v>1417529</v>
      </c>
      <c r="I575" s="16" t="s">
        <v>59</v>
      </c>
      <c r="J575" s="17">
        <v>44299</v>
      </c>
      <c r="K575" s="18">
        <v>51600</v>
      </c>
      <c r="L575" s="18">
        <v>946</v>
      </c>
      <c r="M575" s="16" t="s">
        <v>60</v>
      </c>
      <c r="N575" s="16" t="s">
        <v>3865</v>
      </c>
      <c r="O575" s="16" t="s">
        <v>3865</v>
      </c>
      <c r="P575" s="18">
        <v>0</v>
      </c>
      <c r="Q575" s="16"/>
      <c r="R575" s="21">
        <v>0</v>
      </c>
      <c r="S575" s="16"/>
      <c r="T575" s="16" t="s">
        <v>251</v>
      </c>
      <c r="U575" s="18">
        <v>51600</v>
      </c>
      <c r="V575" s="18">
        <v>0</v>
      </c>
      <c r="W575" s="18">
        <v>0</v>
      </c>
      <c r="X575" s="18">
        <v>0</v>
      </c>
      <c r="Y575" s="18">
        <v>51600</v>
      </c>
      <c r="Z575" s="18">
        <v>0</v>
      </c>
      <c r="AA575" s="18">
        <v>2</v>
      </c>
      <c r="AB575" s="18"/>
      <c r="AC575" s="18"/>
      <c r="AD575" s="18"/>
      <c r="AE575" s="18"/>
      <c r="AF575" s="18">
        <v>43430</v>
      </c>
      <c r="AG575" s="18">
        <v>0</v>
      </c>
      <c r="AH575" s="16">
        <v>2201079810</v>
      </c>
      <c r="AI575" s="17">
        <v>44405</v>
      </c>
      <c r="AJ575" s="18">
        <v>5100258</v>
      </c>
      <c r="AK575" s="16"/>
      <c r="AL575" s="16"/>
      <c r="AM575" s="18">
        <v>0</v>
      </c>
      <c r="AN575" s="18">
        <v>0</v>
      </c>
      <c r="AO575" s="16"/>
      <c r="AP575" s="17">
        <v>44330</v>
      </c>
      <c r="AQ575" s="16"/>
      <c r="AR575" s="16">
        <v>2</v>
      </c>
      <c r="AS575" s="16"/>
      <c r="AT575" s="16"/>
      <c r="AU575" s="16">
        <v>1</v>
      </c>
      <c r="AV575" s="16">
        <v>20210528</v>
      </c>
      <c r="AW575" s="16">
        <v>20210518</v>
      </c>
      <c r="AX575" s="18">
        <v>51600</v>
      </c>
      <c r="AY575" s="18">
        <v>0</v>
      </c>
      <c r="AZ575" s="16"/>
      <c r="BA575" s="16" t="s">
        <v>59</v>
      </c>
    </row>
    <row r="576" spans="1:53" hidden="1" x14ac:dyDescent="0.15">
      <c r="A576" s="16">
        <v>890320032</v>
      </c>
      <c r="B576" s="16" t="s">
        <v>8</v>
      </c>
      <c r="C576" s="16" t="s">
        <v>58</v>
      </c>
      <c r="D576" s="16">
        <v>1417606</v>
      </c>
      <c r="E576" s="16" t="s">
        <v>456</v>
      </c>
      <c r="F576" s="16" t="s">
        <v>457</v>
      </c>
      <c r="G576" s="16" t="s">
        <v>58</v>
      </c>
      <c r="H576" s="16">
        <v>1417606</v>
      </c>
      <c r="I576" s="16" t="s">
        <v>59</v>
      </c>
      <c r="J576" s="17">
        <v>44299</v>
      </c>
      <c r="K576" s="18">
        <v>51600</v>
      </c>
      <c r="L576" s="18">
        <v>946</v>
      </c>
      <c r="M576" s="16" t="s">
        <v>60</v>
      </c>
      <c r="N576" s="16" t="s">
        <v>3865</v>
      </c>
      <c r="O576" s="16" t="s">
        <v>3865</v>
      </c>
      <c r="P576" s="18">
        <v>0</v>
      </c>
      <c r="Q576" s="16"/>
      <c r="R576" s="21">
        <v>0</v>
      </c>
      <c r="S576" s="16"/>
      <c r="T576" s="16" t="s">
        <v>251</v>
      </c>
      <c r="U576" s="18">
        <v>51600</v>
      </c>
      <c r="V576" s="18">
        <v>0</v>
      </c>
      <c r="W576" s="18">
        <v>0</v>
      </c>
      <c r="X576" s="18">
        <v>0</v>
      </c>
      <c r="Y576" s="18">
        <v>51600</v>
      </c>
      <c r="Z576" s="18">
        <v>0</v>
      </c>
      <c r="AA576" s="18">
        <v>2</v>
      </c>
      <c r="AB576" s="18"/>
      <c r="AC576" s="18"/>
      <c r="AD576" s="18"/>
      <c r="AE576" s="18"/>
      <c r="AF576" s="18">
        <v>43430</v>
      </c>
      <c r="AG576" s="18">
        <v>0</v>
      </c>
      <c r="AH576" s="16">
        <v>2201079810</v>
      </c>
      <c r="AI576" s="17">
        <v>44405</v>
      </c>
      <c r="AJ576" s="18">
        <v>5100258</v>
      </c>
      <c r="AK576" s="16"/>
      <c r="AL576" s="16"/>
      <c r="AM576" s="18">
        <v>0</v>
      </c>
      <c r="AN576" s="18">
        <v>0</v>
      </c>
      <c r="AO576" s="16"/>
      <c r="AP576" s="17">
        <v>44330</v>
      </c>
      <c r="AQ576" s="16"/>
      <c r="AR576" s="16">
        <v>2</v>
      </c>
      <c r="AS576" s="16"/>
      <c r="AT576" s="16"/>
      <c r="AU576" s="16">
        <v>1</v>
      </c>
      <c r="AV576" s="16">
        <v>20210528</v>
      </c>
      <c r="AW576" s="16">
        <v>20210518</v>
      </c>
      <c r="AX576" s="18">
        <v>51600</v>
      </c>
      <c r="AY576" s="18">
        <v>0</v>
      </c>
      <c r="AZ576" s="16"/>
      <c r="BA576" s="16" t="s">
        <v>59</v>
      </c>
    </row>
    <row r="577" spans="1:53" hidden="1" x14ac:dyDescent="0.15">
      <c r="A577" s="16">
        <v>890320032</v>
      </c>
      <c r="B577" s="16" t="s">
        <v>8</v>
      </c>
      <c r="C577" s="16" t="s">
        <v>58</v>
      </c>
      <c r="D577" s="16">
        <v>1417622</v>
      </c>
      <c r="E577" s="16" t="s">
        <v>458</v>
      </c>
      <c r="F577" s="16" t="s">
        <v>459</v>
      </c>
      <c r="G577" s="16" t="s">
        <v>58</v>
      </c>
      <c r="H577" s="16">
        <v>1417622</v>
      </c>
      <c r="I577" s="16" t="s">
        <v>59</v>
      </c>
      <c r="J577" s="17">
        <v>44299</v>
      </c>
      <c r="K577" s="18">
        <v>23600</v>
      </c>
      <c r="L577" s="18">
        <v>416</v>
      </c>
      <c r="M577" s="16" t="s">
        <v>60</v>
      </c>
      <c r="N577" s="16" t="s">
        <v>3865</v>
      </c>
      <c r="O577" s="16" t="s">
        <v>3865</v>
      </c>
      <c r="P577" s="18">
        <v>0</v>
      </c>
      <c r="Q577" s="16"/>
      <c r="R577" s="21">
        <v>0</v>
      </c>
      <c r="S577" s="16"/>
      <c r="T577" s="16" t="s">
        <v>251</v>
      </c>
      <c r="U577" s="18">
        <v>23600</v>
      </c>
      <c r="V577" s="18">
        <v>0</v>
      </c>
      <c r="W577" s="18">
        <v>0</v>
      </c>
      <c r="X577" s="18">
        <v>0</v>
      </c>
      <c r="Y577" s="18">
        <v>23600</v>
      </c>
      <c r="Z577" s="18">
        <v>0</v>
      </c>
      <c r="AA577" s="18">
        <v>2</v>
      </c>
      <c r="AB577" s="18"/>
      <c r="AC577" s="18"/>
      <c r="AD577" s="18"/>
      <c r="AE577" s="18"/>
      <c r="AF577" s="18">
        <v>17756</v>
      </c>
      <c r="AG577" s="18">
        <v>0</v>
      </c>
      <c r="AH577" s="16">
        <v>2201079810</v>
      </c>
      <c r="AI577" s="17">
        <v>44405</v>
      </c>
      <c r="AJ577" s="18">
        <v>5100258</v>
      </c>
      <c r="AK577" s="16"/>
      <c r="AL577" s="16"/>
      <c r="AM577" s="18">
        <v>0</v>
      </c>
      <c r="AN577" s="18">
        <v>0</v>
      </c>
      <c r="AO577" s="16"/>
      <c r="AP577" s="17">
        <v>44330</v>
      </c>
      <c r="AQ577" s="16"/>
      <c r="AR577" s="16">
        <v>2</v>
      </c>
      <c r="AS577" s="16"/>
      <c r="AT577" s="16"/>
      <c r="AU577" s="16">
        <v>1</v>
      </c>
      <c r="AV577" s="16">
        <v>20210528</v>
      </c>
      <c r="AW577" s="16">
        <v>20210518</v>
      </c>
      <c r="AX577" s="18">
        <v>23600</v>
      </c>
      <c r="AY577" s="18">
        <v>0</v>
      </c>
      <c r="AZ577" s="16"/>
      <c r="BA577" s="16" t="s">
        <v>59</v>
      </c>
    </row>
    <row r="578" spans="1:53" hidden="1" x14ac:dyDescent="0.15">
      <c r="A578" s="16">
        <v>890320032</v>
      </c>
      <c r="B578" s="16" t="s">
        <v>8</v>
      </c>
      <c r="C578" s="16" t="s">
        <v>58</v>
      </c>
      <c r="D578" s="16">
        <v>1417637</v>
      </c>
      <c r="E578" s="16" t="s">
        <v>460</v>
      </c>
      <c r="F578" s="16" t="s">
        <v>461</v>
      </c>
      <c r="G578" s="16" t="s">
        <v>58</v>
      </c>
      <c r="H578" s="16">
        <v>1417637</v>
      </c>
      <c r="I578" s="16" t="s">
        <v>59</v>
      </c>
      <c r="J578" s="17">
        <v>44299</v>
      </c>
      <c r="K578" s="18">
        <v>42300</v>
      </c>
      <c r="L578" s="18">
        <v>946</v>
      </c>
      <c r="M578" s="16" t="s">
        <v>60</v>
      </c>
      <c r="N578" s="16" t="s">
        <v>3865</v>
      </c>
      <c r="O578" s="16" t="s">
        <v>3865</v>
      </c>
      <c r="P578" s="18">
        <v>0</v>
      </c>
      <c r="Q578" s="16"/>
      <c r="R578" s="21">
        <v>0</v>
      </c>
      <c r="S578" s="16"/>
      <c r="T578" s="16" t="s">
        <v>251</v>
      </c>
      <c r="U578" s="18">
        <v>42300</v>
      </c>
      <c r="V578" s="18">
        <v>0</v>
      </c>
      <c r="W578" s="18">
        <v>0</v>
      </c>
      <c r="X578" s="18">
        <v>0</v>
      </c>
      <c r="Y578" s="18">
        <v>42300</v>
      </c>
      <c r="Z578" s="18">
        <v>0</v>
      </c>
      <c r="AA578" s="18">
        <v>2</v>
      </c>
      <c r="AB578" s="18"/>
      <c r="AC578" s="18"/>
      <c r="AD578" s="18"/>
      <c r="AE578" s="18"/>
      <c r="AF578" s="18">
        <v>35432</v>
      </c>
      <c r="AG578" s="18">
        <v>0</v>
      </c>
      <c r="AH578" s="16">
        <v>2201079810</v>
      </c>
      <c r="AI578" s="17">
        <v>44405</v>
      </c>
      <c r="AJ578" s="18">
        <v>5100258</v>
      </c>
      <c r="AK578" s="16"/>
      <c r="AL578" s="16"/>
      <c r="AM578" s="18">
        <v>0</v>
      </c>
      <c r="AN578" s="18">
        <v>0</v>
      </c>
      <c r="AO578" s="16"/>
      <c r="AP578" s="17">
        <v>44330</v>
      </c>
      <c r="AQ578" s="16"/>
      <c r="AR578" s="16">
        <v>2</v>
      </c>
      <c r="AS578" s="16"/>
      <c r="AT578" s="16"/>
      <c r="AU578" s="16">
        <v>1</v>
      </c>
      <c r="AV578" s="16">
        <v>20210528</v>
      </c>
      <c r="AW578" s="16">
        <v>20210518</v>
      </c>
      <c r="AX578" s="18">
        <v>42300</v>
      </c>
      <c r="AY578" s="18">
        <v>0</v>
      </c>
      <c r="AZ578" s="16"/>
      <c r="BA578" s="16" t="s">
        <v>59</v>
      </c>
    </row>
    <row r="579" spans="1:53" hidden="1" x14ac:dyDescent="0.15">
      <c r="A579" s="16">
        <v>890320032</v>
      </c>
      <c r="B579" s="16" t="s">
        <v>8</v>
      </c>
      <c r="C579" s="16" t="s">
        <v>58</v>
      </c>
      <c r="D579" s="16">
        <v>1417644</v>
      </c>
      <c r="E579" s="16" t="s">
        <v>462</v>
      </c>
      <c r="F579" s="16" t="s">
        <v>463</v>
      </c>
      <c r="G579" s="16" t="s">
        <v>58</v>
      </c>
      <c r="H579" s="16">
        <v>1417644</v>
      </c>
      <c r="I579" s="16" t="s">
        <v>59</v>
      </c>
      <c r="J579" s="17">
        <v>44299</v>
      </c>
      <c r="K579" s="18">
        <v>51600</v>
      </c>
      <c r="L579" s="18">
        <v>946</v>
      </c>
      <c r="M579" s="16" t="s">
        <v>60</v>
      </c>
      <c r="N579" s="16" t="s">
        <v>3865</v>
      </c>
      <c r="O579" s="16" t="s">
        <v>3865</v>
      </c>
      <c r="P579" s="18">
        <v>0</v>
      </c>
      <c r="Q579" s="16"/>
      <c r="R579" s="21">
        <v>0</v>
      </c>
      <c r="S579" s="16"/>
      <c r="T579" s="16" t="s">
        <v>251</v>
      </c>
      <c r="U579" s="18">
        <v>51600</v>
      </c>
      <c r="V579" s="18">
        <v>0</v>
      </c>
      <c r="W579" s="18">
        <v>0</v>
      </c>
      <c r="X579" s="18">
        <v>0</v>
      </c>
      <c r="Y579" s="18">
        <v>51600</v>
      </c>
      <c r="Z579" s="18">
        <v>0</v>
      </c>
      <c r="AA579" s="18">
        <v>2</v>
      </c>
      <c r="AB579" s="18"/>
      <c r="AC579" s="18"/>
      <c r="AD579" s="18"/>
      <c r="AE579" s="18"/>
      <c r="AF579" s="18">
        <v>43430</v>
      </c>
      <c r="AG579" s="18">
        <v>0</v>
      </c>
      <c r="AH579" s="16">
        <v>2201079810</v>
      </c>
      <c r="AI579" s="17">
        <v>44405</v>
      </c>
      <c r="AJ579" s="18">
        <v>5100258</v>
      </c>
      <c r="AK579" s="16"/>
      <c r="AL579" s="16"/>
      <c r="AM579" s="18">
        <v>0</v>
      </c>
      <c r="AN579" s="18">
        <v>0</v>
      </c>
      <c r="AO579" s="16"/>
      <c r="AP579" s="17">
        <v>44330</v>
      </c>
      <c r="AQ579" s="16"/>
      <c r="AR579" s="16">
        <v>2</v>
      </c>
      <c r="AS579" s="16"/>
      <c r="AT579" s="16"/>
      <c r="AU579" s="16">
        <v>1</v>
      </c>
      <c r="AV579" s="16">
        <v>20210528</v>
      </c>
      <c r="AW579" s="16">
        <v>20210518</v>
      </c>
      <c r="AX579" s="18">
        <v>51600</v>
      </c>
      <c r="AY579" s="18">
        <v>0</v>
      </c>
      <c r="AZ579" s="16"/>
      <c r="BA579" s="16" t="s">
        <v>59</v>
      </c>
    </row>
    <row r="580" spans="1:53" hidden="1" x14ac:dyDescent="0.15">
      <c r="A580" s="16">
        <v>890320032</v>
      </c>
      <c r="B580" s="16" t="s">
        <v>8</v>
      </c>
      <c r="C580" s="16" t="s">
        <v>58</v>
      </c>
      <c r="D580" s="16">
        <v>1417721</v>
      </c>
      <c r="E580" s="16" t="s">
        <v>464</v>
      </c>
      <c r="F580" s="16" t="s">
        <v>465</v>
      </c>
      <c r="G580" s="16" t="s">
        <v>58</v>
      </c>
      <c r="H580" s="16">
        <v>1417721</v>
      </c>
      <c r="I580" s="16" t="s">
        <v>59</v>
      </c>
      <c r="J580" s="17">
        <v>44300</v>
      </c>
      <c r="K580" s="18">
        <v>51600</v>
      </c>
      <c r="L580" s="18">
        <v>946</v>
      </c>
      <c r="M580" s="16" t="s">
        <v>60</v>
      </c>
      <c r="N580" s="16" t="s">
        <v>3865</v>
      </c>
      <c r="O580" s="16" t="s">
        <v>3865</v>
      </c>
      <c r="P580" s="18">
        <v>0</v>
      </c>
      <c r="Q580" s="16"/>
      <c r="R580" s="21">
        <v>0</v>
      </c>
      <c r="S580" s="16"/>
      <c r="T580" s="16" t="s">
        <v>251</v>
      </c>
      <c r="U580" s="18">
        <v>51600</v>
      </c>
      <c r="V580" s="18">
        <v>0</v>
      </c>
      <c r="W580" s="18">
        <v>0</v>
      </c>
      <c r="X580" s="18">
        <v>0</v>
      </c>
      <c r="Y580" s="18">
        <v>51600</v>
      </c>
      <c r="Z580" s="18">
        <v>0</v>
      </c>
      <c r="AA580" s="18">
        <v>2</v>
      </c>
      <c r="AB580" s="18"/>
      <c r="AC580" s="18"/>
      <c r="AD580" s="18"/>
      <c r="AE580" s="18"/>
      <c r="AF580" s="18">
        <v>43430</v>
      </c>
      <c r="AG580" s="18">
        <v>0</v>
      </c>
      <c r="AH580" s="16">
        <v>2201079810</v>
      </c>
      <c r="AI580" s="17">
        <v>44405</v>
      </c>
      <c r="AJ580" s="18">
        <v>5100258</v>
      </c>
      <c r="AK580" s="16"/>
      <c r="AL580" s="16"/>
      <c r="AM580" s="18">
        <v>0</v>
      </c>
      <c r="AN580" s="18">
        <v>0</v>
      </c>
      <c r="AO580" s="16"/>
      <c r="AP580" s="17">
        <v>44330</v>
      </c>
      <c r="AQ580" s="16"/>
      <c r="AR580" s="16">
        <v>2</v>
      </c>
      <c r="AS580" s="16"/>
      <c r="AT580" s="16"/>
      <c r="AU580" s="16">
        <v>1</v>
      </c>
      <c r="AV580" s="16">
        <v>20210528</v>
      </c>
      <c r="AW580" s="16">
        <v>20210518</v>
      </c>
      <c r="AX580" s="18">
        <v>51600</v>
      </c>
      <c r="AY580" s="18">
        <v>0</v>
      </c>
      <c r="AZ580" s="16"/>
      <c r="BA580" s="16" t="s">
        <v>59</v>
      </c>
    </row>
    <row r="581" spans="1:53" hidden="1" x14ac:dyDescent="0.15">
      <c r="A581" s="16">
        <v>890320032</v>
      </c>
      <c r="B581" s="16" t="s">
        <v>8</v>
      </c>
      <c r="C581" s="16" t="s">
        <v>58</v>
      </c>
      <c r="D581" s="16">
        <v>1417723</v>
      </c>
      <c r="E581" s="16" t="s">
        <v>466</v>
      </c>
      <c r="F581" s="16" t="s">
        <v>467</v>
      </c>
      <c r="G581" s="16" t="s">
        <v>58</v>
      </c>
      <c r="H581" s="16">
        <v>1417723</v>
      </c>
      <c r="I581" s="16" t="s">
        <v>59</v>
      </c>
      <c r="J581" s="17">
        <v>44300</v>
      </c>
      <c r="K581" s="18">
        <v>33100</v>
      </c>
      <c r="L581" s="18">
        <v>946</v>
      </c>
      <c r="M581" s="16" t="s">
        <v>60</v>
      </c>
      <c r="N581" s="16" t="s">
        <v>3865</v>
      </c>
      <c r="O581" s="16" t="s">
        <v>3865</v>
      </c>
      <c r="P581" s="18">
        <v>0</v>
      </c>
      <c r="Q581" s="16"/>
      <c r="R581" s="21">
        <v>0</v>
      </c>
      <c r="S581" s="16"/>
      <c r="T581" s="16" t="s">
        <v>251</v>
      </c>
      <c r="U581" s="18">
        <v>33100</v>
      </c>
      <c r="V581" s="18">
        <v>0</v>
      </c>
      <c r="W581" s="18">
        <v>0</v>
      </c>
      <c r="X581" s="18">
        <v>0</v>
      </c>
      <c r="Y581" s="18">
        <v>33100</v>
      </c>
      <c r="Z581" s="18">
        <v>0</v>
      </c>
      <c r="AA581" s="18">
        <v>2</v>
      </c>
      <c r="AB581" s="18"/>
      <c r="AC581" s="18"/>
      <c r="AD581" s="18"/>
      <c r="AE581" s="18"/>
      <c r="AF581" s="18">
        <v>27520</v>
      </c>
      <c r="AG581" s="18">
        <v>0</v>
      </c>
      <c r="AH581" s="16">
        <v>2201079810</v>
      </c>
      <c r="AI581" s="17">
        <v>44405</v>
      </c>
      <c r="AJ581" s="18">
        <v>5100258</v>
      </c>
      <c r="AK581" s="16"/>
      <c r="AL581" s="16"/>
      <c r="AM581" s="18">
        <v>0</v>
      </c>
      <c r="AN581" s="18">
        <v>0</v>
      </c>
      <c r="AO581" s="16"/>
      <c r="AP581" s="17">
        <v>44330</v>
      </c>
      <c r="AQ581" s="16"/>
      <c r="AR581" s="16">
        <v>2</v>
      </c>
      <c r="AS581" s="16"/>
      <c r="AT581" s="16"/>
      <c r="AU581" s="16">
        <v>1</v>
      </c>
      <c r="AV581" s="16">
        <v>20210528</v>
      </c>
      <c r="AW581" s="16">
        <v>20210518</v>
      </c>
      <c r="AX581" s="18">
        <v>33100</v>
      </c>
      <c r="AY581" s="18">
        <v>0</v>
      </c>
      <c r="AZ581" s="16"/>
      <c r="BA581" s="16" t="s">
        <v>59</v>
      </c>
    </row>
    <row r="582" spans="1:53" hidden="1" x14ac:dyDescent="0.15">
      <c r="A582" s="16">
        <v>890320032</v>
      </c>
      <c r="B582" s="16" t="s">
        <v>8</v>
      </c>
      <c r="C582" s="16" t="s">
        <v>58</v>
      </c>
      <c r="D582" s="16">
        <v>1417726</v>
      </c>
      <c r="E582" s="16" t="s">
        <v>468</v>
      </c>
      <c r="F582" s="16" t="s">
        <v>469</v>
      </c>
      <c r="G582" s="16" t="s">
        <v>58</v>
      </c>
      <c r="H582" s="16">
        <v>1417726</v>
      </c>
      <c r="I582" s="16" t="s">
        <v>59</v>
      </c>
      <c r="J582" s="17">
        <v>44300</v>
      </c>
      <c r="K582" s="18">
        <v>42300</v>
      </c>
      <c r="L582" s="18">
        <v>946</v>
      </c>
      <c r="M582" s="16" t="s">
        <v>60</v>
      </c>
      <c r="N582" s="16" t="s">
        <v>3865</v>
      </c>
      <c r="O582" s="16" t="s">
        <v>3865</v>
      </c>
      <c r="P582" s="18">
        <v>0</v>
      </c>
      <c r="Q582" s="16"/>
      <c r="R582" s="21">
        <v>0</v>
      </c>
      <c r="S582" s="16"/>
      <c r="T582" s="16" t="s">
        <v>251</v>
      </c>
      <c r="U582" s="18">
        <v>42300</v>
      </c>
      <c r="V582" s="18">
        <v>0</v>
      </c>
      <c r="W582" s="18">
        <v>0</v>
      </c>
      <c r="X582" s="18">
        <v>0</v>
      </c>
      <c r="Y582" s="18">
        <v>42300</v>
      </c>
      <c r="Z582" s="18">
        <v>0</v>
      </c>
      <c r="AA582" s="18">
        <v>2</v>
      </c>
      <c r="AB582" s="18"/>
      <c r="AC582" s="18"/>
      <c r="AD582" s="18"/>
      <c r="AE582" s="18"/>
      <c r="AF582" s="18">
        <v>35432</v>
      </c>
      <c r="AG582" s="18">
        <v>0</v>
      </c>
      <c r="AH582" s="16">
        <v>2201079810</v>
      </c>
      <c r="AI582" s="17">
        <v>44405</v>
      </c>
      <c r="AJ582" s="18">
        <v>5100258</v>
      </c>
      <c r="AK582" s="16"/>
      <c r="AL582" s="16"/>
      <c r="AM582" s="18">
        <v>0</v>
      </c>
      <c r="AN582" s="18">
        <v>0</v>
      </c>
      <c r="AO582" s="16"/>
      <c r="AP582" s="17">
        <v>44330</v>
      </c>
      <c r="AQ582" s="16"/>
      <c r="AR582" s="16">
        <v>2</v>
      </c>
      <c r="AS582" s="16"/>
      <c r="AT582" s="16"/>
      <c r="AU582" s="16">
        <v>1</v>
      </c>
      <c r="AV582" s="16">
        <v>20210528</v>
      </c>
      <c r="AW582" s="16">
        <v>20210518</v>
      </c>
      <c r="AX582" s="18">
        <v>42300</v>
      </c>
      <c r="AY582" s="18">
        <v>0</v>
      </c>
      <c r="AZ582" s="16"/>
      <c r="BA582" s="16" t="s">
        <v>59</v>
      </c>
    </row>
    <row r="583" spans="1:53" hidden="1" x14ac:dyDescent="0.15">
      <c r="A583" s="16">
        <v>890320032</v>
      </c>
      <c r="B583" s="16" t="s">
        <v>8</v>
      </c>
      <c r="C583" s="16" t="s">
        <v>58</v>
      </c>
      <c r="D583" s="16">
        <v>1417730</v>
      </c>
      <c r="E583" s="16" t="s">
        <v>470</v>
      </c>
      <c r="F583" s="16" t="s">
        <v>471</v>
      </c>
      <c r="G583" s="16" t="s">
        <v>58</v>
      </c>
      <c r="H583" s="16">
        <v>1417730</v>
      </c>
      <c r="I583" s="16" t="s">
        <v>59</v>
      </c>
      <c r="J583" s="17">
        <v>44300</v>
      </c>
      <c r="K583" s="18">
        <v>33100</v>
      </c>
      <c r="L583" s="18">
        <v>946</v>
      </c>
      <c r="M583" s="16" t="s">
        <v>60</v>
      </c>
      <c r="N583" s="16" t="s">
        <v>3865</v>
      </c>
      <c r="O583" s="16" t="s">
        <v>3865</v>
      </c>
      <c r="P583" s="18">
        <v>0</v>
      </c>
      <c r="Q583" s="16"/>
      <c r="R583" s="21">
        <v>0</v>
      </c>
      <c r="S583" s="16"/>
      <c r="T583" s="16" t="s">
        <v>251</v>
      </c>
      <c r="U583" s="18">
        <v>33100</v>
      </c>
      <c r="V583" s="18">
        <v>0</v>
      </c>
      <c r="W583" s="18">
        <v>0</v>
      </c>
      <c r="X583" s="18">
        <v>0</v>
      </c>
      <c r="Y583" s="18">
        <v>33100</v>
      </c>
      <c r="Z583" s="18">
        <v>0</v>
      </c>
      <c r="AA583" s="18">
        <v>2</v>
      </c>
      <c r="AB583" s="18"/>
      <c r="AC583" s="18"/>
      <c r="AD583" s="18"/>
      <c r="AE583" s="18"/>
      <c r="AF583" s="18">
        <v>27520</v>
      </c>
      <c r="AG583" s="18">
        <v>0</v>
      </c>
      <c r="AH583" s="16">
        <v>2201079810</v>
      </c>
      <c r="AI583" s="17">
        <v>44405</v>
      </c>
      <c r="AJ583" s="18">
        <v>5100258</v>
      </c>
      <c r="AK583" s="16"/>
      <c r="AL583" s="16"/>
      <c r="AM583" s="18">
        <v>0</v>
      </c>
      <c r="AN583" s="18">
        <v>0</v>
      </c>
      <c r="AO583" s="16"/>
      <c r="AP583" s="17">
        <v>44330</v>
      </c>
      <c r="AQ583" s="16"/>
      <c r="AR583" s="16">
        <v>2</v>
      </c>
      <c r="AS583" s="16"/>
      <c r="AT583" s="16"/>
      <c r="AU583" s="16">
        <v>1</v>
      </c>
      <c r="AV583" s="16">
        <v>20210528</v>
      </c>
      <c r="AW583" s="16">
        <v>20210518</v>
      </c>
      <c r="AX583" s="18">
        <v>33100</v>
      </c>
      <c r="AY583" s="18">
        <v>0</v>
      </c>
      <c r="AZ583" s="16"/>
      <c r="BA583" s="16" t="s">
        <v>59</v>
      </c>
    </row>
    <row r="584" spans="1:53" hidden="1" x14ac:dyDescent="0.15">
      <c r="A584" s="16">
        <v>890320032</v>
      </c>
      <c r="B584" s="16" t="s">
        <v>8</v>
      </c>
      <c r="C584" s="16" t="s">
        <v>58</v>
      </c>
      <c r="D584" s="16">
        <v>1417732</v>
      </c>
      <c r="E584" s="16" t="s">
        <v>472</v>
      </c>
      <c r="F584" s="16" t="s">
        <v>473</v>
      </c>
      <c r="G584" s="16" t="s">
        <v>58</v>
      </c>
      <c r="H584" s="16">
        <v>1417732</v>
      </c>
      <c r="I584" s="16" t="s">
        <v>59</v>
      </c>
      <c r="J584" s="17">
        <v>44300</v>
      </c>
      <c r="K584" s="18">
        <v>33100</v>
      </c>
      <c r="L584" s="18">
        <v>946</v>
      </c>
      <c r="M584" s="16" t="s">
        <v>60</v>
      </c>
      <c r="N584" s="16" t="s">
        <v>3865</v>
      </c>
      <c r="O584" s="16" t="s">
        <v>3865</v>
      </c>
      <c r="P584" s="18">
        <v>0</v>
      </c>
      <c r="Q584" s="16"/>
      <c r="R584" s="21">
        <v>0</v>
      </c>
      <c r="S584" s="16"/>
      <c r="T584" s="16" t="s">
        <v>251</v>
      </c>
      <c r="U584" s="18">
        <v>33100</v>
      </c>
      <c r="V584" s="18">
        <v>0</v>
      </c>
      <c r="W584" s="18">
        <v>0</v>
      </c>
      <c r="X584" s="18">
        <v>0</v>
      </c>
      <c r="Y584" s="18">
        <v>33100</v>
      </c>
      <c r="Z584" s="18">
        <v>0</v>
      </c>
      <c r="AA584" s="18">
        <v>2</v>
      </c>
      <c r="AB584" s="18"/>
      <c r="AC584" s="18"/>
      <c r="AD584" s="18"/>
      <c r="AE584" s="18"/>
      <c r="AF584" s="18">
        <v>27520</v>
      </c>
      <c r="AG584" s="18">
        <v>0</v>
      </c>
      <c r="AH584" s="16">
        <v>2201079810</v>
      </c>
      <c r="AI584" s="17">
        <v>44405</v>
      </c>
      <c r="AJ584" s="18">
        <v>5100258</v>
      </c>
      <c r="AK584" s="16"/>
      <c r="AL584" s="16"/>
      <c r="AM584" s="18">
        <v>0</v>
      </c>
      <c r="AN584" s="18">
        <v>0</v>
      </c>
      <c r="AO584" s="16"/>
      <c r="AP584" s="17">
        <v>44330</v>
      </c>
      <c r="AQ584" s="16"/>
      <c r="AR584" s="16">
        <v>2</v>
      </c>
      <c r="AS584" s="16"/>
      <c r="AT584" s="16"/>
      <c r="AU584" s="16">
        <v>1</v>
      </c>
      <c r="AV584" s="16">
        <v>20210528</v>
      </c>
      <c r="AW584" s="16">
        <v>20210518</v>
      </c>
      <c r="AX584" s="18">
        <v>33100</v>
      </c>
      <c r="AY584" s="18">
        <v>0</v>
      </c>
      <c r="AZ584" s="16"/>
      <c r="BA584" s="16" t="s">
        <v>59</v>
      </c>
    </row>
    <row r="585" spans="1:53" hidden="1" x14ac:dyDescent="0.15">
      <c r="A585" s="16">
        <v>890320032</v>
      </c>
      <c r="B585" s="16" t="s">
        <v>8</v>
      </c>
      <c r="C585" s="16" t="s">
        <v>58</v>
      </c>
      <c r="D585" s="16">
        <v>1417736</v>
      </c>
      <c r="E585" s="16" t="s">
        <v>474</v>
      </c>
      <c r="F585" s="16" t="s">
        <v>475</v>
      </c>
      <c r="G585" s="16" t="s">
        <v>58</v>
      </c>
      <c r="H585" s="16">
        <v>1417736</v>
      </c>
      <c r="I585" s="16" t="s">
        <v>59</v>
      </c>
      <c r="J585" s="17">
        <v>44300</v>
      </c>
      <c r="K585" s="18">
        <v>51700</v>
      </c>
      <c r="L585" s="18">
        <v>946</v>
      </c>
      <c r="M585" s="16" t="s">
        <v>60</v>
      </c>
      <c r="N585" s="16" t="s">
        <v>3865</v>
      </c>
      <c r="O585" s="16" t="s">
        <v>3865</v>
      </c>
      <c r="P585" s="18">
        <v>0</v>
      </c>
      <c r="Q585" s="16"/>
      <c r="R585" s="21">
        <v>0</v>
      </c>
      <c r="S585" s="16"/>
      <c r="T585" s="16" t="s">
        <v>251</v>
      </c>
      <c r="U585" s="18">
        <v>51700</v>
      </c>
      <c r="V585" s="18">
        <v>0</v>
      </c>
      <c r="W585" s="18">
        <v>0</v>
      </c>
      <c r="X585" s="18">
        <v>0</v>
      </c>
      <c r="Y585" s="18">
        <v>51700</v>
      </c>
      <c r="Z585" s="18">
        <v>0</v>
      </c>
      <c r="AA585" s="18">
        <v>2</v>
      </c>
      <c r="AB585" s="18"/>
      <c r="AC585" s="18"/>
      <c r="AD585" s="18"/>
      <c r="AE585" s="18"/>
      <c r="AF585" s="18">
        <v>43516</v>
      </c>
      <c r="AG585" s="18">
        <v>0</v>
      </c>
      <c r="AH585" s="16">
        <v>2201079810</v>
      </c>
      <c r="AI585" s="17">
        <v>44405</v>
      </c>
      <c r="AJ585" s="18">
        <v>5100258</v>
      </c>
      <c r="AK585" s="16"/>
      <c r="AL585" s="16"/>
      <c r="AM585" s="18">
        <v>0</v>
      </c>
      <c r="AN585" s="18">
        <v>0</v>
      </c>
      <c r="AO585" s="16"/>
      <c r="AP585" s="17">
        <v>44330</v>
      </c>
      <c r="AQ585" s="16"/>
      <c r="AR585" s="16">
        <v>2</v>
      </c>
      <c r="AS585" s="16"/>
      <c r="AT585" s="16"/>
      <c r="AU585" s="16">
        <v>1</v>
      </c>
      <c r="AV585" s="16">
        <v>20210528</v>
      </c>
      <c r="AW585" s="16">
        <v>20210518</v>
      </c>
      <c r="AX585" s="18">
        <v>51700</v>
      </c>
      <c r="AY585" s="18">
        <v>0</v>
      </c>
      <c r="AZ585" s="16"/>
      <c r="BA585" s="16" t="s">
        <v>59</v>
      </c>
    </row>
    <row r="586" spans="1:53" hidden="1" x14ac:dyDescent="0.15">
      <c r="A586" s="16">
        <v>890320032</v>
      </c>
      <c r="B586" s="16" t="s">
        <v>8</v>
      </c>
      <c r="C586" s="16" t="s">
        <v>58</v>
      </c>
      <c r="D586" s="16">
        <v>1417740</v>
      </c>
      <c r="E586" s="16" t="s">
        <v>476</v>
      </c>
      <c r="F586" s="16" t="s">
        <v>477</v>
      </c>
      <c r="G586" s="16" t="s">
        <v>58</v>
      </c>
      <c r="H586" s="16">
        <v>1417740</v>
      </c>
      <c r="I586" s="16" t="s">
        <v>59</v>
      </c>
      <c r="J586" s="17">
        <v>44300</v>
      </c>
      <c r="K586" s="18">
        <v>33100</v>
      </c>
      <c r="L586" s="18">
        <v>946</v>
      </c>
      <c r="M586" s="16" t="s">
        <v>60</v>
      </c>
      <c r="N586" s="16" t="s">
        <v>3865</v>
      </c>
      <c r="O586" s="16" t="s">
        <v>3865</v>
      </c>
      <c r="P586" s="18">
        <v>0</v>
      </c>
      <c r="Q586" s="16"/>
      <c r="R586" s="21">
        <v>0</v>
      </c>
      <c r="S586" s="16"/>
      <c r="T586" s="16" t="s">
        <v>251</v>
      </c>
      <c r="U586" s="18">
        <v>33100</v>
      </c>
      <c r="V586" s="18">
        <v>0</v>
      </c>
      <c r="W586" s="18">
        <v>0</v>
      </c>
      <c r="X586" s="18">
        <v>0</v>
      </c>
      <c r="Y586" s="18">
        <v>33100</v>
      </c>
      <c r="Z586" s="18">
        <v>0</v>
      </c>
      <c r="AA586" s="18">
        <v>2</v>
      </c>
      <c r="AB586" s="18"/>
      <c r="AC586" s="18"/>
      <c r="AD586" s="18"/>
      <c r="AE586" s="18"/>
      <c r="AF586" s="18">
        <v>27520</v>
      </c>
      <c r="AG586" s="18">
        <v>0</v>
      </c>
      <c r="AH586" s="16">
        <v>2201079810</v>
      </c>
      <c r="AI586" s="17">
        <v>44405</v>
      </c>
      <c r="AJ586" s="18">
        <v>5100258</v>
      </c>
      <c r="AK586" s="16"/>
      <c r="AL586" s="16"/>
      <c r="AM586" s="18">
        <v>0</v>
      </c>
      <c r="AN586" s="18">
        <v>0</v>
      </c>
      <c r="AO586" s="16"/>
      <c r="AP586" s="17">
        <v>44330</v>
      </c>
      <c r="AQ586" s="16"/>
      <c r="AR586" s="16">
        <v>2</v>
      </c>
      <c r="AS586" s="16"/>
      <c r="AT586" s="16"/>
      <c r="AU586" s="16">
        <v>1</v>
      </c>
      <c r="AV586" s="16">
        <v>20210528</v>
      </c>
      <c r="AW586" s="16">
        <v>20210518</v>
      </c>
      <c r="AX586" s="18">
        <v>33100</v>
      </c>
      <c r="AY586" s="18">
        <v>0</v>
      </c>
      <c r="AZ586" s="16"/>
      <c r="BA586" s="16" t="s">
        <v>59</v>
      </c>
    </row>
    <row r="587" spans="1:53" hidden="1" x14ac:dyDescent="0.15">
      <c r="A587" s="16">
        <v>890320032</v>
      </c>
      <c r="B587" s="16" t="s">
        <v>8</v>
      </c>
      <c r="C587" s="16" t="s">
        <v>58</v>
      </c>
      <c r="D587" s="16">
        <v>1417742</v>
      </c>
      <c r="E587" s="16" t="s">
        <v>478</v>
      </c>
      <c r="F587" s="16" t="s">
        <v>479</v>
      </c>
      <c r="G587" s="16" t="s">
        <v>58</v>
      </c>
      <c r="H587" s="16">
        <v>1417742</v>
      </c>
      <c r="I587" s="16" t="s">
        <v>59</v>
      </c>
      <c r="J587" s="17">
        <v>44300</v>
      </c>
      <c r="K587" s="18">
        <v>127300</v>
      </c>
      <c r="L587" s="18">
        <v>2632</v>
      </c>
      <c r="M587" s="16" t="s">
        <v>60</v>
      </c>
      <c r="N587" s="16" t="s">
        <v>3865</v>
      </c>
      <c r="O587" s="16" t="s">
        <v>3865</v>
      </c>
      <c r="P587" s="18">
        <v>0</v>
      </c>
      <c r="Q587" s="16"/>
      <c r="R587" s="21">
        <v>0</v>
      </c>
      <c r="S587" s="16"/>
      <c r="T587" s="16" t="s">
        <v>251</v>
      </c>
      <c r="U587" s="18">
        <v>127300</v>
      </c>
      <c r="V587" s="18">
        <v>0</v>
      </c>
      <c r="W587" s="18">
        <v>0</v>
      </c>
      <c r="X587" s="18">
        <v>0</v>
      </c>
      <c r="Y587" s="18">
        <v>127300</v>
      </c>
      <c r="Z587" s="18">
        <v>0</v>
      </c>
      <c r="AA587" s="18">
        <v>2</v>
      </c>
      <c r="AB587" s="18"/>
      <c r="AC587" s="18"/>
      <c r="AD587" s="18"/>
      <c r="AE587" s="18"/>
      <c r="AF587" s="18">
        <v>117030</v>
      </c>
      <c r="AG587" s="18">
        <v>0</v>
      </c>
      <c r="AH587" s="16">
        <v>2201079810</v>
      </c>
      <c r="AI587" s="17">
        <v>44405</v>
      </c>
      <c r="AJ587" s="18">
        <v>5100258</v>
      </c>
      <c r="AK587" s="16"/>
      <c r="AL587" s="16"/>
      <c r="AM587" s="18">
        <v>0</v>
      </c>
      <c r="AN587" s="18">
        <v>0</v>
      </c>
      <c r="AO587" s="16"/>
      <c r="AP587" s="17">
        <v>44330</v>
      </c>
      <c r="AQ587" s="16"/>
      <c r="AR587" s="16">
        <v>2</v>
      </c>
      <c r="AS587" s="16"/>
      <c r="AT587" s="16"/>
      <c r="AU587" s="16">
        <v>1</v>
      </c>
      <c r="AV587" s="16">
        <v>20210528</v>
      </c>
      <c r="AW587" s="16">
        <v>20210518</v>
      </c>
      <c r="AX587" s="18">
        <v>127300</v>
      </c>
      <c r="AY587" s="18">
        <v>0</v>
      </c>
      <c r="AZ587" s="16"/>
      <c r="BA587" s="16" t="s">
        <v>59</v>
      </c>
    </row>
    <row r="588" spans="1:53" hidden="1" x14ac:dyDescent="0.15">
      <c r="A588" s="16">
        <v>890320032</v>
      </c>
      <c r="B588" s="16" t="s">
        <v>8</v>
      </c>
      <c r="C588" s="16" t="s">
        <v>58</v>
      </c>
      <c r="D588" s="16">
        <v>1417749</v>
      </c>
      <c r="E588" s="16" t="s">
        <v>480</v>
      </c>
      <c r="F588" s="16" t="s">
        <v>481</v>
      </c>
      <c r="G588" s="16" t="s">
        <v>58</v>
      </c>
      <c r="H588" s="16">
        <v>1417749</v>
      </c>
      <c r="I588" s="16" t="s">
        <v>59</v>
      </c>
      <c r="J588" s="17">
        <v>44300</v>
      </c>
      <c r="K588" s="18">
        <v>51600</v>
      </c>
      <c r="L588" s="18">
        <v>946</v>
      </c>
      <c r="M588" s="16" t="s">
        <v>60</v>
      </c>
      <c r="N588" s="16" t="s">
        <v>3865</v>
      </c>
      <c r="O588" s="16" t="s">
        <v>3865</v>
      </c>
      <c r="P588" s="18">
        <v>0</v>
      </c>
      <c r="Q588" s="16"/>
      <c r="R588" s="21">
        <v>0</v>
      </c>
      <c r="S588" s="16"/>
      <c r="T588" s="16" t="s">
        <v>251</v>
      </c>
      <c r="U588" s="18">
        <v>51600</v>
      </c>
      <c r="V588" s="18">
        <v>0</v>
      </c>
      <c r="W588" s="18">
        <v>0</v>
      </c>
      <c r="X588" s="18">
        <v>0</v>
      </c>
      <c r="Y588" s="18">
        <v>51600</v>
      </c>
      <c r="Z588" s="18">
        <v>0</v>
      </c>
      <c r="AA588" s="18">
        <v>2</v>
      </c>
      <c r="AB588" s="18"/>
      <c r="AC588" s="18"/>
      <c r="AD588" s="18"/>
      <c r="AE588" s="18"/>
      <c r="AF588" s="18">
        <v>43430</v>
      </c>
      <c r="AG588" s="18">
        <v>0</v>
      </c>
      <c r="AH588" s="16">
        <v>2201079810</v>
      </c>
      <c r="AI588" s="17">
        <v>44405</v>
      </c>
      <c r="AJ588" s="18">
        <v>5100258</v>
      </c>
      <c r="AK588" s="16"/>
      <c r="AL588" s="16"/>
      <c r="AM588" s="18">
        <v>0</v>
      </c>
      <c r="AN588" s="18">
        <v>0</v>
      </c>
      <c r="AO588" s="16"/>
      <c r="AP588" s="17">
        <v>44330</v>
      </c>
      <c r="AQ588" s="16"/>
      <c r="AR588" s="16">
        <v>2</v>
      </c>
      <c r="AS588" s="16"/>
      <c r="AT588" s="16"/>
      <c r="AU588" s="16">
        <v>1</v>
      </c>
      <c r="AV588" s="16">
        <v>20210528</v>
      </c>
      <c r="AW588" s="16">
        <v>20210518</v>
      </c>
      <c r="AX588" s="18">
        <v>51600</v>
      </c>
      <c r="AY588" s="18">
        <v>0</v>
      </c>
      <c r="AZ588" s="16"/>
      <c r="BA588" s="16" t="s">
        <v>59</v>
      </c>
    </row>
    <row r="589" spans="1:53" hidden="1" x14ac:dyDescent="0.15">
      <c r="A589" s="16">
        <v>890320032</v>
      </c>
      <c r="B589" s="16" t="s">
        <v>8</v>
      </c>
      <c r="C589" s="16" t="s">
        <v>58</v>
      </c>
      <c r="D589" s="16">
        <v>1417751</v>
      </c>
      <c r="E589" s="16" t="s">
        <v>482</v>
      </c>
      <c r="F589" s="16" t="s">
        <v>483</v>
      </c>
      <c r="G589" s="16" t="s">
        <v>58</v>
      </c>
      <c r="H589" s="16">
        <v>1417751</v>
      </c>
      <c r="I589" s="16" t="s">
        <v>59</v>
      </c>
      <c r="J589" s="17">
        <v>44300</v>
      </c>
      <c r="K589" s="18">
        <v>42300</v>
      </c>
      <c r="L589" s="18">
        <v>946</v>
      </c>
      <c r="M589" s="16" t="s">
        <v>60</v>
      </c>
      <c r="N589" s="16" t="s">
        <v>3865</v>
      </c>
      <c r="O589" s="16" t="s">
        <v>3865</v>
      </c>
      <c r="P589" s="18">
        <v>0</v>
      </c>
      <c r="Q589" s="16"/>
      <c r="R589" s="21">
        <v>0</v>
      </c>
      <c r="S589" s="16"/>
      <c r="T589" s="16" t="s">
        <v>251</v>
      </c>
      <c r="U589" s="18">
        <v>42300</v>
      </c>
      <c r="V589" s="18">
        <v>0</v>
      </c>
      <c r="W589" s="18">
        <v>0</v>
      </c>
      <c r="X589" s="18">
        <v>0</v>
      </c>
      <c r="Y589" s="18">
        <v>42300</v>
      </c>
      <c r="Z589" s="18">
        <v>0</v>
      </c>
      <c r="AA589" s="18">
        <v>2</v>
      </c>
      <c r="AB589" s="18"/>
      <c r="AC589" s="18"/>
      <c r="AD589" s="18"/>
      <c r="AE589" s="18"/>
      <c r="AF589" s="18">
        <v>35432</v>
      </c>
      <c r="AG589" s="18">
        <v>0</v>
      </c>
      <c r="AH589" s="16">
        <v>2201079810</v>
      </c>
      <c r="AI589" s="17">
        <v>44405</v>
      </c>
      <c r="AJ589" s="18">
        <v>5100258</v>
      </c>
      <c r="AK589" s="16"/>
      <c r="AL589" s="16"/>
      <c r="AM589" s="18">
        <v>0</v>
      </c>
      <c r="AN589" s="18">
        <v>0</v>
      </c>
      <c r="AO589" s="16"/>
      <c r="AP589" s="17">
        <v>44330</v>
      </c>
      <c r="AQ589" s="16"/>
      <c r="AR589" s="16">
        <v>2</v>
      </c>
      <c r="AS589" s="16"/>
      <c r="AT589" s="16"/>
      <c r="AU589" s="16">
        <v>1</v>
      </c>
      <c r="AV589" s="16">
        <v>20210528</v>
      </c>
      <c r="AW589" s="16">
        <v>20210518</v>
      </c>
      <c r="AX589" s="18">
        <v>42300</v>
      </c>
      <c r="AY589" s="18">
        <v>0</v>
      </c>
      <c r="AZ589" s="16"/>
      <c r="BA589" s="16" t="s">
        <v>59</v>
      </c>
    </row>
    <row r="590" spans="1:53" hidden="1" x14ac:dyDescent="0.15">
      <c r="A590" s="16">
        <v>890320032</v>
      </c>
      <c r="B590" s="16" t="s">
        <v>8</v>
      </c>
      <c r="C590" s="16" t="s">
        <v>58</v>
      </c>
      <c r="D590" s="16">
        <v>1417753</v>
      </c>
      <c r="E590" s="16" t="s">
        <v>484</v>
      </c>
      <c r="F590" s="16" t="s">
        <v>485</v>
      </c>
      <c r="G590" s="16" t="s">
        <v>58</v>
      </c>
      <c r="H590" s="16">
        <v>1417753</v>
      </c>
      <c r="I590" s="16" t="s">
        <v>59</v>
      </c>
      <c r="J590" s="17">
        <v>44300</v>
      </c>
      <c r="K590" s="18">
        <v>42300</v>
      </c>
      <c r="L590" s="18">
        <v>946</v>
      </c>
      <c r="M590" s="16" t="s">
        <v>60</v>
      </c>
      <c r="N590" s="16" t="s">
        <v>3865</v>
      </c>
      <c r="O590" s="16" t="s">
        <v>3865</v>
      </c>
      <c r="P590" s="18">
        <v>0</v>
      </c>
      <c r="Q590" s="16"/>
      <c r="R590" s="21">
        <v>0</v>
      </c>
      <c r="S590" s="16"/>
      <c r="T590" s="16" t="s">
        <v>251</v>
      </c>
      <c r="U590" s="18">
        <v>42300</v>
      </c>
      <c r="V590" s="18">
        <v>0</v>
      </c>
      <c r="W590" s="18">
        <v>0</v>
      </c>
      <c r="X590" s="18">
        <v>0</v>
      </c>
      <c r="Y590" s="18">
        <v>42300</v>
      </c>
      <c r="Z590" s="18">
        <v>0</v>
      </c>
      <c r="AA590" s="18">
        <v>2</v>
      </c>
      <c r="AB590" s="18"/>
      <c r="AC590" s="18"/>
      <c r="AD590" s="18"/>
      <c r="AE590" s="18"/>
      <c r="AF590" s="18">
        <v>35432</v>
      </c>
      <c r="AG590" s="18">
        <v>0</v>
      </c>
      <c r="AH590" s="16">
        <v>2201079810</v>
      </c>
      <c r="AI590" s="17">
        <v>44405</v>
      </c>
      <c r="AJ590" s="18">
        <v>5100258</v>
      </c>
      <c r="AK590" s="16"/>
      <c r="AL590" s="16"/>
      <c r="AM590" s="18">
        <v>0</v>
      </c>
      <c r="AN590" s="18">
        <v>0</v>
      </c>
      <c r="AO590" s="16"/>
      <c r="AP590" s="17">
        <v>44330</v>
      </c>
      <c r="AQ590" s="16"/>
      <c r="AR590" s="16">
        <v>2</v>
      </c>
      <c r="AS590" s="16"/>
      <c r="AT590" s="16"/>
      <c r="AU590" s="16">
        <v>1</v>
      </c>
      <c r="AV590" s="16">
        <v>20210528</v>
      </c>
      <c r="AW590" s="16">
        <v>20210518</v>
      </c>
      <c r="AX590" s="18">
        <v>42300</v>
      </c>
      <c r="AY590" s="18">
        <v>0</v>
      </c>
      <c r="AZ590" s="16"/>
      <c r="BA590" s="16" t="s">
        <v>59</v>
      </c>
    </row>
    <row r="591" spans="1:53" hidden="1" x14ac:dyDescent="0.15">
      <c r="A591" s="16">
        <v>890320032</v>
      </c>
      <c r="B591" s="16" t="s">
        <v>8</v>
      </c>
      <c r="C591" s="16" t="s">
        <v>58</v>
      </c>
      <c r="D591" s="16">
        <v>1417763</v>
      </c>
      <c r="E591" s="16" t="s">
        <v>486</v>
      </c>
      <c r="F591" s="16" t="s">
        <v>487</v>
      </c>
      <c r="G591" s="16" t="s">
        <v>58</v>
      </c>
      <c r="H591" s="16">
        <v>1417763</v>
      </c>
      <c r="I591" s="16" t="s">
        <v>59</v>
      </c>
      <c r="J591" s="17">
        <v>44300</v>
      </c>
      <c r="K591" s="18">
        <v>42300</v>
      </c>
      <c r="L591" s="18">
        <v>946</v>
      </c>
      <c r="M591" s="16" t="s">
        <v>60</v>
      </c>
      <c r="N591" s="16" t="s">
        <v>3865</v>
      </c>
      <c r="O591" s="16" t="s">
        <v>3865</v>
      </c>
      <c r="P591" s="18">
        <v>0</v>
      </c>
      <c r="Q591" s="16"/>
      <c r="R591" s="21">
        <v>0</v>
      </c>
      <c r="S591" s="16"/>
      <c r="T591" s="16" t="s">
        <v>251</v>
      </c>
      <c r="U591" s="18">
        <v>42300</v>
      </c>
      <c r="V591" s="18">
        <v>0</v>
      </c>
      <c r="W591" s="18">
        <v>0</v>
      </c>
      <c r="X591" s="18">
        <v>0</v>
      </c>
      <c r="Y591" s="18">
        <v>42300</v>
      </c>
      <c r="Z591" s="18">
        <v>0</v>
      </c>
      <c r="AA591" s="18">
        <v>2</v>
      </c>
      <c r="AB591" s="18"/>
      <c r="AC591" s="18"/>
      <c r="AD591" s="18"/>
      <c r="AE591" s="18"/>
      <c r="AF591" s="18">
        <v>35432</v>
      </c>
      <c r="AG591" s="18">
        <v>0</v>
      </c>
      <c r="AH591" s="16">
        <v>2201079810</v>
      </c>
      <c r="AI591" s="17">
        <v>44405</v>
      </c>
      <c r="AJ591" s="18">
        <v>5100258</v>
      </c>
      <c r="AK591" s="16"/>
      <c r="AL591" s="16"/>
      <c r="AM591" s="18">
        <v>0</v>
      </c>
      <c r="AN591" s="18">
        <v>0</v>
      </c>
      <c r="AO591" s="16"/>
      <c r="AP591" s="17">
        <v>44330</v>
      </c>
      <c r="AQ591" s="16"/>
      <c r="AR591" s="16">
        <v>2</v>
      </c>
      <c r="AS591" s="16"/>
      <c r="AT591" s="16"/>
      <c r="AU591" s="16">
        <v>1</v>
      </c>
      <c r="AV591" s="16">
        <v>20210528</v>
      </c>
      <c r="AW591" s="16">
        <v>20210518</v>
      </c>
      <c r="AX591" s="18">
        <v>42300</v>
      </c>
      <c r="AY591" s="18">
        <v>0</v>
      </c>
      <c r="AZ591" s="16"/>
      <c r="BA591" s="16" t="s">
        <v>59</v>
      </c>
    </row>
    <row r="592" spans="1:53" hidden="1" x14ac:dyDescent="0.15">
      <c r="A592" s="16">
        <v>890320032</v>
      </c>
      <c r="B592" s="16" t="s">
        <v>8</v>
      </c>
      <c r="C592" s="16" t="s">
        <v>58</v>
      </c>
      <c r="D592" s="16">
        <v>1417765</v>
      </c>
      <c r="E592" s="16" t="s">
        <v>488</v>
      </c>
      <c r="F592" s="16" t="s">
        <v>489</v>
      </c>
      <c r="G592" s="16" t="s">
        <v>58</v>
      </c>
      <c r="H592" s="16">
        <v>1417765</v>
      </c>
      <c r="I592" s="16" t="s">
        <v>59</v>
      </c>
      <c r="J592" s="17">
        <v>44300</v>
      </c>
      <c r="K592" s="18">
        <v>23600</v>
      </c>
      <c r="L592" s="18">
        <v>416</v>
      </c>
      <c r="M592" s="16" t="s">
        <v>60</v>
      </c>
      <c r="N592" s="16" t="s">
        <v>3865</v>
      </c>
      <c r="O592" s="16" t="s">
        <v>3865</v>
      </c>
      <c r="P592" s="18">
        <v>0</v>
      </c>
      <c r="Q592" s="16"/>
      <c r="R592" s="21">
        <v>0</v>
      </c>
      <c r="S592" s="16"/>
      <c r="T592" s="16" t="s">
        <v>251</v>
      </c>
      <c r="U592" s="18">
        <v>23600</v>
      </c>
      <c r="V592" s="18">
        <v>0</v>
      </c>
      <c r="W592" s="18">
        <v>0</v>
      </c>
      <c r="X592" s="18">
        <v>0</v>
      </c>
      <c r="Y592" s="18">
        <v>23600</v>
      </c>
      <c r="Z592" s="18">
        <v>0</v>
      </c>
      <c r="AA592" s="18">
        <v>2</v>
      </c>
      <c r="AB592" s="18"/>
      <c r="AC592" s="18"/>
      <c r="AD592" s="18"/>
      <c r="AE592" s="18"/>
      <c r="AF592" s="18">
        <v>17756</v>
      </c>
      <c r="AG592" s="18">
        <v>0</v>
      </c>
      <c r="AH592" s="16">
        <v>2201079810</v>
      </c>
      <c r="AI592" s="17">
        <v>44405</v>
      </c>
      <c r="AJ592" s="18">
        <v>5100258</v>
      </c>
      <c r="AK592" s="16"/>
      <c r="AL592" s="16"/>
      <c r="AM592" s="18">
        <v>0</v>
      </c>
      <c r="AN592" s="18">
        <v>0</v>
      </c>
      <c r="AO592" s="16"/>
      <c r="AP592" s="17">
        <v>44330</v>
      </c>
      <c r="AQ592" s="16"/>
      <c r="AR592" s="16">
        <v>2</v>
      </c>
      <c r="AS592" s="16"/>
      <c r="AT592" s="16"/>
      <c r="AU592" s="16">
        <v>1</v>
      </c>
      <c r="AV592" s="16">
        <v>20210528</v>
      </c>
      <c r="AW592" s="16">
        <v>20210518</v>
      </c>
      <c r="AX592" s="18">
        <v>23600</v>
      </c>
      <c r="AY592" s="18">
        <v>0</v>
      </c>
      <c r="AZ592" s="16"/>
      <c r="BA592" s="16" t="s">
        <v>59</v>
      </c>
    </row>
    <row r="593" spans="1:53" hidden="1" x14ac:dyDescent="0.15">
      <c r="A593" s="16">
        <v>890320032</v>
      </c>
      <c r="B593" s="16" t="s">
        <v>8</v>
      </c>
      <c r="C593" s="16" t="s">
        <v>58</v>
      </c>
      <c r="D593" s="16">
        <v>1417775</v>
      </c>
      <c r="E593" s="16" t="s">
        <v>490</v>
      </c>
      <c r="F593" s="16" t="s">
        <v>491</v>
      </c>
      <c r="G593" s="16" t="s">
        <v>58</v>
      </c>
      <c r="H593" s="16">
        <v>1417775</v>
      </c>
      <c r="I593" s="16" t="s">
        <v>59</v>
      </c>
      <c r="J593" s="17">
        <v>44300</v>
      </c>
      <c r="K593" s="18">
        <v>23600</v>
      </c>
      <c r="L593" s="18">
        <v>416</v>
      </c>
      <c r="M593" s="16" t="s">
        <v>60</v>
      </c>
      <c r="N593" s="16" t="s">
        <v>3865</v>
      </c>
      <c r="O593" s="16" t="s">
        <v>3865</v>
      </c>
      <c r="P593" s="18">
        <v>0</v>
      </c>
      <c r="Q593" s="16"/>
      <c r="R593" s="21">
        <v>0</v>
      </c>
      <c r="S593" s="16"/>
      <c r="T593" s="16" t="s">
        <v>251</v>
      </c>
      <c r="U593" s="18">
        <v>23600</v>
      </c>
      <c r="V593" s="18">
        <v>0</v>
      </c>
      <c r="W593" s="18">
        <v>0</v>
      </c>
      <c r="X593" s="18">
        <v>0</v>
      </c>
      <c r="Y593" s="18">
        <v>23600</v>
      </c>
      <c r="Z593" s="18">
        <v>0</v>
      </c>
      <c r="AA593" s="18">
        <v>2</v>
      </c>
      <c r="AB593" s="18"/>
      <c r="AC593" s="18"/>
      <c r="AD593" s="18"/>
      <c r="AE593" s="18"/>
      <c r="AF593" s="18">
        <v>17756</v>
      </c>
      <c r="AG593" s="18">
        <v>0</v>
      </c>
      <c r="AH593" s="16">
        <v>2201079810</v>
      </c>
      <c r="AI593" s="17">
        <v>44405</v>
      </c>
      <c r="AJ593" s="18">
        <v>5100258</v>
      </c>
      <c r="AK593" s="16"/>
      <c r="AL593" s="16"/>
      <c r="AM593" s="18">
        <v>0</v>
      </c>
      <c r="AN593" s="18">
        <v>0</v>
      </c>
      <c r="AO593" s="16"/>
      <c r="AP593" s="17">
        <v>44330</v>
      </c>
      <c r="AQ593" s="16"/>
      <c r="AR593" s="16">
        <v>2</v>
      </c>
      <c r="AS593" s="16"/>
      <c r="AT593" s="16"/>
      <c r="AU593" s="16">
        <v>1</v>
      </c>
      <c r="AV593" s="16">
        <v>20210528</v>
      </c>
      <c r="AW593" s="16">
        <v>20210518</v>
      </c>
      <c r="AX593" s="18">
        <v>23600</v>
      </c>
      <c r="AY593" s="18">
        <v>0</v>
      </c>
      <c r="AZ593" s="16"/>
      <c r="BA593" s="16" t="s">
        <v>59</v>
      </c>
    </row>
    <row r="594" spans="1:53" hidden="1" x14ac:dyDescent="0.15">
      <c r="A594" s="16">
        <v>890320032</v>
      </c>
      <c r="B594" s="16" t="s">
        <v>8</v>
      </c>
      <c r="C594" s="16" t="s">
        <v>58</v>
      </c>
      <c r="D594" s="16">
        <v>1417777</v>
      </c>
      <c r="E594" s="16" t="s">
        <v>492</v>
      </c>
      <c r="F594" s="16" t="s">
        <v>493</v>
      </c>
      <c r="G594" s="16" t="s">
        <v>58</v>
      </c>
      <c r="H594" s="16">
        <v>1417777</v>
      </c>
      <c r="I594" s="16" t="s">
        <v>59</v>
      </c>
      <c r="J594" s="17">
        <v>44300</v>
      </c>
      <c r="K594" s="18">
        <v>169000</v>
      </c>
      <c r="L594" s="18">
        <v>3110</v>
      </c>
      <c r="M594" s="16" t="s">
        <v>60</v>
      </c>
      <c r="N594" s="16" t="s">
        <v>3865</v>
      </c>
      <c r="O594" s="16" t="s">
        <v>3865</v>
      </c>
      <c r="P594" s="18">
        <v>0</v>
      </c>
      <c r="Q594" s="16"/>
      <c r="R594" s="21">
        <v>0</v>
      </c>
      <c r="S594" s="16"/>
      <c r="T594" s="16" t="s">
        <v>251</v>
      </c>
      <c r="U594" s="18">
        <v>169000</v>
      </c>
      <c r="V594" s="18">
        <v>0</v>
      </c>
      <c r="W594" s="18">
        <v>0</v>
      </c>
      <c r="X594" s="18">
        <v>0</v>
      </c>
      <c r="Y594" s="18">
        <v>169000</v>
      </c>
      <c r="Z594" s="18">
        <v>0</v>
      </c>
      <c r="AA594" s="18">
        <v>2</v>
      </c>
      <c r="AB594" s="18"/>
      <c r="AC594" s="18"/>
      <c r="AD594" s="18"/>
      <c r="AE594" s="18"/>
      <c r="AF594" s="18">
        <v>152370</v>
      </c>
      <c r="AG594" s="18">
        <v>0</v>
      </c>
      <c r="AH594" s="16">
        <v>2201079810</v>
      </c>
      <c r="AI594" s="17">
        <v>44405</v>
      </c>
      <c r="AJ594" s="18">
        <v>5100258</v>
      </c>
      <c r="AK594" s="16"/>
      <c r="AL594" s="16"/>
      <c r="AM594" s="18">
        <v>0</v>
      </c>
      <c r="AN594" s="18">
        <v>0</v>
      </c>
      <c r="AO594" s="16"/>
      <c r="AP594" s="17">
        <v>44330</v>
      </c>
      <c r="AQ594" s="16"/>
      <c r="AR594" s="16">
        <v>2</v>
      </c>
      <c r="AS594" s="16"/>
      <c r="AT594" s="16"/>
      <c r="AU594" s="16">
        <v>1</v>
      </c>
      <c r="AV594" s="16">
        <v>20210528</v>
      </c>
      <c r="AW594" s="16">
        <v>20210518</v>
      </c>
      <c r="AX594" s="18">
        <v>169000</v>
      </c>
      <c r="AY594" s="18">
        <v>0</v>
      </c>
      <c r="AZ594" s="16"/>
      <c r="BA594" s="16" t="s">
        <v>59</v>
      </c>
    </row>
    <row r="595" spans="1:53" hidden="1" x14ac:dyDescent="0.15">
      <c r="A595" s="16">
        <v>890320032</v>
      </c>
      <c r="B595" s="16" t="s">
        <v>8</v>
      </c>
      <c r="C595" s="16" t="s">
        <v>58</v>
      </c>
      <c r="D595" s="16">
        <v>1417783</v>
      </c>
      <c r="E595" s="16" t="s">
        <v>494</v>
      </c>
      <c r="F595" s="16" t="s">
        <v>495</v>
      </c>
      <c r="G595" s="16" t="s">
        <v>58</v>
      </c>
      <c r="H595" s="16">
        <v>1417783</v>
      </c>
      <c r="I595" s="16" t="s">
        <v>59</v>
      </c>
      <c r="J595" s="17">
        <v>44300</v>
      </c>
      <c r="K595" s="18">
        <v>30700</v>
      </c>
      <c r="L595" s="18">
        <v>640</v>
      </c>
      <c r="M595" s="16" t="s">
        <v>60</v>
      </c>
      <c r="N595" s="16" t="s">
        <v>3865</v>
      </c>
      <c r="O595" s="16" t="s">
        <v>3865</v>
      </c>
      <c r="P595" s="18">
        <v>0</v>
      </c>
      <c r="Q595" s="16"/>
      <c r="R595" s="21">
        <v>0</v>
      </c>
      <c r="S595" s="16"/>
      <c r="T595" s="16" t="s">
        <v>251</v>
      </c>
      <c r="U595" s="18">
        <v>30700</v>
      </c>
      <c r="V595" s="18">
        <v>0</v>
      </c>
      <c r="W595" s="18">
        <v>0</v>
      </c>
      <c r="X595" s="18">
        <v>0</v>
      </c>
      <c r="Y595" s="18">
        <v>30700</v>
      </c>
      <c r="Z595" s="18">
        <v>0</v>
      </c>
      <c r="AA595" s="18">
        <v>1</v>
      </c>
      <c r="AB595" s="18"/>
      <c r="AC595" s="18"/>
      <c r="AD595" s="18"/>
      <c r="AE595" s="18"/>
      <c r="AF595" s="18">
        <v>30060</v>
      </c>
      <c r="AG595" s="18">
        <v>0</v>
      </c>
      <c r="AH595" s="16">
        <v>2201079810</v>
      </c>
      <c r="AI595" s="17">
        <v>44405</v>
      </c>
      <c r="AJ595" s="18">
        <v>5100258</v>
      </c>
      <c r="AK595" s="16"/>
      <c r="AL595" s="16"/>
      <c r="AM595" s="18">
        <v>0</v>
      </c>
      <c r="AN595" s="18">
        <v>0</v>
      </c>
      <c r="AO595" s="16"/>
      <c r="AP595" s="17">
        <v>44330</v>
      </c>
      <c r="AQ595" s="16"/>
      <c r="AR595" s="16">
        <v>2</v>
      </c>
      <c r="AS595" s="16"/>
      <c r="AT595" s="16"/>
      <c r="AU595" s="16">
        <v>1</v>
      </c>
      <c r="AV595" s="16">
        <v>20210528</v>
      </c>
      <c r="AW595" s="16">
        <v>20210518</v>
      </c>
      <c r="AX595" s="18">
        <v>30700</v>
      </c>
      <c r="AY595" s="18">
        <v>0</v>
      </c>
      <c r="AZ595" s="16"/>
      <c r="BA595" s="16" t="s">
        <v>59</v>
      </c>
    </row>
    <row r="596" spans="1:53" hidden="1" x14ac:dyDescent="0.15">
      <c r="A596" s="16">
        <v>890320032</v>
      </c>
      <c r="B596" s="16" t="s">
        <v>8</v>
      </c>
      <c r="C596" s="16" t="s">
        <v>58</v>
      </c>
      <c r="D596" s="16">
        <v>1417792</v>
      </c>
      <c r="E596" s="16" t="s">
        <v>496</v>
      </c>
      <c r="F596" s="16" t="s">
        <v>497</v>
      </c>
      <c r="G596" s="16" t="s">
        <v>58</v>
      </c>
      <c r="H596" s="16">
        <v>1417792</v>
      </c>
      <c r="I596" s="16" t="s">
        <v>59</v>
      </c>
      <c r="J596" s="17">
        <v>44300</v>
      </c>
      <c r="K596" s="18">
        <v>19300</v>
      </c>
      <c r="L596" s="18">
        <v>173</v>
      </c>
      <c r="M596" s="16" t="s">
        <v>60</v>
      </c>
      <c r="N596" s="16" t="s">
        <v>3865</v>
      </c>
      <c r="O596" s="16" t="s">
        <v>3865</v>
      </c>
      <c r="P596" s="18">
        <v>0</v>
      </c>
      <c r="Q596" s="16"/>
      <c r="R596" s="21">
        <v>0</v>
      </c>
      <c r="S596" s="16"/>
      <c r="T596" s="16" t="s">
        <v>251</v>
      </c>
      <c r="U596" s="18">
        <v>19300</v>
      </c>
      <c r="V596" s="18">
        <v>0</v>
      </c>
      <c r="W596" s="18">
        <v>0</v>
      </c>
      <c r="X596" s="18">
        <v>0</v>
      </c>
      <c r="Y596" s="18">
        <v>19300</v>
      </c>
      <c r="Z596" s="18">
        <v>0</v>
      </c>
      <c r="AA596" s="18">
        <v>2</v>
      </c>
      <c r="AB596" s="18"/>
      <c r="AC596" s="18"/>
      <c r="AD596" s="18"/>
      <c r="AE596" s="18"/>
      <c r="AF596" s="18">
        <v>5038</v>
      </c>
      <c r="AG596" s="18">
        <v>0</v>
      </c>
      <c r="AH596" s="16">
        <v>2201079810</v>
      </c>
      <c r="AI596" s="17">
        <v>44405</v>
      </c>
      <c r="AJ596" s="18">
        <v>5100258</v>
      </c>
      <c r="AK596" s="16"/>
      <c r="AL596" s="16"/>
      <c r="AM596" s="18">
        <v>0</v>
      </c>
      <c r="AN596" s="18">
        <v>0</v>
      </c>
      <c r="AO596" s="16"/>
      <c r="AP596" s="17">
        <v>44330</v>
      </c>
      <c r="AQ596" s="16"/>
      <c r="AR596" s="16">
        <v>2</v>
      </c>
      <c r="AS596" s="16"/>
      <c r="AT596" s="16"/>
      <c r="AU596" s="16">
        <v>1</v>
      </c>
      <c r="AV596" s="16">
        <v>20210528</v>
      </c>
      <c r="AW596" s="16">
        <v>20210518</v>
      </c>
      <c r="AX596" s="18">
        <v>19300</v>
      </c>
      <c r="AY596" s="18">
        <v>0</v>
      </c>
      <c r="AZ596" s="16"/>
      <c r="BA596" s="16" t="s">
        <v>59</v>
      </c>
    </row>
    <row r="597" spans="1:53" hidden="1" x14ac:dyDescent="0.15">
      <c r="A597" s="16">
        <v>890320032</v>
      </c>
      <c r="B597" s="16" t="s">
        <v>8</v>
      </c>
      <c r="C597" s="16" t="s">
        <v>58</v>
      </c>
      <c r="D597" s="16">
        <v>1417804</v>
      </c>
      <c r="E597" s="16" t="s">
        <v>498</v>
      </c>
      <c r="F597" s="16" t="s">
        <v>499</v>
      </c>
      <c r="G597" s="16" t="s">
        <v>58</v>
      </c>
      <c r="H597" s="16">
        <v>1417804</v>
      </c>
      <c r="I597" s="16" t="s">
        <v>59</v>
      </c>
      <c r="J597" s="17">
        <v>44300</v>
      </c>
      <c r="K597" s="18">
        <v>33100</v>
      </c>
      <c r="L597" s="18">
        <v>946</v>
      </c>
      <c r="M597" s="16" t="s">
        <v>60</v>
      </c>
      <c r="N597" s="16" t="s">
        <v>3865</v>
      </c>
      <c r="O597" s="16" t="s">
        <v>3865</v>
      </c>
      <c r="P597" s="18">
        <v>0</v>
      </c>
      <c r="Q597" s="16"/>
      <c r="R597" s="21">
        <v>0</v>
      </c>
      <c r="S597" s="16"/>
      <c r="T597" s="16" t="s">
        <v>251</v>
      </c>
      <c r="U597" s="18">
        <v>33100</v>
      </c>
      <c r="V597" s="18">
        <v>0</v>
      </c>
      <c r="W597" s="18">
        <v>0</v>
      </c>
      <c r="X597" s="18">
        <v>0</v>
      </c>
      <c r="Y597" s="18">
        <v>33100</v>
      </c>
      <c r="Z597" s="18">
        <v>0</v>
      </c>
      <c r="AA597" s="18">
        <v>2</v>
      </c>
      <c r="AB597" s="18"/>
      <c r="AC597" s="18"/>
      <c r="AD597" s="18"/>
      <c r="AE597" s="18"/>
      <c r="AF597" s="18">
        <v>27520</v>
      </c>
      <c r="AG597" s="18">
        <v>0</v>
      </c>
      <c r="AH597" s="16">
        <v>2201079810</v>
      </c>
      <c r="AI597" s="17">
        <v>44405</v>
      </c>
      <c r="AJ597" s="18">
        <v>5100258</v>
      </c>
      <c r="AK597" s="16"/>
      <c r="AL597" s="16"/>
      <c r="AM597" s="18">
        <v>0</v>
      </c>
      <c r="AN597" s="18">
        <v>0</v>
      </c>
      <c r="AO597" s="16"/>
      <c r="AP597" s="17">
        <v>44330</v>
      </c>
      <c r="AQ597" s="16"/>
      <c r="AR597" s="16">
        <v>2</v>
      </c>
      <c r="AS597" s="16"/>
      <c r="AT597" s="16"/>
      <c r="AU597" s="16">
        <v>1</v>
      </c>
      <c r="AV597" s="16">
        <v>20210528</v>
      </c>
      <c r="AW597" s="16">
        <v>20210518</v>
      </c>
      <c r="AX597" s="18">
        <v>33100</v>
      </c>
      <c r="AY597" s="18">
        <v>0</v>
      </c>
      <c r="AZ597" s="16"/>
      <c r="BA597" s="16" t="s">
        <v>59</v>
      </c>
    </row>
    <row r="598" spans="1:53" hidden="1" x14ac:dyDescent="0.15">
      <c r="A598" s="16">
        <v>890320032</v>
      </c>
      <c r="B598" s="16" t="s">
        <v>8</v>
      </c>
      <c r="C598" s="16" t="s">
        <v>58</v>
      </c>
      <c r="D598" s="16">
        <v>1417808</v>
      </c>
      <c r="E598" s="16" t="s">
        <v>500</v>
      </c>
      <c r="F598" s="16" t="s">
        <v>501</v>
      </c>
      <c r="G598" s="16" t="s">
        <v>58</v>
      </c>
      <c r="H598" s="16">
        <v>1417808</v>
      </c>
      <c r="I598" s="16" t="s">
        <v>59</v>
      </c>
      <c r="J598" s="17">
        <v>44300</v>
      </c>
      <c r="K598" s="18">
        <v>51600</v>
      </c>
      <c r="L598" s="18">
        <v>946</v>
      </c>
      <c r="M598" s="16" t="s">
        <v>60</v>
      </c>
      <c r="N598" s="16" t="s">
        <v>3865</v>
      </c>
      <c r="O598" s="16" t="s">
        <v>3865</v>
      </c>
      <c r="P598" s="18">
        <v>0</v>
      </c>
      <c r="Q598" s="16"/>
      <c r="R598" s="21">
        <v>0</v>
      </c>
      <c r="S598" s="16"/>
      <c r="T598" s="16" t="s">
        <v>251</v>
      </c>
      <c r="U598" s="18">
        <v>51600</v>
      </c>
      <c r="V598" s="18">
        <v>0</v>
      </c>
      <c r="W598" s="18">
        <v>0</v>
      </c>
      <c r="X598" s="18">
        <v>0</v>
      </c>
      <c r="Y598" s="18">
        <v>51600</v>
      </c>
      <c r="Z598" s="18">
        <v>0</v>
      </c>
      <c r="AA598" s="18">
        <v>2</v>
      </c>
      <c r="AB598" s="18"/>
      <c r="AC598" s="18"/>
      <c r="AD598" s="18"/>
      <c r="AE598" s="18"/>
      <c r="AF598" s="18">
        <v>43430</v>
      </c>
      <c r="AG598" s="18">
        <v>0</v>
      </c>
      <c r="AH598" s="16">
        <v>2201079810</v>
      </c>
      <c r="AI598" s="17">
        <v>44405</v>
      </c>
      <c r="AJ598" s="18">
        <v>5100258</v>
      </c>
      <c r="AK598" s="16"/>
      <c r="AL598" s="16"/>
      <c r="AM598" s="18">
        <v>0</v>
      </c>
      <c r="AN598" s="18">
        <v>0</v>
      </c>
      <c r="AO598" s="16"/>
      <c r="AP598" s="17">
        <v>44330</v>
      </c>
      <c r="AQ598" s="16"/>
      <c r="AR598" s="16">
        <v>2</v>
      </c>
      <c r="AS598" s="16"/>
      <c r="AT598" s="16"/>
      <c r="AU598" s="16">
        <v>1</v>
      </c>
      <c r="AV598" s="16">
        <v>20210528</v>
      </c>
      <c r="AW598" s="16">
        <v>20210518</v>
      </c>
      <c r="AX598" s="18">
        <v>51600</v>
      </c>
      <c r="AY598" s="18">
        <v>0</v>
      </c>
      <c r="AZ598" s="16"/>
      <c r="BA598" s="16" t="s">
        <v>59</v>
      </c>
    </row>
    <row r="599" spans="1:53" hidden="1" x14ac:dyDescent="0.15">
      <c r="A599" s="16">
        <v>890320032</v>
      </c>
      <c r="B599" s="16" t="s">
        <v>8</v>
      </c>
      <c r="C599" s="16" t="s">
        <v>58</v>
      </c>
      <c r="D599" s="16">
        <v>1417813</v>
      </c>
      <c r="E599" s="16" t="s">
        <v>502</v>
      </c>
      <c r="F599" s="16" t="s">
        <v>503</v>
      </c>
      <c r="G599" s="16" t="s">
        <v>58</v>
      </c>
      <c r="H599" s="16">
        <v>1417813</v>
      </c>
      <c r="I599" s="16" t="s">
        <v>59</v>
      </c>
      <c r="J599" s="17">
        <v>44300</v>
      </c>
      <c r="K599" s="18">
        <v>23600</v>
      </c>
      <c r="L599" s="18">
        <v>416</v>
      </c>
      <c r="M599" s="16" t="s">
        <v>60</v>
      </c>
      <c r="N599" s="16" t="s">
        <v>3865</v>
      </c>
      <c r="O599" s="16" t="s">
        <v>3865</v>
      </c>
      <c r="P599" s="18">
        <v>0</v>
      </c>
      <c r="Q599" s="16"/>
      <c r="R599" s="21">
        <v>0</v>
      </c>
      <c r="S599" s="16"/>
      <c r="T599" s="16" t="s">
        <v>251</v>
      </c>
      <c r="U599" s="18">
        <v>23600</v>
      </c>
      <c r="V599" s="18">
        <v>0</v>
      </c>
      <c r="W599" s="18">
        <v>0</v>
      </c>
      <c r="X599" s="18">
        <v>0</v>
      </c>
      <c r="Y599" s="18">
        <v>23600</v>
      </c>
      <c r="Z599" s="18">
        <v>0</v>
      </c>
      <c r="AA599" s="18">
        <v>2</v>
      </c>
      <c r="AB599" s="18"/>
      <c r="AC599" s="18"/>
      <c r="AD599" s="18"/>
      <c r="AE599" s="18"/>
      <c r="AF599" s="18">
        <v>17756</v>
      </c>
      <c r="AG599" s="18">
        <v>0</v>
      </c>
      <c r="AH599" s="16">
        <v>2201079810</v>
      </c>
      <c r="AI599" s="17">
        <v>44405</v>
      </c>
      <c r="AJ599" s="18">
        <v>5100258</v>
      </c>
      <c r="AK599" s="16"/>
      <c r="AL599" s="16"/>
      <c r="AM599" s="18">
        <v>0</v>
      </c>
      <c r="AN599" s="18">
        <v>0</v>
      </c>
      <c r="AO599" s="16"/>
      <c r="AP599" s="17">
        <v>44330</v>
      </c>
      <c r="AQ599" s="16"/>
      <c r="AR599" s="16">
        <v>2</v>
      </c>
      <c r="AS599" s="16"/>
      <c r="AT599" s="16"/>
      <c r="AU599" s="16">
        <v>1</v>
      </c>
      <c r="AV599" s="16">
        <v>20210528</v>
      </c>
      <c r="AW599" s="16">
        <v>20210518</v>
      </c>
      <c r="AX599" s="18">
        <v>23600</v>
      </c>
      <c r="AY599" s="18">
        <v>0</v>
      </c>
      <c r="AZ599" s="16"/>
      <c r="BA599" s="16" t="s">
        <v>59</v>
      </c>
    </row>
    <row r="600" spans="1:53" hidden="1" x14ac:dyDescent="0.15">
      <c r="A600" s="16">
        <v>890320032</v>
      </c>
      <c r="B600" s="16" t="s">
        <v>8</v>
      </c>
      <c r="C600" s="16" t="s">
        <v>58</v>
      </c>
      <c r="D600" s="16">
        <v>1417816</v>
      </c>
      <c r="E600" s="16" t="s">
        <v>504</v>
      </c>
      <c r="F600" s="16" t="s">
        <v>505</v>
      </c>
      <c r="G600" s="16" t="s">
        <v>58</v>
      </c>
      <c r="H600" s="16">
        <v>1417816</v>
      </c>
      <c r="I600" s="16" t="s">
        <v>59</v>
      </c>
      <c r="J600" s="17">
        <v>44300</v>
      </c>
      <c r="K600" s="18">
        <v>51600</v>
      </c>
      <c r="L600" s="18">
        <v>946</v>
      </c>
      <c r="M600" s="16" t="s">
        <v>60</v>
      </c>
      <c r="N600" s="16" t="s">
        <v>3865</v>
      </c>
      <c r="O600" s="16" t="s">
        <v>3865</v>
      </c>
      <c r="P600" s="18">
        <v>0</v>
      </c>
      <c r="Q600" s="16"/>
      <c r="R600" s="21">
        <v>0</v>
      </c>
      <c r="S600" s="16"/>
      <c r="T600" s="16" t="s">
        <v>251</v>
      </c>
      <c r="U600" s="18">
        <v>51600</v>
      </c>
      <c r="V600" s="18">
        <v>0</v>
      </c>
      <c r="W600" s="18">
        <v>0</v>
      </c>
      <c r="X600" s="18">
        <v>0</v>
      </c>
      <c r="Y600" s="18">
        <v>51600</v>
      </c>
      <c r="Z600" s="18">
        <v>0</v>
      </c>
      <c r="AA600" s="18">
        <v>2</v>
      </c>
      <c r="AB600" s="18"/>
      <c r="AC600" s="18"/>
      <c r="AD600" s="18"/>
      <c r="AE600" s="18"/>
      <c r="AF600" s="18">
        <v>43430</v>
      </c>
      <c r="AG600" s="18">
        <v>0</v>
      </c>
      <c r="AH600" s="16">
        <v>2201079810</v>
      </c>
      <c r="AI600" s="17">
        <v>44405</v>
      </c>
      <c r="AJ600" s="18">
        <v>5100258</v>
      </c>
      <c r="AK600" s="16"/>
      <c r="AL600" s="16"/>
      <c r="AM600" s="18">
        <v>0</v>
      </c>
      <c r="AN600" s="18">
        <v>0</v>
      </c>
      <c r="AO600" s="16"/>
      <c r="AP600" s="17">
        <v>44330</v>
      </c>
      <c r="AQ600" s="16"/>
      <c r="AR600" s="16">
        <v>2</v>
      </c>
      <c r="AS600" s="16"/>
      <c r="AT600" s="16"/>
      <c r="AU600" s="16">
        <v>1</v>
      </c>
      <c r="AV600" s="16">
        <v>20210528</v>
      </c>
      <c r="AW600" s="16">
        <v>20210518</v>
      </c>
      <c r="AX600" s="18">
        <v>51600</v>
      </c>
      <c r="AY600" s="18">
        <v>0</v>
      </c>
      <c r="AZ600" s="16"/>
      <c r="BA600" s="16" t="s">
        <v>59</v>
      </c>
    </row>
    <row r="601" spans="1:53" hidden="1" x14ac:dyDescent="0.15">
      <c r="A601" s="16">
        <v>890320032</v>
      </c>
      <c r="B601" s="16" t="s">
        <v>8</v>
      </c>
      <c r="C601" s="16" t="s">
        <v>58</v>
      </c>
      <c r="D601" s="16">
        <v>1418114</v>
      </c>
      <c r="E601" s="16" t="s">
        <v>506</v>
      </c>
      <c r="F601" s="16" t="s">
        <v>507</v>
      </c>
      <c r="G601" s="16" t="s">
        <v>58</v>
      </c>
      <c r="H601" s="16">
        <v>1418114</v>
      </c>
      <c r="I601" s="16" t="s">
        <v>59</v>
      </c>
      <c r="J601" s="17">
        <v>44301</v>
      </c>
      <c r="K601" s="18">
        <v>42300</v>
      </c>
      <c r="L601" s="18">
        <v>946</v>
      </c>
      <c r="M601" s="16" t="s">
        <v>60</v>
      </c>
      <c r="N601" s="16" t="s">
        <v>3865</v>
      </c>
      <c r="O601" s="16" t="s">
        <v>3865</v>
      </c>
      <c r="P601" s="18">
        <v>0</v>
      </c>
      <c r="Q601" s="16"/>
      <c r="R601" s="21">
        <v>0</v>
      </c>
      <c r="S601" s="16"/>
      <c r="T601" s="16" t="s">
        <v>251</v>
      </c>
      <c r="U601" s="18">
        <v>42300</v>
      </c>
      <c r="V601" s="18">
        <v>0</v>
      </c>
      <c r="W601" s="18">
        <v>0</v>
      </c>
      <c r="X601" s="18">
        <v>0</v>
      </c>
      <c r="Y601" s="18">
        <v>42300</v>
      </c>
      <c r="Z601" s="18">
        <v>0</v>
      </c>
      <c r="AA601" s="18">
        <v>2</v>
      </c>
      <c r="AB601" s="18"/>
      <c r="AC601" s="18"/>
      <c r="AD601" s="18"/>
      <c r="AE601" s="18"/>
      <c r="AF601" s="18">
        <v>35432</v>
      </c>
      <c r="AG601" s="18">
        <v>0</v>
      </c>
      <c r="AH601" s="16">
        <v>2201079810</v>
      </c>
      <c r="AI601" s="17">
        <v>44405</v>
      </c>
      <c r="AJ601" s="18">
        <v>5100258</v>
      </c>
      <c r="AK601" s="16"/>
      <c r="AL601" s="16"/>
      <c r="AM601" s="18">
        <v>0</v>
      </c>
      <c r="AN601" s="18">
        <v>0</v>
      </c>
      <c r="AO601" s="16"/>
      <c r="AP601" s="17">
        <v>44330</v>
      </c>
      <c r="AQ601" s="16"/>
      <c r="AR601" s="16">
        <v>2</v>
      </c>
      <c r="AS601" s="16"/>
      <c r="AT601" s="16"/>
      <c r="AU601" s="16">
        <v>1</v>
      </c>
      <c r="AV601" s="16">
        <v>20210528</v>
      </c>
      <c r="AW601" s="16">
        <v>20210518</v>
      </c>
      <c r="AX601" s="18">
        <v>42300</v>
      </c>
      <c r="AY601" s="18">
        <v>0</v>
      </c>
      <c r="AZ601" s="16"/>
      <c r="BA601" s="16" t="s">
        <v>59</v>
      </c>
    </row>
    <row r="602" spans="1:53" hidden="1" x14ac:dyDescent="0.15">
      <c r="A602" s="16">
        <v>890320032</v>
      </c>
      <c r="B602" s="16" t="s">
        <v>8</v>
      </c>
      <c r="C602" s="16" t="s">
        <v>58</v>
      </c>
      <c r="D602" s="16">
        <v>1418135</v>
      </c>
      <c r="E602" s="16" t="s">
        <v>508</v>
      </c>
      <c r="F602" s="16" t="s">
        <v>509</v>
      </c>
      <c r="G602" s="16" t="s">
        <v>58</v>
      </c>
      <c r="H602" s="16">
        <v>1418135</v>
      </c>
      <c r="I602" s="16" t="s">
        <v>59</v>
      </c>
      <c r="J602" s="17">
        <v>44301</v>
      </c>
      <c r="K602" s="18">
        <v>169000</v>
      </c>
      <c r="L602" s="18">
        <v>3110</v>
      </c>
      <c r="M602" s="16" t="s">
        <v>60</v>
      </c>
      <c r="N602" s="16" t="s">
        <v>3865</v>
      </c>
      <c r="O602" s="16" t="s">
        <v>3865</v>
      </c>
      <c r="P602" s="18">
        <v>0</v>
      </c>
      <c r="Q602" s="16"/>
      <c r="R602" s="21">
        <v>0</v>
      </c>
      <c r="S602" s="16"/>
      <c r="T602" s="16" t="s">
        <v>251</v>
      </c>
      <c r="U602" s="18">
        <v>169000</v>
      </c>
      <c r="V602" s="18">
        <v>0</v>
      </c>
      <c r="W602" s="18">
        <v>0</v>
      </c>
      <c r="X602" s="18">
        <v>0</v>
      </c>
      <c r="Y602" s="18">
        <v>169000</v>
      </c>
      <c r="Z602" s="18">
        <v>0</v>
      </c>
      <c r="AA602" s="18">
        <v>2</v>
      </c>
      <c r="AB602" s="18"/>
      <c r="AC602" s="18"/>
      <c r="AD602" s="18"/>
      <c r="AE602" s="18"/>
      <c r="AF602" s="18">
        <v>152370</v>
      </c>
      <c r="AG602" s="18">
        <v>0</v>
      </c>
      <c r="AH602" s="16">
        <v>2201079810</v>
      </c>
      <c r="AI602" s="17">
        <v>44405</v>
      </c>
      <c r="AJ602" s="18">
        <v>5100258</v>
      </c>
      <c r="AK602" s="16"/>
      <c r="AL602" s="16"/>
      <c r="AM602" s="18">
        <v>0</v>
      </c>
      <c r="AN602" s="18">
        <v>0</v>
      </c>
      <c r="AO602" s="16"/>
      <c r="AP602" s="17">
        <v>44330</v>
      </c>
      <c r="AQ602" s="16"/>
      <c r="AR602" s="16">
        <v>2</v>
      </c>
      <c r="AS602" s="16"/>
      <c r="AT602" s="16"/>
      <c r="AU602" s="16">
        <v>1</v>
      </c>
      <c r="AV602" s="16">
        <v>20210528</v>
      </c>
      <c r="AW602" s="16">
        <v>20210518</v>
      </c>
      <c r="AX602" s="18">
        <v>169000</v>
      </c>
      <c r="AY602" s="18">
        <v>0</v>
      </c>
      <c r="AZ602" s="16"/>
      <c r="BA602" s="16" t="s">
        <v>59</v>
      </c>
    </row>
    <row r="603" spans="1:53" hidden="1" x14ac:dyDescent="0.15">
      <c r="A603" s="16">
        <v>890320032</v>
      </c>
      <c r="B603" s="16" t="s">
        <v>8</v>
      </c>
      <c r="C603" s="16" t="s">
        <v>58</v>
      </c>
      <c r="D603" s="16">
        <v>1418136</v>
      </c>
      <c r="E603" s="16" t="s">
        <v>510</v>
      </c>
      <c r="F603" s="16" t="s">
        <v>511</v>
      </c>
      <c r="G603" s="16" t="s">
        <v>58</v>
      </c>
      <c r="H603" s="16">
        <v>1418136</v>
      </c>
      <c r="I603" s="16" t="s">
        <v>59</v>
      </c>
      <c r="J603" s="17">
        <v>44301</v>
      </c>
      <c r="K603" s="18">
        <v>55000</v>
      </c>
      <c r="L603" s="18">
        <v>946</v>
      </c>
      <c r="M603" s="16" t="s">
        <v>60</v>
      </c>
      <c r="N603" s="16" t="s">
        <v>3865</v>
      </c>
      <c r="O603" s="16" t="s">
        <v>3865</v>
      </c>
      <c r="P603" s="18">
        <v>0</v>
      </c>
      <c r="Q603" s="16"/>
      <c r="R603" s="21">
        <v>0</v>
      </c>
      <c r="S603" s="16"/>
      <c r="T603" s="16" t="s">
        <v>251</v>
      </c>
      <c r="U603" s="18">
        <v>55000</v>
      </c>
      <c r="V603" s="18">
        <v>0</v>
      </c>
      <c r="W603" s="18">
        <v>0</v>
      </c>
      <c r="X603" s="18">
        <v>0</v>
      </c>
      <c r="Y603" s="18">
        <v>55000</v>
      </c>
      <c r="Z603" s="18">
        <v>0</v>
      </c>
      <c r="AA603" s="18">
        <v>2</v>
      </c>
      <c r="AB603" s="18"/>
      <c r="AC603" s="18"/>
      <c r="AD603" s="18"/>
      <c r="AE603" s="18"/>
      <c r="AF603" s="18">
        <v>46354</v>
      </c>
      <c r="AG603" s="18">
        <v>0</v>
      </c>
      <c r="AH603" s="16">
        <v>2201079810</v>
      </c>
      <c r="AI603" s="17">
        <v>44405</v>
      </c>
      <c r="AJ603" s="18">
        <v>5100258</v>
      </c>
      <c r="AK603" s="16"/>
      <c r="AL603" s="16"/>
      <c r="AM603" s="18">
        <v>0</v>
      </c>
      <c r="AN603" s="18">
        <v>0</v>
      </c>
      <c r="AO603" s="16"/>
      <c r="AP603" s="17">
        <v>44330</v>
      </c>
      <c r="AQ603" s="16"/>
      <c r="AR603" s="16">
        <v>2</v>
      </c>
      <c r="AS603" s="16"/>
      <c r="AT603" s="16"/>
      <c r="AU603" s="16">
        <v>1</v>
      </c>
      <c r="AV603" s="16">
        <v>20210528</v>
      </c>
      <c r="AW603" s="16">
        <v>20210518</v>
      </c>
      <c r="AX603" s="18">
        <v>55000</v>
      </c>
      <c r="AY603" s="18">
        <v>0</v>
      </c>
      <c r="AZ603" s="16"/>
      <c r="BA603" s="16" t="s">
        <v>59</v>
      </c>
    </row>
    <row r="604" spans="1:53" hidden="1" x14ac:dyDescent="0.15">
      <c r="A604" s="16">
        <v>890320032</v>
      </c>
      <c r="B604" s="16" t="s">
        <v>8</v>
      </c>
      <c r="C604" s="16" t="s">
        <v>58</v>
      </c>
      <c r="D604" s="16">
        <v>1418170</v>
      </c>
      <c r="E604" s="16" t="s">
        <v>512</v>
      </c>
      <c r="F604" s="16" t="s">
        <v>513</v>
      </c>
      <c r="G604" s="16" t="s">
        <v>58</v>
      </c>
      <c r="H604" s="16">
        <v>1418170</v>
      </c>
      <c r="I604" s="16" t="s">
        <v>59</v>
      </c>
      <c r="J604" s="17">
        <v>44301</v>
      </c>
      <c r="K604" s="18">
        <v>5100</v>
      </c>
      <c r="L604" s="18">
        <v>416</v>
      </c>
      <c r="M604" s="16" t="s">
        <v>60</v>
      </c>
      <c r="N604" s="16" t="s">
        <v>3865</v>
      </c>
      <c r="O604" s="16" t="s">
        <v>3865</v>
      </c>
      <c r="P604" s="18">
        <v>0</v>
      </c>
      <c r="Q604" s="16"/>
      <c r="R604" s="21">
        <v>0</v>
      </c>
      <c r="S604" s="16"/>
      <c r="T604" s="16" t="s">
        <v>251</v>
      </c>
      <c r="U604" s="18">
        <v>5100</v>
      </c>
      <c r="V604" s="18">
        <v>0</v>
      </c>
      <c r="W604" s="18">
        <v>0</v>
      </c>
      <c r="X604" s="18">
        <v>0</v>
      </c>
      <c r="Y604" s="18">
        <v>5100</v>
      </c>
      <c r="Z604" s="18">
        <v>0</v>
      </c>
      <c r="AA604" s="18">
        <v>2</v>
      </c>
      <c r="AB604" s="18"/>
      <c r="AC604" s="18"/>
      <c r="AD604" s="18"/>
      <c r="AE604" s="18"/>
      <c r="AF604" s="18">
        <v>3511</v>
      </c>
      <c r="AG604" s="18">
        <v>0</v>
      </c>
      <c r="AH604" s="16">
        <v>2201079810</v>
      </c>
      <c r="AI604" s="17">
        <v>44405</v>
      </c>
      <c r="AJ604" s="18">
        <v>5100258</v>
      </c>
      <c r="AK604" s="16"/>
      <c r="AL604" s="16"/>
      <c r="AM604" s="18">
        <v>0</v>
      </c>
      <c r="AN604" s="18">
        <v>0</v>
      </c>
      <c r="AO604" s="16"/>
      <c r="AP604" s="17">
        <v>44330</v>
      </c>
      <c r="AQ604" s="16"/>
      <c r="AR604" s="16">
        <v>2</v>
      </c>
      <c r="AS604" s="16"/>
      <c r="AT604" s="16"/>
      <c r="AU604" s="16">
        <v>1</v>
      </c>
      <c r="AV604" s="16">
        <v>20210528</v>
      </c>
      <c r="AW604" s="16">
        <v>20210518</v>
      </c>
      <c r="AX604" s="18">
        <v>5100</v>
      </c>
      <c r="AY604" s="18">
        <v>0</v>
      </c>
      <c r="AZ604" s="16"/>
      <c r="BA604" s="16" t="s">
        <v>59</v>
      </c>
    </row>
    <row r="605" spans="1:53" hidden="1" x14ac:dyDescent="0.15">
      <c r="A605" s="16">
        <v>890320032</v>
      </c>
      <c r="B605" s="16" t="s">
        <v>8</v>
      </c>
      <c r="C605" s="16" t="s">
        <v>58</v>
      </c>
      <c r="D605" s="16">
        <v>1418174</v>
      </c>
      <c r="E605" s="16" t="s">
        <v>514</v>
      </c>
      <c r="F605" s="16" t="s">
        <v>515</v>
      </c>
      <c r="G605" s="16" t="s">
        <v>58</v>
      </c>
      <c r="H605" s="16">
        <v>1418174</v>
      </c>
      <c r="I605" s="16" t="s">
        <v>59</v>
      </c>
      <c r="J605" s="17">
        <v>44301</v>
      </c>
      <c r="K605" s="18">
        <v>33100</v>
      </c>
      <c r="L605" s="18">
        <v>946</v>
      </c>
      <c r="M605" s="16" t="s">
        <v>60</v>
      </c>
      <c r="N605" s="16" t="s">
        <v>3865</v>
      </c>
      <c r="O605" s="16" t="s">
        <v>3865</v>
      </c>
      <c r="P605" s="18">
        <v>0</v>
      </c>
      <c r="Q605" s="16"/>
      <c r="R605" s="21">
        <v>0</v>
      </c>
      <c r="S605" s="16"/>
      <c r="T605" s="16" t="s">
        <v>251</v>
      </c>
      <c r="U605" s="18">
        <v>33100</v>
      </c>
      <c r="V605" s="18">
        <v>0</v>
      </c>
      <c r="W605" s="18">
        <v>0</v>
      </c>
      <c r="X605" s="18">
        <v>0</v>
      </c>
      <c r="Y605" s="18">
        <v>33100</v>
      </c>
      <c r="Z605" s="18">
        <v>0</v>
      </c>
      <c r="AA605" s="18">
        <v>2</v>
      </c>
      <c r="AB605" s="18"/>
      <c r="AC605" s="18"/>
      <c r="AD605" s="18"/>
      <c r="AE605" s="18"/>
      <c r="AF605" s="18">
        <v>27520</v>
      </c>
      <c r="AG605" s="18">
        <v>0</v>
      </c>
      <c r="AH605" s="16">
        <v>2201079810</v>
      </c>
      <c r="AI605" s="17">
        <v>44405</v>
      </c>
      <c r="AJ605" s="18">
        <v>5100258</v>
      </c>
      <c r="AK605" s="16"/>
      <c r="AL605" s="16"/>
      <c r="AM605" s="18">
        <v>0</v>
      </c>
      <c r="AN605" s="18">
        <v>0</v>
      </c>
      <c r="AO605" s="16"/>
      <c r="AP605" s="17">
        <v>44330</v>
      </c>
      <c r="AQ605" s="16"/>
      <c r="AR605" s="16">
        <v>2</v>
      </c>
      <c r="AS605" s="16"/>
      <c r="AT605" s="16"/>
      <c r="AU605" s="16">
        <v>1</v>
      </c>
      <c r="AV605" s="16">
        <v>20210528</v>
      </c>
      <c r="AW605" s="16">
        <v>20210518</v>
      </c>
      <c r="AX605" s="18">
        <v>33100</v>
      </c>
      <c r="AY605" s="18">
        <v>0</v>
      </c>
      <c r="AZ605" s="16"/>
      <c r="BA605" s="16" t="s">
        <v>59</v>
      </c>
    </row>
    <row r="606" spans="1:53" hidden="1" x14ac:dyDescent="0.15">
      <c r="A606" s="16">
        <v>890320032</v>
      </c>
      <c r="B606" s="16" t="s">
        <v>8</v>
      </c>
      <c r="C606" s="16" t="s">
        <v>58</v>
      </c>
      <c r="D606" s="16">
        <v>1418196</v>
      </c>
      <c r="E606" s="16" t="s">
        <v>516</v>
      </c>
      <c r="F606" s="16" t="s">
        <v>517</v>
      </c>
      <c r="G606" s="16" t="s">
        <v>58</v>
      </c>
      <c r="H606" s="16">
        <v>1418196</v>
      </c>
      <c r="I606" s="16" t="s">
        <v>59</v>
      </c>
      <c r="J606" s="17">
        <v>44301</v>
      </c>
      <c r="K606" s="18">
        <v>23600</v>
      </c>
      <c r="L606" s="18">
        <v>416</v>
      </c>
      <c r="M606" s="16" t="s">
        <v>60</v>
      </c>
      <c r="N606" s="16" t="s">
        <v>3865</v>
      </c>
      <c r="O606" s="16" t="s">
        <v>3865</v>
      </c>
      <c r="P606" s="18">
        <v>0</v>
      </c>
      <c r="Q606" s="16"/>
      <c r="R606" s="21">
        <v>0</v>
      </c>
      <c r="S606" s="16"/>
      <c r="T606" s="16" t="s">
        <v>251</v>
      </c>
      <c r="U606" s="18">
        <v>23600</v>
      </c>
      <c r="V606" s="18">
        <v>0</v>
      </c>
      <c r="W606" s="18">
        <v>0</v>
      </c>
      <c r="X606" s="18">
        <v>0</v>
      </c>
      <c r="Y606" s="18">
        <v>23600</v>
      </c>
      <c r="Z606" s="18">
        <v>0</v>
      </c>
      <c r="AA606" s="18">
        <v>2</v>
      </c>
      <c r="AB606" s="18"/>
      <c r="AC606" s="18"/>
      <c r="AD606" s="18"/>
      <c r="AE606" s="18"/>
      <c r="AF606" s="18">
        <v>17756</v>
      </c>
      <c r="AG606" s="18">
        <v>0</v>
      </c>
      <c r="AH606" s="16">
        <v>2201079810</v>
      </c>
      <c r="AI606" s="17">
        <v>44405</v>
      </c>
      <c r="AJ606" s="18">
        <v>5100258</v>
      </c>
      <c r="AK606" s="16"/>
      <c r="AL606" s="16"/>
      <c r="AM606" s="18">
        <v>0</v>
      </c>
      <c r="AN606" s="18">
        <v>0</v>
      </c>
      <c r="AO606" s="16"/>
      <c r="AP606" s="17">
        <v>44330</v>
      </c>
      <c r="AQ606" s="16"/>
      <c r="AR606" s="16">
        <v>2</v>
      </c>
      <c r="AS606" s="16"/>
      <c r="AT606" s="16"/>
      <c r="AU606" s="16">
        <v>1</v>
      </c>
      <c r="AV606" s="16">
        <v>20210528</v>
      </c>
      <c r="AW606" s="16">
        <v>20210518</v>
      </c>
      <c r="AX606" s="18">
        <v>23600</v>
      </c>
      <c r="AY606" s="18">
        <v>0</v>
      </c>
      <c r="AZ606" s="16"/>
      <c r="BA606" s="16" t="s">
        <v>59</v>
      </c>
    </row>
    <row r="607" spans="1:53" hidden="1" x14ac:dyDescent="0.15">
      <c r="A607" s="16">
        <v>890320032</v>
      </c>
      <c r="B607" s="16" t="s">
        <v>8</v>
      </c>
      <c r="C607" s="16" t="s">
        <v>58</v>
      </c>
      <c r="D607" s="16">
        <v>1418201</v>
      </c>
      <c r="E607" s="16" t="s">
        <v>518</v>
      </c>
      <c r="F607" s="16" t="s">
        <v>519</v>
      </c>
      <c r="G607" s="16" t="s">
        <v>58</v>
      </c>
      <c r="H607" s="16">
        <v>1418201</v>
      </c>
      <c r="I607" s="16" t="s">
        <v>59</v>
      </c>
      <c r="J607" s="17">
        <v>44301</v>
      </c>
      <c r="K607" s="18">
        <v>14300</v>
      </c>
      <c r="L607" s="18">
        <v>416</v>
      </c>
      <c r="M607" s="16" t="s">
        <v>60</v>
      </c>
      <c r="N607" s="16" t="s">
        <v>3865</v>
      </c>
      <c r="O607" s="16" t="s">
        <v>3865</v>
      </c>
      <c r="P607" s="18">
        <v>0</v>
      </c>
      <c r="Q607" s="16"/>
      <c r="R607" s="21">
        <v>0</v>
      </c>
      <c r="S607" s="16"/>
      <c r="T607" s="16" t="s">
        <v>251</v>
      </c>
      <c r="U607" s="18">
        <v>14300</v>
      </c>
      <c r="V607" s="18">
        <v>0</v>
      </c>
      <c r="W607" s="18">
        <v>0</v>
      </c>
      <c r="X607" s="18">
        <v>0</v>
      </c>
      <c r="Y607" s="18">
        <v>14300</v>
      </c>
      <c r="Z607" s="18">
        <v>0</v>
      </c>
      <c r="AA607" s="18">
        <v>2</v>
      </c>
      <c r="AB607" s="18"/>
      <c r="AC607" s="18"/>
      <c r="AD607" s="18"/>
      <c r="AE607" s="18"/>
      <c r="AF607" s="18">
        <v>10595</v>
      </c>
      <c r="AG607" s="18">
        <v>0</v>
      </c>
      <c r="AH607" s="16">
        <v>2201079810</v>
      </c>
      <c r="AI607" s="17">
        <v>44405</v>
      </c>
      <c r="AJ607" s="18">
        <v>5100258</v>
      </c>
      <c r="AK607" s="16"/>
      <c r="AL607" s="16"/>
      <c r="AM607" s="18">
        <v>0</v>
      </c>
      <c r="AN607" s="18">
        <v>0</v>
      </c>
      <c r="AO607" s="16"/>
      <c r="AP607" s="17">
        <v>44330</v>
      </c>
      <c r="AQ607" s="16"/>
      <c r="AR607" s="16">
        <v>2</v>
      </c>
      <c r="AS607" s="16"/>
      <c r="AT607" s="16"/>
      <c r="AU607" s="16">
        <v>1</v>
      </c>
      <c r="AV607" s="16">
        <v>20210528</v>
      </c>
      <c r="AW607" s="16">
        <v>20210518</v>
      </c>
      <c r="AX607" s="18">
        <v>14300</v>
      </c>
      <c r="AY607" s="18">
        <v>0</v>
      </c>
      <c r="AZ607" s="16"/>
      <c r="BA607" s="16" t="s">
        <v>59</v>
      </c>
    </row>
    <row r="608" spans="1:53" hidden="1" x14ac:dyDescent="0.15">
      <c r="A608" s="16">
        <v>890320032</v>
      </c>
      <c r="B608" s="16" t="s">
        <v>8</v>
      </c>
      <c r="C608" s="16" t="s">
        <v>58</v>
      </c>
      <c r="D608" s="16">
        <v>1418204</v>
      </c>
      <c r="E608" s="16" t="s">
        <v>520</v>
      </c>
      <c r="F608" s="16" t="s">
        <v>521</v>
      </c>
      <c r="G608" s="16" t="s">
        <v>58</v>
      </c>
      <c r="H608" s="16">
        <v>1418204</v>
      </c>
      <c r="I608" s="16" t="s">
        <v>59</v>
      </c>
      <c r="J608" s="17">
        <v>44301</v>
      </c>
      <c r="K608" s="18">
        <v>14300</v>
      </c>
      <c r="L608" s="18">
        <v>416</v>
      </c>
      <c r="M608" s="16" t="s">
        <v>60</v>
      </c>
      <c r="N608" s="16" t="s">
        <v>3865</v>
      </c>
      <c r="O608" s="16" t="s">
        <v>3865</v>
      </c>
      <c r="P608" s="18">
        <v>0</v>
      </c>
      <c r="Q608" s="16"/>
      <c r="R608" s="21">
        <v>0</v>
      </c>
      <c r="S608" s="16"/>
      <c r="T608" s="16" t="s">
        <v>251</v>
      </c>
      <c r="U608" s="18">
        <v>14300</v>
      </c>
      <c r="V608" s="18">
        <v>0</v>
      </c>
      <c r="W608" s="18">
        <v>0</v>
      </c>
      <c r="X608" s="18">
        <v>0</v>
      </c>
      <c r="Y608" s="18">
        <v>14300</v>
      </c>
      <c r="Z608" s="18">
        <v>0</v>
      </c>
      <c r="AA608" s="18">
        <v>2</v>
      </c>
      <c r="AB608" s="18"/>
      <c r="AC608" s="18"/>
      <c r="AD608" s="18"/>
      <c r="AE608" s="18"/>
      <c r="AF608" s="18">
        <v>10595</v>
      </c>
      <c r="AG608" s="18">
        <v>0</v>
      </c>
      <c r="AH608" s="16">
        <v>2201079810</v>
      </c>
      <c r="AI608" s="17">
        <v>44405</v>
      </c>
      <c r="AJ608" s="18">
        <v>5100258</v>
      </c>
      <c r="AK608" s="16"/>
      <c r="AL608" s="16"/>
      <c r="AM608" s="18">
        <v>0</v>
      </c>
      <c r="AN608" s="18">
        <v>0</v>
      </c>
      <c r="AO608" s="16"/>
      <c r="AP608" s="17">
        <v>44330</v>
      </c>
      <c r="AQ608" s="16"/>
      <c r="AR608" s="16">
        <v>2</v>
      </c>
      <c r="AS608" s="16"/>
      <c r="AT608" s="16"/>
      <c r="AU608" s="16">
        <v>1</v>
      </c>
      <c r="AV608" s="16">
        <v>20210528</v>
      </c>
      <c r="AW608" s="16">
        <v>20210518</v>
      </c>
      <c r="AX608" s="18">
        <v>14300</v>
      </c>
      <c r="AY608" s="18">
        <v>0</v>
      </c>
      <c r="AZ608" s="16"/>
      <c r="BA608" s="16" t="s">
        <v>59</v>
      </c>
    </row>
    <row r="609" spans="1:53" hidden="1" x14ac:dyDescent="0.15">
      <c r="A609" s="16">
        <v>890320032</v>
      </c>
      <c r="B609" s="16" t="s">
        <v>8</v>
      </c>
      <c r="C609" s="16" t="s">
        <v>58</v>
      </c>
      <c r="D609" s="16">
        <v>1418590</v>
      </c>
      <c r="E609" s="16" t="s">
        <v>522</v>
      </c>
      <c r="F609" s="16" t="s">
        <v>523</v>
      </c>
      <c r="G609" s="16" t="s">
        <v>58</v>
      </c>
      <c r="H609" s="16">
        <v>1418590</v>
      </c>
      <c r="I609" s="16" t="s">
        <v>59</v>
      </c>
      <c r="J609" s="17">
        <v>44302</v>
      </c>
      <c r="K609" s="18">
        <v>23600</v>
      </c>
      <c r="L609" s="18">
        <v>416</v>
      </c>
      <c r="M609" s="16" t="s">
        <v>60</v>
      </c>
      <c r="N609" s="16" t="s">
        <v>3865</v>
      </c>
      <c r="O609" s="16" t="s">
        <v>3865</v>
      </c>
      <c r="P609" s="18">
        <v>0</v>
      </c>
      <c r="Q609" s="16"/>
      <c r="R609" s="21">
        <v>0</v>
      </c>
      <c r="S609" s="16"/>
      <c r="T609" s="16" t="s">
        <v>251</v>
      </c>
      <c r="U609" s="18">
        <v>23600</v>
      </c>
      <c r="V609" s="18">
        <v>0</v>
      </c>
      <c r="W609" s="18">
        <v>0</v>
      </c>
      <c r="X609" s="18">
        <v>0</v>
      </c>
      <c r="Y609" s="18">
        <v>23600</v>
      </c>
      <c r="Z609" s="18">
        <v>0</v>
      </c>
      <c r="AA609" s="18">
        <v>2</v>
      </c>
      <c r="AB609" s="18"/>
      <c r="AC609" s="18"/>
      <c r="AD609" s="18"/>
      <c r="AE609" s="18"/>
      <c r="AF609" s="18">
        <v>17756</v>
      </c>
      <c r="AG609" s="18">
        <v>0</v>
      </c>
      <c r="AH609" s="16">
        <v>2201079810</v>
      </c>
      <c r="AI609" s="17">
        <v>44405</v>
      </c>
      <c r="AJ609" s="18">
        <v>5100258</v>
      </c>
      <c r="AK609" s="16"/>
      <c r="AL609" s="16"/>
      <c r="AM609" s="18">
        <v>0</v>
      </c>
      <c r="AN609" s="18">
        <v>0</v>
      </c>
      <c r="AO609" s="16"/>
      <c r="AP609" s="17">
        <v>44330</v>
      </c>
      <c r="AQ609" s="16"/>
      <c r="AR609" s="16">
        <v>2</v>
      </c>
      <c r="AS609" s="16"/>
      <c r="AT609" s="16"/>
      <c r="AU609" s="16">
        <v>1</v>
      </c>
      <c r="AV609" s="16">
        <v>20210528</v>
      </c>
      <c r="AW609" s="16">
        <v>20210518</v>
      </c>
      <c r="AX609" s="18">
        <v>23600</v>
      </c>
      <c r="AY609" s="18">
        <v>0</v>
      </c>
      <c r="AZ609" s="16"/>
      <c r="BA609" s="16" t="s">
        <v>59</v>
      </c>
    </row>
    <row r="610" spans="1:53" hidden="1" x14ac:dyDescent="0.15">
      <c r="A610" s="16">
        <v>890320032</v>
      </c>
      <c r="B610" s="16" t="s">
        <v>8</v>
      </c>
      <c r="C610" s="16" t="s">
        <v>58</v>
      </c>
      <c r="D610" s="16">
        <v>1418666</v>
      </c>
      <c r="E610" s="16" t="s">
        <v>524</v>
      </c>
      <c r="F610" s="16" t="s">
        <v>525</v>
      </c>
      <c r="G610" s="16" t="s">
        <v>58</v>
      </c>
      <c r="H610" s="16">
        <v>1418666</v>
      </c>
      <c r="I610" s="16" t="s">
        <v>59</v>
      </c>
      <c r="J610" s="17">
        <v>44302</v>
      </c>
      <c r="K610" s="18">
        <v>33100</v>
      </c>
      <c r="L610" s="18">
        <v>946</v>
      </c>
      <c r="M610" s="16" t="s">
        <v>60</v>
      </c>
      <c r="N610" s="16" t="s">
        <v>3865</v>
      </c>
      <c r="O610" s="16" t="s">
        <v>3865</v>
      </c>
      <c r="P610" s="18">
        <v>0</v>
      </c>
      <c r="Q610" s="16"/>
      <c r="R610" s="21">
        <v>0</v>
      </c>
      <c r="S610" s="16"/>
      <c r="T610" s="16" t="s">
        <v>251</v>
      </c>
      <c r="U610" s="18">
        <v>33100</v>
      </c>
      <c r="V610" s="18">
        <v>0</v>
      </c>
      <c r="W610" s="18">
        <v>0</v>
      </c>
      <c r="X610" s="18">
        <v>0</v>
      </c>
      <c r="Y610" s="18">
        <v>33100</v>
      </c>
      <c r="Z610" s="18">
        <v>0</v>
      </c>
      <c r="AA610" s="18">
        <v>2</v>
      </c>
      <c r="AB610" s="18"/>
      <c r="AC610" s="18"/>
      <c r="AD610" s="18"/>
      <c r="AE610" s="18"/>
      <c r="AF610" s="18">
        <v>27520</v>
      </c>
      <c r="AG610" s="18">
        <v>0</v>
      </c>
      <c r="AH610" s="16">
        <v>2201079810</v>
      </c>
      <c r="AI610" s="17">
        <v>44405</v>
      </c>
      <c r="AJ610" s="18">
        <v>5100258</v>
      </c>
      <c r="AK610" s="16"/>
      <c r="AL610" s="16"/>
      <c r="AM610" s="18">
        <v>0</v>
      </c>
      <c r="AN610" s="18">
        <v>0</v>
      </c>
      <c r="AO610" s="16"/>
      <c r="AP610" s="17">
        <v>44330</v>
      </c>
      <c r="AQ610" s="16"/>
      <c r="AR610" s="16">
        <v>2</v>
      </c>
      <c r="AS610" s="16"/>
      <c r="AT610" s="16"/>
      <c r="AU610" s="16">
        <v>1</v>
      </c>
      <c r="AV610" s="16">
        <v>20210528</v>
      </c>
      <c r="AW610" s="16">
        <v>20210518</v>
      </c>
      <c r="AX610" s="18">
        <v>33100</v>
      </c>
      <c r="AY610" s="18">
        <v>0</v>
      </c>
      <c r="AZ610" s="16"/>
      <c r="BA610" s="16" t="s">
        <v>59</v>
      </c>
    </row>
    <row r="611" spans="1:53" hidden="1" x14ac:dyDescent="0.15">
      <c r="A611" s="16">
        <v>890320032</v>
      </c>
      <c r="B611" s="16" t="s">
        <v>8</v>
      </c>
      <c r="C611" s="16" t="s">
        <v>58</v>
      </c>
      <c r="D611" s="16">
        <v>1418696</v>
      </c>
      <c r="E611" s="16" t="s">
        <v>526</v>
      </c>
      <c r="F611" s="16" t="s">
        <v>527</v>
      </c>
      <c r="G611" s="16" t="s">
        <v>58</v>
      </c>
      <c r="H611" s="16">
        <v>1418696</v>
      </c>
      <c r="I611" s="16" t="s">
        <v>59</v>
      </c>
      <c r="J611" s="17">
        <v>44302</v>
      </c>
      <c r="K611" s="18">
        <v>51600</v>
      </c>
      <c r="L611" s="18">
        <v>946</v>
      </c>
      <c r="M611" s="16" t="s">
        <v>60</v>
      </c>
      <c r="N611" s="16" t="s">
        <v>3865</v>
      </c>
      <c r="O611" s="16" t="s">
        <v>3865</v>
      </c>
      <c r="P611" s="18">
        <v>0</v>
      </c>
      <c r="Q611" s="16"/>
      <c r="R611" s="21">
        <v>0</v>
      </c>
      <c r="S611" s="16"/>
      <c r="T611" s="16" t="s">
        <v>251</v>
      </c>
      <c r="U611" s="18">
        <v>51600</v>
      </c>
      <c r="V611" s="18">
        <v>0</v>
      </c>
      <c r="W611" s="18">
        <v>0</v>
      </c>
      <c r="X611" s="18">
        <v>0</v>
      </c>
      <c r="Y611" s="18">
        <v>51600</v>
      </c>
      <c r="Z611" s="18">
        <v>0</v>
      </c>
      <c r="AA611" s="18">
        <v>2</v>
      </c>
      <c r="AB611" s="18"/>
      <c r="AC611" s="18"/>
      <c r="AD611" s="18"/>
      <c r="AE611" s="18"/>
      <c r="AF611" s="18">
        <v>43430</v>
      </c>
      <c r="AG611" s="18">
        <v>0</v>
      </c>
      <c r="AH611" s="16">
        <v>2201079810</v>
      </c>
      <c r="AI611" s="17">
        <v>44405</v>
      </c>
      <c r="AJ611" s="18">
        <v>5100258</v>
      </c>
      <c r="AK611" s="16"/>
      <c r="AL611" s="16"/>
      <c r="AM611" s="18">
        <v>0</v>
      </c>
      <c r="AN611" s="18">
        <v>0</v>
      </c>
      <c r="AO611" s="16"/>
      <c r="AP611" s="17">
        <v>44330</v>
      </c>
      <c r="AQ611" s="16"/>
      <c r="AR611" s="16">
        <v>2</v>
      </c>
      <c r="AS611" s="16"/>
      <c r="AT611" s="16"/>
      <c r="AU611" s="16">
        <v>1</v>
      </c>
      <c r="AV611" s="16">
        <v>20210528</v>
      </c>
      <c r="AW611" s="16">
        <v>20210518</v>
      </c>
      <c r="AX611" s="18">
        <v>51600</v>
      </c>
      <c r="AY611" s="18">
        <v>0</v>
      </c>
      <c r="AZ611" s="16"/>
      <c r="BA611" s="16" t="s">
        <v>59</v>
      </c>
    </row>
    <row r="612" spans="1:53" hidden="1" x14ac:dyDescent="0.15">
      <c r="A612" s="16">
        <v>890320032</v>
      </c>
      <c r="B612" s="16" t="s">
        <v>8</v>
      </c>
      <c r="C612" s="16" t="s">
        <v>58</v>
      </c>
      <c r="D612" s="16">
        <v>1418828</v>
      </c>
      <c r="E612" s="16" t="s">
        <v>528</v>
      </c>
      <c r="F612" s="16" t="s">
        <v>529</v>
      </c>
      <c r="G612" s="16" t="s">
        <v>58</v>
      </c>
      <c r="H612" s="16">
        <v>1418828</v>
      </c>
      <c r="I612" s="16" t="s">
        <v>59</v>
      </c>
      <c r="J612" s="17">
        <v>44302</v>
      </c>
      <c r="K612" s="18">
        <v>51600</v>
      </c>
      <c r="L612" s="18">
        <v>946</v>
      </c>
      <c r="M612" s="16" t="s">
        <v>60</v>
      </c>
      <c r="N612" s="16" t="s">
        <v>3865</v>
      </c>
      <c r="O612" s="16" t="s">
        <v>3865</v>
      </c>
      <c r="P612" s="18">
        <v>0</v>
      </c>
      <c r="Q612" s="16"/>
      <c r="R612" s="21">
        <v>0</v>
      </c>
      <c r="S612" s="16"/>
      <c r="T612" s="16" t="s">
        <v>251</v>
      </c>
      <c r="U612" s="18">
        <v>51600</v>
      </c>
      <c r="V612" s="18">
        <v>0</v>
      </c>
      <c r="W612" s="18">
        <v>0</v>
      </c>
      <c r="X612" s="18">
        <v>0</v>
      </c>
      <c r="Y612" s="18">
        <v>51600</v>
      </c>
      <c r="Z612" s="18">
        <v>0</v>
      </c>
      <c r="AA612" s="18">
        <v>2</v>
      </c>
      <c r="AB612" s="18"/>
      <c r="AC612" s="18"/>
      <c r="AD612" s="18"/>
      <c r="AE612" s="18"/>
      <c r="AF612" s="18">
        <v>43430</v>
      </c>
      <c r="AG612" s="18">
        <v>0</v>
      </c>
      <c r="AH612" s="16">
        <v>2201079810</v>
      </c>
      <c r="AI612" s="17">
        <v>44405</v>
      </c>
      <c r="AJ612" s="18">
        <v>5100258</v>
      </c>
      <c r="AK612" s="16"/>
      <c r="AL612" s="16"/>
      <c r="AM612" s="18">
        <v>0</v>
      </c>
      <c r="AN612" s="18">
        <v>0</v>
      </c>
      <c r="AO612" s="16"/>
      <c r="AP612" s="17">
        <v>44330</v>
      </c>
      <c r="AQ612" s="16"/>
      <c r="AR612" s="16">
        <v>2</v>
      </c>
      <c r="AS612" s="16"/>
      <c r="AT612" s="16"/>
      <c r="AU612" s="16">
        <v>1</v>
      </c>
      <c r="AV612" s="16">
        <v>20210528</v>
      </c>
      <c r="AW612" s="16">
        <v>20210518</v>
      </c>
      <c r="AX612" s="18">
        <v>51600</v>
      </c>
      <c r="AY612" s="18">
        <v>0</v>
      </c>
      <c r="AZ612" s="16"/>
      <c r="BA612" s="16" t="s">
        <v>59</v>
      </c>
    </row>
    <row r="613" spans="1:53" hidden="1" x14ac:dyDescent="0.15">
      <c r="A613" s="16">
        <v>890320032</v>
      </c>
      <c r="B613" s="16" t="s">
        <v>8</v>
      </c>
      <c r="C613" s="16" t="s">
        <v>58</v>
      </c>
      <c r="D613" s="16">
        <v>1419096</v>
      </c>
      <c r="E613" s="16" t="s">
        <v>530</v>
      </c>
      <c r="F613" s="16" t="s">
        <v>531</v>
      </c>
      <c r="G613" s="16" t="s">
        <v>58</v>
      </c>
      <c r="H613" s="16">
        <v>1419096</v>
      </c>
      <c r="I613" s="16" t="s">
        <v>59</v>
      </c>
      <c r="J613" s="17">
        <v>44305</v>
      </c>
      <c r="K613" s="18">
        <v>51600</v>
      </c>
      <c r="L613" s="18">
        <v>946</v>
      </c>
      <c r="M613" s="16" t="s">
        <v>60</v>
      </c>
      <c r="N613" s="16" t="s">
        <v>3865</v>
      </c>
      <c r="O613" s="16" t="s">
        <v>3865</v>
      </c>
      <c r="P613" s="18">
        <v>0</v>
      </c>
      <c r="Q613" s="16"/>
      <c r="R613" s="21">
        <v>0</v>
      </c>
      <c r="S613" s="16"/>
      <c r="T613" s="16" t="s">
        <v>251</v>
      </c>
      <c r="U613" s="18">
        <v>51600</v>
      </c>
      <c r="V613" s="18">
        <v>0</v>
      </c>
      <c r="W613" s="18">
        <v>0</v>
      </c>
      <c r="X613" s="18">
        <v>0</v>
      </c>
      <c r="Y613" s="18">
        <v>51600</v>
      </c>
      <c r="Z613" s="18">
        <v>0</v>
      </c>
      <c r="AA613" s="18">
        <v>2</v>
      </c>
      <c r="AB613" s="18"/>
      <c r="AC613" s="18"/>
      <c r="AD613" s="18"/>
      <c r="AE613" s="18"/>
      <c r="AF613" s="18">
        <v>43430</v>
      </c>
      <c r="AG613" s="18">
        <v>0</v>
      </c>
      <c r="AH613" s="16">
        <v>2201079810</v>
      </c>
      <c r="AI613" s="17">
        <v>44405</v>
      </c>
      <c r="AJ613" s="18">
        <v>5100258</v>
      </c>
      <c r="AK613" s="16"/>
      <c r="AL613" s="16"/>
      <c r="AM613" s="18">
        <v>0</v>
      </c>
      <c r="AN613" s="18">
        <v>0</v>
      </c>
      <c r="AO613" s="16"/>
      <c r="AP613" s="17">
        <v>44330</v>
      </c>
      <c r="AQ613" s="16"/>
      <c r="AR613" s="16">
        <v>2</v>
      </c>
      <c r="AS613" s="16"/>
      <c r="AT613" s="16"/>
      <c r="AU613" s="16">
        <v>1</v>
      </c>
      <c r="AV613" s="16">
        <v>20210528</v>
      </c>
      <c r="AW613" s="16">
        <v>20210518</v>
      </c>
      <c r="AX613" s="18">
        <v>51600</v>
      </c>
      <c r="AY613" s="18">
        <v>0</v>
      </c>
      <c r="AZ613" s="16"/>
      <c r="BA613" s="16" t="s">
        <v>59</v>
      </c>
    </row>
    <row r="614" spans="1:53" hidden="1" x14ac:dyDescent="0.15">
      <c r="A614" s="16">
        <v>890320032</v>
      </c>
      <c r="B614" s="16" t="s">
        <v>8</v>
      </c>
      <c r="C614" s="16" t="s">
        <v>58</v>
      </c>
      <c r="D614" s="16">
        <v>1419188</v>
      </c>
      <c r="E614" s="16" t="s">
        <v>532</v>
      </c>
      <c r="F614" s="16" t="s">
        <v>533</v>
      </c>
      <c r="G614" s="16" t="s">
        <v>58</v>
      </c>
      <c r="H614" s="16">
        <v>1419188</v>
      </c>
      <c r="I614" s="16" t="s">
        <v>59</v>
      </c>
      <c r="J614" s="17">
        <v>44305</v>
      </c>
      <c r="K614" s="18">
        <v>51600</v>
      </c>
      <c r="L614" s="18">
        <v>946</v>
      </c>
      <c r="M614" s="16" t="s">
        <v>60</v>
      </c>
      <c r="N614" s="16" t="s">
        <v>3865</v>
      </c>
      <c r="O614" s="16" t="s">
        <v>3865</v>
      </c>
      <c r="P614" s="18">
        <v>0</v>
      </c>
      <c r="Q614" s="16"/>
      <c r="R614" s="21">
        <v>0</v>
      </c>
      <c r="S614" s="16"/>
      <c r="T614" s="16" t="s">
        <v>251</v>
      </c>
      <c r="U614" s="18">
        <v>51600</v>
      </c>
      <c r="V614" s="18">
        <v>0</v>
      </c>
      <c r="W614" s="18">
        <v>0</v>
      </c>
      <c r="X614" s="18">
        <v>0</v>
      </c>
      <c r="Y614" s="18">
        <v>51600</v>
      </c>
      <c r="Z614" s="18">
        <v>0</v>
      </c>
      <c r="AA614" s="18">
        <v>2</v>
      </c>
      <c r="AB614" s="18"/>
      <c r="AC614" s="18"/>
      <c r="AD614" s="18"/>
      <c r="AE614" s="18"/>
      <c r="AF614" s="18">
        <v>43430</v>
      </c>
      <c r="AG614" s="18">
        <v>0</v>
      </c>
      <c r="AH614" s="16">
        <v>2201079810</v>
      </c>
      <c r="AI614" s="17">
        <v>44405</v>
      </c>
      <c r="AJ614" s="18">
        <v>5100258</v>
      </c>
      <c r="AK614" s="16"/>
      <c r="AL614" s="16"/>
      <c r="AM614" s="18">
        <v>0</v>
      </c>
      <c r="AN614" s="18">
        <v>0</v>
      </c>
      <c r="AO614" s="16"/>
      <c r="AP614" s="17">
        <v>44330</v>
      </c>
      <c r="AQ614" s="16"/>
      <c r="AR614" s="16">
        <v>2</v>
      </c>
      <c r="AS614" s="16"/>
      <c r="AT614" s="16"/>
      <c r="AU614" s="16">
        <v>1</v>
      </c>
      <c r="AV614" s="16">
        <v>20210528</v>
      </c>
      <c r="AW614" s="16">
        <v>20210518</v>
      </c>
      <c r="AX614" s="18">
        <v>51600</v>
      </c>
      <c r="AY614" s="18">
        <v>0</v>
      </c>
      <c r="AZ614" s="16"/>
      <c r="BA614" s="16" t="s">
        <v>59</v>
      </c>
    </row>
    <row r="615" spans="1:53" hidden="1" x14ac:dyDescent="0.15">
      <c r="A615" s="16">
        <v>890320032</v>
      </c>
      <c r="B615" s="16" t="s">
        <v>8</v>
      </c>
      <c r="C615" s="16" t="s">
        <v>58</v>
      </c>
      <c r="D615" s="16">
        <v>1419258</v>
      </c>
      <c r="E615" s="16" t="s">
        <v>534</v>
      </c>
      <c r="F615" s="16" t="s">
        <v>535</v>
      </c>
      <c r="G615" s="16" t="s">
        <v>58</v>
      </c>
      <c r="H615" s="16">
        <v>1419258</v>
      </c>
      <c r="I615" s="16" t="s">
        <v>59</v>
      </c>
      <c r="J615" s="17">
        <v>44305</v>
      </c>
      <c r="K615" s="18">
        <v>51600</v>
      </c>
      <c r="L615" s="18">
        <v>946</v>
      </c>
      <c r="M615" s="16" t="s">
        <v>60</v>
      </c>
      <c r="N615" s="16" t="s">
        <v>3865</v>
      </c>
      <c r="O615" s="16" t="s">
        <v>3865</v>
      </c>
      <c r="P615" s="18">
        <v>0</v>
      </c>
      <c r="Q615" s="16"/>
      <c r="R615" s="21">
        <v>0</v>
      </c>
      <c r="S615" s="16"/>
      <c r="T615" s="16" t="s">
        <v>251</v>
      </c>
      <c r="U615" s="18">
        <v>51600</v>
      </c>
      <c r="V615" s="18">
        <v>0</v>
      </c>
      <c r="W615" s="18">
        <v>0</v>
      </c>
      <c r="X615" s="18">
        <v>0</v>
      </c>
      <c r="Y615" s="18">
        <v>51600</v>
      </c>
      <c r="Z615" s="18">
        <v>0</v>
      </c>
      <c r="AA615" s="18">
        <v>2</v>
      </c>
      <c r="AB615" s="18"/>
      <c r="AC615" s="18"/>
      <c r="AD615" s="18"/>
      <c r="AE615" s="18"/>
      <c r="AF615" s="18">
        <v>43430</v>
      </c>
      <c r="AG615" s="18">
        <v>0</v>
      </c>
      <c r="AH615" s="16">
        <v>2201079810</v>
      </c>
      <c r="AI615" s="17">
        <v>44405</v>
      </c>
      <c r="AJ615" s="18">
        <v>5100258</v>
      </c>
      <c r="AK615" s="16"/>
      <c r="AL615" s="16"/>
      <c r="AM615" s="18">
        <v>0</v>
      </c>
      <c r="AN615" s="18">
        <v>0</v>
      </c>
      <c r="AO615" s="16"/>
      <c r="AP615" s="17">
        <v>44330</v>
      </c>
      <c r="AQ615" s="16"/>
      <c r="AR615" s="16">
        <v>2</v>
      </c>
      <c r="AS615" s="16"/>
      <c r="AT615" s="16"/>
      <c r="AU615" s="16">
        <v>1</v>
      </c>
      <c r="AV615" s="16">
        <v>20210528</v>
      </c>
      <c r="AW615" s="16">
        <v>20210518</v>
      </c>
      <c r="AX615" s="18">
        <v>51600</v>
      </c>
      <c r="AY615" s="18">
        <v>0</v>
      </c>
      <c r="AZ615" s="16"/>
      <c r="BA615" s="16" t="s">
        <v>59</v>
      </c>
    </row>
    <row r="616" spans="1:53" hidden="1" x14ac:dyDescent="0.15">
      <c r="A616" s="16">
        <v>890320032</v>
      </c>
      <c r="B616" s="16" t="s">
        <v>8</v>
      </c>
      <c r="C616" s="16" t="s">
        <v>58</v>
      </c>
      <c r="D616" s="16">
        <v>1419588</v>
      </c>
      <c r="E616" s="16" t="s">
        <v>536</v>
      </c>
      <c r="F616" s="16" t="s">
        <v>537</v>
      </c>
      <c r="G616" s="16" t="s">
        <v>58</v>
      </c>
      <c r="H616" s="16">
        <v>1419588</v>
      </c>
      <c r="I616" s="16" t="s">
        <v>59</v>
      </c>
      <c r="J616" s="17">
        <v>44306</v>
      </c>
      <c r="K616" s="18">
        <v>14300</v>
      </c>
      <c r="L616" s="18">
        <v>416</v>
      </c>
      <c r="M616" s="16" t="s">
        <v>60</v>
      </c>
      <c r="N616" s="16" t="s">
        <v>3865</v>
      </c>
      <c r="O616" s="16" t="s">
        <v>3865</v>
      </c>
      <c r="P616" s="18">
        <v>0</v>
      </c>
      <c r="Q616" s="16"/>
      <c r="R616" s="21">
        <v>0</v>
      </c>
      <c r="S616" s="16"/>
      <c r="T616" s="16" t="s">
        <v>251</v>
      </c>
      <c r="U616" s="18">
        <v>14300</v>
      </c>
      <c r="V616" s="18">
        <v>0</v>
      </c>
      <c r="W616" s="18">
        <v>0</v>
      </c>
      <c r="X616" s="18">
        <v>0</v>
      </c>
      <c r="Y616" s="18">
        <v>14300</v>
      </c>
      <c r="Z616" s="18">
        <v>0</v>
      </c>
      <c r="AA616" s="18">
        <v>2</v>
      </c>
      <c r="AB616" s="18"/>
      <c r="AC616" s="18"/>
      <c r="AD616" s="18"/>
      <c r="AE616" s="18"/>
      <c r="AF616" s="18">
        <v>10595</v>
      </c>
      <c r="AG616" s="18">
        <v>0</v>
      </c>
      <c r="AH616" s="16">
        <v>2201079810</v>
      </c>
      <c r="AI616" s="17">
        <v>44405</v>
      </c>
      <c r="AJ616" s="18">
        <v>5100258</v>
      </c>
      <c r="AK616" s="16"/>
      <c r="AL616" s="16"/>
      <c r="AM616" s="18">
        <v>0</v>
      </c>
      <c r="AN616" s="18">
        <v>0</v>
      </c>
      <c r="AO616" s="16"/>
      <c r="AP616" s="17">
        <v>44330</v>
      </c>
      <c r="AQ616" s="16"/>
      <c r="AR616" s="16">
        <v>2</v>
      </c>
      <c r="AS616" s="16"/>
      <c r="AT616" s="16"/>
      <c r="AU616" s="16">
        <v>1</v>
      </c>
      <c r="AV616" s="16">
        <v>20210528</v>
      </c>
      <c r="AW616" s="16">
        <v>20210518</v>
      </c>
      <c r="AX616" s="18">
        <v>14300</v>
      </c>
      <c r="AY616" s="18">
        <v>0</v>
      </c>
      <c r="AZ616" s="16"/>
      <c r="BA616" s="16" t="s">
        <v>59</v>
      </c>
    </row>
    <row r="617" spans="1:53" hidden="1" x14ac:dyDescent="0.15">
      <c r="A617" s="16">
        <v>890320032</v>
      </c>
      <c r="B617" s="16" t="s">
        <v>8</v>
      </c>
      <c r="C617" s="16" t="s">
        <v>58</v>
      </c>
      <c r="D617" s="16">
        <v>1419955</v>
      </c>
      <c r="E617" s="16" t="s">
        <v>538</v>
      </c>
      <c r="F617" s="16" t="s">
        <v>539</v>
      </c>
      <c r="G617" s="16" t="s">
        <v>58</v>
      </c>
      <c r="H617" s="16">
        <v>1419955</v>
      </c>
      <c r="I617" s="16" t="s">
        <v>59</v>
      </c>
      <c r="J617" s="17">
        <v>44307</v>
      </c>
      <c r="K617" s="18">
        <v>51600</v>
      </c>
      <c r="L617" s="18">
        <v>946</v>
      </c>
      <c r="M617" s="16" t="s">
        <v>60</v>
      </c>
      <c r="N617" s="16" t="s">
        <v>3865</v>
      </c>
      <c r="O617" s="16" t="s">
        <v>3865</v>
      </c>
      <c r="P617" s="18">
        <v>0</v>
      </c>
      <c r="Q617" s="16"/>
      <c r="R617" s="21">
        <v>0</v>
      </c>
      <c r="S617" s="16"/>
      <c r="T617" s="16" t="s">
        <v>251</v>
      </c>
      <c r="U617" s="18">
        <v>51600</v>
      </c>
      <c r="V617" s="18">
        <v>0</v>
      </c>
      <c r="W617" s="18">
        <v>0</v>
      </c>
      <c r="X617" s="18">
        <v>0</v>
      </c>
      <c r="Y617" s="18">
        <v>51600</v>
      </c>
      <c r="Z617" s="18">
        <v>0</v>
      </c>
      <c r="AA617" s="18">
        <v>2</v>
      </c>
      <c r="AB617" s="18"/>
      <c r="AC617" s="18"/>
      <c r="AD617" s="18"/>
      <c r="AE617" s="18"/>
      <c r="AF617" s="18">
        <v>43430</v>
      </c>
      <c r="AG617" s="18">
        <v>0</v>
      </c>
      <c r="AH617" s="16">
        <v>2201079810</v>
      </c>
      <c r="AI617" s="17">
        <v>44405</v>
      </c>
      <c r="AJ617" s="18">
        <v>5100258</v>
      </c>
      <c r="AK617" s="16"/>
      <c r="AL617" s="16"/>
      <c r="AM617" s="18">
        <v>0</v>
      </c>
      <c r="AN617" s="18">
        <v>0</v>
      </c>
      <c r="AO617" s="16"/>
      <c r="AP617" s="17">
        <v>44330</v>
      </c>
      <c r="AQ617" s="16"/>
      <c r="AR617" s="16">
        <v>2</v>
      </c>
      <c r="AS617" s="16"/>
      <c r="AT617" s="16"/>
      <c r="AU617" s="16">
        <v>1</v>
      </c>
      <c r="AV617" s="16">
        <v>20210528</v>
      </c>
      <c r="AW617" s="16">
        <v>20210518</v>
      </c>
      <c r="AX617" s="18">
        <v>51600</v>
      </c>
      <c r="AY617" s="18">
        <v>0</v>
      </c>
      <c r="AZ617" s="16"/>
      <c r="BA617" s="16" t="s">
        <v>59</v>
      </c>
    </row>
    <row r="618" spans="1:53" hidden="1" x14ac:dyDescent="0.15">
      <c r="A618" s="16">
        <v>890320032</v>
      </c>
      <c r="B618" s="16" t="s">
        <v>8</v>
      </c>
      <c r="C618" s="16" t="s">
        <v>58</v>
      </c>
      <c r="D618" s="16">
        <v>1420106</v>
      </c>
      <c r="E618" s="16" t="s">
        <v>540</v>
      </c>
      <c r="F618" s="16" t="s">
        <v>541</v>
      </c>
      <c r="G618" s="16" t="s">
        <v>58</v>
      </c>
      <c r="H618" s="16">
        <v>1420106</v>
      </c>
      <c r="I618" s="16" t="s">
        <v>59</v>
      </c>
      <c r="J618" s="17">
        <v>44308</v>
      </c>
      <c r="K618" s="18">
        <v>23600</v>
      </c>
      <c r="L618" s="18">
        <v>416</v>
      </c>
      <c r="M618" s="16" t="s">
        <v>60</v>
      </c>
      <c r="N618" s="16" t="s">
        <v>3865</v>
      </c>
      <c r="O618" s="16" t="s">
        <v>3865</v>
      </c>
      <c r="P618" s="18">
        <v>0</v>
      </c>
      <c r="Q618" s="16"/>
      <c r="R618" s="21">
        <v>0</v>
      </c>
      <c r="S618" s="16"/>
      <c r="T618" s="16" t="s">
        <v>251</v>
      </c>
      <c r="U618" s="18">
        <v>23600</v>
      </c>
      <c r="V618" s="18">
        <v>0</v>
      </c>
      <c r="W618" s="18">
        <v>0</v>
      </c>
      <c r="X618" s="18">
        <v>0</v>
      </c>
      <c r="Y618" s="18">
        <v>23600</v>
      </c>
      <c r="Z618" s="18">
        <v>0</v>
      </c>
      <c r="AA618" s="18">
        <v>2</v>
      </c>
      <c r="AB618" s="18"/>
      <c r="AC618" s="18"/>
      <c r="AD618" s="18"/>
      <c r="AE618" s="18"/>
      <c r="AF618" s="18">
        <v>17756</v>
      </c>
      <c r="AG618" s="18">
        <v>0</v>
      </c>
      <c r="AH618" s="16">
        <v>2201079810</v>
      </c>
      <c r="AI618" s="17">
        <v>44405</v>
      </c>
      <c r="AJ618" s="18">
        <v>5100258</v>
      </c>
      <c r="AK618" s="16"/>
      <c r="AL618" s="16"/>
      <c r="AM618" s="18">
        <v>0</v>
      </c>
      <c r="AN618" s="18">
        <v>0</v>
      </c>
      <c r="AO618" s="16"/>
      <c r="AP618" s="17">
        <v>44330</v>
      </c>
      <c r="AQ618" s="16"/>
      <c r="AR618" s="16">
        <v>2</v>
      </c>
      <c r="AS618" s="16"/>
      <c r="AT618" s="16"/>
      <c r="AU618" s="16">
        <v>1</v>
      </c>
      <c r="AV618" s="16">
        <v>20210528</v>
      </c>
      <c r="AW618" s="16">
        <v>20210518</v>
      </c>
      <c r="AX618" s="18">
        <v>23600</v>
      </c>
      <c r="AY618" s="18">
        <v>0</v>
      </c>
      <c r="AZ618" s="16"/>
      <c r="BA618" s="16" t="s">
        <v>59</v>
      </c>
    </row>
    <row r="619" spans="1:53" hidden="1" x14ac:dyDescent="0.15">
      <c r="A619" s="16">
        <v>890320032</v>
      </c>
      <c r="B619" s="16" t="s">
        <v>8</v>
      </c>
      <c r="C619" s="16" t="s">
        <v>58</v>
      </c>
      <c r="D619" s="16">
        <v>1420253</v>
      </c>
      <c r="E619" s="16" t="s">
        <v>542</v>
      </c>
      <c r="F619" s="16" t="s">
        <v>543</v>
      </c>
      <c r="G619" s="16" t="s">
        <v>58</v>
      </c>
      <c r="H619" s="16">
        <v>1420253</v>
      </c>
      <c r="I619" s="16" t="s">
        <v>59</v>
      </c>
      <c r="J619" s="17">
        <v>44308</v>
      </c>
      <c r="K619" s="18">
        <v>23600</v>
      </c>
      <c r="L619" s="18">
        <v>416</v>
      </c>
      <c r="M619" s="16" t="s">
        <v>60</v>
      </c>
      <c r="N619" s="16" t="s">
        <v>3865</v>
      </c>
      <c r="O619" s="16" t="s">
        <v>3865</v>
      </c>
      <c r="P619" s="18">
        <v>0</v>
      </c>
      <c r="Q619" s="16"/>
      <c r="R619" s="21">
        <v>0</v>
      </c>
      <c r="S619" s="16"/>
      <c r="T619" s="16" t="s">
        <v>251</v>
      </c>
      <c r="U619" s="18">
        <v>23600</v>
      </c>
      <c r="V619" s="18">
        <v>0</v>
      </c>
      <c r="W619" s="18">
        <v>0</v>
      </c>
      <c r="X619" s="18">
        <v>0</v>
      </c>
      <c r="Y619" s="18">
        <v>23600</v>
      </c>
      <c r="Z619" s="18">
        <v>0</v>
      </c>
      <c r="AA619" s="18">
        <v>2</v>
      </c>
      <c r="AB619" s="18"/>
      <c r="AC619" s="18"/>
      <c r="AD619" s="18"/>
      <c r="AE619" s="18"/>
      <c r="AF619" s="18">
        <v>17756</v>
      </c>
      <c r="AG619" s="18">
        <v>0</v>
      </c>
      <c r="AH619" s="16">
        <v>2201079810</v>
      </c>
      <c r="AI619" s="17">
        <v>44405</v>
      </c>
      <c r="AJ619" s="18">
        <v>5100258</v>
      </c>
      <c r="AK619" s="16"/>
      <c r="AL619" s="16"/>
      <c r="AM619" s="18">
        <v>0</v>
      </c>
      <c r="AN619" s="18">
        <v>0</v>
      </c>
      <c r="AO619" s="16"/>
      <c r="AP619" s="17">
        <v>44330</v>
      </c>
      <c r="AQ619" s="16"/>
      <c r="AR619" s="16">
        <v>2</v>
      </c>
      <c r="AS619" s="16"/>
      <c r="AT619" s="16"/>
      <c r="AU619" s="16">
        <v>1</v>
      </c>
      <c r="AV619" s="16">
        <v>20210528</v>
      </c>
      <c r="AW619" s="16">
        <v>20210518</v>
      </c>
      <c r="AX619" s="18">
        <v>23600</v>
      </c>
      <c r="AY619" s="18">
        <v>0</v>
      </c>
      <c r="AZ619" s="16"/>
      <c r="BA619" s="16" t="s">
        <v>59</v>
      </c>
    </row>
    <row r="620" spans="1:53" hidden="1" x14ac:dyDescent="0.15">
      <c r="A620" s="16">
        <v>890320032</v>
      </c>
      <c r="B620" s="16" t="s">
        <v>8</v>
      </c>
      <c r="C620" s="16" t="s">
        <v>58</v>
      </c>
      <c r="D620" s="16">
        <v>1420307</v>
      </c>
      <c r="E620" s="16" t="s">
        <v>544</v>
      </c>
      <c r="F620" s="16" t="s">
        <v>545</v>
      </c>
      <c r="G620" s="16" t="s">
        <v>58</v>
      </c>
      <c r="H620" s="16">
        <v>1420307</v>
      </c>
      <c r="I620" s="16" t="s">
        <v>59</v>
      </c>
      <c r="J620" s="17">
        <v>44308</v>
      </c>
      <c r="K620" s="18">
        <v>5100</v>
      </c>
      <c r="L620" s="18">
        <v>416</v>
      </c>
      <c r="M620" s="16" t="s">
        <v>60</v>
      </c>
      <c r="N620" s="16" t="s">
        <v>3865</v>
      </c>
      <c r="O620" s="16" t="s">
        <v>3865</v>
      </c>
      <c r="P620" s="18">
        <v>0</v>
      </c>
      <c r="Q620" s="16"/>
      <c r="R620" s="21">
        <v>0</v>
      </c>
      <c r="S620" s="16"/>
      <c r="T620" s="16" t="s">
        <v>251</v>
      </c>
      <c r="U620" s="18">
        <v>5100</v>
      </c>
      <c r="V620" s="18">
        <v>0</v>
      </c>
      <c r="W620" s="18">
        <v>0</v>
      </c>
      <c r="X620" s="18">
        <v>0</v>
      </c>
      <c r="Y620" s="18">
        <v>5100</v>
      </c>
      <c r="Z620" s="18">
        <v>0</v>
      </c>
      <c r="AA620" s="18">
        <v>2</v>
      </c>
      <c r="AB620" s="18"/>
      <c r="AC620" s="18"/>
      <c r="AD620" s="18"/>
      <c r="AE620" s="18"/>
      <c r="AF620" s="18">
        <v>3511</v>
      </c>
      <c r="AG620" s="18">
        <v>0</v>
      </c>
      <c r="AH620" s="16">
        <v>2201079810</v>
      </c>
      <c r="AI620" s="17">
        <v>44405</v>
      </c>
      <c r="AJ620" s="18">
        <v>5100258</v>
      </c>
      <c r="AK620" s="16"/>
      <c r="AL620" s="16"/>
      <c r="AM620" s="18">
        <v>0</v>
      </c>
      <c r="AN620" s="18">
        <v>0</v>
      </c>
      <c r="AO620" s="16"/>
      <c r="AP620" s="17">
        <v>44330</v>
      </c>
      <c r="AQ620" s="16"/>
      <c r="AR620" s="16">
        <v>2</v>
      </c>
      <c r="AS620" s="16"/>
      <c r="AT620" s="16"/>
      <c r="AU620" s="16">
        <v>1</v>
      </c>
      <c r="AV620" s="16">
        <v>20210528</v>
      </c>
      <c r="AW620" s="16">
        <v>20210518</v>
      </c>
      <c r="AX620" s="18">
        <v>5100</v>
      </c>
      <c r="AY620" s="18">
        <v>0</v>
      </c>
      <c r="AZ620" s="16"/>
      <c r="BA620" s="16" t="s">
        <v>59</v>
      </c>
    </row>
    <row r="621" spans="1:53" hidden="1" x14ac:dyDescent="0.15">
      <c r="A621" s="16">
        <v>890320032</v>
      </c>
      <c r="B621" s="16" t="s">
        <v>8</v>
      </c>
      <c r="C621" s="16" t="s">
        <v>58</v>
      </c>
      <c r="D621" s="16">
        <v>1421661</v>
      </c>
      <c r="E621" s="16" t="s">
        <v>546</v>
      </c>
      <c r="F621" s="16" t="s">
        <v>547</v>
      </c>
      <c r="G621" s="16" t="s">
        <v>58</v>
      </c>
      <c r="H621" s="16">
        <v>1421661</v>
      </c>
      <c r="I621" s="16" t="s">
        <v>59</v>
      </c>
      <c r="J621" s="17">
        <v>44313</v>
      </c>
      <c r="K621" s="18">
        <v>51600</v>
      </c>
      <c r="L621" s="18">
        <v>946</v>
      </c>
      <c r="M621" s="16" t="s">
        <v>60</v>
      </c>
      <c r="N621" s="16" t="s">
        <v>3865</v>
      </c>
      <c r="O621" s="16" t="s">
        <v>3865</v>
      </c>
      <c r="P621" s="18">
        <v>0</v>
      </c>
      <c r="Q621" s="16"/>
      <c r="R621" s="21">
        <v>0</v>
      </c>
      <c r="S621" s="16"/>
      <c r="T621" s="16" t="s">
        <v>251</v>
      </c>
      <c r="U621" s="18">
        <v>51600</v>
      </c>
      <c r="V621" s="18">
        <v>0</v>
      </c>
      <c r="W621" s="18">
        <v>0</v>
      </c>
      <c r="X621" s="18">
        <v>0</v>
      </c>
      <c r="Y621" s="18">
        <v>51600</v>
      </c>
      <c r="Z621" s="18">
        <v>0</v>
      </c>
      <c r="AA621" s="18">
        <v>2</v>
      </c>
      <c r="AB621" s="18"/>
      <c r="AC621" s="18"/>
      <c r="AD621" s="18"/>
      <c r="AE621" s="18"/>
      <c r="AF621" s="18">
        <v>43430</v>
      </c>
      <c r="AG621" s="18">
        <v>0</v>
      </c>
      <c r="AH621" s="16">
        <v>2201079810</v>
      </c>
      <c r="AI621" s="17">
        <v>44405</v>
      </c>
      <c r="AJ621" s="18">
        <v>5100258</v>
      </c>
      <c r="AK621" s="16"/>
      <c r="AL621" s="16"/>
      <c r="AM621" s="18">
        <v>0</v>
      </c>
      <c r="AN621" s="18">
        <v>0</v>
      </c>
      <c r="AO621" s="16"/>
      <c r="AP621" s="17">
        <v>44330</v>
      </c>
      <c r="AQ621" s="16"/>
      <c r="AR621" s="16">
        <v>2</v>
      </c>
      <c r="AS621" s="16"/>
      <c r="AT621" s="16"/>
      <c r="AU621" s="16">
        <v>1</v>
      </c>
      <c r="AV621" s="16">
        <v>20210528</v>
      </c>
      <c r="AW621" s="16">
        <v>20210518</v>
      </c>
      <c r="AX621" s="18">
        <v>51600</v>
      </c>
      <c r="AY621" s="18">
        <v>0</v>
      </c>
      <c r="AZ621" s="16"/>
      <c r="BA621" s="16" t="s">
        <v>59</v>
      </c>
    </row>
    <row r="622" spans="1:53" hidden="1" x14ac:dyDescent="0.15">
      <c r="A622" s="16">
        <v>890320032</v>
      </c>
      <c r="B622" s="16" t="s">
        <v>8</v>
      </c>
      <c r="C622" s="16" t="s">
        <v>58</v>
      </c>
      <c r="D622" s="16">
        <v>1421664</v>
      </c>
      <c r="E622" s="16" t="s">
        <v>548</v>
      </c>
      <c r="F622" s="16" t="s">
        <v>549</v>
      </c>
      <c r="G622" s="16" t="s">
        <v>58</v>
      </c>
      <c r="H622" s="16">
        <v>1421664</v>
      </c>
      <c r="I622" s="16" t="s">
        <v>59</v>
      </c>
      <c r="J622" s="17">
        <v>44313</v>
      </c>
      <c r="K622" s="18">
        <v>23600</v>
      </c>
      <c r="L622" s="18">
        <v>416</v>
      </c>
      <c r="M622" s="16" t="s">
        <v>60</v>
      </c>
      <c r="N622" s="16" t="s">
        <v>3865</v>
      </c>
      <c r="O622" s="16" t="s">
        <v>3865</v>
      </c>
      <c r="P622" s="18">
        <v>0</v>
      </c>
      <c r="Q622" s="16"/>
      <c r="R622" s="21">
        <v>0</v>
      </c>
      <c r="S622" s="16"/>
      <c r="T622" s="16" t="s">
        <v>251</v>
      </c>
      <c r="U622" s="18">
        <v>23600</v>
      </c>
      <c r="V622" s="18">
        <v>0</v>
      </c>
      <c r="W622" s="18">
        <v>0</v>
      </c>
      <c r="X622" s="18">
        <v>0</v>
      </c>
      <c r="Y622" s="18">
        <v>23600</v>
      </c>
      <c r="Z622" s="18">
        <v>0</v>
      </c>
      <c r="AA622" s="18">
        <v>2</v>
      </c>
      <c r="AB622" s="18"/>
      <c r="AC622" s="18"/>
      <c r="AD622" s="18"/>
      <c r="AE622" s="18"/>
      <c r="AF622" s="18">
        <v>17756</v>
      </c>
      <c r="AG622" s="18">
        <v>0</v>
      </c>
      <c r="AH622" s="16">
        <v>2201079810</v>
      </c>
      <c r="AI622" s="17">
        <v>44405</v>
      </c>
      <c r="AJ622" s="18">
        <v>5100258</v>
      </c>
      <c r="AK622" s="16"/>
      <c r="AL622" s="16"/>
      <c r="AM622" s="18">
        <v>0</v>
      </c>
      <c r="AN622" s="18">
        <v>0</v>
      </c>
      <c r="AO622" s="16"/>
      <c r="AP622" s="17">
        <v>44330</v>
      </c>
      <c r="AQ622" s="16"/>
      <c r="AR622" s="16">
        <v>2</v>
      </c>
      <c r="AS622" s="16"/>
      <c r="AT622" s="16"/>
      <c r="AU622" s="16">
        <v>1</v>
      </c>
      <c r="AV622" s="16">
        <v>20210528</v>
      </c>
      <c r="AW622" s="16">
        <v>20210518</v>
      </c>
      <c r="AX622" s="18">
        <v>23600</v>
      </c>
      <c r="AY622" s="18">
        <v>0</v>
      </c>
      <c r="AZ622" s="16"/>
      <c r="BA622" s="16" t="s">
        <v>59</v>
      </c>
    </row>
    <row r="623" spans="1:53" hidden="1" x14ac:dyDescent="0.15">
      <c r="A623" s="16">
        <v>890320032</v>
      </c>
      <c r="B623" s="16" t="s">
        <v>8</v>
      </c>
      <c r="C623" s="16" t="s">
        <v>58</v>
      </c>
      <c r="D623" s="16">
        <v>1421903</v>
      </c>
      <c r="E623" s="16" t="s">
        <v>550</v>
      </c>
      <c r="F623" s="16" t="s">
        <v>551</v>
      </c>
      <c r="G623" s="16" t="s">
        <v>58</v>
      </c>
      <c r="H623" s="16">
        <v>1421903</v>
      </c>
      <c r="I623" s="16" t="s">
        <v>59</v>
      </c>
      <c r="J623" s="17">
        <v>44313</v>
      </c>
      <c r="K623" s="18">
        <v>23600</v>
      </c>
      <c r="L623" s="18">
        <v>416</v>
      </c>
      <c r="M623" s="16" t="s">
        <v>60</v>
      </c>
      <c r="N623" s="16" t="s">
        <v>3865</v>
      </c>
      <c r="O623" s="16" t="s">
        <v>3865</v>
      </c>
      <c r="P623" s="18">
        <v>0</v>
      </c>
      <c r="Q623" s="16"/>
      <c r="R623" s="21">
        <v>0</v>
      </c>
      <c r="S623" s="16"/>
      <c r="T623" s="16" t="s">
        <v>251</v>
      </c>
      <c r="U623" s="18">
        <v>23600</v>
      </c>
      <c r="V623" s="18">
        <v>0</v>
      </c>
      <c r="W623" s="18">
        <v>0</v>
      </c>
      <c r="X623" s="18">
        <v>0</v>
      </c>
      <c r="Y623" s="18">
        <v>23600</v>
      </c>
      <c r="Z623" s="18">
        <v>0</v>
      </c>
      <c r="AA623" s="18">
        <v>2</v>
      </c>
      <c r="AB623" s="18"/>
      <c r="AC623" s="18"/>
      <c r="AD623" s="18"/>
      <c r="AE623" s="18"/>
      <c r="AF623" s="18">
        <v>17756</v>
      </c>
      <c r="AG623" s="18">
        <v>0</v>
      </c>
      <c r="AH623" s="16">
        <v>2201079810</v>
      </c>
      <c r="AI623" s="17">
        <v>44405</v>
      </c>
      <c r="AJ623" s="18">
        <v>5100258</v>
      </c>
      <c r="AK623" s="16"/>
      <c r="AL623" s="16"/>
      <c r="AM623" s="18">
        <v>0</v>
      </c>
      <c r="AN623" s="18">
        <v>0</v>
      </c>
      <c r="AO623" s="16"/>
      <c r="AP623" s="17">
        <v>44330</v>
      </c>
      <c r="AQ623" s="16"/>
      <c r="AR623" s="16">
        <v>2</v>
      </c>
      <c r="AS623" s="16"/>
      <c r="AT623" s="16"/>
      <c r="AU623" s="16">
        <v>1</v>
      </c>
      <c r="AV623" s="16">
        <v>20210528</v>
      </c>
      <c r="AW623" s="16">
        <v>20210518</v>
      </c>
      <c r="AX623" s="18">
        <v>23600</v>
      </c>
      <c r="AY623" s="18">
        <v>0</v>
      </c>
      <c r="AZ623" s="16"/>
      <c r="BA623" s="16" t="s">
        <v>59</v>
      </c>
    </row>
    <row r="624" spans="1:53" hidden="1" x14ac:dyDescent="0.15">
      <c r="A624" s="16">
        <v>890320032</v>
      </c>
      <c r="B624" s="16" t="s">
        <v>8</v>
      </c>
      <c r="C624" s="16" t="s">
        <v>58</v>
      </c>
      <c r="D624" s="16">
        <v>1421922</v>
      </c>
      <c r="E624" s="16" t="s">
        <v>552</v>
      </c>
      <c r="F624" s="16" t="s">
        <v>553</v>
      </c>
      <c r="G624" s="16" t="s">
        <v>58</v>
      </c>
      <c r="H624" s="16">
        <v>1421922</v>
      </c>
      <c r="I624" s="16" t="s">
        <v>59</v>
      </c>
      <c r="J624" s="17">
        <v>44313</v>
      </c>
      <c r="K624" s="18">
        <v>55000</v>
      </c>
      <c r="L624" s="18">
        <v>946</v>
      </c>
      <c r="M624" s="16" t="s">
        <v>60</v>
      </c>
      <c r="N624" s="16" t="s">
        <v>3865</v>
      </c>
      <c r="O624" s="16" t="s">
        <v>3865</v>
      </c>
      <c r="P624" s="18">
        <v>0</v>
      </c>
      <c r="Q624" s="16"/>
      <c r="R624" s="21">
        <v>0</v>
      </c>
      <c r="S624" s="16"/>
      <c r="T624" s="16" t="s">
        <v>251</v>
      </c>
      <c r="U624" s="18">
        <v>55000</v>
      </c>
      <c r="V624" s="18">
        <v>0</v>
      </c>
      <c r="W624" s="18">
        <v>0</v>
      </c>
      <c r="X624" s="18">
        <v>0</v>
      </c>
      <c r="Y624" s="18">
        <v>55000</v>
      </c>
      <c r="Z624" s="18">
        <v>0</v>
      </c>
      <c r="AA624" s="18">
        <v>2</v>
      </c>
      <c r="AB624" s="18"/>
      <c r="AC624" s="18"/>
      <c r="AD624" s="18"/>
      <c r="AE624" s="18"/>
      <c r="AF624" s="18">
        <v>46354</v>
      </c>
      <c r="AG624" s="18">
        <v>0</v>
      </c>
      <c r="AH624" s="16">
        <v>2201079810</v>
      </c>
      <c r="AI624" s="17">
        <v>44405</v>
      </c>
      <c r="AJ624" s="18">
        <v>5100258</v>
      </c>
      <c r="AK624" s="16"/>
      <c r="AL624" s="16"/>
      <c r="AM624" s="18">
        <v>0</v>
      </c>
      <c r="AN624" s="18">
        <v>0</v>
      </c>
      <c r="AO624" s="16"/>
      <c r="AP624" s="17">
        <v>44330</v>
      </c>
      <c r="AQ624" s="16"/>
      <c r="AR624" s="16">
        <v>2</v>
      </c>
      <c r="AS624" s="16"/>
      <c r="AT624" s="16"/>
      <c r="AU624" s="16">
        <v>1</v>
      </c>
      <c r="AV624" s="16">
        <v>20210528</v>
      </c>
      <c r="AW624" s="16">
        <v>20210518</v>
      </c>
      <c r="AX624" s="18">
        <v>55000</v>
      </c>
      <c r="AY624" s="18">
        <v>0</v>
      </c>
      <c r="AZ624" s="16"/>
      <c r="BA624" s="16" t="s">
        <v>59</v>
      </c>
    </row>
    <row r="625" spans="1:53" hidden="1" x14ac:dyDescent="0.15">
      <c r="A625" s="16">
        <v>890320032</v>
      </c>
      <c r="B625" s="16" t="s">
        <v>8</v>
      </c>
      <c r="C625" s="16" t="s">
        <v>58</v>
      </c>
      <c r="D625" s="16">
        <v>1421935</v>
      </c>
      <c r="E625" s="16" t="s">
        <v>554</v>
      </c>
      <c r="F625" s="16" t="s">
        <v>555</v>
      </c>
      <c r="G625" s="16" t="s">
        <v>58</v>
      </c>
      <c r="H625" s="16">
        <v>1421935</v>
      </c>
      <c r="I625" s="16" t="s">
        <v>59</v>
      </c>
      <c r="J625" s="17">
        <v>44313</v>
      </c>
      <c r="K625" s="18">
        <v>23600</v>
      </c>
      <c r="L625" s="18">
        <v>416</v>
      </c>
      <c r="M625" s="16" t="s">
        <v>60</v>
      </c>
      <c r="N625" s="16" t="s">
        <v>3865</v>
      </c>
      <c r="O625" s="16" t="s">
        <v>3865</v>
      </c>
      <c r="P625" s="18">
        <v>0</v>
      </c>
      <c r="Q625" s="16"/>
      <c r="R625" s="21">
        <v>0</v>
      </c>
      <c r="S625" s="16"/>
      <c r="T625" s="16" t="s">
        <v>251</v>
      </c>
      <c r="U625" s="18">
        <v>23600</v>
      </c>
      <c r="V625" s="18">
        <v>0</v>
      </c>
      <c r="W625" s="18">
        <v>0</v>
      </c>
      <c r="X625" s="18">
        <v>0</v>
      </c>
      <c r="Y625" s="18">
        <v>23600</v>
      </c>
      <c r="Z625" s="18">
        <v>0</v>
      </c>
      <c r="AA625" s="18">
        <v>2</v>
      </c>
      <c r="AB625" s="18"/>
      <c r="AC625" s="18"/>
      <c r="AD625" s="18"/>
      <c r="AE625" s="18"/>
      <c r="AF625" s="18">
        <v>17756</v>
      </c>
      <c r="AG625" s="18">
        <v>0</v>
      </c>
      <c r="AH625" s="16">
        <v>2201079810</v>
      </c>
      <c r="AI625" s="17">
        <v>44405</v>
      </c>
      <c r="AJ625" s="18">
        <v>5100258</v>
      </c>
      <c r="AK625" s="16"/>
      <c r="AL625" s="16"/>
      <c r="AM625" s="18">
        <v>0</v>
      </c>
      <c r="AN625" s="18">
        <v>0</v>
      </c>
      <c r="AO625" s="16"/>
      <c r="AP625" s="17">
        <v>44330</v>
      </c>
      <c r="AQ625" s="16"/>
      <c r="AR625" s="16">
        <v>2</v>
      </c>
      <c r="AS625" s="16"/>
      <c r="AT625" s="16"/>
      <c r="AU625" s="16">
        <v>1</v>
      </c>
      <c r="AV625" s="16">
        <v>20210528</v>
      </c>
      <c r="AW625" s="16">
        <v>20210518</v>
      </c>
      <c r="AX625" s="18">
        <v>23600</v>
      </c>
      <c r="AY625" s="18">
        <v>0</v>
      </c>
      <c r="AZ625" s="16"/>
      <c r="BA625" s="16" t="s">
        <v>59</v>
      </c>
    </row>
    <row r="626" spans="1:53" hidden="1" x14ac:dyDescent="0.15">
      <c r="A626" s="16">
        <v>890320032</v>
      </c>
      <c r="B626" s="16" t="s">
        <v>8</v>
      </c>
      <c r="C626" s="16" t="s">
        <v>58</v>
      </c>
      <c r="D626" s="16">
        <v>1423220</v>
      </c>
      <c r="E626" s="16" t="s">
        <v>556</v>
      </c>
      <c r="F626" s="16" t="s">
        <v>557</v>
      </c>
      <c r="G626" s="16" t="s">
        <v>58</v>
      </c>
      <c r="H626" s="16">
        <v>1423220</v>
      </c>
      <c r="I626" s="16" t="s">
        <v>59</v>
      </c>
      <c r="J626" s="17">
        <v>44316</v>
      </c>
      <c r="K626" s="18">
        <v>51600</v>
      </c>
      <c r="L626" s="18">
        <v>946</v>
      </c>
      <c r="M626" s="16" t="s">
        <v>60</v>
      </c>
      <c r="N626" s="16" t="s">
        <v>3865</v>
      </c>
      <c r="O626" s="16" t="s">
        <v>3865</v>
      </c>
      <c r="P626" s="18">
        <v>0</v>
      </c>
      <c r="Q626" s="16"/>
      <c r="R626" s="21">
        <v>0</v>
      </c>
      <c r="S626" s="16"/>
      <c r="T626" s="16" t="s">
        <v>251</v>
      </c>
      <c r="U626" s="18">
        <v>51600</v>
      </c>
      <c r="V626" s="18">
        <v>0</v>
      </c>
      <c r="W626" s="18">
        <v>0</v>
      </c>
      <c r="X626" s="18">
        <v>0</v>
      </c>
      <c r="Y626" s="18">
        <v>51600</v>
      </c>
      <c r="Z626" s="18">
        <v>0</v>
      </c>
      <c r="AA626" s="18">
        <v>2</v>
      </c>
      <c r="AB626" s="18"/>
      <c r="AC626" s="18"/>
      <c r="AD626" s="18"/>
      <c r="AE626" s="18"/>
      <c r="AF626" s="18">
        <v>43430</v>
      </c>
      <c r="AG626" s="18">
        <v>0</v>
      </c>
      <c r="AH626" s="16">
        <v>2201079810</v>
      </c>
      <c r="AI626" s="17">
        <v>44405</v>
      </c>
      <c r="AJ626" s="18">
        <v>5100258</v>
      </c>
      <c r="AK626" s="16"/>
      <c r="AL626" s="16"/>
      <c r="AM626" s="18">
        <v>0</v>
      </c>
      <c r="AN626" s="18">
        <v>0</v>
      </c>
      <c r="AO626" s="16"/>
      <c r="AP626" s="17">
        <v>44330</v>
      </c>
      <c r="AQ626" s="16"/>
      <c r="AR626" s="16">
        <v>2</v>
      </c>
      <c r="AS626" s="16"/>
      <c r="AT626" s="16"/>
      <c r="AU626" s="16">
        <v>1</v>
      </c>
      <c r="AV626" s="16">
        <v>20210528</v>
      </c>
      <c r="AW626" s="16">
        <v>20210518</v>
      </c>
      <c r="AX626" s="18">
        <v>51600</v>
      </c>
      <c r="AY626" s="18">
        <v>0</v>
      </c>
      <c r="AZ626" s="16"/>
      <c r="BA626" s="16" t="s">
        <v>59</v>
      </c>
    </row>
    <row r="627" spans="1:53" hidden="1" x14ac:dyDescent="0.15">
      <c r="A627" s="16">
        <v>890320032</v>
      </c>
      <c r="B627" s="16" t="s">
        <v>8</v>
      </c>
      <c r="C627" s="16" t="s">
        <v>58</v>
      </c>
      <c r="D627" s="16">
        <v>1423257</v>
      </c>
      <c r="E627" s="16" t="s">
        <v>558</v>
      </c>
      <c r="F627" s="16" t="s">
        <v>559</v>
      </c>
      <c r="G627" s="16" t="s">
        <v>58</v>
      </c>
      <c r="H627" s="16">
        <v>1423257</v>
      </c>
      <c r="I627" s="16" t="s">
        <v>59</v>
      </c>
      <c r="J627" s="17">
        <v>44316</v>
      </c>
      <c r="K627" s="18">
        <v>194000</v>
      </c>
      <c r="L627" s="18">
        <v>3220</v>
      </c>
      <c r="M627" s="16" t="s">
        <v>60</v>
      </c>
      <c r="N627" s="16" t="s">
        <v>3865</v>
      </c>
      <c r="O627" s="16" t="s">
        <v>3865</v>
      </c>
      <c r="P627" s="18">
        <v>0</v>
      </c>
      <c r="Q627" s="16"/>
      <c r="R627" s="21">
        <v>0</v>
      </c>
      <c r="S627" s="16"/>
      <c r="T627" s="16" t="s">
        <v>251</v>
      </c>
      <c r="U627" s="18">
        <v>194000</v>
      </c>
      <c r="V627" s="18">
        <v>0</v>
      </c>
      <c r="W627" s="18">
        <v>0</v>
      </c>
      <c r="X627" s="18">
        <v>0</v>
      </c>
      <c r="Y627" s="18">
        <v>194000</v>
      </c>
      <c r="Z627" s="18">
        <v>0</v>
      </c>
      <c r="AA627" s="18">
        <v>2</v>
      </c>
      <c r="AB627" s="18"/>
      <c r="AC627" s="18"/>
      <c r="AD627" s="18"/>
      <c r="AE627" s="18"/>
      <c r="AF627" s="18">
        <v>157800</v>
      </c>
      <c r="AG627" s="18">
        <v>0</v>
      </c>
      <c r="AH627" s="16">
        <v>2201079810</v>
      </c>
      <c r="AI627" s="17">
        <v>44405</v>
      </c>
      <c r="AJ627" s="18">
        <v>5100258</v>
      </c>
      <c r="AK627" s="16"/>
      <c r="AL627" s="16"/>
      <c r="AM627" s="18">
        <v>0</v>
      </c>
      <c r="AN627" s="18">
        <v>0</v>
      </c>
      <c r="AO627" s="16"/>
      <c r="AP627" s="17">
        <v>44330</v>
      </c>
      <c r="AQ627" s="16"/>
      <c r="AR627" s="16">
        <v>2</v>
      </c>
      <c r="AS627" s="16"/>
      <c r="AT627" s="16"/>
      <c r="AU627" s="16">
        <v>1</v>
      </c>
      <c r="AV627" s="16">
        <v>20210528</v>
      </c>
      <c r="AW627" s="16">
        <v>20210518</v>
      </c>
      <c r="AX627" s="18">
        <v>194000</v>
      </c>
      <c r="AY627" s="18">
        <v>0</v>
      </c>
      <c r="AZ627" s="16"/>
      <c r="BA627" s="16" t="s">
        <v>59</v>
      </c>
    </row>
    <row r="628" spans="1:53" hidden="1" x14ac:dyDescent="0.15">
      <c r="A628" s="16">
        <v>890320032</v>
      </c>
      <c r="B628" s="16" t="s">
        <v>8</v>
      </c>
      <c r="C628" s="16" t="s">
        <v>58</v>
      </c>
      <c r="D628" s="16">
        <v>1423282</v>
      </c>
      <c r="E628" s="16" t="s">
        <v>560</v>
      </c>
      <c r="F628" s="16" t="s">
        <v>561</v>
      </c>
      <c r="G628" s="16" t="s">
        <v>58</v>
      </c>
      <c r="H628" s="16">
        <v>1423282</v>
      </c>
      <c r="I628" s="16" t="s">
        <v>59</v>
      </c>
      <c r="J628" s="17">
        <v>44316</v>
      </c>
      <c r="K628" s="18">
        <v>51600</v>
      </c>
      <c r="L628" s="18">
        <v>946</v>
      </c>
      <c r="M628" s="16" t="s">
        <v>60</v>
      </c>
      <c r="N628" s="16" t="s">
        <v>3865</v>
      </c>
      <c r="O628" s="16" t="s">
        <v>3865</v>
      </c>
      <c r="P628" s="18">
        <v>0</v>
      </c>
      <c r="Q628" s="16"/>
      <c r="R628" s="21">
        <v>0</v>
      </c>
      <c r="S628" s="16"/>
      <c r="T628" s="16" t="s">
        <v>251</v>
      </c>
      <c r="U628" s="18">
        <v>51600</v>
      </c>
      <c r="V628" s="18">
        <v>0</v>
      </c>
      <c r="W628" s="18">
        <v>0</v>
      </c>
      <c r="X628" s="18">
        <v>0</v>
      </c>
      <c r="Y628" s="18">
        <v>51600</v>
      </c>
      <c r="Z628" s="18">
        <v>0</v>
      </c>
      <c r="AA628" s="18">
        <v>2</v>
      </c>
      <c r="AB628" s="18"/>
      <c r="AC628" s="18"/>
      <c r="AD628" s="18"/>
      <c r="AE628" s="18"/>
      <c r="AF628" s="18">
        <v>43430</v>
      </c>
      <c r="AG628" s="18">
        <v>0</v>
      </c>
      <c r="AH628" s="16">
        <v>2201079810</v>
      </c>
      <c r="AI628" s="17">
        <v>44405</v>
      </c>
      <c r="AJ628" s="18">
        <v>5100258</v>
      </c>
      <c r="AK628" s="16"/>
      <c r="AL628" s="16"/>
      <c r="AM628" s="18">
        <v>0</v>
      </c>
      <c r="AN628" s="18">
        <v>0</v>
      </c>
      <c r="AO628" s="16"/>
      <c r="AP628" s="17">
        <v>44330</v>
      </c>
      <c r="AQ628" s="16"/>
      <c r="AR628" s="16">
        <v>2</v>
      </c>
      <c r="AS628" s="16"/>
      <c r="AT628" s="16"/>
      <c r="AU628" s="16">
        <v>1</v>
      </c>
      <c r="AV628" s="16">
        <v>20210528</v>
      </c>
      <c r="AW628" s="16">
        <v>20210518</v>
      </c>
      <c r="AX628" s="18">
        <v>51600</v>
      </c>
      <c r="AY628" s="18">
        <v>0</v>
      </c>
      <c r="AZ628" s="16"/>
      <c r="BA628" s="16" t="s">
        <v>59</v>
      </c>
    </row>
    <row r="629" spans="1:53" hidden="1" x14ac:dyDescent="0.15">
      <c r="A629" s="16">
        <v>890320032</v>
      </c>
      <c r="B629" s="16" t="s">
        <v>8</v>
      </c>
      <c r="C629" s="16" t="s">
        <v>58</v>
      </c>
      <c r="D629" s="16">
        <v>1423302</v>
      </c>
      <c r="E629" s="16" t="s">
        <v>562</v>
      </c>
      <c r="F629" s="16" t="s">
        <v>563</v>
      </c>
      <c r="G629" s="16" t="s">
        <v>58</v>
      </c>
      <c r="H629" s="16">
        <v>1423302</v>
      </c>
      <c r="I629" s="16" t="s">
        <v>59</v>
      </c>
      <c r="J629" s="17">
        <v>44316</v>
      </c>
      <c r="K629" s="18">
        <v>88000</v>
      </c>
      <c r="L629" s="18">
        <v>405</v>
      </c>
      <c r="M629" s="16" t="s">
        <v>60</v>
      </c>
      <c r="N629" s="16" t="s">
        <v>3865</v>
      </c>
      <c r="O629" s="16" t="s">
        <v>3865</v>
      </c>
      <c r="P629" s="18">
        <v>0</v>
      </c>
      <c r="Q629" s="16"/>
      <c r="R629" s="21">
        <v>0</v>
      </c>
      <c r="S629" s="16"/>
      <c r="T629" s="16" t="s">
        <v>251</v>
      </c>
      <c r="U629" s="18">
        <v>88000</v>
      </c>
      <c r="V629" s="18">
        <v>0</v>
      </c>
      <c r="W629" s="18">
        <v>0</v>
      </c>
      <c r="X629" s="18">
        <v>0</v>
      </c>
      <c r="Y629" s="18">
        <v>88000</v>
      </c>
      <c r="Z629" s="18">
        <v>0</v>
      </c>
      <c r="AA629" s="18">
        <v>2</v>
      </c>
      <c r="AB629" s="18"/>
      <c r="AC629" s="18"/>
      <c r="AD629" s="18"/>
      <c r="AE629" s="18"/>
      <c r="AF629" s="18">
        <v>19835</v>
      </c>
      <c r="AG629" s="18">
        <v>0</v>
      </c>
      <c r="AH629" s="16">
        <v>2201079810</v>
      </c>
      <c r="AI629" s="17">
        <v>44405</v>
      </c>
      <c r="AJ629" s="18">
        <v>5100258</v>
      </c>
      <c r="AK629" s="16"/>
      <c r="AL629" s="16"/>
      <c r="AM629" s="18">
        <v>0</v>
      </c>
      <c r="AN629" s="18">
        <v>0</v>
      </c>
      <c r="AO629" s="16"/>
      <c r="AP629" s="17">
        <v>44330</v>
      </c>
      <c r="AQ629" s="16"/>
      <c r="AR629" s="16">
        <v>2</v>
      </c>
      <c r="AS629" s="16"/>
      <c r="AT629" s="16"/>
      <c r="AU629" s="16">
        <v>1</v>
      </c>
      <c r="AV629" s="16">
        <v>20210528</v>
      </c>
      <c r="AW629" s="16">
        <v>20210518</v>
      </c>
      <c r="AX629" s="18">
        <v>88000</v>
      </c>
      <c r="AY629" s="18">
        <v>0</v>
      </c>
      <c r="AZ629" s="16"/>
      <c r="BA629" s="16" t="s">
        <v>59</v>
      </c>
    </row>
    <row r="630" spans="1:53" hidden="1" x14ac:dyDescent="0.15">
      <c r="A630" s="16">
        <v>890320032</v>
      </c>
      <c r="B630" s="16" t="s">
        <v>8</v>
      </c>
      <c r="C630" s="16" t="s">
        <v>58</v>
      </c>
      <c r="D630" s="16">
        <v>1425068</v>
      </c>
      <c r="E630" s="16" t="s">
        <v>564</v>
      </c>
      <c r="F630" s="16" t="s">
        <v>565</v>
      </c>
      <c r="G630" s="16" t="s">
        <v>58</v>
      </c>
      <c r="H630" s="16">
        <v>1425068</v>
      </c>
      <c r="I630" s="16" t="s">
        <v>59</v>
      </c>
      <c r="J630" s="17">
        <v>44321</v>
      </c>
      <c r="K630" s="18">
        <v>59600</v>
      </c>
      <c r="L630" s="18">
        <v>1134</v>
      </c>
      <c r="M630" s="16" t="s">
        <v>60</v>
      </c>
      <c r="N630" s="16" t="s">
        <v>3865</v>
      </c>
      <c r="O630" s="16" t="s">
        <v>3865</v>
      </c>
      <c r="P630" s="18">
        <v>0</v>
      </c>
      <c r="Q630" s="16"/>
      <c r="R630" s="21">
        <v>0</v>
      </c>
      <c r="S630" s="16"/>
      <c r="T630" s="16" t="s">
        <v>251</v>
      </c>
      <c r="U630" s="18">
        <v>59600</v>
      </c>
      <c r="V630" s="18">
        <v>0</v>
      </c>
      <c r="W630" s="18">
        <v>0</v>
      </c>
      <c r="X630" s="18">
        <v>0</v>
      </c>
      <c r="Y630" s="18">
        <v>59600</v>
      </c>
      <c r="Z630" s="18">
        <v>0</v>
      </c>
      <c r="AA630" s="18">
        <v>2</v>
      </c>
      <c r="AB630" s="18"/>
      <c r="AC630" s="18"/>
      <c r="AD630" s="18"/>
      <c r="AE630" s="18"/>
      <c r="AF630" s="18">
        <v>52506</v>
      </c>
      <c r="AG630" s="18">
        <v>0</v>
      </c>
      <c r="AH630" s="16">
        <v>2201079810</v>
      </c>
      <c r="AI630" s="17">
        <v>44405</v>
      </c>
      <c r="AJ630" s="18">
        <v>5100258</v>
      </c>
      <c r="AK630" s="16"/>
      <c r="AL630" s="16"/>
      <c r="AM630" s="18">
        <v>0</v>
      </c>
      <c r="AN630" s="18">
        <v>0</v>
      </c>
      <c r="AO630" s="16"/>
      <c r="AP630" s="17">
        <v>44330</v>
      </c>
      <c r="AQ630" s="16"/>
      <c r="AR630" s="16">
        <v>2</v>
      </c>
      <c r="AS630" s="16"/>
      <c r="AT630" s="16"/>
      <c r="AU630" s="16">
        <v>1</v>
      </c>
      <c r="AV630" s="16">
        <v>20210528</v>
      </c>
      <c r="AW630" s="16">
        <v>20210518</v>
      </c>
      <c r="AX630" s="18">
        <v>59600</v>
      </c>
      <c r="AY630" s="18">
        <v>0</v>
      </c>
      <c r="AZ630" s="16"/>
      <c r="BA630" s="16" t="s">
        <v>59</v>
      </c>
    </row>
    <row r="631" spans="1:53" hidden="1" x14ac:dyDescent="0.15">
      <c r="A631" s="16">
        <v>890320032</v>
      </c>
      <c r="B631" s="16" t="s">
        <v>8</v>
      </c>
      <c r="C631" s="16" t="s">
        <v>58</v>
      </c>
      <c r="D631" s="16">
        <v>1425078</v>
      </c>
      <c r="E631" s="16" t="s">
        <v>566</v>
      </c>
      <c r="F631" s="16" t="s">
        <v>567</v>
      </c>
      <c r="G631" s="16" t="s">
        <v>58</v>
      </c>
      <c r="H631" s="16">
        <v>1425078</v>
      </c>
      <c r="I631" s="16" t="s">
        <v>59</v>
      </c>
      <c r="J631" s="17">
        <v>44321</v>
      </c>
      <c r="K631" s="18">
        <v>51600</v>
      </c>
      <c r="L631" s="18">
        <v>946</v>
      </c>
      <c r="M631" s="16" t="s">
        <v>60</v>
      </c>
      <c r="N631" s="16" t="s">
        <v>3865</v>
      </c>
      <c r="O631" s="16" t="s">
        <v>3865</v>
      </c>
      <c r="P631" s="18">
        <v>0</v>
      </c>
      <c r="Q631" s="16"/>
      <c r="R631" s="21">
        <v>0</v>
      </c>
      <c r="S631" s="16"/>
      <c r="T631" s="16" t="s">
        <v>251</v>
      </c>
      <c r="U631" s="18">
        <v>51600</v>
      </c>
      <c r="V631" s="18">
        <v>0</v>
      </c>
      <c r="W631" s="18">
        <v>0</v>
      </c>
      <c r="X631" s="18">
        <v>0</v>
      </c>
      <c r="Y631" s="18">
        <v>51600</v>
      </c>
      <c r="Z631" s="18">
        <v>0</v>
      </c>
      <c r="AA631" s="18">
        <v>2</v>
      </c>
      <c r="AB631" s="18"/>
      <c r="AC631" s="18"/>
      <c r="AD631" s="18"/>
      <c r="AE631" s="18"/>
      <c r="AF631" s="18">
        <v>43430</v>
      </c>
      <c r="AG631" s="18">
        <v>0</v>
      </c>
      <c r="AH631" s="16">
        <v>2201079810</v>
      </c>
      <c r="AI631" s="17">
        <v>44405</v>
      </c>
      <c r="AJ631" s="18">
        <v>5100258</v>
      </c>
      <c r="AK631" s="16"/>
      <c r="AL631" s="16"/>
      <c r="AM631" s="18">
        <v>0</v>
      </c>
      <c r="AN631" s="18">
        <v>0</v>
      </c>
      <c r="AO631" s="16"/>
      <c r="AP631" s="17">
        <v>44330</v>
      </c>
      <c r="AQ631" s="16"/>
      <c r="AR631" s="16">
        <v>2</v>
      </c>
      <c r="AS631" s="16"/>
      <c r="AT631" s="16"/>
      <c r="AU631" s="16">
        <v>1</v>
      </c>
      <c r="AV631" s="16">
        <v>20210528</v>
      </c>
      <c r="AW631" s="16">
        <v>20210518</v>
      </c>
      <c r="AX631" s="18">
        <v>51600</v>
      </c>
      <c r="AY631" s="18">
        <v>0</v>
      </c>
      <c r="AZ631" s="16"/>
      <c r="BA631" s="16" t="s">
        <v>59</v>
      </c>
    </row>
    <row r="632" spans="1:53" hidden="1" x14ac:dyDescent="0.15">
      <c r="A632" s="16">
        <v>890320032</v>
      </c>
      <c r="B632" s="16" t="s">
        <v>8</v>
      </c>
      <c r="C632" s="16" t="s">
        <v>58</v>
      </c>
      <c r="D632" s="16">
        <v>1425367</v>
      </c>
      <c r="E632" s="16" t="s">
        <v>568</v>
      </c>
      <c r="F632" s="16" t="s">
        <v>569</v>
      </c>
      <c r="G632" s="16" t="s">
        <v>58</v>
      </c>
      <c r="H632" s="16">
        <v>1425367</v>
      </c>
      <c r="I632" s="16" t="s">
        <v>59</v>
      </c>
      <c r="J632" s="17">
        <v>44323</v>
      </c>
      <c r="K632" s="18">
        <v>42300</v>
      </c>
      <c r="L632" s="18">
        <v>946</v>
      </c>
      <c r="M632" s="16" t="s">
        <v>60</v>
      </c>
      <c r="N632" s="16" t="s">
        <v>3865</v>
      </c>
      <c r="O632" s="16" t="s">
        <v>3865</v>
      </c>
      <c r="P632" s="18">
        <v>0</v>
      </c>
      <c r="Q632" s="16"/>
      <c r="R632" s="21">
        <v>0</v>
      </c>
      <c r="S632" s="16"/>
      <c r="T632" s="16" t="s">
        <v>251</v>
      </c>
      <c r="U632" s="18">
        <v>42300</v>
      </c>
      <c r="V632" s="18">
        <v>0</v>
      </c>
      <c r="W632" s="18">
        <v>0</v>
      </c>
      <c r="X632" s="18">
        <v>0</v>
      </c>
      <c r="Y632" s="18">
        <v>42300</v>
      </c>
      <c r="Z632" s="18">
        <v>0</v>
      </c>
      <c r="AA632" s="18">
        <v>2</v>
      </c>
      <c r="AB632" s="18"/>
      <c r="AC632" s="18"/>
      <c r="AD632" s="18"/>
      <c r="AE632" s="18"/>
      <c r="AF632" s="18">
        <v>35432</v>
      </c>
      <c r="AG632" s="18">
        <v>0</v>
      </c>
      <c r="AH632" s="16">
        <v>2201079810</v>
      </c>
      <c r="AI632" s="17">
        <v>44405</v>
      </c>
      <c r="AJ632" s="18">
        <v>5100258</v>
      </c>
      <c r="AK632" s="16"/>
      <c r="AL632" s="16"/>
      <c r="AM632" s="18">
        <v>0</v>
      </c>
      <c r="AN632" s="18">
        <v>0</v>
      </c>
      <c r="AO632" s="16"/>
      <c r="AP632" s="17">
        <v>44330</v>
      </c>
      <c r="AQ632" s="16"/>
      <c r="AR632" s="16">
        <v>2</v>
      </c>
      <c r="AS632" s="16"/>
      <c r="AT632" s="16"/>
      <c r="AU632" s="16">
        <v>1</v>
      </c>
      <c r="AV632" s="16">
        <v>20210528</v>
      </c>
      <c r="AW632" s="16">
        <v>20210518</v>
      </c>
      <c r="AX632" s="18">
        <v>42300</v>
      </c>
      <c r="AY632" s="18">
        <v>0</v>
      </c>
      <c r="AZ632" s="16"/>
      <c r="BA632" s="16" t="s">
        <v>59</v>
      </c>
    </row>
    <row r="633" spans="1:53" hidden="1" x14ac:dyDescent="0.15">
      <c r="A633" s="16">
        <v>890320032</v>
      </c>
      <c r="B633" s="16" t="s">
        <v>8</v>
      </c>
      <c r="C633" s="16" t="s">
        <v>58</v>
      </c>
      <c r="D633" s="16">
        <v>1425476</v>
      </c>
      <c r="E633" s="16" t="s">
        <v>570</v>
      </c>
      <c r="F633" s="16" t="s">
        <v>571</v>
      </c>
      <c r="G633" s="16" t="s">
        <v>58</v>
      </c>
      <c r="H633" s="16">
        <v>1425476</v>
      </c>
      <c r="I633" s="16" t="s">
        <v>59</v>
      </c>
      <c r="J633" s="17">
        <v>44323</v>
      </c>
      <c r="K633" s="18">
        <v>51600</v>
      </c>
      <c r="L633" s="18">
        <v>946</v>
      </c>
      <c r="M633" s="16" t="s">
        <v>60</v>
      </c>
      <c r="N633" s="16" t="s">
        <v>3865</v>
      </c>
      <c r="O633" s="16" t="s">
        <v>3865</v>
      </c>
      <c r="P633" s="18">
        <v>0</v>
      </c>
      <c r="Q633" s="16"/>
      <c r="R633" s="21">
        <v>0</v>
      </c>
      <c r="S633" s="16"/>
      <c r="T633" s="16" t="s">
        <v>251</v>
      </c>
      <c r="U633" s="18">
        <v>51600</v>
      </c>
      <c r="V633" s="18">
        <v>0</v>
      </c>
      <c r="W633" s="18">
        <v>0</v>
      </c>
      <c r="X633" s="18">
        <v>0</v>
      </c>
      <c r="Y633" s="18">
        <v>51600</v>
      </c>
      <c r="Z633" s="18">
        <v>0</v>
      </c>
      <c r="AA633" s="18">
        <v>2</v>
      </c>
      <c r="AB633" s="18"/>
      <c r="AC633" s="18"/>
      <c r="AD633" s="18"/>
      <c r="AE633" s="18"/>
      <c r="AF633" s="18">
        <v>43430</v>
      </c>
      <c r="AG633" s="18">
        <v>0</v>
      </c>
      <c r="AH633" s="16">
        <v>2201079810</v>
      </c>
      <c r="AI633" s="17">
        <v>44405</v>
      </c>
      <c r="AJ633" s="18">
        <v>5100258</v>
      </c>
      <c r="AK633" s="16"/>
      <c r="AL633" s="16"/>
      <c r="AM633" s="18">
        <v>0</v>
      </c>
      <c r="AN633" s="18">
        <v>0</v>
      </c>
      <c r="AO633" s="16"/>
      <c r="AP633" s="17">
        <v>44330</v>
      </c>
      <c r="AQ633" s="16"/>
      <c r="AR633" s="16">
        <v>2</v>
      </c>
      <c r="AS633" s="16"/>
      <c r="AT633" s="16"/>
      <c r="AU633" s="16">
        <v>1</v>
      </c>
      <c r="AV633" s="16">
        <v>20210528</v>
      </c>
      <c r="AW633" s="16">
        <v>20210518</v>
      </c>
      <c r="AX633" s="18">
        <v>51600</v>
      </c>
      <c r="AY633" s="18">
        <v>0</v>
      </c>
      <c r="AZ633" s="16"/>
      <c r="BA633" s="16" t="s">
        <v>59</v>
      </c>
    </row>
    <row r="634" spans="1:53" hidden="1" x14ac:dyDescent="0.15">
      <c r="A634" s="16">
        <v>890320032</v>
      </c>
      <c r="B634" s="16" t="s">
        <v>8</v>
      </c>
      <c r="C634" s="16" t="s">
        <v>58</v>
      </c>
      <c r="D634" s="16">
        <v>1425545</v>
      </c>
      <c r="E634" s="16" t="s">
        <v>572</v>
      </c>
      <c r="F634" s="16" t="s">
        <v>573</v>
      </c>
      <c r="G634" s="16" t="s">
        <v>58</v>
      </c>
      <c r="H634" s="16">
        <v>1425545</v>
      </c>
      <c r="I634" s="16" t="s">
        <v>59</v>
      </c>
      <c r="J634" s="17">
        <v>44324</v>
      </c>
      <c r="K634" s="18">
        <v>51600</v>
      </c>
      <c r="L634" s="18">
        <v>946</v>
      </c>
      <c r="M634" s="16" t="s">
        <v>60</v>
      </c>
      <c r="N634" s="16" t="s">
        <v>3865</v>
      </c>
      <c r="O634" s="16" t="s">
        <v>3865</v>
      </c>
      <c r="P634" s="18">
        <v>0</v>
      </c>
      <c r="Q634" s="16"/>
      <c r="R634" s="21">
        <v>0</v>
      </c>
      <c r="S634" s="16"/>
      <c r="T634" s="16" t="s">
        <v>251</v>
      </c>
      <c r="U634" s="18">
        <v>51600</v>
      </c>
      <c r="V634" s="18">
        <v>0</v>
      </c>
      <c r="W634" s="18">
        <v>0</v>
      </c>
      <c r="X634" s="18">
        <v>0</v>
      </c>
      <c r="Y634" s="18">
        <v>51600</v>
      </c>
      <c r="Z634" s="18">
        <v>0</v>
      </c>
      <c r="AA634" s="18">
        <v>2</v>
      </c>
      <c r="AB634" s="18"/>
      <c r="AC634" s="18"/>
      <c r="AD634" s="18"/>
      <c r="AE634" s="18"/>
      <c r="AF634" s="18">
        <v>43430</v>
      </c>
      <c r="AG634" s="18">
        <v>0</v>
      </c>
      <c r="AH634" s="16">
        <v>2201079810</v>
      </c>
      <c r="AI634" s="17">
        <v>44405</v>
      </c>
      <c r="AJ634" s="18">
        <v>5100258</v>
      </c>
      <c r="AK634" s="16"/>
      <c r="AL634" s="16"/>
      <c r="AM634" s="18">
        <v>0</v>
      </c>
      <c r="AN634" s="18">
        <v>0</v>
      </c>
      <c r="AO634" s="16"/>
      <c r="AP634" s="17">
        <v>44330</v>
      </c>
      <c r="AQ634" s="16"/>
      <c r="AR634" s="16">
        <v>2</v>
      </c>
      <c r="AS634" s="16"/>
      <c r="AT634" s="16"/>
      <c r="AU634" s="16">
        <v>1</v>
      </c>
      <c r="AV634" s="16">
        <v>20210528</v>
      </c>
      <c r="AW634" s="16">
        <v>20210518</v>
      </c>
      <c r="AX634" s="18">
        <v>51600</v>
      </c>
      <c r="AY634" s="18">
        <v>0</v>
      </c>
      <c r="AZ634" s="16"/>
      <c r="BA634" s="16" t="s">
        <v>59</v>
      </c>
    </row>
    <row r="635" spans="1:53" hidden="1" x14ac:dyDescent="0.15">
      <c r="A635" s="16">
        <v>890320032</v>
      </c>
      <c r="B635" s="16" t="s">
        <v>8</v>
      </c>
      <c r="C635" s="16" t="s">
        <v>58</v>
      </c>
      <c r="D635" s="16">
        <v>1425565</v>
      </c>
      <c r="E635" s="16" t="s">
        <v>574</v>
      </c>
      <c r="F635" s="16" t="s">
        <v>575</v>
      </c>
      <c r="G635" s="16" t="s">
        <v>58</v>
      </c>
      <c r="H635" s="16">
        <v>1425565</v>
      </c>
      <c r="I635" s="16" t="s">
        <v>59</v>
      </c>
      <c r="J635" s="17">
        <v>44324</v>
      </c>
      <c r="K635" s="18">
        <v>42300</v>
      </c>
      <c r="L635" s="18">
        <v>946</v>
      </c>
      <c r="M635" s="16" t="s">
        <v>60</v>
      </c>
      <c r="N635" s="16" t="s">
        <v>3865</v>
      </c>
      <c r="O635" s="16" t="s">
        <v>3865</v>
      </c>
      <c r="P635" s="18">
        <v>0</v>
      </c>
      <c r="Q635" s="16"/>
      <c r="R635" s="21">
        <v>0</v>
      </c>
      <c r="S635" s="16"/>
      <c r="T635" s="16" t="s">
        <v>251</v>
      </c>
      <c r="U635" s="18">
        <v>42300</v>
      </c>
      <c r="V635" s="18">
        <v>0</v>
      </c>
      <c r="W635" s="18">
        <v>0</v>
      </c>
      <c r="X635" s="18">
        <v>0</v>
      </c>
      <c r="Y635" s="18">
        <v>42300</v>
      </c>
      <c r="Z635" s="18">
        <v>0</v>
      </c>
      <c r="AA635" s="18">
        <v>2</v>
      </c>
      <c r="AB635" s="18"/>
      <c r="AC635" s="18"/>
      <c r="AD635" s="18"/>
      <c r="AE635" s="18"/>
      <c r="AF635" s="18">
        <v>35432</v>
      </c>
      <c r="AG635" s="18">
        <v>0</v>
      </c>
      <c r="AH635" s="16">
        <v>2201079810</v>
      </c>
      <c r="AI635" s="17">
        <v>44405</v>
      </c>
      <c r="AJ635" s="18">
        <v>5100258</v>
      </c>
      <c r="AK635" s="16"/>
      <c r="AL635" s="16"/>
      <c r="AM635" s="18">
        <v>0</v>
      </c>
      <c r="AN635" s="18">
        <v>0</v>
      </c>
      <c r="AO635" s="16"/>
      <c r="AP635" s="17">
        <v>44330</v>
      </c>
      <c r="AQ635" s="16"/>
      <c r="AR635" s="16">
        <v>2</v>
      </c>
      <c r="AS635" s="16"/>
      <c r="AT635" s="16"/>
      <c r="AU635" s="16">
        <v>1</v>
      </c>
      <c r="AV635" s="16">
        <v>20210528</v>
      </c>
      <c r="AW635" s="16">
        <v>20210518</v>
      </c>
      <c r="AX635" s="18">
        <v>42300</v>
      </c>
      <c r="AY635" s="18">
        <v>0</v>
      </c>
      <c r="AZ635" s="16"/>
      <c r="BA635" s="16" t="s">
        <v>59</v>
      </c>
    </row>
    <row r="636" spans="1:53" hidden="1" x14ac:dyDescent="0.15">
      <c r="A636" s="16">
        <v>890320032</v>
      </c>
      <c r="B636" s="16" t="s">
        <v>8</v>
      </c>
      <c r="C636" s="16" t="s">
        <v>58</v>
      </c>
      <c r="D636" s="16">
        <v>1426587</v>
      </c>
      <c r="E636" s="16" t="s">
        <v>576</v>
      </c>
      <c r="F636" s="16" t="s">
        <v>577</v>
      </c>
      <c r="G636" s="16" t="s">
        <v>58</v>
      </c>
      <c r="H636" s="16">
        <v>1426587</v>
      </c>
      <c r="I636" s="16" t="s">
        <v>59</v>
      </c>
      <c r="J636" s="17">
        <v>44327</v>
      </c>
      <c r="K636" s="18">
        <v>42300</v>
      </c>
      <c r="L636" s="18">
        <v>946</v>
      </c>
      <c r="M636" s="16" t="s">
        <v>60</v>
      </c>
      <c r="N636" s="16" t="s">
        <v>3865</v>
      </c>
      <c r="O636" s="16" t="s">
        <v>3865</v>
      </c>
      <c r="P636" s="18">
        <v>0</v>
      </c>
      <c r="Q636" s="16"/>
      <c r="R636" s="21">
        <v>0</v>
      </c>
      <c r="S636" s="16"/>
      <c r="T636" s="16" t="s">
        <v>251</v>
      </c>
      <c r="U636" s="18">
        <v>42300</v>
      </c>
      <c r="V636" s="18">
        <v>0</v>
      </c>
      <c r="W636" s="18">
        <v>0</v>
      </c>
      <c r="X636" s="18">
        <v>0</v>
      </c>
      <c r="Y636" s="18">
        <v>42300</v>
      </c>
      <c r="Z636" s="18">
        <v>0</v>
      </c>
      <c r="AA636" s="18">
        <v>2</v>
      </c>
      <c r="AB636" s="18"/>
      <c r="AC636" s="18"/>
      <c r="AD636" s="18"/>
      <c r="AE636" s="18"/>
      <c r="AF636" s="18">
        <v>35432</v>
      </c>
      <c r="AG636" s="18">
        <v>0</v>
      </c>
      <c r="AH636" s="16">
        <v>2201079810</v>
      </c>
      <c r="AI636" s="17">
        <v>44405</v>
      </c>
      <c r="AJ636" s="18">
        <v>5100258</v>
      </c>
      <c r="AK636" s="16"/>
      <c r="AL636" s="16"/>
      <c r="AM636" s="18">
        <v>0</v>
      </c>
      <c r="AN636" s="18">
        <v>0</v>
      </c>
      <c r="AO636" s="16"/>
      <c r="AP636" s="17">
        <v>44330</v>
      </c>
      <c r="AQ636" s="16"/>
      <c r="AR636" s="16">
        <v>2</v>
      </c>
      <c r="AS636" s="16"/>
      <c r="AT636" s="16"/>
      <c r="AU636" s="16">
        <v>1</v>
      </c>
      <c r="AV636" s="16">
        <v>20210528</v>
      </c>
      <c r="AW636" s="16">
        <v>20210518</v>
      </c>
      <c r="AX636" s="18">
        <v>42300</v>
      </c>
      <c r="AY636" s="18">
        <v>0</v>
      </c>
      <c r="AZ636" s="16"/>
      <c r="BA636" s="16" t="s">
        <v>59</v>
      </c>
    </row>
    <row r="637" spans="1:53" hidden="1" x14ac:dyDescent="0.15">
      <c r="A637" s="16">
        <v>890320032</v>
      </c>
      <c r="B637" s="16" t="s">
        <v>8</v>
      </c>
      <c r="C637" s="16" t="s">
        <v>58</v>
      </c>
      <c r="D637" s="16">
        <v>1426661</v>
      </c>
      <c r="E637" s="16" t="s">
        <v>578</v>
      </c>
      <c r="F637" s="16" t="s">
        <v>579</v>
      </c>
      <c r="G637" s="16" t="s">
        <v>58</v>
      </c>
      <c r="H637" s="16">
        <v>1426661</v>
      </c>
      <c r="I637" s="16" t="s">
        <v>59</v>
      </c>
      <c r="J637" s="17">
        <v>44327</v>
      </c>
      <c r="K637" s="18">
        <v>389000</v>
      </c>
      <c r="L637" s="18">
        <v>7158</v>
      </c>
      <c r="M637" s="16" t="s">
        <v>60</v>
      </c>
      <c r="N637" s="16" t="s">
        <v>3865</v>
      </c>
      <c r="O637" s="16" t="s">
        <v>3865</v>
      </c>
      <c r="P637" s="18">
        <v>0</v>
      </c>
      <c r="Q637" s="16"/>
      <c r="R637" s="21">
        <v>0</v>
      </c>
      <c r="S637" s="16"/>
      <c r="T637" s="16" t="s">
        <v>251</v>
      </c>
      <c r="U637" s="18">
        <v>389000</v>
      </c>
      <c r="V637" s="18">
        <v>0</v>
      </c>
      <c r="W637" s="18">
        <v>0</v>
      </c>
      <c r="X637" s="18">
        <v>0</v>
      </c>
      <c r="Y637" s="18">
        <v>389000</v>
      </c>
      <c r="Z637" s="18">
        <v>0</v>
      </c>
      <c r="AA637" s="18">
        <v>2</v>
      </c>
      <c r="AB637" s="18"/>
      <c r="AC637" s="18"/>
      <c r="AD637" s="18"/>
      <c r="AE637" s="18"/>
      <c r="AF637" s="18">
        <v>350722</v>
      </c>
      <c r="AG637" s="18">
        <v>0</v>
      </c>
      <c r="AH637" s="16">
        <v>2201079810</v>
      </c>
      <c r="AI637" s="17">
        <v>44405</v>
      </c>
      <c r="AJ637" s="18">
        <v>5100258</v>
      </c>
      <c r="AK637" s="16"/>
      <c r="AL637" s="16"/>
      <c r="AM637" s="18">
        <v>0</v>
      </c>
      <c r="AN637" s="18">
        <v>0</v>
      </c>
      <c r="AO637" s="16"/>
      <c r="AP637" s="17">
        <v>44330</v>
      </c>
      <c r="AQ637" s="16"/>
      <c r="AR637" s="16">
        <v>2</v>
      </c>
      <c r="AS637" s="16"/>
      <c r="AT637" s="16"/>
      <c r="AU637" s="16">
        <v>1</v>
      </c>
      <c r="AV637" s="16">
        <v>20210528</v>
      </c>
      <c r="AW637" s="16">
        <v>20210518</v>
      </c>
      <c r="AX637" s="18">
        <v>389000</v>
      </c>
      <c r="AY637" s="18">
        <v>0</v>
      </c>
      <c r="AZ637" s="16"/>
      <c r="BA637" s="16" t="s">
        <v>59</v>
      </c>
    </row>
    <row r="638" spans="1:53" hidden="1" x14ac:dyDescent="0.15">
      <c r="A638" s="16">
        <v>890320032</v>
      </c>
      <c r="B638" s="16" t="s">
        <v>8</v>
      </c>
      <c r="C638" s="16" t="s">
        <v>58</v>
      </c>
      <c r="D638" s="16">
        <v>1426842</v>
      </c>
      <c r="E638" s="16" t="s">
        <v>580</v>
      </c>
      <c r="F638" s="16" t="s">
        <v>581</v>
      </c>
      <c r="G638" s="16" t="s">
        <v>58</v>
      </c>
      <c r="H638" s="16">
        <v>1426842</v>
      </c>
      <c r="I638" s="16" t="s">
        <v>59</v>
      </c>
      <c r="J638" s="17">
        <v>44328</v>
      </c>
      <c r="K638" s="18">
        <v>93000</v>
      </c>
      <c r="L638" s="18">
        <v>1153</v>
      </c>
      <c r="M638" s="16" t="s">
        <v>60</v>
      </c>
      <c r="N638" s="16" t="s">
        <v>3865</v>
      </c>
      <c r="O638" s="16" t="s">
        <v>3865</v>
      </c>
      <c r="P638" s="18">
        <v>0</v>
      </c>
      <c r="Q638" s="16"/>
      <c r="R638" s="21">
        <v>0</v>
      </c>
      <c r="S638" s="16"/>
      <c r="T638" s="16" t="s">
        <v>251</v>
      </c>
      <c r="U638" s="18">
        <v>93000</v>
      </c>
      <c r="V638" s="18">
        <v>0</v>
      </c>
      <c r="W638" s="18">
        <v>0</v>
      </c>
      <c r="X638" s="18">
        <v>0</v>
      </c>
      <c r="Y638" s="18">
        <v>93000</v>
      </c>
      <c r="Z638" s="18">
        <v>0</v>
      </c>
      <c r="AA638" s="18">
        <v>2</v>
      </c>
      <c r="AB638" s="18"/>
      <c r="AC638" s="18"/>
      <c r="AD638" s="18"/>
      <c r="AE638" s="18"/>
      <c r="AF638" s="18">
        <v>56507</v>
      </c>
      <c r="AG638" s="18">
        <v>0</v>
      </c>
      <c r="AH638" s="16">
        <v>2201079810</v>
      </c>
      <c r="AI638" s="17">
        <v>44405</v>
      </c>
      <c r="AJ638" s="18">
        <v>5100258</v>
      </c>
      <c r="AK638" s="16"/>
      <c r="AL638" s="16"/>
      <c r="AM638" s="18">
        <v>0</v>
      </c>
      <c r="AN638" s="18">
        <v>0</v>
      </c>
      <c r="AO638" s="16"/>
      <c r="AP638" s="17">
        <v>44330</v>
      </c>
      <c r="AQ638" s="16"/>
      <c r="AR638" s="16">
        <v>2</v>
      </c>
      <c r="AS638" s="16"/>
      <c r="AT638" s="16"/>
      <c r="AU638" s="16">
        <v>1</v>
      </c>
      <c r="AV638" s="16">
        <v>20210528</v>
      </c>
      <c r="AW638" s="16">
        <v>20210518</v>
      </c>
      <c r="AX638" s="18">
        <v>93000</v>
      </c>
      <c r="AY638" s="18">
        <v>0</v>
      </c>
      <c r="AZ638" s="16"/>
      <c r="BA638" s="16" t="s">
        <v>59</v>
      </c>
    </row>
    <row r="639" spans="1:53" hidden="1" x14ac:dyDescent="0.15">
      <c r="A639" s="16">
        <v>890320032</v>
      </c>
      <c r="B639" s="16" t="s">
        <v>8</v>
      </c>
      <c r="C639" s="16" t="s">
        <v>58</v>
      </c>
      <c r="D639" s="16">
        <v>1426845</v>
      </c>
      <c r="E639" s="16" t="s">
        <v>582</v>
      </c>
      <c r="F639" s="16" t="s">
        <v>583</v>
      </c>
      <c r="G639" s="16" t="s">
        <v>58</v>
      </c>
      <c r="H639" s="16">
        <v>1426845</v>
      </c>
      <c r="I639" s="16" t="s">
        <v>59</v>
      </c>
      <c r="J639" s="17">
        <v>44328</v>
      </c>
      <c r="K639" s="18">
        <v>389000</v>
      </c>
      <c r="L639" s="18">
        <v>7158</v>
      </c>
      <c r="M639" s="16" t="s">
        <v>60</v>
      </c>
      <c r="N639" s="16" t="s">
        <v>3865</v>
      </c>
      <c r="O639" s="16" t="s">
        <v>3865</v>
      </c>
      <c r="P639" s="18">
        <v>0</v>
      </c>
      <c r="Q639" s="16"/>
      <c r="R639" s="21">
        <v>0</v>
      </c>
      <c r="S639" s="16"/>
      <c r="T639" s="16" t="s">
        <v>251</v>
      </c>
      <c r="U639" s="18">
        <v>389000</v>
      </c>
      <c r="V639" s="18">
        <v>0</v>
      </c>
      <c r="W639" s="18">
        <v>0</v>
      </c>
      <c r="X639" s="18">
        <v>0</v>
      </c>
      <c r="Y639" s="18">
        <v>389000</v>
      </c>
      <c r="Z639" s="18">
        <v>0</v>
      </c>
      <c r="AA639" s="18">
        <v>2</v>
      </c>
      <c r="AB639" s="18"/>
      <c r="AC639" s="18"/>
      <c r="AD639" s="18"/>
      <c r="AE639" s="18"/>
      <c r="AF639" s="18">
        <v>350722</v>
      </c>
      <c r="AG639" s="18">
        <v>0</v>
      </c>
      <c r="AH639" s="16">
        <v>2201079810</v>
      </c>
      <c r="AI639" s="17">
        <v>44405</v>
      </c>
      <c r="AJ639" s="18">
        <v>5100258</v>
      </c>
      <c r="AK639" s="16"/>
      <c r="AL639" s="16"/>
      <c r="AM639" s="18">
        <v>0</v>
      </c>
      <c r="AN639" s="18">
        <v>0</v>
      </c>
      <c r="AO639" s="16"/>
      <c r="AP639" s="17">
        <v>44330</v>
      </c>
      <c r="AQ639" s="16"/>
      <c r="AR639" s="16">
        <v>2</v>
      </c>
      <c r="AS639" s="16"/>
      <c r="AT639" s="16"/>
      <c r="AU639" s="16">
        <v>1</v>
      </c>
      <c r="AV639" s="16">
        <v>20210528</v>
      </c>
      <c r="AW639" s="16">
        <v>20210518</v>
      </c>
      <c r="AX639" s="18">
        <v>389000</v>
      </c>
      <c r="AY639" s="18">
        <v>0</v>
      </c>
      <c r="AZ639" s="16"/>
      <c r="BA639" s="16" t="s">
        <v>59</v>
      </c>
    </row>
    <row r="640" spans="1:53" hidden="1" x14ac:dyDescent="0.15">
      <c r="A640" s="16">
        <v>890320032</v>
      </c>
      <c r="B640" s="16" t="s">
        <v>8</v>
      </c>
      <c r="C640" s="16" t="s">
        <v>58</v>
      </c>
      <c r="D640" s="16">
        <v>1426853</v>
      </c>
      <c r="E640" s="16" t="s">
        <v>584</v>
      </c>
      <c r="F640" s="16" t="s">
        <v>585</v>
      </c>
      <c r="G640" s="16" t="s">
        <v>58</v>
      </c>
      <c r="H640" s="16">
        <v>1426853</v>
      </c>
      <c r="I640" s="16" t="s">
        <v>59</v>
      </c>
      <c r="J640" s="17">
        <v>44328</v>
      </c>
      <c r="K640" s="18">
        <v>42300</v>
      </c>
      <c r="L640" s="18">
        <v>946</v>
      </c>
      <c r="M640" s="16" t="s">
        <v>60</v>
      </c>
      <c r="N640" s="16" t="s">
        <v>3865</v>
      </c>
      <c r="O640" s="16" t="s">
        <v>3865</v>
      </c>
      <c r="P640" s="18">
        <v>0</v>
      </c>
      <c r="Q640" s="16"/>
      <c r="R640" s="21">
        <v>0</v>
      </c>
      <c r="S640" s="16"/>
      <c r="T640" s="16" t="s">
        <v>251</v>
      </c>
      <c r="U640" s="18">
        <v>42300</v>
      </c>
      <c r="V640" s="18">
        <v>0</v>
      </c>
      <c r="W640" s="18">
        <v>0</v>
      </c>
      <c r="X640" s="18">
        <v>0</v>
      </c>
      <c r="Y640" s="18">
        <v>42300</v>
      </c>
      <c r="Z640" s="18">
        <v>0</v>
      </c>
      <c r="AA640" s="18">
        <v>2</v>
      </c>
      <c r="AB640" s="18"/>
      <c r="AC640" s="18"/>
      <c r="AD640" s="18"/>
      <c r="AE640" s="18"/>
      <c r="AF640" s="18">
        <v>35432</v>
      </c>
      <c r="AG640" s="18">
        <v>0</v>
      </c>
      <c r="AH640" s="16">
        <v>2201079810</v>
      </c>
      <c r="AI640" s="17">
        <v>44405</v>
      </c>
      <c r="AJ640" s="18">
        <v>5100258</v>
      </c>
      <c r="AK640" s="16"/>
      <c r="AL640" s="16"/>
      <c r="AM640" s="18">
        <v>0</v>
      </c>
      <c r="AN640" s="18">
        <v>0</v>
      </c>
      <c r="AO640" s="16"/>
      <c r="AP640" s="17">
        <v>44330</v>
      </c>
      <c r="AQ640" s="16"/>
      <c r="AR640" s="16">
        <v>2</v>
      </c>
      <c r="AS640" s="16"/>
      <c r="AT640" s="16"/>
      <c r="AU640" s="16">
        <v>1</v>
      </c>
      <c r="AV640" s="16">
        <v>20210528</v>
      </c>
      <c r="AW640" s="16">
        <v>20210518</v>
      </c>
      <c r="AX640" s="18">
        <v>42300</v>
      </c>
      <c r="AY640" s="18">
        <v>0</v>
      </c>
      <c r="AZ640" s="16"/>
      <c r="BA640" s="16" t="s">
        <v>59</v>
      </c>
    </row>
    <row r="641" spans="1:53" hidden="1" x14ac:dyDescent="0.15">
      <c r="A641" s="16">
        <v>890320032</v>
      </c>
      <c r="B641" s="16" t="s">
        <v>8</v>
      </c>
      <c r="C641" s="16" t="s">
        <v>58</v>
      </c>
      <c r="D641" s="16">
        <v>1427153</v>
      </c>
      <c r="E641" s="16" t="s">
        <v>586</v>
      </c>
      <c r="F641" s="16" t="s">
        <v>587</v>
      </c>
      <c r="G641" s="16" t="s">
        <v>58</v>
      </c>
      <c r="H641" s="16">
        <v>1427153</v>
      </c>
      <c r="I641" s="16" t="s">
        <v>59</v>
      </c>
      <c r="J641" s="17">
        <v>44329</v>
      </c>
      <c r="K641" s="18">
        <v>389000</v>
      </c>
      <c r="L641" s="18">
        <v>7158</v>
      </c>
      <c r="M641" s="16" t="s">
        <v>60</v>
      </c>
      <c r="N641" s="16" t="s">
        <v>3865</v>
      </c>
      <c r="O641" s="16" t="s">
        <v>3865</v>
      </c>
      <c r="P641" s="18">
        <v>0</v>
      </c>
      <c r="Q641" s="16"/>
      <c r="R641" s="21">
        <v>0</v>
      </c>
      <c r="S641" s="16"/>
      <c r="T641" s="16" t="s">
        <v>251</v>
      </c>
      <c r="U641" s="18">
        <v>389000</v>
      </c>
      <c r="V641" s="18">
        <v>0</v>
      </c>
      <c r="W641" s="18">
        <v>0</v>
      </c>
      <c r="X641" s="18">
        <v>0</v>
      </c>
      <c r="Y641" s="18">
        <v>389000</v>
      </c>
      <c r="Z641" s="18">
        <v>0</v>
      </c>
      <c r="AA641" s="18">
        <v>2</v>
      </c>
      <c r="AB641" s="18"/>
      <c r="AC641" s="18"/>
      <c r="AD641" s="18"/>
      <c r="AE641" s="18"/>
      <c r="AF641" s="18">
        <v>350722</v>
      </c>
      <c r="AG641" s="18">
        <v>0</v>
      </c>
      <c r="AH641" s="16">
        <v>2201079810</v>
      </c>
      <c r="AI641" s="17">
        <v>44405</v>
      </c>
      <c r="AJ641" s="18">
        <v>5100258</v>
      </c>
      <c r="AK641" s="16"/>
      <c r="AL641" s="16"/>
      <c r="AM641" s="18">
        <v>0</v>
      </c>
      <c r="AN641" s="18">
        <v>0</v>
      </c>
      <c r="AO641" s="16"/>
      <c r="AP641" s="17">
        <v>44330</v>
      </c>
      <c r="AQ641" s="16"/>
      <c r="AR641" s="16">
        <v>2</v>
      </c>
      <c r="AS641" s="16"/>
      <c r="AT641" s="16"/>
      <c r="AU641" s="16">
        <v>1</v>
      </c>
      <c r="AV641" s="16">
        <v>20210528</v>
      </c>
      <c r="AW641" s="16">
        <v>20210518</v>
      </c>
      <c r="AX641" s="18">
        <v>389000</v>
      </c>
      <c r="AY641" s="18">
        <v>0</v>
      </c>
      <c r="AZ641" s="16"/>
      <c r="BA641" s="16" t="s">
        <v>59</v>
      </c>
    </row>
    <row r="642" spans="1:53" hidden="1" x14ac:dyDescent="0.15">
      <c r="A642" s="16">
        <v>890320032</v>
      </c>
      <c r="B642" s="16" t="s">
        <v>8</v>
      </c>
      <c r="C642" s="16" t="s">
        <v>58</v>
      </c>
      <c r="D642" s="16">
        <v>1414167</v>
      </c>
      <c r="E642" s="16" t="s">
        <v>260</v>
      </c>
      <c r="F642" s="16" t="s">
        <v>261</v>
      </c>
      <c r="G642" s="16" t="s">
        <v>58</v>
      </c>
      <c r="H642" s="16">
        <v>1414167</v>
      </c>
      <c r="I642" s="16" t="s">
        <v>59</v>
      </c>
      <c r="J642" s="17">
        <v>44285</v>
      </c>
      <c r="K642" s="18">
        <v>51600</v>
      </c>
      <c r="L642" s="18">
        <v>44376</v>
      </c>
      <c r="M642" s="16" t="s">
        <v>60</v>
      </c>
      <c r="N642" s="16" t="s">
        <v>3865</v>
      </c>
      <c r="O642" s="16" t="s">
        <v>3865</v>
      </c>
      <c r="P642" s="18">
        <v>0</v>
      </c>
      <c r="Q642" s="16"/>
      <c r="R642" s="21">
        <v>0</v>
      </c>
      <c r="S642" s="16"/>
      <c r="T642" s="16" t="s">
        <v>251</v>
      </c>
      <c r="U642" s="18">
        <v>51600</v>
      </c>
      <c r="V642" s="18">
        <v>0</v>
      </c>
      <c r="W642" s="18">
        <v>0</v>
      </c>
      <c r="X642" s="18">
        <v>0</v>
      </c>
      <c r="Y642" s="18">
        <v>51600</v>
      </c>
      <c r="Z642" s="18">
        <v>0</v>
      </c>
      <c r="AA642" s="18">
        <v>2</v>
      </c>
      <c r="AB642" s="18"/>
      <c r="AC642" s="18"/>
      <c r="AD642" s="18"/>
      <c r="AE642" s="18"/>
      <c r="AF642" s="18">
        <v>43430</v>
      </c>
      <c r="AG642" s="18">
        <v>0</v>
      </c>
      <c r="AH642" s="16">
        <v>2201052498</v>
      </c>
      <c r="AI642" s="17">
        <v>44341</v>
      </c>
      <c r="AJ642" s="18">
        <v>10609821</v>
      </c>
      <c r="AK642" s="16"/>
      <c r="AL642" s="16"/>
      <c r="AM642" s="18">
        <v>0</v>
      </c>
      <c r="AN642" s="18">
        <v>0</v>
      </c>
      <c r="AO642" s="16"/>
      <c r="AP642" s="17">
        <v>44295</v>
      </c>
      <c r="AQ642" s="16"/>
      <c r="AR642" s="16">
        <v>2</v>
      </c>
      <c r="AS642" s="16"/>
      <c r="AT642" s="16"/>
      <c r="AU642" s="16">
        <v>1</v>
      </c>
      <c r="AV642" s="16">
        <v>20210426</v>
      </c>
      <c r="AW642" s="16">
        <v>20210414</v>
      </c>
      <c r="AX642" s="18">
        <v>51600</v>
      </c>
      <c r="AY642" s="18">
        <v>0</v>
      </c>
      <c r="AZ642" s="16"/>
      <c r="BA642" s="16" t="s">
        <v>59</v>
      </c>
    </row>
    <row r="643" spans="1:53" hidden="1" x14ac:dyDescent="0.15">
      <c r="A643" s="16">
        <v>890320032</v>
      </c>
      <c r="B643" s="16" t="s">
        <v>8</v>
      </c>
      <c r="C643" s="16" t="s">
        <v>58</v>
      </c>
      <c r="D643" s="16">
        <v>1402101</v>
      </c>
      <c r="E643" s="16" t="s">
        <v>249</v>
      </c>
      <c r="F643" s="16" t="s">
        <v>250</v>
      </c>
      <c r="G643" s="16" t="s">
        <v>58</v>
      </c>
      <c r="H643" s="16">
        <v>1402101</v>
      </c>
      <c r="I643" s="16" t="s">
        <v>59</v>
      </c>
      <c r="J643" s="17">
        <v>44252</v>
      </c>
      <c r="K643" s="18">
        <v>23600</v>
      </c>
      <c r="L643" s="18">
        <v>18172</v>
      </c>
      <c r="M643" s="16" t="s">
        <v>60</v>
      </c>
      <c r="N643" s="16" t="s">
        <v>3865</v>
      </c>
      <c r="O643" s="16" t="s">
        <v>3865</v>
      </c>
      <c r="P643" s="18">
        <v>0</v>
      </c>
      <c r="Q643" s="16"/>
      <c r="R643" s="21">
        <v>0</v>
      </c>
      <c r="S643" s="16"/>
      <c r="T643" s="16" t="s">
        <v>251</v>
      </c>
      <c r="U643" s="18">
        <v>23600</v>
      </c>
      <c r="V643" s="18">
        <v>0</v>
      </c>
      <c r="W643" s="18">
        <v>0</v>
      </c>
      <c r="X643" s="18">
        <v>0</v>
      </c>
      <c r="Y643" s="18">
        <v>23600</v>
      </c>
      <c r="Z643" s="18">
        <v>0</v>
      </c>
      <c r="AA643" s="18">
        <v>2</v>
      </c>
      <c r="AB643" s="18"/>
      <c r="AC643" s="18"/>
      <c r="AD643" s="18"/>
      <c r="AE643" s="18"/>
      <c r="AF643" s="18">
        <v>17756</v>
      </c>
      <c r="AG643" s="18">
        <v>0</v>
      </c>
      <c r="AH643" s="16">
        <v>2201039706</v>
      </c>
      <c r="AI643" s="17">
        <v>44313</v>
      </c>
      <c r="AJ643" s="18">
        <v>6400360</v>
      </c>
      <c r="AK643" s="16"/>
      <c r="AL643" s="16"/>
      <c r="AM643" s="18">
        <v>0</v>
      </c>
      <c r="AN643" s="18">
        <v>0</v>
      </c>
      <c r="AO643" s="16"/>
      <c r="AP643" s="17">
        <v>44265</v>
      </c>
      <c r="AQ643" s="16"/>
      <c r="AR643" s="16">
        <v>2</v>
      </c>
      <c r="AS643" s="16"/>
      <c r="AT643" s="16"/>
      <c r="AU643" s="16">
        <v>1</v>
      </c>
      <c r="AV643" s="16">
        <v>20210325</v>
      </c>
      <c r="AW643" s="16">
        <v>20210313</v>
      </c>
      <c r="AX643" s="18">
        <v>23600</v>
      </c>
      <c r="AY643" s="18">
        <v>0</v>
      </c>
      <c r="AZ643" s="16"/>
      <c r="BA643" s="16" t="s">
        <v>59</v>
      </c>
    </row>
    <row r="644" spans="1:53" hidden="1" x14ac:dyDescent="0.15">
      <c r="A644" s="16">
        <v>890320032</v>
      </c>
      <c r="B644" s="16" t="s">
        <v>8</v>
      </c>
      <c r="C644" s="16" t="s">
        <v>58</v>
      </c>
      <c r="D644" s="16">
        <v>1392854</v>
      </c>
      <c r="E644" s="16" t="s">
        <v>268</v>
      </c>
      <c r="F644" s="16" t="s">
        <v>269</v>
      </c>
      <c r="G644" s="16" t="s">
        <v>58</v>
      </c>
      <c r="H644" s="16">
        <v>1392854</v>
      </c>
      <c r="I644" s="16" t="s">
        <v>59</v>
      </c>
      <c r="J644" s="17">
        <v>44224</v>
      </c>
      <c r="K644" s="18">
        <v>23600</v>
      </c>
      <c r="L644" s="18">
        <v>16756</v>
      </c>
      <c r="M644" s="16" t="s">
        <v>60</v>
      </c>
      <c r="N644" s="16" t="s">
        <v>3865</v>
      </c>
      <c r="O644" s="16" t="s">
        <v>3865</v>
      </c>
      <c r="P644" s="18">
        <v>0</v>
      </c>
      <c r="Q644" s="16"/>
      <c r="R644" s="21">
        <v>0</v>
      </c>
      <c r="S644" s="16"/>
      <c r="T644" s="16" t="s">
        <v>251</v>
      </c>
      <c r="U644" s="18">
        <v>23600</v>
      </c>
      <c r="V644" s="18">
        <v>0</v>
      </c>
      <c r="W644" s="18">
        <v>0</v>
      </c>
      <c r="X644" s="18">
        <v>0</v>
      </c>
      <c r="Y644" s="18">
        <v>23600</v>
      </c>
      <c r="Z644" s="18">
        <v>0</v>
      </c>
      <c r="AA644" s="18">
        <v>2</v>
      </c>
      <c r="AB644" s="18"/>
      <c r="AC644" s="18"/>
      <c r="AD644" s="18"/>
      <c r="AE644" s="18"/>
      <c r="AF644" s="18">
        <v>16373</v>
      </c>
      <c r="AG644" s="18">
        <v>0</v>
      </c>
      <c r="AH644" s="16">
        <v>2201039706</v>
      </c>
      <c r="AI644" s="17">
        <v>44313</v>
      </c>
      <c r="AJ644" s="18">
        <v>6400360</v>
      </c>
      <c r="AK644" s="16"/>
      <c r="AL644" s="16"/>
      <c r="AM644" s="18">
        <v>0</v>
      </c>
      <c r="AN644" s="18">
        <v>0</v>
      </c>
      <c r="AO644" s="16"/>
      <c r="AP644" s="17">
        <v>44265</v>
      </c>
      <c r="AQ644" s="16"/>
      <c r="AR644" s="16">
        <v>2</v>
      </c>
      <c r="AS644" s="16"/>
      <c r="AT644" s="16"/>
      <c r="AU644" s="16">
        <v>1</v>
      </c>
      <c r="AV644" s="16">
        <v>20210325</v>
      </c>
      <c r="AW644" s="16">
        <v>20210313</v>
      </c>
      <c r="AX644" s="18">
        <v>23600</v>
      </c>
      <c r="AY644" s="18">
        <v>0</v>
      </c>
      <c r="AZ644" s="16"/>
      <c r="BA644" s="16" t="s">
        <v>59</v>
      </c>
    </row>
    <row r="645" spans="1:53" hidden="1" x14ac:dyDescent="0.15">
      <c r="A645" s="16">
        <v>890320032</v>
      </c>
      <c r="B645" s="16" t="s">
        <v>8</v>
      </c>
      <c r="C645" s="16" t="s">
        <v>58</v>
      </c>
      <c r="D645" s="16">
        <v>1399831</v>
      </c>
      <c r="E645" s="16" t="s">
        <v>3793</v>
      </c>
      <c r="F645" s="16" t="s">
        <v>3794</v>
      </c>
      <c r="G645" s="16" t="s">
        <v>58</v>
      </c>
      <c r="H645" s="16">
        <v>1399831</v>
      </c>
      <c r="I645" s="16" t="s">
        <v>59</v>
      </c>
      <c r="J645" s="17">
        <v>44249</v>
      </c>
      <c r="K645" s="18">
        <v>33100</v>
      </c>
      <c r="L645" s="18">
        <v>27050</v>
      </c>
      <c r="M645" s="16" t="s">
        <v>3790</v>
      </c>
      <c r="N645" s="16" t="s">
        <v>3865</v>
      </c>
      <c r="O645" s="16" t="s">
        <v>3865</v>
      </c>
      <c r="P645" s="18">
        <v>0</v>
      </c>
      <c r="Q645" s="16"/>
      <c r="R645" s="21">
        <v>0</v>
      </c>
      <c r="S645" s="16"/>
      <c r="T645" s="16" t="s">
        <v>251</v>
      </c>
      <c r="U645" s="18">
        <v>55000</v>
      </c>
      <c r="V645" s="18">
        <v>0</v>
      </c>
      <c r="W645" s="18">
        <v>0</v>
      </c>
      <c r="X645" s="18">
        <v>0</v>
      </c>
      <c r="Y645" s="18">
        <v>55000</v>
      </c>
      <c r="Z645" s="18">
        <v>0</v>
      </c>
      <c r="AA645" s="18">
        <v>2</v>
      </c>
      <c r="AB645" s="18"/>
      <c r="AC645" s="18"/>
      <c r="AD645" s="18"/>
      <c r="AE645" s="18"/>
      <c r="AF645" s="18">
        <v>47971</v>
      </c>
      <c r="AG645" s="18">
        <v>0</v>
      </c>
      <c r="AH645" s="16">
        <v>2201039706</v>
      </c>
      <c r="AI645" s="17">
        <v>44313</v>
      </c>
      <c r="AJ645" s="18">
        <v>6400360</v>
      </c>
      <c r="AK645" s="16"/>
      <c r="AL645" s="16"/>
      <c r="AM645" s="18">
        <v>0</v>
      </c>
      <c r="AN645" s="18">
        <v>0</v>
      </c>
      <c r="AO645" s="16"/>
      <c r="AP645" s="17">
        <v>44265</v>
      </c>
      <c r="AQ645" s="16"/>
      <c r="AR645" s="16">
        <v>2</v>
      </c>
      <c r="AS645" s="16"/>
      <c r="AT645" s="16"/>
      <c r="AU645" s="16">
        <v>1</v>
      </c>
      <c r="AV645" s="16">
        <v>20210325</v>
      </c>
      <c r="AW645" s="16">
        <v>20210313</v>
      </c>
      <c r="AX645" s="18">
        <v>55000</v>
      </c>
      <c r="AY645" s="18">
        <v>0</v>
      </c>
      <c r="AZ645" s="16"/>
      <c r="BA645" s="16" t="s">
        <v>59</v>
      </c>
    </row>
    <row r="646" spans="1:53" hidden="1" x14ac:dyDescent="0.15">
      <c r="A646" s="16">
        <v>890320032</v>
      </c>
      <c r="B646" s="16" t="s">
        <v>8</v>
      </c>
      <c r="C646" s="16" t="s">
        <v>58</v>
      </c>
      <c r="D646" s="16">
        <v>1391668</v>
      </c>
      <c r="E646" s="16" t="s">
        <v>266</v>
      </c>
      <c r="F646" s="16" t="s">
        <v>267</v>
      </c>
      <c r="G646" s="16" t="s">
        <v>58</v>
      </c>
      <c r="H646" s="16">
        <v>1391668</v>
      </c>
      <c r="I646" s="16" t="s">
        <v>59</v>
      </c>
      <c r="J646" s="17">
        <v>44221</v>
      </c>
      <c r="K646" s="18">
        <v>55000</v>
      </c>
      <c r="L646" s="18">
        <v>7700</v>
      </c>
      <c r="M646" s="16" t="s">
        <v>60</v>
      </c>
      <c r="N646" s="16" t="s">
        <v>3865</v>
      </c>
      <c r="O646" s="16" t="s">
        <v>3865</v>
      </c>
      <c r="P646" s="18">
        <v>0</v>
      </c>
      <c r="Q646" s="16"/>
      <c r="R646" s="21">
        <v>0</v>
      </c>
      <c r="S646" s="16"/>
      <c r="T646" s="16" t="s">
        <v>251</v>
      </c>
      <c r="U646" s="18">
        <v>55000</v>
      </c>
      <c r="V646" s="18">
        <v>0</v>
      </c>
      <c r="W646" s="18">
        <v>0</v>
      </c>
      <c r="X646" s="18">
        <v>0</v>
      </c>
      <c r="Y646" s="18">
        <v>55000</v>
      </c>
      <c r="Z646" s="18">
        <v>0</v>
      </c>
      <c r="AA646" s="18">
        <v>2</v>
      </c>
      <c r="AB646" s="18"/>
      <c r="AC646" s="18"/>
      <c r="AD646" s="18"/>
      <c r="AE646" s="18"/>
      <c r="AF646" s="18">
        <v>46354</v>
      </c>
      <c r="AG646" s="18">
        <v>0</v>
      </c>
      <c r="AH646" s="16">
        <v>2201023801</v>
      </c>
      <c r="AI646" s="17">
        <v>44272</v>
      </c>
      <c r="AJ646" s="18">
        <v>17591995</v>
      </c>
      <c r="AK646" s="16"/>
      <c r="AL646" s="16"/>
      <c r="AM646" s="18">
        <v>0</v>
      </c>
      <c r="AN646" s="18">
        <v>0</v>
      </c>
      <c r="AO646" s="16"/>
      <c r="AP646" s="17">
        <v>44239</v>
      </c>
      <c r="AQ646" s="16"/>
      <c r="AR646" s="16">
        <v>2</v>
      </c>
      <c r="AS646" s="16"/>
      <c r="AT646" s="16"/>
      <c r="AU646" s="16">
        <v>1</v>
      </c>
      <c r="AV646" s="16">
        <v>20210228</v>
      </c>
      <c r="AW646" s="16">
        <v>20210215</v>
      </c>
      <c r="AX646" s="18">
        <v>55000</v>
      </c>
      <c r="AY646" s="18">
        <v>0</v>
      </c>
      <c r="AZ646" s="16"/>
      <c r="BA646" s="16" t="s">
        <v>59</v>
      </c>
    </row>
    <row r="647" spans="1:53" hidden="1" x14ac:dyDescent="0.15">
      <c r="A647" s="16">
        <v>890320032</v>
      </c>
      <c r="B647" s="16" t="s">
        <v>8</v>
      </c>
      <c r="C647" s="16" t="s">
        <v>58</v>
      </c>
      <c r="D647" s="16">
        <v>1396739</v>
      </c>
      <c r="E647" s="16" t="s">
        <v>270</v>
      </c>
      <c r="F647" s="16" t="s">
        <v>271</v>
      </c>
      <c r="G647" s="16" t="s">
        <v>58</v>
      </c>
      <c r="H647" s="16">
        <v>1396739</v>
      </c>
      <c r="I647" s="16" t="s">
        <v>59</v>
      </c>
      <c r="J647" s="17">
        <v>44237</v>
      </c>
      <c r="K647" s="18">
        <v>51600</v>
      </c>
      <c r="L647" s="18">
        <v>7224</v>
      </c>
      <c r="M647" s="16" t="s">
        <v>60</v>
      </c>
      <c r="N647" s="16" t="s">
        <v>3865</v>
      </c>
      <c r="O647" s="16" t="s">
        <v>3865</v>
      </c>
      <c r="P647" s="18">
        <v>0</v>
      </c>
      <c r="Q647" s="16"/>
      <c r="R647" s="21">
        <v>0</v>
      </c>
      <c r="S647" s="16"/>
      <c r="T647" s="16" t="s">
        <v>251</v>
      </c>
      <c r="U647" s="18">
        <v>51600</v>
      </c>
      <c r="V647" s="18">
        <v>0</v>
      </c>
      <c r="W647" s="18">
        <v>0</v>
      </c>
      <c r="X647" s="18">
        <v>0</v>
      </c>
      <c r="Y647" s="18">
        <v>51600</v>
      </c>
      <c r="Z647" s="18">
        <v>0</v>
      </c>
      <c r="AA647" s="18">
        <v>2</v>
      </c>
      <c r="AB647" s="18"/>
      <c r="AC647" s="18"/>
      <c r="AD647" s="18"/>
      <c r="AE647" s="18"/>
      <c r="AF647" s="18">
        <v>43430</v>
      </c>
      <c r="AG647" s="18">
        <v>0</v>
      </c>
      <c r="AH647" s="16">
        <v>2201023801</v>
      </c>
      <c r="AI647" s="17">
        <v>44272</v>
      </c>
      <c r="AJ647" s="18">
        <v>17591995</v>
      </c>
      <c r="AK647" s="16"/>
      <c r="AL647" s="16"/>
      <c r="AM647" s="18">
        <v>0</v>
      </c>
      <c r="AN647" s="18">
        <v>0</v>
      </c>
      <c r="AO647" s="16"/>
      <c r="AP647" s="17">
        <v>44239</v>
      </c>
      <c r="AQ647" s="16"/>
      <c r="AR647" s="16">
        <v>2</v>
      </c>
      <c r="AS647" s="16"/>
      <c r="AT647" s="16"/>
      <c r="AU647" s="16">
        <v>1</v>
      </c>
      <c r="AV647" s="16">
        <v>20210228</v>
      </c>
      <c r="AW647" s="16">
        <v>20210215</v>
      </c>
      <c r="AX647" s="18">
        <v>51600</v>
      </c>
      <c r="AY647" s="18">
        <v>0</v>
      </c>
      <c r="AZ647" s="16"/>
      <c r="BA647" s="16" t="s">
        <v>59</v>
      </c>
    </row>
    <row r="648" spans="1:53" hidden="1" x14ac:dyDescent="0.15">
      <c r="A648" s="16">
        <v>890320032</v>
      </c>
      <c r="B648" s="16" t="s">
        <v>8</v>
      </c>
      <c r="C648" s="16" t="s">
        <v>58</v>
      </c>
      <c r="D648" s="16">
        <v>1397601</v>
      </c>
      <c r="E648" s="16" t="s">
        <v>272</v>
      </c>
      <c r="F648" s="16" t="s">
        <v>273</v>
      </c>
      <c r="G648" s="16" t="s">
        <v>58</v>
      </c>
      <c r="H648" s="16">
        <v>1397601</v>
      </c>
      <c r="I648" s="16" t="s">
        <v>59</v>
      </c>
      <c r="J648" s="17">
        <v>44239</v>
      </c>
      <c r="K648" s="18">
        <v>55000</v>
      </c>
      <c r="L648" s="18">
        <v>14850</v>
      </c>
      <c r="M648" s="16" t="s">
        <v>60</v>
      </c>
      <c r="N648" s="16" t="s">
        <v>3865</v>
      </c>
      <c r="O648" s="16" t="s">
        <v>3865</v>
      </c>
      <c r="P648" s="18">
        <v>0</v>
      </c>
      <c r="Q648" s="16"/>
      <c r="R648" s="21">
        <v>0</v>
      </c>
      <c r="S648" s="16"/>
      <c r="T648" s="16" t="s">
        <v>251</v>
      </c>
      <c r="U648" s="18">
        <v>55000</v>
      </c>
      <c r="V648" s="18">
        <v>0</v>
      </c>
      <c r="W648" s="18">
        <v>0</v>
      </c>
      <c r="X648" s="18">
        <v>0</v>
      </c>
      <c r="Y648" s="18">
        <v>55000</v>
      </c>
      <c r="Z648" s="18">
        <v>0</v>
      </c>
      <c r="AA648" s="18">
        <v>2</v>
      </c>
      <c r="AB648" s="18"/>
      <c r="AC648" s="18"/>
      <c r="AD648" s="18"/>
      <c r="AE648" s="18"/>
      <c r="AF648" s="18">
        <v>39347</v>
      </c>
      <c r="AG648" s="18">
        <v>0</v>
      </c>
      <c r="AH648" s="16">
        <v>2201023801</v>
      </c>
      <c r="AI648" s="17">
        <v>44272</v>
      </c>
      <c r="AJ648" s="18">
        <v>17591995</v>
      </c>
      <c r="AK648" s="16"/>
      <c r="AL648" s="16"/>
      <c r="AM648" s="18">
        <v>0</v>
      </c>
      <c r="AN648" s="18">
        <v>0</v>
      </c>
      <c r="AO648" s="16"/>
      <c r="AP648" s="17">
        <v>44239</v>
      </c>
      <c r="AQ648" s="16"/>
      <c r="AR648" s="16">
        <v>2</v>
      </c>
      <c r="AS648" s="16"/>
      <c r="AT648" s="16"/>
      <c r="AU648" s="16">
        <v>1</v>
      </c>
      <c r="AV648" s="16">
        <v>20210228</v>
      </c>
      <c r="AW648" s="16">
        <v>20210215</v>
      </c>
      <c r="AX648" s="18">
        <v>55000</v>
      </c>
      <c r="AY648" s="18">
        <v>0</v>
      </c>
      <c r="AZ648" s="16"/>
      <c r="BA648" s="16" t="s">
        <v>59</v>
      </c>
    </row>
    <row r="649" spans="1:53" hidden="1" x14ac:dyDescent="0.15">
      <c r="A649" s="16">
        <v>890320032</v>
      </c>
      <c r="B649" s="16" t="s">
        <v>8</v>
      </c>
      <c r="C649" s="16" t="s">
        <v>58</v>
      </c>
      <c r="D649" s="16">
        <v>1369455</v>
      </c>
      <c r="E649" s="16" t="s">
        <v>3791</v>
      </c>
      <c r="F649" s="16" t="s">
        <v>3792</v>
      </c>
      <c r="G649" s="16" t="s">
        <v>58</v>
      </c>
      <c r="H649" s="16">
        <v>1369455</v>
      </c>
      <c r="I649" s="16" t="s">
        <v>59</v>
      </c>
      <c r="J649" s="17">
        <v>44133</v>
      </c>
      <c r="K649" s="18">
        <v>59700</v>
      </c>
      <c r="L649" s="18">
        <v>3300</v>
      </c>
      <c r="M649" s="16" t="s">
        <v>3790</v>
      </c>
      <c r="N649" s="16" t="s">
        <v>3865</v>
      </c>
      <c r="O649" s="16" t="s">
        <v>3865</v>
      </c>
      <c r="P649" s="18">
        <v>0</v>
      </c>
      <c r="Q649" s="16"/>
      <c r="R649" s="21">
        <v>0</v>
      </c>
      <c r="S649" s="16"/>
      <c r="T649" s="16" t="s">
        <v>251</v>
      </c>
      <c r="U649" s="18">
        <v>56400</v>
      </c>
      <c r="V649" s="18">
        <v>0</v>
      </c>
      <c r="W649" s="18">
        <v>0</v>
      </c>
      <c r="X649" s="18">
        <v>0</v>
      </c>
      <c r="Y649" s="18">
        <v>56400</v>
      </c>
      <c r="Z649" s="18">
        <v>0</v>
      </c>
      <c r="AA649" s="18">
        <v>2</v>
      </c>
      <c r="AB649" s="18"/>
      <c r="AC649" s="18"/>
      <c r="AD649" s="18"/>
      <c r="AE649" s="18"/>
      <c r="AF649" s="18">
        <v>49685</v>
      </c>
      <c r="AG649" s="18">
        <v>0</v>
      </c>
      <c r="AH649" s="16">
        <v>2200974362</v>
      </c>
      <c r="AI649" s="17">
        <v>44188</v>
      </c>
      <c r="AJ649" s="18">
        <v>4554811</v>
      </c>
      <c r="AK649" s="16"/>
      <c r="AL649" s="16"/>
      <c r="AM649" s="18">
        <v>0</v>
      </c>
      <c r="AN649" s="18">
        <v>0</v>
      </c>
      <c r="AO649" s="16"/>
      <c r="AP649" s="17">
        <v>44148</v>
      </c>
      <c r="AQ649" s="16"/>
      <c r="AR649" s="16">
        <v>2</v>
      </c>
      <c r="AS649" s="16"/>
      <c r="AT649" s="16"/>
      <c r="AU649" s="16">
        <v>1</v>
      </c>
      <c r="AV649" s="16">
        <v>20201130</v>
      </c>
      <c r="AW649" s="16">
        <v>20201118</v>
      </c>
      <c r="AX649" s="18">
        <v>56400</v>
      </c>
      <c r="AY649" s="18">
        <v>0</v>
      </c>
      <c r="AZ649" s="16"/>
      <c r="BA649" s="16" t="s">
        <v>59</v>
      </c>
    </row>
    <row r="650" spans="1:53" hidden="1" x14ac:dyDescent="0.15">
      <c r="A650" s="16">
        <v>890320032</v>
      </c>
      <c r="B650" s="16" t="s">
        <v>8</v>
      </c>
      <c r="C650" s="16" t="s">
        <v>62</v>
      </c>
      <c r="D650" s="16">
        <v>106751</v>
      </c>
      <c r="E650" s="16" t="s">
        <v>2336</v>
      </c>
      <c r="F650" s="16" t="s">
        <v>2337</v>
      </c>
      <c r="G650" s="16" t="s">
        <v>62</v>
      </c>
      <c r="H650" s="16">
        <v>106751</v>
      </c>
      <c r="I650" s="16" t="s">
        <v>59</v>
      </c>
      <c r="J650" s="17">
        <v>43994</v>
      </c>
      <c r="K650" s="18">
        <v>226000</v>
      </c>
      <c r="L650" s="18">
        <v>226000</v>
      </c>
      <c r="M650" s="16" t="s">
        <v>60</v>
      </c>
      <c r="N650" s="16" t="s">
        <v>3865</v>
      </c>
      <c r="O650" s="16" t="s">
        <v>3865</v>
      </c>
      <c r="P650" s="18">
        <v>0</v>
      </c>
      <c r="Q650" s="16"/>
      <c r="R650" s="21">
        <v>0</v>
      </c>
      <c r="S650" s="16"/>
      <c r="T650" s="16" t="s">
        <v>251</v>
      </c>
      <c r="U650" s="18">
        <v>226000</v>
      </c>
      <c r="V650" s="18">
        <v>0</v>
      </c>
      <c r="W650" s="18">
        <v>0</v>
      </c>
      <c r="X650" s="18">
        <v>0</v>
      </c>
      <c r="Y650" s="18">
        <v>226000</v>
      </c>
      <c r="Z650" s="18">
        <v>0</v>
      </c>
      <c r="AA650" s="18">
        <v>1</v>
      </c>
      <c r="AB650" s="18"/>
      <c r="AC650" s="18"/>
      <c r="AD650" s="18"/>
      <c r="AE650" s="18"/>
      <c r="AF650" s="18">
        <v>221480</v>
      </c>
      <c r="AG650" s="18">
        <v>0</v>
      </c>
      <c r="AH650" s="16">
        <v>2200916029</v>
      </c>
      <c r="AI650" s="17">
        <v>44081</v>
      </c>
      <c r="AJ650" s="18">
        <v>11300898</v>
      </c>
      <c r="AK650" s="16"/>
      <c r="AL650" s="16"/>
      <c r="AM650" s="18">
        <v>0</v>
      </c>
      <c r="AN650" s="18">
        <v>0</v>
      </c>
      <c r="AO650" s="16"/>
      <c r="AP650" s="17">
        <v>44019</v>
      </c>
      <c r="AQ650" s="16"/>
      <c r="AR650" s="16">
        <v>2</v>
      </c>
      <c r="AS650" s="16"/>
      <c r="AT650" s="16"/>
      <c r="AU650" s="16">
        <v>1</v>
      </c>
      <c r="AV650" s="16">
        <v>20200727</v>
      </c>
      <c r="AW650" s="16">
        <v>20200714</v>
      </c>
      <c r="AX650" s="18">
        <v>226000</v>
      </c>
      <c r="AY650" s="18">
        <v>0</v>
      </c>
      <c r="AZ650" s="16"/>
      <c r="BA650" s="16" t="s">
        <v>59</v>
      </c>
    </row>
    <row r="651" spans="1:53" hidden="1" x14ac:dyDescent="0.15">
      <c r="A651" s="16">
        <v>890320032</v>
      </c>
      <c r="B651" s="16" t="s">
        <v>8</v>
      </c>
      <c r="C651" s="16" t="s">
        <v>62</v>
      </c>
      <c r="D651" s="16">
        <v>105977</v>
      </c>
      <c r="E651" s="16" t="s">
        <v>2332</v>
      </c>
      <c r="F651" s="16" t="s">
        <v>2333</v>
      </c>
      <c r="G651" s="16" t="s">
        <v>62</v>
      </c>
      <c r="H651" s="16">
        <v>105977</v>
      </c>
      <c r="I651" s="16" t="s">
        <v>59</v>
      </c>
      <c r="J651" s="17">
        <v>43903</v>
      </c>
      <c r="K651" s="18">
        <v>463000</v>
      </c>
      <c r="L651" s="18">
        <v>9260</v>
      </c>
      <c r="M651" s="16" t="s">
        <v>60</v>
      </c>
      <c r="N651" s="16" t="s">
        <v>3865</v>
      </c>
      <c r="O651" s="16" t="s">
        <v>3865</v>
      </c>
      <c r="P651" s="18">
        <v>0</v>
      </c>
      <c r="Q651" s="16"/>
      <c r="R651" s="21">
        <v>0</v>
      </c>
      <c r="S651" s="16"/>
      <c r="T651" s="16" t="s">
        <v>251</v>
      </c>
      <c r="U651" s="18">
        <v>463000</v>
      </c>
      <c r="V651" s="18">
        <v>0</v>
      </c>
      <c r="W651" s="18">
        <v>0</v>
      </c>
      <c r="X651" s="18">
        <v>0</v>
      </c>
      <c r="Y651" s="18">
        <v>463000</v>
      </c>
      <c r="Z651" s="18">
        <v>0</v>
      </c>
      <c r="AA651" s="18">
        <v>1</v>
      </c>
      <c r="AB651" s="18"/>
      <c r="AC651" s="18"/>
      <c r="AD651" s="18"/>
      <c r="AE651" s="18"/>
      <c r="AF651" s="18">
        <v>453740</v>
      </c>
      <c r="AG651" s="18">
        <v>0</v>
      </c>
      <c r="AH651" s="16">
        <v>2200862750</v>
      </c>
      <c r="AI651" s="17">
        <v>44006</v>
      </c>
      <c r="AJ651" s="18">
        <v>9848602</v>
      </c>
      <c r="AK651" s="16"/>
      <c r="AL651" s="16"/>
      <c r="AM651" s="18">
        <v>0</v>
      </c>
      <c r="AN651" s="18">
        <v>0</v>
      </c>
      <c r="AO651" s="16"/>
      <c r="AP651" s="17">
        <v>43929</v>
      </c>
      <c r="AQ651" s="16"/>
      <c r="AR651" s="16">
        <v>2</v>
      </c>
      <c r="AS651" s="16"/>
      <c r="AT651" s="16"/>
      <c r="AU651" s="16">
        <v>1</v>
      </c>
      <c r="AV651" s="16">
        <v>20200427</v>
      </c>
      <c r="AW651" s="16">
        <v>20200415</v>
      </c>
      <c r="AX651" s="18">
        <v>463000</v>
      </c>
      <c r="AY651" s="18">
        <v>0</v>
      </c>
      <c r="AZ651" s="16"/>
      <c r="BA651" s="16" t="s">
        <v>59</v>
      </c>
    </row>
    <row r="652" spans="1:53" hidden="1" x14ac:dyDescent="0.15">
      <c r="A652" s="16">
        <v>890320032</v>
      </c>
      <c r="B652" s="16" t="s">
        <v>8</v>
      </c>
      <c r="C652" s="16" t="s">
        <v>62</v>
      </c>
      <c r="D652" s="16">
        <v>106166</v>
      </c>
      <c r="E652" s="16" t="s">
        <v>2334</v>
      </c>
      <c r="F652" s="16" t="s">
        <v>2335</v>
      </c>
      <c r="G652" s="16" t="s">
        <v>62</v>
      </c>
      <c r="H652" s="16">
        <v>106166</v>
      </c>
      <c r="I652" s="16" t="s">
        <v>59</v>
      </c>
      <c r="J652" s="17">
        <v>43955</v>
      </c>
      <c r="K652" s="18">
        <v>3996750</v>
      </c>
      <c r="L652" s="18">
        <v>31263</v>
      </c>
      <c r="M652" s="16" t="s">
        <v>60</v>
      </c>
      <c r="N652" s="16" t="s">
        <v>3865</v>
      </c>
      <c r="O652" s="16" t="s">
        <v>3865</v>
      </c>
      <c r="P652" s="18">
        <v>0</v>
      </c>
      <c r="Q652" s="16"/>
      <c r="R652" s="21">
        <v>0</v>
      </c>
      <c r="S652" s="16"/>
      <c r="T652" s="16" t="s">
        <v>251</v>
      </c>
      <c r="U652" s="18">
        <v>3996750</v>
      </c>
      <c r="V652" s="18">
        <v>0</v>
      </c>
      <c r="W652" s="18">
        <v>0</v>
      </c>
      <c r="X652" s="18">
        <v>0</v>
      </c>
      <c r="Y652" s="18">
        <v>3996750</v>
      </c>
      <c r="Z652" s="18">
        <v>0</v>
      </c>
      <c r="AA652" s="18">
        <v>2</v>
      </c>
      <c r="AB652" s="18"/>
      <c r="AC652" s="18"/>
      <c r="AD652" s="18"/>
      <c r="AE652" s="18"/>
      <c r="AF652" s="18">
        <v>1447534</v>
      </c>
      <c r="AG652" s="18">
        <v>0</v>
      </c>
      <c r="AH652" s="16">
        <v>2200862511</v>
      </c>
      <c r="AI652" s="17">
        <v>44005</v>
      </c>
      <c r="AJ652" s="18">
        <v>6578808</v>
      </c>
      <c r="AK652" s="16"/>
      <c r="AL652" s="16"/>
      <c r="AM652" s="18">
        <v>0</v>
      </c>
      <c r="AN652" s="18">
        <v>0</v>
      </c>
      <c r="AO652" s="16"/>
      <c r="AP652" s="17">
        <v>43959</v>
      </c>
      <c r="AQ652" s="16"/>
      <c r="AR652" s="16">
        <v>2</v>
      </c>
      <c r="AS652" s="16"/>
      <c r="AT652" s="16"/>
      <c r="AU652" s="16">
        <v>1</v>
      </c>
      <c r="AV652" s="16">
        <v>20200521</v>
      </c>
      <c r="AW652" s="16">
        <v>20200511</v>
      </c>
      <c r="AX652" s="18">
        <v>3996750</v>
      </c>
      <c r="AY652" s="18">
        <v>0</v>
      </c>
      <c r="AZ652" s="16"/>
      <c r="BA652" s="16" t="s">
        <v>59</v>
      </c>
    </row>
    <row r="653" spans="1:53" hidden="1" x14ac:dyDescent="0.15">
      <c r="A653" s="16">
        <v>890320032</v>
      </c>
      <c r="B653" s="16" t="s">
        <v>8</v>
      </c>
      <c r="C653" s="16" t="s">
        <v>58</v>
      </c>
      <c r="D653" s="16">
        <v>1252921</v>
      </c>
      <c r="E653" s="16" t="s">
        <v>3714</v>
      </c>
      <c r="F653" s="16" t="s">
        <v>3715</v>
      </c>
      <c r="G653" s="16" t="s">
        <v>58</v>
      </c>
      <c r="H653" s="16">
        <v>1252921</v>
      </c>
      <c r="I653" s="16" t="s">
        <v>59</v>
      </c>
      <c r="J653" s="17">
        <v>43896</v>
      </c>
      <c r="K653" s="18">
        <v>194000</v>
      </c>
      <c r="L653" s="18">
        <v>3220</v>
      </c>
      <c r="M653" s="16" t="s">
        <v>60</v>
      </c>
      <c r="N653" s="16" t="s">
        <v>3865</v>
      </c>
      <c r="O653" s="16" t="s">
        <v>3865</v>
      </c>
      <c r="P653" s="18">
        <v>0</v>
      </c>
      <c r="Q653" s="16"/>
      <c r="R653" s="21">
        <v>0</v>
      </c>
      <c r="S653" s="16"/>
      <c r="T653" s="16" t="s">
        <v>251</v>
      </c>
      <c r="U653" s="18">
        <v>194000</v>
      </c>
      <c r="V653" s="18">
        <v>0</v>
      </c>
      <c r="W653" s="18">
        <v>0</v>
      </c>
      <c r="X653" s="18">
        <v>0</v>
      </c>
      <c r="Y653" s="18">
        <v>194000</v>
      </c>
      <c r="Z653" s="18">
        <v>0</v>
      </c>
      <c r="AA653" s="18">
        <v>2</v>
      </c>
      <c r="AB653" s="18"/>
      <c r="AC653" s="18"/>
      <c r="AD653" s="18"/>
      <c r="AE653" s="18"/>
      <c r="AF653" s="18">
        <v>157800</v>
      </c>
      <c r="AG653" s="18">
        <v>0</v>
      </c>
      <c r="AH653" s="16">
        <v>2200862511</v>
      </c>
      <c r="AI653" s="17">
        <v>44005</v>
      </c>
      <c r="AJ653" s="18">
        <v>6578808</v>
      </c>
      <c r="AK653" s="16"/>
      <c r="AL653" s="16"/>
      <c r="AM653" s="18">
        <v>0</v>
      </c>
      <c r="AN653" s="18">
        <v>0</v>
      </c>
      <c r="AO653" s="16"/>
      <c r="AP653" s="17">
        <v>43959</v>
      </c>
      <c r="AQ653" s="16"/>
      <c r="AR653" s="16">
        <v>2</v>
      </c>
      <c r="AS653" s="16"/>
      <c r="AT653" s="16"/>
      <c r="AU653" s="16">
        <v>1</v>
      </c>
      <c r="AV653" s="16">
        <v>20200521</v>
      </c>
      <c r="AW653" s="16">
        <v>20200511</v>
      </c>
      <c r="AX653" s="18">
        <v>194000</v>
      </c>
      <c r="AY653" s="18">
        <v>0</v>
      </c>
      <c r="AZ653" s="16"/>
      <c r="BA653" s="16" t="s">
        <v>59</v>
      </c>
    </row>
    <row r="654" spans="1:53" hidden="1" x14ac:dyDescent="0.15">
      <c r="A654" s="16">
        <v>890320032</v>
      </c>
      <c r="B654" s="16" t="s">
        <v>8</v>
      </c>
      <c r="C654" s="16" t="s">
        <v>58</v>
      </c>
      <c r="D654" s="16">
        <v>1258316</v>
      </c>
      <c r="E654" s="16" t="s">
        <v>3716</v>
      </c>
      <c r="F654" s="16" t="s">
        <v>3717</v>
      </c>
      <c r="G654" s="16" t="s">
        <v>58</v>
      </c>
      <c r="H654" s="16">
        <v>1258316</v>
      </c>
      <c r="I654" s="16" t="s">
        <v>59</v>
      </c>
      <c r="J654" s="17">
        <v>43942</v>
      </c>
      <c r="K654" s="18">
        <v>169000</v>
      </c>
      <c r="L654" s="18">
        <v>2062</v>
      </c>
      <c r="M654" s="16" t="s">
        <v>60</v>
      </c>
      <c r="N654" s="16" t="s">
        <v>3865</v>
      </c>
      <c r="O654" s="16" t="s">
        <v>3865</v>
      </c>
      <c r="P654" s="18">
        <v>0</v>
      </c>
      <c r="Q654" s="16"/>
      <c r="R654" s="21">
        <v>0</v>
      </c>
      <c r="S654" s="16"/>
      <c r="T654" s="16" t="s">
        <v>251</v>
      </c>
      <c r="U654" s="18">
        <v>169000</v>
      </c>
      <c r="V654" s="18">
        <v>0</v>
      </c>
      <c r="W654" s="18">
        <v>0</v>
      </c>
      <c r="X654" s="18">
        <v>0</v>
      </c>
      <c r="Y654" s="18">
        <v>169000</v>
      </c>
      <c r="Z654" s="18">
        <v>0</v>
      </c>
      <c r="AA654" s="18">
        <v>2</v>
      </c>
      <c r="AB654" s="18"/>
      <c r="AC654" s="18"/>
      <c r="AD654" s="18"/>
      <c r="AE654" s="18"/>
      <c r="AF654" s="18">
        <v>101028</v>
      </c>
      <c r="AG654" s="18">
        <v>0</v>
      </c>
      <c r="AH654" s="16">
        <v>2200862511</v>
      </c>
      <c r="AI654" s="17">
        <v>44005</v>
      </c>
      <c r="AJ654" s="18">
        <v>6578808</v>
      </c>
      <c r="AK654" s="16"/>
      <c r="AL654" s="16"/>
      <c r="AM654" s="18">
        <v>0</v>
      </c>
      <c r="AN654" s="18">
        <v>0</v>
      </c>
      <c r="AO654" s="16"/>
      <c r="AP654" s="17">
        <v>43959</v>
      </c>
      <c r="AQ654" s="16"/>
      <c r="AR654" s="16">
        <v>2</v>
      </c>
      <c r="AS654" s="16"/>
      <c r="AT654" s="16"/>
      <c r="AU654" s="16">
        <v>1</v>
      </c>
      <c r="AV654" s="16">
        <v>20200521</v>
      </c>
      <c r="AW654" s="16">
        <v>20200511</v>
      </c>
      <c r="AX654" s="18">
        <v>169000</v>
      </c>
      <c r="AY654" s="18">
        <v>0</v>
      </c>
      <c r="AZ654" s="16"/>
      <c r="BA654" s="16" t="s">
        <v>59</v>
      </c>
    </row>
    <row r="655" spans="1:53" hidden="1" x14ac:dyDescent="0.15">
      <c r="A655" s="16">
        <v>890320032</v>
      </c>
      <c r="B655" s="16" t="s">
        <v>8</v>
      </c>
      <c r="C655" s="16" t="s">
        <v>58</v>
      </c>
      <c r="D655" s="16">
        <v>1258982</v>
      </c>
      <c r="E655" s="16" t="s">
        <v>3718</v>
      </c>
      <c r="F655" s="16" t="s">
        <v>3719</v>
      </c>
      <c r="G655" s="16" t="s">
        <v>58</v>
      </c>
      <c r="H655" s="16">
        <v>1258982</v>
      </c>
      <c r="I655" s="16" t="s">
        <v>59</v>
      </c>
      <c r="J655" s="17">
        <v>43949</v>
      </c>
      <c r="K655" s="18">
        <v>157600</v>
      </c>
      <c r="L655" s="18">
        <v>2062</v>
      </c>
      <c r="M655" s="16" t="s">
        <v>60</v>
      </c>
      <c r="N655" s="16" t="s">
        <v>3865</v>
      </c>
      <c r="O655" s="16" t="s">
        <v>3865</v>
      </c>
      <c r="P655" s="18">
        <v>0</v>
      </c>
      <c r="Q655" s="16"/>
      <c r="R655" s="21">
        <v>0</v>
      </c>
      <c r="S655" s="16"/>
      <c r="T655" s="16" t="s">
        <v>251</v>
      </c>
      <c r="U655" s="18">
        <v>157600</v>
      </c>
      <c r="V655" s="18">
        <v>0</v>
      </c>
      <c r="W655" s="18">
        <v>0</v>
      </c>
      <c r="X655" s="18">
        <v>0</v>
      </c>
      <c r="Y655" s="18">
        <v>157600</v>
      </c>
      <c r="Z655" s="18">
        <v>0</v>
      </c>
      <c r="AA655" s="18">
        <v>2</v>
      </c>
      <c r="AB655" s="18"/>
      <c r="AC655" s="18"/>
      <c r="AD655" s="18"/>
      <c r="AE655" s="18"/>
      <c r="AF655" s="18">
        <v>94074</v>
      </c>
      <c r="AG655" s="18">
        <v>0</v>
      </c>
      <c r="AH655" s="16">
        <v>2200862511</v>
      </c>
      <c r="AI655" s="17">
        <v>44005</v>
      </c>
      <c r="AJ655" s="18">
        <v>6578808</v>
      </c>
      <c r="AK655" s="16"/>
      <c r="AL655" s="16"/>
      <c r="AM655" s="18">
        <v>0</v>
      </c>
      <c r="AN655" s="18">
        <v>0</v>
      </c>
      <c r="AO655" s="16"/>
      <c r="AP655" s="17">
        <v>43959</v>
      </c>
      <c r="AQ655" s="16"/>
      <c r="AR655" s="16">
        <v>2</v>
      </c>
      <c r="AS655" s="16"/>
      <c r="AT655" s="16"/>
      <c r="AU655" s="16">
        <v>1</v>
      </c>
      <c r="AV655" s="16">
        <v>20200521</v>
      </c>
      <c r="AW655" s="16">
        <v>20200511</v>
      </c>
      <c r="AX655" s="18">
        <v>157600</v>
      </c>
      <c r="AY655" s="18">
        <v>0</v>
      </c>
      <c r="AZ655" s="16"/>
      <c r="BA655" s="16" t="s">
        <v>59</v>
      </c>
    </row>
    <row r="656" spans="1:53" hidden="1" x14ac:dyDescent="0.15">
      <c r="A656" s="16">
        <v>890320032</v>
      </c>
      <c r="B656" s="16" t="s">
        <v>8</v>
      </c>
      <c r="C656" s="16" t="s">
        <v>58</v>
      </c>
      <c r="D656" s="16">
        <v>1259146</v>
      </c>
      <c r="E656" s="16" t="s">
        <v>3720</v>
      </c>
      <c r="F656" s="16" t="s">
        <v>3721</v>
      </c>
      <c r="G656" s="16" t="s">
        <v>58</v>
      </c>
      <c r="H656" s="16">
        <v>1259146</v>
      </c>
      <c r="I656" s="16" t="s">
        <v>59</v>
      </c>
      <c r="J656" s="17">
        <v>43950</v>
      </c>
      <c r="K656" s="18">
        <v>169000</v>
      </c>
      <c r="L656" s="18">
        <v>2062</v>
      </c>
      <c r="M656" s="16" t="s">
        <v>60</v>
      </c>
      <c r="N656" s="16" t="s">
        <v>3865</v>
      </c>
      <c r="O656" s="16" t="s">
        <v>3865</v>
      </c>
      <c r="P656" s="18">
        <v>0</v>
      </c>
      <c r="Q656" s="16"/>
      <c r="R656" s="21">
        <v>0</v>
      </c>
      <c r="S656" s="16"/>
      <c r="T656" s="16" t="s">
        <v>251</v>
      </c>
      <c r="U656" s="18">
        <v>169000</v>
      </c>
      <c r="V656" s="18">
        <v>0</v>
      </c>
      <c r="W656" s="18">
        <v>0</v>
      </c>
      <c r="X656" s="18">
        <v>0</v>
      </c>
      <c r="Y656" s="18">
        <v>169000</v>
      </c>
      <c r="Z656" s="18">
        <v>0</v>
      </c>
      <c r="AA656" s="18">
        <v>2</v>
      </c>
      <c r="AB656" s="18"/>
      <c r="AC656" s="18"/>
      <c r="AD656" s="18"/>
      <c r="AE656" s="18"/>
      <c r="AF656" s="18">
        <v>101028</v>
      </c>
      <c r="AG656" s="18">
        <v>0</v>
      </c>
      <c r="AH656" s="16">
        <v>2200862511</v>
      </c>
      <c r="AI656" s="17">
        <v>44005</v>
      </c>
      <c r="AJ656" s="18">
        <v>6578808</v>
      </c>
      <c r="AK656" s="16"/>
      <c r="AL656" s="16"/>
      <c r="AM656" s="18">
        <v>0</v>
      </c>
      <c r="AN656" s="18">
        <v>0</v>
      </c>
      <c r="AO656" s="16"/>
      <c r="AP656" s="17">
        <v>43959</v>
      </c>
      <c r="AQ656" s="16"/>
      <c r="AR656" s="16">
        <v>2</v>
      </c>
      <c r="AS656" s="16"/>
      <c r="AT656" s="16"/>
      <c r="AU656" s="16">
        <v>1</v>
      </c>
      <c r="AV656" s="16">
        <v>20200521</v>
      </c>
      <c r="AW656" s="16">
        <v>20200511</v>
      </c>
      <c r="AX656" s="18">
        <v>169000</v>
      </c>
      <c r="AY656" s="18">
        <v>0</v>
      </c>
      <c r="AZ656" s="16"/>
      <c r="BA656" s="16" t="s">
        <v>59</v>
      </c>
    </row>
    <row r="657" spans="1:53" hidden="1" x14ac:dyDescent="0.15">
      <c r="A657" s="16">
        <v>890320032</v>
      </c>
      <c r="B657" s="16" t="s">
        <v>8</v>
      </c>
      <c r="C657" s="16" t="s">
        <v>58</v>
      </c>
      <c r="D657" s="16">
        <v>1244566</v>
      </c>
      <c r="E657" s="16" t="s">
        <v>3712</v>
      </c>
      <c r="F657" s="16" t="s">
        <v>3713</v>
      </c>
      <c r="G657" s="16" t="s">
        <v>58</v>
      </c>
      <c r="H657" s="16">
        <v>1244566</v>
      </c>
      <c r="I657" s="16" t="s">
        <v>59</v>
      </c>
      <c r="J657" s="17">
        <v>43874</v>
      </c>
      <c r="K657" s="18">
        <v>81600</v>
      </c>
      <c r="L657" s="18">
        <v>45684</v>
      </c>
      <c r="M657" s="16" t="s">
        <v>60</v>
      </c>
      <c r="N657" s="16" t="s">
        <v>3865</v>
      </c>
      <c r="O657" s="16" t="s">
        <v>3865</v>
      </c>
      <c r="P657" s="18">
        <v>0</v>
      </c>
      <c r="Q657" s="16"/>
      <c r="R657" s="21">
        <v>0</v>
      </c>
      <c r="S657" s="16"/>
      <c r="T657" s="16" t="s">
        <v>251</v>
      </c>
      <c r="U657" s="18">
        <v>81600</v>
      </c>
      <c r="V657" s="18">
        <v>0</v>
      </c>
      <c r="W657" s="18">
        <v>0</v>
      </c>
      <c r="X657" s="18">
        <v>0</v>
      </c>
      <c r="Y657" s="18">
        <v>81600</v>
      </c>
      <c r="Z657" s="18">
        <v>0</v>
      </c>
      <c r="AA657" s="18">
        <v>2</v>
      </c>
      <c r="AB657" s="18"/>
      <c r="AC657" s="18"/>
      <c r="AD657" s="18"/>
      <c r="AE657" s="18"/>
      <c r="AF657" s="18">
        <v>35086</v>
      </c>
      <c r="AG657" s="18">
        <v>0</v>
      </c>
      <c r="AH657" s="16">
        <v>2200842481</v>
      </c>
      <c r="AI657" s="17">
        <v>43972</v>
      </c>
      <c r="AJ657" s="18">
        <v>17001185</v>
      </c>
      <c r="AK657" s="16"/>
      <c r="AL657" s="16"/>
      <c r="AM657" s="18">
        <v>0</v>
      </c>
      <c r="AN657" s="18">
        <v>0</v>
      </c>
      <c r="AO657" s="16"/>
      <c r="AP657" s="17">
        <v>43901</v>
      </c>
      <c r="AQ657" s="16"/>
      <c r="AR657" s="16">
        <v>2</v>
      </c>
      <c r="AS657" s="16"/>
      <c r="AT657" s="16"/>
      <c r="AU657" s="16">
        <v>1</v>
      </c>
      <c r="AV657" s="16">
        <v>20200326</v>
      </c>
      <c r="AW657" s="16">
        <v>20200313</v>
      </c>
      <c r="AX657" s="18">
        <v>81600</v>
      </c>
      <c r="AY657" s="18">
        <v>0</v>
      </c>
      <c r="AZ657" s="16"/>
      <c r="BA657" s="16" t="s">
        <v>59</v>
      </c>
    </row>
    <row r="658" spans="1:53" hidden="1" x14ac:dyDescent="0.15">
      <c r="A658" s="16">
        <v>890320032</v>
      </c>
      <c r="B658" s="16" t="s">
        <v>8</v>
      </c>
      <c r="C658" s="16" t="s">
        <v>62</v>
      </c>
      <c r="D658" s="16">
        <v>90045</v>
      </c>
      <c r="E658" s="16" t="s">
        <v>2328</v>
      </c>
      <c r="F658" s="16" t="s">
        <v>2329</v>
      </c>
      <c r="G658" s="16" t="s">
        <v>62</v>
      </c>
      <c r="H658" s="16">
        <v>90045</v>
      </c>
      <c r="I658" s="16" t="s">
        <v>59</v>
      </c>
      <c r="J658" s="17">
        <v>43347</v>
      </c>
      <c r="K658" s="18">
        <v>2730028</v>
      </c>
      <c r="L658" s="18">
        <v>12742</v>
      </c>
      <c r="M658" s="16" t="s">
        <v>60</v>
      </c>
      <c r="N658" s="16" t="s">
        <v>3865</v>
      </c>
      <c r="O658" s="16" t="s">
        <v>3865</v>
      </c>
      <c r="P658" s="18">
        <v>0</v>
      </c>
      <c r="Q658" s="16"/>
      <c r="R658" s="21">
        <v>0</v>
      </c>
      <c r="S658" s="16"/>
      <c r="T658" s="16" t="s">
        <v>251</v>
      </c>
      <c r="U658" s="18">
        <v>2730028</v>
      </c>
      <c r="V658" s="18">
        <v>0</v>
      </c>
      <c r="W658" s="18">
        <v>0</v>
      </c>
      <c r="X658" s="18">
        <v>0</v>
      </c>
      <c r="Y658" s="18">
        <v>2730028</v>
      </c>
      <c r="Z658" s="18">
        <v>0</v>
      </c>
      <c r="AA658" s="18">
        <v>1</v>
      </c>
      <c r="AB658" s="18"/>
      <c r="AC658" s="18"/>
      <c r="AD658" s="18"/>
      <c r="AE658" s="18"/>
      <c r="AF658" s="18">
        <v>2664006</v>
      </c>
      <c r="AG658" s="18">
        <v>0</v>
      </c>
      <c r="AH658" s="16">
        <v>2200616532</v>
      </c>
      <c r="AI658" s="17">
        <v>43523</v>
      </c>
      <c r="AJ658" s="18">
        <v>13216134</v>
      </c>
      <c r="AK658" s="16"/>
      <c r="AL658" s="16"/>
      <c r="AM658" s="18">
        <v>0</v>
      </c>
      <c r="AN658" s="18">
        <v>0</v>
      </c>
      <c r="AO658" s="16"/>
      <c r="AP658" s="17">
        <v>43392</v>
      </c>
      <c r="AQ658" s="16"/>
      <c r="AR658" s="16">
        <v>2</v>
      </c>
      <c r="AS658" s="16"/>
      <c r="AT658" s="16"/>
      <c r="AU658" s="16">
        <v>1</v>
      </c>
      <c r="AV658" s="16">
        <v>20181029</v>
      </c>
      <c r="AW658" s="16">
        <v>20181019</v>
      </c>
      <c r="AX658" s="18">
        <v>2730028</v>
      </c>
      <c r="AY658" s="18">
        <v>0</v>
      </c>
      <c r="AZ658" s="16"/>
      <c r="BA658" s="16" t="s">
        <v>59</v>
      </c>
    </row>
    <row r="659" spans="1:53" hidden="1" x14ac:dyDescent="0.15">
      <c r="A659" s="16">
        <v>890320032</v>
      </c>
      <c r="B659" s="16" t="s">
        <v>8</v>
      </c>
      <c r="C659" s="16" t="s">
        <v>62</v>
      </c>
      <c r="D659" s="16">
        <v>90525</v>
      </c>
      <c r="E659" s="16" t="s">
        <v>2330</v>
      </c>
      <c r="F659" s="16" t="s">
        <v>2331</v>
      </c>
      <c r="G659" s="16" t="s">
        <v>62</v>
      </c>
      <c r="H659" s="16">
        <v>90525</v>
      </c>
      <c r="I659" s="16" t="s">
        <v>59</v>
      </c>
      <c r="J659" s="17">
        <v>43363</v>
      </c>
      <c r="K659" s="18">
        <v>2036000</v>
      </c>
      <c r="L659" s="18">
        <v>20368</v>
      </c>
      <c r="M659" s="16" t="s">
        <v>60</v>
      </c>
      <c r="N659" s="16" t="s">
        <v>3865</v>
      </c>
      <c r="O659" s="16" t="s">
        <v>3865</v>
      </c>
      <c r="P659" s="18">
        <v>0</v>
      </c>
      <c r="Q659" s="16"/>
      <c r="R659" s="21">
        <v>0</v>
      </c>
      <c r="S659" s="16"/>
      <c r="T659" s="16" t="s">
        <v>251</v>
      </c>
      <c r="U659" s="18">
        <v>2036000</v>
      </c>
      <c r="V659" s="18">
        <v>0</v>
      </c>
      <c r="W659" s="18">
        <v>0</v>
      </c>
      <c r="X659" s="18">
        <v>0</v>
      </c>
      <c r="Y659" s="18">
        <v>2036000</v>
      </c>
      <c r="Z659" s="18">
        <v>0</v>
      </c>
      <c r="AA659" s="18">
        <v>2</v>
      </c>
      <c r="AB659" s="18"/>
      <c r="AC659" s="18"/>
      <c r="AD659" s="18"/>
      <c r="AE659" s="18"/>
      <c r="AF659" s="18">
        <v>977687</v>
      </c>
      <c r="AG659" s="18">
        <v>0</v>
      </c>
      <c r="AH659" s="16">
        <v>2200554714</v>
      </c>
      <c r="AI659" s="17">
        <v>43383</v>
      </c>
      <c r="AJ659" s="18">
        <v>5953642</v>
      </c>
      <c r="AK659" s="16"/>
      <c r="AL659" s="16"/>
      <c r="AM659" s="18">
        <v>0</v>
      </c>
      <c r="AN659" s="18">
        <v>0</v>
      </c>
      <c r="AO659" s="16"/>
      <c r="AP659" s="17">
        <v>43370</v>
      </c>
      <c r="AQ659" s="16"/>
      <c r="AR659" s="16">
        <v>2</v>
      </c>
      <c r="AS659" s="16"/>
      <c r="AT659" s="16"/>
      <c r="AU659" s="16">
        <v>1</v>
      </c>
      <c r="AV659" s="16">
        <v>20181010</v>
      </c>
      <c r="AW659" s="16">
        <v>20181001</v>
      </c>
      <c r="AX659" s="18">
        <v>2036000</v>
      </c>
      <c r="AY659" s="18">
        <v>0</v>
      </c>
      <c r="AZ659" s="16"/>
      <c r="BA659" s="16" t="s">
        <v>59</v>
      </c>
    </row>
    <row r="660" spans="1:53" hidden="1" x14ac:dyDescent="0.15">
      <c r="A660" s="16">
        <v>890320032</v>
      </c>
      <c r="B660" s="16" t="s">
        <v>8</v>
      </c>
      <c r="C660" s="16" t="s">
        <v>58</v>
      </c>
      <c r="D660" s="16">
        <v>1061561</v>
      </c>
      <c r="E660" s="16" t="s">
        <v>3708</v>
      </c>
      <c r="F660" s="16" t="s">
        <v>3709</v>
      </c>
      <c r="G660" s="16" t="s">
        <v>58</v>
      </c>
      <c r="H660" s="16">
        <v>1061561</v>
      </c>
      <c r="I660" s="16" t="s">
        <v>59</v>
      </c>
      <c r="J660" s="17">
        <v>43357</v>
      </c>
      <c r="K660" s="18">
        <v>625000</v>
      </c>
      <c r="L660" s="18">
        <v>8335</v>
      </c>
      <c r="M660" s="16" t="s">
        <v>60</v>
      </c>
      <c r="N660" s="16" t="s">
        <v>3865</v>
      </c>
      <c r="O660" s="16" t="s">
        <v>3865</v>
      </c>
      <c r="P660" s="18">
        <v>0</v>
      </c>
      <c r="Q660" s="16"/>
      <c r="R660" s="21">
        <v>0</v>
      </c>
      <c r="S660" s="16"/>
      <c r="T660" s="16" t="s">
        <v>251</v>
      </c>
      <c r="U660" s="18">
        <v>625000</v>
      </c>
      <c r="V660" s="18">
        <v>0</v>
      </c>
      <c r="W660" s="18">
        <v>0</v>
      </c>
      <c r="X660" s="18">
        <v>0</v>
      </c>
      <c r="Y660" s="18">
        <v>625000</v>
      </c>
      <c r="Z660" s="18">
        <v>0</v>
      </c>
      <c r="AA660" s="18">
        <v>2</v>
      </c>
      <c r="AB660" s="18"/>
      <c r="AC660" s="18"/>
      <c r="AD660" s="18"/>
      <c r="AE660" s="18"/>
      <c r="AF660" s="18">
        <v>404250</v>
      </c>
      <c r="AG660" s="18">
        <v>0</v>
      </c>
      <c r="AH660" s="16">
        <v>2200554714</v>
      </c>
      <c r="AI660" s="17">
        <v>43383</v>
      </c>
      <c r="AJ660" s="18">
        <v>5953642</v>
      </c>
      <c r="AK660" s="16"/>
      <c r="AL660" s="16"/>
      <c r="AM660" s="18">
        <v>0</v>
      </c>
      <c r="AN660" s="18">
        <v>0</v>
      </c>
      <c r="AO660" s="16"/>
      <c r="AP660" s="17">
        <v>43370</v>
      </c>
      <c r="AQ660" s="16"/>
      <c r="AR660" s="16">
        <v>2</v>
      </c>
      <c r="AS660" s="16"/>
      <c r="AT660" s="16"/>
      <c r="AU660" s="16">
        <v>1</v>
      </c>
      <c r="AV660" s="16">
        <v>20181010</v>
      </c>
      <c r="AW660" s="16">
        <v>20181001</v>
      </c>
      <c r="AX660" s="18">
        <v>625000</v>
      </c>
      <c r="AY660" s="18">
        <v>0</v>
      </c>
      <c r="AZ660" s="16"/>
      <c r="BA660" s="16" t="s">
        <v>59</v>
      </c>
    </row>
    <row r="661" spans="1:53" hidden="1" x14ac:dyDescent="0.15">
      <c r="A661" s="16">
        <v>890320032</v>
      </c>
      <c r="B661" s="16" t="s">
        <v>8</v>
      </c>
      <c r="C661" s="16" t="s">
        <v>58</v>
      </c>
      <c r="D661" s="16">
        <v>1061568</v>
      </c>
      <c r="E661" s="16" t="s">
        <v>3710</v>
      </c>
      <c r="F661" s="16" t="s">
        <v>3711</v>
      </c>
      <c r="G661" s="16" t="s">
        <v>58</v>
      </c>
      <c r="H661" s="16">
        <v>1061568</v>
      </c>
      <c r="I661" s="16" t="s">
        <v>59</v>
      </c>
      <c r="J661" s="17">
        <v>43357</v>
      </c>
      <c r="K661" s="18">
        <v>1250000</v>
      </c>
      <c r="L661" s="18">
        <v>6135</v>
      </c>
      <c r="M661" s="16" t="s">
        <v>60</v>
      </c>
      <c r="N661" s="16" t="s">
        <v>3865</v>
      </c>
      <c r="O661" s="16" t="s">
        <v>3865</v>
      </c>
      <c r="P661" s="18">
        <v>0</v>
      </c>
      <c r="Q661" s="16"/>
      <c r="R661" s="21">
        <v>0</v>
      </c>
      <c r="S661" s="16"/>
      <c r="T661" s="16" t="s">
        <v>251</v>
      </c>
      <c r="U661" s="18">
        <v>1250000</v>
      </c>
      <c r="V661" s="18">
        <v>0</v>
      </c>
      <c r="W661" s="18">
        <v>0</v>
      </c>
      <c r="X661" s="18">
        <v>0</v>
      </c>
      <c r="Y661" s="18">
        <v>1250000</v>
      </c>
      <c r="Z661" s="18">
        <v>0</v>
      </c>
      <c r="AA661" s="18">
        <v>2</v>
      </c>
      <c r="AB661" s="18"/>
      <c r="AC661" s="18"/>
      <c r="AD661" s="18"/>
      <c r="AE661" s="18"/>
      <c r="AF661" s="18">
        <v>281750</v>
      </c>
      <c r="AG661" s="18">
        <v>0</v>
      </c>
      <c r="AH661" s="16">
        <v>2200554714</v>
      </c>
      <c r="AI661" s="17">
        <v>43383</v>
      </c>
      <c r="AJ661" s="18">
        <v>5953642</v>
      </c>
      <c r="AK661" s="16"/>
      <c r="AL661" s="16"/>
      <c r="AM661" s="18">
        <v>0</v>
      </c>
      <c r="AN661" s="18">
        <v>0</v>
      </c>
      <c r="AO661" s="16"/>
      <c r="AP661" s="17">
        <v>43370</v>
      </c>
      <c r="AQ661" s="16"/>
      <c r="AR661" s="16">
        <v>2</v>
      </c>
      <c r="AS661" s="16"/>
      <c r="AT661" s="16"/>
      <c r="AU661" s="16">
        <v>1</v>
      </c>
      <c r="AV661" s="16">
        <v>20181010</v>
      </c>
      <c r="AW661" s="16">
        <v>20181001</v>
      </c>
      <c r="AX661" s="18">
        <v>1250000</v>
      </c>
      <c r="AY661" s="18">
        <v>0</v>
      </c>
      <c r="AZ661" s="16"/>
      <c r="BA661" s="16" t="s">
        <v>59</v>
      </c>
    </row>
    <row r="662" spans="1:53" hidden="1" x14ac:dyDescent="0.15">
      <c r="A662" s="16">
        <v>890320032</v>
      </c>
      <c r="B662" s="16" t="s">
        <v>8</v>
      </c>
      <c r="C662" s="16" t="s">
        <v>58</v>
      </c>
      <c r="D662" s="16">
        <v>1052278</v>
      </c>
      <c r="E662" s="16" t="s">
        <v>3706</v>
      </c>
      <c r="F662" s="16" t="s">
        <v>3707</v>
      </c>
      <c r="G662" s="16" t="s">
        <v>58</v>
      </c>
      <c r="H662" s="16">
        <v>1052278</v>
      </c>
      <c r="I662" s="16" t="s">
        <v>59</v>
      </c>
      <c r="J662" s="17">
        <v>43333</v>
      </c>
      <c r="K662" s="18">
        <v>52100</v>
      </c>
      <c r="L662" s="18">
        <v>957</v>
      </c>
      <c r="M662" s="16" t="s">
        <v>60</v>
      </c>
      <c r="N662" s="16" t="s">
        <v>3865</v>
      </c>
      <c r="O662" s="16" t="s">
        <v>3865</v>
      </c>
      <c r="P662" s="18">
        <v>0</v>
      </c>
      <c r="Q662" s="16"/>
      <c r="R662" s="21">
        <v>0</v>
      </c>
      <c r="S662" s="16"/>
      <c r="T662" s="16" t="s">
        <v>251</v>
      </c>
      <c r="U662" s="18">
        <v>52100</v>
      </c>
      <c r="V662" s="18">
        <v>0</v>
      </c>
      <c r="W662" s="18">
        <v>0</v>
      </c>
      <c r="X662" s="18">
        <v>0</v>
      </c>
      <c r="Y662" s="18">
        <v>52100</v>
      </c>
      <c r="Z662" s="18">
        <v>0</v>
      </c>
      <c r="AA662" s="18">
        <v>2</v>
      </c>
      <c r="AB662" s="18"/>
      <c r="AC662" s="18"/>
      <c r="AD662" s="18"/>
      <c r="AE662" s="18"/>
      <c r="AF662" s="18">
        <v>43860</v>
      </c>
      <c r="AG662" s="18">
        <v>0</v>
      </c>
      <c r="AH662" s="16">
        <v>2200554525</v>
      </c>
      <c r="AI662" s="17">
        <v>43378</v>
      </c>
      <c r="AJ662" s="18">
        <v>9257649</v>
      </c>
      <c r="AK662" s="16"/>
      <c r="AL662" s="16"/>
      <c r="AM662" s="18">
        <v>0</v>
      </c>
      <c r="AN662" s="18">
        <v>0</v>
      </c>
      <c r="AO662" s="16"/>
      <c r="AP662" s="17">
        <v>43360</v>
      </c>
      <c r="AQ662" s="16"/>
      <c r="AR662" s="16">
        <v>2</v>
      </c>
      <c r="AS662" s="16"/>
      <c r="AT662" s="16"/>
      <c r="AU662" s="16">
        <v>1</v>
      </c>
      <c r="AV662" s="16">
        <v>20180926</v>
      </c>
      <c r="AW662" s="16">
        <v>20180917</v>
      </c>
      <c r="AX662" s="18">
        <v>52100</v>
      </c>
      <c r="AY662" s="18">
        <v>0</v>
      </c>
      <c r="AZ662" s="16"/>
      <c r="BA662" s="16" t="s">
        <v>59</v>
      </c>
    </row>
    <row r="663" spans="1:53" hidden="1" x14ac:dyDescent="0.15">
      <c r="A663" s="16">
        <v>890320032</v>
      </c>
      <c r="B663" s="16" t="s">
        <v>8</v>
      </c>
      <c r="C663" s="16" t="s">
        <v>58</v>
      </c>
      <c r="D663" s="16">
        <v>977399</v>
      </c>
      <c r="E663" s="16" t="s">
        <v>3240</v>
      </c>
      <c r="F663" s="16" t="s">
        <v>3241</v>
      </c>
      <c r="G663" s="16" t="s">
        <v>58</v>
      </c>
      <c r="H663" s="16">
        <v>977399</v>
      </c>
      <c r="I663" s="16" t="s">
        <v>59</v>
      </c>
      <c r="J663" s="17">
        <v>43123</v>
      </c>
      <c r="K663" s="18">
        <v>79600</v>
      </c>
      <c r="L663" s="18">
        <v>79600</v>
      </c>
      <c r="M663" s="16" t="s">
        <v>60</v>
      </c>
      <c r="N663" s="16" t="s">
        <v>3865</v>
      </c>
      <c r="O663" s="16" t="s">
        <v>3865</v>
      </c>
      <c r="P663" s="18">
        <v>0</v>
      </c>
      <c r="Q663" s="16"/>
      <c r="R663" s="21">
        <v>0</v>
      </c>
      <c r="S663" s="16"/>
      <c r="T663" s="16" t="s">
        <v>251</v>
      </c>
      <c r="U663" s="18">
        <v>79600</v>
      </c>
      <c r="V663" s="18">
        <v>0</v>
      </c>
      <c r="W663" s="18">
        <v>0</v>
      </c>
      <c r="X663" s="18">
        <v>0</v>
      </c>
      <c r="Y663" s="18">
        <v>79600</v>
      </c>
      <c r="Z663" s="18">
        <v>0</v>
      </c>
      <c r="AA663" s="18">
        <v>1</v>
      </c>
      <c r="AB663" s="18"/>
      <c r="AC663" s="18"/>
      <c r="AD663" s="18"/>
      <c r="AE663" s="18"/>
      <c r="AF663" s="18">
        <v>77800</v>
      </c>
      <c r="AG663" s="18">
        <v>0</v>
      </c>
      <c r="AH663" s="16">
        <v>2200543011</v>
      </c>
      <c r="AI663" s="17">
        <v>43346</v>
      </c>
      <c r="AJ663" s="18">
        <v>9359706</v>
      </c>
      <c r="AK663" s="16"/>
      <c r="AL663" s="16"/>
      <c r="AM663" s="18">
        <v>0</v>
      </c>
      <c r="AN663" s="18">
        <v>0</v>
      </c>
      <c r="AO663" s="16"/>
      <c r="AP663" s="17">
        <v>43237</v>
      </c>
      <c r="AQ663" s="16"/>
      <c r="AR663" s="16">
        <v>2</v>
      </c>
      <c r="AS663" s="16"/>
      <c r="AT663" s="16"/>
      <c r="AU663" s="16">
        <v>1</v>
      </c>
      <c r="AV663" s="16">
        <v>20180526</v>
      </c>
      <c r="AW663" s="16">
        <v>20180517</v>
      </c>
      <c r="AX663" s="18">
        <v>79600</v>
      </c>
      <c r="AY663" s="18">
        <v>0</v>
      </c>
      <c r="AZ663" s="16"/>
      <c r="BA663" s="16" t="s">
        <v>59</v>
      </c>
    </row>
    <row r="664" spans="1:53" hidden="1" x14ac:dyDescent="0.15">
      <c r="A664" s="16">
        <v>890320032</v>
      </c>
      <c r="B664" s="16" t="s">
        <v>8</v>
      </c>
      <c r="C664" s="16" t="s">
        <v>58</v>
      </c>
      <c r="D664" s="16">
        <v>979593</v>
      </c>
      <c r="E664" s="16" t="s">
        <v>3242</v>
      </c>
      <c r="F664" s="16" t="s">
        <v>3243</v>
      </c>
      <c r="G664" s="16" t="s">
        <v>58</v>
      </c>
      <c r="H664" s="16">
        <v>979593</v>
      </c>
      <c r="I664" s="16" t="s">
        <v>59</v>
      </c>
      <c r="J664" s="17">
        <v>43129</v>
      </c>
      <c r="K664" s="18">
        <v>90000</v>
      </c>
      <c r="L664" s="18">
        <v>90000</v>
      </c>
      <c r="M664" s="16" t="s">
        <v>60</v>
      </c>
      <c r="N664" s="16" t="s">
        <v>3865</v>
      </c>
      <c r="O664" s="16" t="s">
        <v>3865</v>
      </c>
      <c r="P664" s="18">
        <v>0</v>
      </c>
      <c r="Q664" s="16"/>
      <c r="R664" s="21">
        <v>0</v>
      </c>
      <c r="S664" s="16"/>
      <c r="T664" s="16" t="s">
        <v>251</v>
      </c>
      <c r="U664" s="18">
        <v>90000</v>
      </c>
      <c r="V664" s="18">
        <v>0</v>
      </c>
      <c r="W664" s="18">
        <v>0</v>
      </c>
      <c r="X664" s="18">
        <v>0</v>
      </c>
      <c r="Y664" s="18">
        <v>90000</v>
      </c>
      <c r="Z664" s="18">
        <v>0</v>
      </c>
      <c r="AA664" s="18">
        <v>1</v>
      </c>
      <c r="AB664" s="18"/>
      <c r="AC664" s="18"/>
      <c r="AD664" s="18"/>
      <c r="AE664" s="18"/>
      <c r="AF664" s="18">
        <v>88200</v>
      </c>
      <c r="AG664" s="18">
        <v>0</v>
      </c>
      <c r="AH664" s="16">
        <v>2200543011</v>
      </c>
      <c r="AI664" s="17">
        <v>43346</v>
      </c>
      <c r="AJ664" s="18">
        <v>9359706</v>
      </c>
      <c r="AK664" s="16"/>
      <c r="AL664" s="16"/>
      <c r="AM664" s="18">
        <v>0</v>
      </c>
      <c r="AN664" s="18">
        <v>0</v>
      </c>
      <c r="AO664" s="16"/>
      <c r="AP664" s="17">
        <v>43237</v>
      </c>
      <c r="AQ664" s="16"/>
      <c r="AR664" s="16">
        <v>2</v>
      </c>
      <c r="AS664" s="16"/>
      <c r="AT664" s="16"/>
      <c r="AU664" s="16">
        <v>1</v>
      </c>
      <c r="AV664" s="16">
        <v>20180526</v>
      </c>
      <c r="AW664" s="16">
        <v>20180517</v>
      </c>
      <c r="AX664" s="18">
        <v>90000</v>
      </c>
      <c r="AY664" s="18">
        <v>0</v>
      </c>
      <c r="AZ664" s="16"/>
      <c r="BA664" s="16" t="s">
        <v>59</v>
      </c>
    </row>
    <row r="665" spans="1:53" hidden="1" x14ac:dyDescent="0.15">
      <c r="A665" s="16">
        <v>890320032</v>
      </c>
      <c r="B665" s="16" t="s">
        <v>8</v>
      </c>
      <c r="C665" s="16" t="s">
        <v>58</v>
      </c>
      <c r="D665" s="16">
        <v>984886</v>
      </c>
      <c r="E665" s="16" t="s">
        <v>3244</v>
      </c>
      <c r="F665" s="16" t="s">
        <v>3245</v>
      </c>
      <c r="G665" s="16" t="s">
        <v>58</v>
      </c>
      <c r="H665" s="16">
        <v>984886</v>
      </c>
      <c r="I665" s="16" t="s">
        <v>59</v>
      </c>
      <c r="J665" s="17">
        <v>43143</v>
      </c>
      <c r="K665" s="18">
        <v>79600</v>
      </c>
      <c r="L665" s="18">
        <v>79600</v>
      </c>
      <c r="M665" s="16" t="s">
        <v>60</v>
      </c>
      <c r="N665" s="16" t="s">
        <v>3865</v>
      </c>
      <c r="O665" s="16" t="s">
        <v>3865</v>
      </c>
      <c r="P665" s="18">
        <v>0</v>
      </c>
      <c r="Q665" s="16"/>
      <c r="R665" s="21">
        <v>0</v>
      </c>
      <c r="S665" s="16"/>
      <c r="T665" s="16" t="s">
        <v>251</v>
      </c>
      <c r="U665" s="18">
        <v>79600</v>
      </c>
      <c r="V665" s="18">
        <v>0</v>
      </c>
      <c r="W665" s="18">
        <v>0</v>
      </c>
      <c r="X665" s="18">
        <v>0</v>
      </c>
      <c r="Y665" s="18">
        <v>79600</v>
      </c>
      <c r="Z665" s="18">
        <v>0</v>
      </c>
      <c r="AA665" s="18">
        <v>1</v>
      </c>
      <c r="AB665" s="18"/>
      <c r="AC665" s="18"/>
      <c r="AD665" s="18"/>
      <c r="AE665" s="18"/>
      <c r="AF665" s="18">
        <v>77800</v>
      </c>
      <c r="AG665" s="18">
        <v>0</v>
      </c>
      <c r="AH665" s="16">
        <v>2200543011</v>
      </c>
      <c r="AI665" s="17">
        <v>43346</v>
      </c>
      <c r="AJ665" s="18">
        <v>9359706</v>
      </c>
      <c r="AK665" s="16"/>
      <c r="AL665" s="16"/>
      <c r="AM665" s="18">
        <v>0</v>
      </c>
      <c r="AN665" s="18">
        <v>0</v>
      </c>
      <c r="AO665" s="16"/>
      <c r="AP665" s="17">
        <v>43235</v>
      </c>
      <c r="AQ665" s="16"/>
      <c r="AR665" s="16">
        <v>2</v>
      </c>
      <c r="AS665" s="16"/>
      <c r="AT665" s="16"/>
      <c r="AU665" s="16">
        <v>1</v>
      </c>
      <c r="AV665" s="16">
        <v>20180524</v>
      </c>
      <c r="AW665" s="16">
        <v>20180515</v>
      </c>
      <c r="AX665" s="18">
        <v>79600</v>
      </c>
      <c r="AY665" s="18">
        <v>0</v>
      </c>
      <c r="AZ665" s="16"/>
      <c r="BA665" s="16" t="s">
        <v>59</v>
      </c>
    </row>
    <row r="666" spans="1:53" hidden="1" x14ac:dyDescent="0.15">
      <c r="A666" s="16">
        <v>890320032</v>
      </c>
      <c r="B666" s="16" t="s">
        <v>8</v>
      </c>
      <c r="C666" s="16" t="s">
        <v>58</v>
      </c>
      <c r="D666" s="16">
        <v>985151</v>
      </c>
      <c r="E666" s="16" t="s">
        <v>3246</v>
      </c>
      <c r="F666" s="16" t="s">
        <v>3247</v>
      </c>
      <c r="G666" s="16" t="s">
        <v>58</v>
      </c>
      <c r="H666" s="16">
        <v>985151</v>
      </c>
      <c r="I666" s="16" t="s">
        <v>59</v>
      </c>
      <c r="J666" s="17">
        <v>43144</v>
      </c>
      <c r="K666" s="18">
        <v>79600</v>
      </c>
      <c r="L666" s="18">
        <v>79600</v>
      </c>
      <c r="M666" s="16" t="s">
        <v>60</v>
      </c>
      <c r="N666" s="16" t="s">
        <v>3865</v>
      </c>
      <c r="O666" s="16" t="s">
        <v>3865</v>
      </c>
      <c r="P666" s="18">
        <v>0</v>
      </c>
      <c r="Q666" s="16"/>
      <c r="R666" s="21">
        <v>0</v>
      </c>
      <c r="S666" s="16"/>
      <c r="T666" s="16" t="s">
        <v>251</v>
      </c>
      <c r="U666" s="18">
        <v>79600</v>
      </c>
      <c r="V666" s="18">
        <v>0</v>
      </c>
      <c r="W666" s="18">
        <v>0</v>
      </c>
      <c r="X666" s="18">
        <v>0</v>
      </c>
      <c r="Y666" s="18">
        <v>79600</v>
      </c>
      <c r="Z666" s="18">
        <v>0</v>
      </c>
      <c r="AA666" s="18">
        <v>1</v>
      </c>
      <c r="AB666" s="18"/>
      <c r="AC666" s="18"/>
      <c r="AD666" s="18"/>
      <c r="AE666" s="18"/>
      <c r="AF666" s="18">
        <v>77800</v>
      </c>
      <c r="AG666" s="18">
        <v>0</v>
      </c>
      <c r="AH666" s="16">
        <v>2200543011</v>
      </c>
      <c r="AI666" s="17">
        <v>43346</v>
      </c>
      <c r="AJ666" s="18">
        <v>9359706</v>
      </c>
      <c r="AK666" s="16"/>
      <c r="AL666" s="16"/>
      <c r="AM666" s="18">
        <v>0</v>
      </c>
      <c r="AN666" s="18">
        <v>0</v>
      </c>
      <c r="AO666" s="16"/>
      <c r="AP666" s="17">
        <v>43235</v>
      </c>
      <c r="AQ666" s="16"/>
      <c r="AR666" s="16">
        <v>2</v>
      </c>
      <c r="AS666" s="16"/>
      <c r="AT666" s="16"/>
      <c r="AU666" s="16">
        <v>1</v>
      </c>
      <c r="AV666" s="16">
        <v>20180524</v>
      </c>
      <c r="AW666" s="16">
        <v>20180515</v>
      </c>
      <c r="AX666" s="18">
        <v>79600</v>
      </c>
      <c r="AY666" s="18">
        <v>0</v>
      </c>
      <c r="AZ666" s="16"/>
      <c r="BA666" s="16" t="s">
        <v>59</v>
      </c>
    </row>
    <row r="667" spans="1:53" hidden="1" x14ac:dyDescent="0.15">
      <c r="A667" s="16">
        <v>890320032</v>
      </c>
      <c r="B667" s="16" t="s">
        <v>8</v>
      </c>
      <c r="C667" s="16" t="s">
        <v>58</v>
      </c>
      <c r="D667" s="16">
        <v>1003062</v>
      </c>
      <c r="E667" s="16" t="s">
        <v>3282</v>
      </c>
      <c r="F667" s="16" t="s">
        <v>3283</v>
      </c>
      <c r="G667" s="16" t="s">
        <v>58</v>
      </c>
      <c r="H667" s="16">
        <v>1003062</v>
      </c>
      <c r="I667" s="16" t="s">
        <v>59</v>
      </c>
      <c r="J667" s="17">
        <v>43196</v>
      </c>
      <c r="K667" s="18">
        <v>268600</v>
      </c>
      <c r="L667" s="18">
        <v>268600</v>
      </c>
      <c r="M667" s="16" t="s">
        <v>60</v>
      </c>
      <c r="N667" s="16" t="s">
        <v>3865</v>
      </c>
      <c r="O667" s="16" t="s">
        <v>3865</v>
      </c>
      <c r="P667" s="18">
        <v>0</v>
      </c>
      <c r="Q667" s="16"/>
      <c r="R667" s="21">
        <v>0</v>
      </c>
      <c r="S667" s="16"/>
      <c r="T667" s="16" t="s">
        <v>251</v>
      </c>
      <c r="U667" s="18">
        <v>268600</v>
      </c>
      <c r="V667" s="18">
        <v>0</v>
      </c>
      <c r="W667" s="18">
        <v>0</v>
      </c>
      <c r="X667" s="18">
        <v>0</v>
      </c>
      <c r="Y667" s="18">
        <v>268600</v>
      </c>
      <c r="Z667" s="18">
        <v>0</v>
      </c>
      <c r="AA667" s="18">
        <v>1</v>
      </c>
      <c r="AB667" s="18"/>
      <c r="AC667" s="18"/>
      <c r="AD667" s="18"/>
      <c r="AE667" s="18"/>
      <c r="AF667" s="18">
        <v>262530</v>
      </c>
      <c r="AG667" s="18">
        <v>0</v>
      </c>
      <c r="AH667" s="16">
        <v>2200543011</v>
      </c>
      <c r="AI667" s="17">
        <v>43346</v>
      </c>
      <c r="AJ667" s="18">
        <v>9359706</v>
      </c>
      <c r="AK667" s="16"/>
      <c r="AL667" s="16"/>
      <c r="AM667" s="18">
        <v>0</v>
      </c>
      <c r="AN667" s="18">
        <v>0</v>
      </c>
      <c r="AO667" s="16"/>
      <c r="AP667" s="17">
        <v>43237</v>
      </c>
      <c r="AQ667" s="16"/>
      <c r="AR667" s="16">
        <v>2</v>
      </c>
      <c r="AS667" s="16"/>
      <c r="AT667" s="16"/>
      <c r="AU667" s="16">
        <v>1</v>
      </c>
      <c r="AV667" s="16">
        <v>20180526</v>
      </c>
      <c r="AW667" s="16">
        <v>20180517</v>
      </c>
      <c r="AX667" s="18">
        <v>268600</v>
      </c>
      <c r="AY667" s="18">
        <v>0</v>
      </c>
      <c r="AZ667" s="16"/>
      <c r="BA667" s="16" t="s">
        <v>59</v>
      </c>
    </row>
    <row r="668" spans="1:53" hidden="1" x14ac:dyDescent="0.15">
      <c r="A668" s="16">
        <v>890320032</v>
      </c>
      <c r="B668" s="16" t="s">
        <v>8</v>
      </c>
      <c r="C668" s="16" t="s">
        <v>58</v>
      </c>
      <c r="D668" s="16">
        <v>1003569</v>
      </c>
      <c r="E668" s="16" t="s">
        <v>3284</v>
      </c>
      <c r="F668" s="16" t="s">
        <v>3285</v>
      </c>
      <c r="G668" s="16" t="s">
        <v>58</v>
      </c>
      <c r="H668" s="16">
        <v>1003569</v>
      </c>
      <c r="I668" s="16" t="s">
        <v>59</v>
      </c>
      <c r="J668" s="17">
        <v>43199</v>
      </c>
      <c r="K668" s="18">
        <v>152300</v>
      </c>
      <c r="L668" s="18">
        <v>152300</v>
      </c>
      <c r="M668" s="16" t="s">
        <v>60</v>
      </c>
      <c r="N668" s="16" t="s">
        <v>3865</v>
      </c>
      <c r="O668" s="16" t="s">
        <v>3865</v>
      </c>
      <c r="P668" s="18">
        <v>0</v>
      </c>
      <c r="Q668" s="16"/>
      <c r="R668" s="21">
        <v>0</v>
      </c>
      <c r="S668" s="16"/>
      <c r="T668" s="16" t="s">
        <v>251</v>
      </c>
      <c r="U668" s="18">
        <v>152300</v>
      </c>
      <c r="V668" s="18">
        <v>0</v>
      </c>
      <c r="W668" s="18">
        <v>0</v>
      </c>
      <c r="X668" s="18">
        <v>0</v>
      </c>
      <c r="Y668" s="18">
        <v>152300</v>
      </c>
      <c r="Z668" s="18">
        <v>0</v>
      </c>
      <c r="AA668" s="18">
        <v>1</v>
      </c>
      <c r="AB668" s="18"/>
      <c r="AC668" s="18"/>
      <c r="AD668" s="18"/>
      <c r="AE668" s="18"/>
      <c r="AF668" s="18">
        <v>149254</v>
      </c>
      <c r="AG668" s="18">
        <v>0</v>
      </c>
      <c r="AH668" s="16">
        <v>2200543011</v>
      </c>
      <c r="AI668" s="17">
        <v>43346</v>
      </c>
      <c r="AJ668" s="18">
        <v>9359706</v>
      </c>
      <c r="AK668" s="16"/>
      <c r="AL668" s="16"/>
      <c r="AM668" s="18">
        <v>0</v>
      </c>
      <c r="AN668" s="18">
        <v>0</v>
      </c>
      <c r="AO668" s="16"/>
      <c r="AP668" s="17">
        <v>43237</v>
      </c>
      <c r="AQ668" s="16"/>
      <c r="AR668" s="16">
        <v>2</v>
      </c>
      <c r="AS668" s="16"/>
      <c r="AT668" s="16"/>
      <c r="AU668" s="16">
        <v>1</v>
      </c>
      <c r="AV668" s="16">
        <v>20180526</v>
      </c>
      <c r="AW668" s="16">
        <v>20180517</v>
      </c>
      <c r="AX668" s="18">
        <v>152300</v>
      </c>
      <c r="AY668" s="18">
        <v>0</v>
      </c>
      <c r="AZ668" s="16"/>
      <c r="BA668" s="16" t="s">
        <v>59</v>
      </c>
    </row>
    <row r="669" spans="1:53" hidden="1" x14ac:dyDescent="0.15">
      <c r="A669" s="16">
        <v>890320032</v>
      </c>
      <c r="B669" s="16" t="s">
        <v>8</v>
      </c>
      <c r="C669" s="16" t="s">
        <v>58</v>
      </c>
      <c r="D669" s="16">
        <v>1005892</v>
      </c>
      <c r="E669" s="16" t="s">
        <v>3286</v>
      </c>
      <c r="F669" s="16" t="s">
        <v>3287</v>
      </c>
      <c r="G669" s="16" t="s">
        <v>58</v>
      </c>
      <c r="H669" s="16">
        <v>1005892</v>
      </c>
      <c r="I669" s="16" t="s">
        <v>59</v>
      </c>
      <c r="J669" s="17">
        <v>43203</v>
      </c>
      <c r="K669" s="18">
        <v>32000</v>
      </c>
      <c r="L669" s="18">
        <v>32000</v>
      </c>
      <c r="M669" s="16" t="s">
        <v>60</v>
      </c>
      <c r="N669" s="16" t="s">
        <v>3865</v>
      </c>
      <c r="O669" s="16" t="s">
        <v>3865</v>
      </c>
      <c r="P669" s="18">
        <v>0</v>
      </c>
      <c r="Q669" s="16"/>
      <c r="R669" s="21">
        <v>0</v>
      </c>
      <c r="S669" s="16"/>
      <c r="T669" s="16" t="s">
        <v>251</v>
      </c>
      <c r="U669" s="18">
        <v>32000</v>
      </c>
      <c r="V669" s="18">
        <v>0</v>
      </c>
      <c r="W669" s="18">
        <v>0</v>
      </c>
      <c r="X669" s="18">
        <v>0</v>
      </c>
      <c r="Y669" s="18">
        <v>32000</v>
      </c>
      <c r="Z669" s="18">
        <v>0</v>
      </c>
      <c r="AA669" s="18">
        <v>1</v>
      </c>
      <c r="AB669" s="18"/>
      <c r="AC669" s="18"/>
      <c r="AD669" s="18"/>
      <c r="AE669" s="18"/>
      <c r="AF669" s="18">
        <v>31300</v>
      </c>
      <c r="AG669" s="18">
        <v>0</v>
      </c>
      <c r="AH669" s="16">
        <v>2200543011</v>
      </c>
      <c r="AI669" s="17">
        <v>43346</v>
      </c>
      <c r="AJ669" s="18">
        <v>9359706</v>
      </c>
      <c r="AK669" s="16"/>
      <c r="AL669" s="16"/>
      <c r="AM669" s="18">
        <v>0</v>
      </c>
      <c r="AN669" s="18">
        <v>0</v>
      </c>
      <c r="AO669" s="16"/>
      <c r="AP669" s="17">
        <v>43237</v>
      </c>
      <c r="AQ669" s="16"/>
      <c r="AR669" s="16">
        <v>2</v>
      </c>
      <c r="AS669" s="16"/>
      <c r="AT669" s="16"/>
      <c r="AU669" s="16">
        <v>1</v>
      </c>
      <c r="AV669" s="16">
        <v>20180526</v>
      </c>
      <c r="AW669" s="16">
        <v>20180517</v>
      </c>
      <c r="AX669" s="18">
        <v>32000</v>
      </c>
      <c r="AY669" s="18">
        <v>0</v>
      </c>
      <c r="AZ669" s="16"/>
      <c r="BA669" s="16" t="s">
        <v>59</v>
      </c>
    </row>
    <row r="670" spans="1:53" hidden="1" x14ac:dyDescent="0.15">
      <c r="A670" s="16">
        <v>890320032</v>
      </c>
      <c r="B670" s="16" t="s">
        <v>8</v>
      </c>
      <c r="C670" s="16" t="s">
        <v>58</v>
      </c>
      <c r="D670" s="16">
        <v>1005993</v>
      </c>
      <c r="E670" s="16" t="s">
        <v>3288</v>
      </c>
      <c r="F670" s="16" t="s">
        <v>3289</v>
      </c>
      <c r="G670" s="16" t="s">
        <v>58</v>
      </c>
      <c r="H670" s="16">
        <v>1005993</v>
      </c>
      <c r="I670" s="16" t="s">
        <v>59</v>
      </c>
      <c r="J670" s="17">
        <v>43204</v>
      </c>
      <c r="K670" s="18">
        <v>152300</v>
      </c>
      <c r="L670" s="18">
        <v>152300</v>
      </c>
      <c r="M670" s="16" t="s">
        <v>60</v>
      </c>
      <c r="N670" s="16" t="s">
        <v>3865</v>
      </c>
      <c r="O670" s="16" t="s">
        <v>3865</v>
      </c>
      <c r="P670" s="18">
        <v>0</v>
      </c>
      <c r="Q670" s="16"/>
      <c r="R670" s="21">
        <v>0</v>
      </c>
      <c r="S670" s="16"/>
      <c r="T670" s="16" t="s">
        <v>251</v>
      </c>
      <c r="U670" s="18">
        <v>152300</v>
      </c>
      <c r="V670" s="18">
        <v>0</v>
      </c>
      <c r="W670" s="18">
        <v>0</v>
      </c>
      <c r="X670" s="18">
        <v>0</v>
      </c>
      <c r="Y670" s="18">
        <v>152300</v>
      </c>
      <c r="Z670" s="18">
        <v>0</v>
      </c>
      <c r="AA670" s="18">
        <v>1</v>
      </c>
      <c r="AB670" s="18"/>
      <c r="AC670" s="18"/>
      <c r="AD670" s="18"/>
      <c r="AE670" s="18"/>
      <c r="AF670" s="18">
        <v>149254</v>
      </c>
      <c r="AG670" s="18">
        <v>0</v>
      </c>
      <c r="AH670" s="16">
        <v>2200543011</v>
      </c>
      <c r="AI670" s="17">
        <v>43346</v>
      </c>
      <c r="AJ670" s="18">
        <v>9359706</v>
      </c>
      <c r="AK670" s="16"/>
      <c r="AL670" s="16"/>
      <c r="AM670" s="18">
        <v>0</v>
      </c>
      <c r="AN670" s="18">
        <v>0</v>
      </c>
      <c r="AO670" s="16"/>
      <c r="AP670" s="17">
        <v>43237</v>
      </c>
      <c r="AQ670" s="16"/>
      <c r="AR670" s="16">
        <v>2</v>
      </c>
      <c r="AS670" s="16"/>
      <c r="AT670" s="16"/>
      <c r="AU670" s="16">
        <v>1</v>
      </c>
      <c r="AV670" s="16">
        <v>20180526</v>
      </c>
      <c r="AW670" s="16">
        <v>20180517</v>
      </c>
      <c r="AX670" s="18">
        <v>152300</v>
      </c>
      <c r="AY670" s="18">
        <v>0</v>
      </c>
      <c r="AZ670" s="16"/>
      <c r="BA670" s="16" t="s">
        <v>59</v>
      </c>
    </row>
    <row r="671" spans="1:53" hidden="1" x14ac:dyDescent="0.15">
      <c r="A671" s="16">
        <v>890320032</v>
      </c>
      <c r="B671" s="16" t="s">
        <v>8</v>
      </c>
      <c r="C671" s="16" t="s">
        <v>58</v>
      </c>
      <c r="D671" s="16">
        <v>1007669</v>
      </c>
      <c r="E671" s="16" t="s">
        <v>3290</v>
      </c>
      <c r="F671" s="16" t="s">
        <v>3291</v>
      </c>
      <c r="G671" s="16" t="s">
        <v>58</v>
      </c>
      <c r="H671" s="16">
        <v>1007669</v>
      </c>
      <c r="I671" s="16" t="s">
        <v>59</v>
      </c>
      <c r="J671" s="17">
        <v>43209</v>
      </c>
      <c r="K671" s="18">
        <v>23000</v>
      </c>
      <c r="L671" s="18">
        <v>23000</v>
      </c>
      <c r="M671" s="16" t="s">
        <v>60</v>
      </c>
      <c r="N671" s="16" t="s">
        <v>3865</v>
      </c>
      <c r="O671" s="16" t="s">
        <v>3865</v>
      </c>
      <c r="P671" s="18">
        <v>0</v>
      </c>
      <c r="Q671" s="16"/>
      <c r="R671" s="21">
        <v>0</v>
      </c>
      <c r="S671" s="16"/>
      <c r="T671" s="16" t="s">
        <v>251</v>
      </c>
      <c r="U671" s="18">
        <v>23000</v>
      </c>
      <c r="V671" s="18">
        <v>0</v>
      </c>
      <c r="W671" s="18">
        <v>0</v>
      </c>
      <c r="X671" s="18">
        <v>0</v>
      </c>
      <c r="Y671" s="18">
        <v>23000</v>
      </c>
      <c r="Z671" s="18">
        <v>0</v>
      </c>
      <c r="AA671" s="18">
        <v>1</v>
      </c>
      <c r="AB671" s="18"/>
      <c r="AC671" s="18"/>
      <c r="AD671" s="18"/>
      <c r="AE671" s="18"/>
      <c r="AF671" s="18">
        <v>22300</v>
      </c>
      <c r="AG671" s="18">
        <v>0</v>
      </c>
      <c r="AH671" s="16">
        <v>2200543011</v>
      </c>
      <c r="AI671" s="17">
        <v>43346</v>
      </c>
      <c r="AJ671" s="18">
        <v>9359706</v>
      </c>
      <c r="AK671" s="16"/>
      <c r="AL671" s="16"/>
      <c r="AM671" s="18">
        <v>0</v>
      </c>
      <c r="AN671" s="18">
        <v>0</v>
      </c>
      <c r="AO671" s="16"/>
      <c r="AP671" s="17">
        <v>43237</v>
      </c>
      <c r="AQ671" s="16"/>
      <c r="AR671" s="16">
        <v>2</v>
      </c>
      <c r="AS671" s="16"/>
      <c r="AT671" s="16"/>
      <c r="AU671" s="16">
        <v>1</v>
      </c>
      <c r="AV671" s="16">
        <v>20180526</v>
      </c>
      <c r="AW671" s="16">
        <v>20180517</v>
      </c>
      <c r="AX671" s="18">
        <v>23000</v>
      </c>
      <c r="AY671" s="18">
        <v>0</v>
      </c>
      <c r="AZ671" s="16"/>
      <c r="BA671" s="16" t="s">
        <v>59</v>
      </c>
    </row>
    <row r="672" spans="1:53" hidden="1" x14ac:dyDescent="0.15">
      <c r="A672" s="16">
        <v>890320032</v>
      </c>
      <c r="B672" s="16" t="s">
        <v>8</v>
      </c>
      <c r="C672" s="16" t="s">
        <v>58</v>
      </c>
      <c r="D672" s="16">
        <v>1008835</v>
      </c>
      <c r="E672" s="16" t="s">
        <v>3292</v>
      </c>
      <c r="F672" s="16" t="s">
        <v>3293</v>
      </c>
      <c r="G672" s="16" t="s">
        <v>58</v>
      </c>
      <c r="H672" s="16">
        <v>1008835</v>
      </c>
      <c r="I672" s="16" t="s">
        <v>59</v>
      </c>
      <c r="J672" s="17">
        <v>43213</v>
      </c>
      <c r="K672" s="18">
        <v>100800</v>
      </c>
      <c r="L672" s="18">
        <v>100800</v>
      </c>
      <c r="M672" s="16" t="s">
        <v>60</v>
      </c>
      <c r="N672" s="16" t="s">
        <v>3865</v>
      </c>
      <c r="O672" s="16" t="s">
        <v>3865</v>
      </c>
      <c r="P672" s="18">
        <v>0</v>
      </c>
      <c r="Q672" s="16"/>
      <c r="R672" s="21">
        <v>0</v>
      </c>
      <c r="S672" s="16"/>
      <c r="T672" s="16" t="s">
        <v>251</v>
      </c>
      <c r="U672" s="18">
        <v>100800</v>
      </c>
      <c r="V672" s="18">
        <v>0</v>
      </c>
      <c r="W672" s="18">
        <v>0</v>
      </c>
      <c r="X672" s="18">
        <v>0</v>
      </c>
      <c r="Y672" s="18">
        <v>100800</v>
      </c>
      <c r="Z672" s="18">
        <v>0</v>
      </c>
      <c r="AA672" s="18">
        <v>1</v>
      </c>
      <c r="AB672" s="18"/>
      <c r="AC672" s="18"/>
      <c r="AD672" s="18"/>
      <c r="AE672" s="18"/>
      <c r="AF672" s="18">
        <v>98784</v>
      </c>
      <c r="AG672" s="18">
        <v>0</v>
      </c>
      <c r="AH672" s="16">
        <v>2200543011</v>
      </c>
      <c r="AI672" s="17">
        <v>43346</v>
      </c>
      <c r="AJ672" s="18">
        <v>9359706</v>
      </c>
      <c r="AK672" s="16"/>
      <c r="AL672" s="16"/>
      <c r="AM672" s="18">
        <v>0</v>
      </c>
      <c r="AN672" s="18">
        <v>0</v>
      </c>
      <c r="AO672" s="16"/>
      <c r="AP672" s="17">
        <v>43222</v>
      </c>
      <c r="AQ672" s="16"/>
      <c r="AR672" s="16">
        <v>2</v>
      </c>
      <c r="AS672" s="16"/>
      <c r="AT672" s="16"/>
      <c r="AU672" s="16">
        <v>1</v>
      </c>
      <c r="AV672" s="16">
        <v>20180519</v>
      </c>
      <c r="AW672" s="16">
        <v>20180507</v>
      </c>
      <c r="AX672" s="18">
        <v>100800</v>
      </c>
      <c r="AY672" s="18">
        <v>0</v>
      </c>
      <c r="AZ672" s="16"/>
      <c r="BA672" s="16" t="s">
        <v>59</v>
      </c>
    </row>
    <row r="673" spans="1:53" hidden="1" x14ac:dyDescent="0.15">
      <c r="A673" s="16">
        <v>890320032</v>
      </c>
      <c r="B673" s="16" t="s">
        <v>8</v>
      </c>
      <c r="C673" s="16" t="s">
        <v>58</v>
      </c>
      <c r="D673" s="16">
        <v>1009971</v>
      </c>
      <c r="E673" s="16" t="s">
        <v>3294</v>
      </c>
      <c r="F673" s="16" t="s">
        <v>3295</v>
      </c>
      <c r="G673" s="16" t="s">
        <v>58</v>
      </c>
      <c r="H673" s="16">
        <v>1009971</v>
      </c>
      <c r="I673" s="16" t="s">
        <v>59</v>
      </c>
      <c r="J673" s="17">
        <v>43215</v>
      </c>
      <c r="K673" s="18">
        <v>37600</v>
      </c>
      <c r="L673" s="18">
        <v>37600</v>
      </c>
      <c r="M673" s="16" t="s">
        <v>60</v>
      </c>
      <c r="N673" s="16" t="s">
        <v>3865</v>
      </c>
      <c r="O673" s="16" t="s">
        <v>3865</v>
      </c>
      <c r="P673" s="18">
        <v>0</v>
      </c>
      <c r="Q673" s="16"/>
      <c r="R673" s="21">
        <v>0</v>
      </c>
      <c r="S673" s="16"/>
      <c r="T673" s="16" t="s">
        <v>251</v>
      </c>
      <c r="U673" s="18">
        <v>37600</v>
      </c>
      <c r="V673" s="18">
        <v>0</v>
      </c>
      <c r="W673" s="18">
        <v>0</v>
      </c>
      <c r="X673" s="18">
        <v>0</v>
      </c>
      <c r="Y673" s="18">
        <v>37600</v>
      </c>
      <c r="Z673" s="18">
        <v>0</v>
      </c>
      <c r="AA673" s="18">
        <v>1</v>
      </c>
      <c r="AB673" s="18"/>
      <c r="AC673" s="18"/>
      <c r="AD673" s="18"/>
      <c r="AE673" s="18"/>
      <c r="AF673" s="18">
        <v>36744</v>
      </c>
      <c r="AG673" s="18">
        <v>0</v>
      </c>
      <c r="AH673" s="16">
        <v>2200543011</v>
      </c>
      <c r="AI673" s="17">
        <v>43346</v>
      </c>
      <c r="AJ673" s="18">
        <v>9359706</v>
      </c>
      <c r="AK673" s="16"/>
      <c r="AL673" s="16"/>
      <c r="AM673" s="18">
        <v>0</v>
      </c>
      <c r="AN673" s="18">
        <v>0</v>
      </c>
      <c r="AO673" s="16"/>
      <c r="AP673" s="17">
        <v>43237</v>
      </c>
      <c r="AQ673" s="16"/>
      <c r="AR673" s="16">
        <v>2</v>
      </c>
      <c r="AS673" s="16"/>
      <c r="AT673" s="16"/>
      <c r="AU673" s="16">
        <v>1</v>
      </c>
      <c r="AV673" s="16">
        <v>20180526</v>
      </c>
      <c r="AW673" s="16">
        <v>20180517</v>
      </c>
      <c r="AX673" s="18">
        <v>37600</v>
      </c>
      <c r="AY673" s="18">
        <v>0</v>
      </c>
      <c r="AZ673" s="16"/>
      <c r="BA673" s="16" t="s">
        <v>59</v>
      </c>
    </row>
    <row r="674" spans="1:53" hidden="1" x14ac:dyDescent="0.15">
      <c r="A674" s="16">
        <v>890320032</v>
      </c>
      <c r="B674" s="16" t="s">
        <v>8</v>
      </c>
      <c r="C674" s="16" t="s">
        <v>58</v>
      </c>
      <c r="D674" s="16">
        <v>1010102</v>
      </c>
      <c r="E674" s="16" t="s">
        <v>3296</v>
      </c>
      <c r="F674" s="16" t="s">
        <v>3297</v>
      </c>
      <c r="G674" s="16" t="s">
        <v>58</v>
      </c>
      <c r="H674" s="16">
        <v>1010102</v>
      </c>
      <c r="I674" s="16" t="s">
        <v>59</v>
      </c>
      <c r="J674" s="17">
        <v>43215</v>
      </c>
      <c r="K674" s="18">
        <v>40200</v>
      </c>
      <c r="L674" s="18">
        <v>40200</v>
      </c>
      <c r="M674" s="16" t="s">
        <v>60</v>
      </c>
      <c r="N674" s="16" t="s">
        <v>3865</v>
      </c>
      <c r="O674" s="16" t="s">
        <v>3865</v>
      </c>
      <c r="P674" s="18">
        <v>0</v>
      </c>
      <c r="Q674" s="16"/>
      <c r="R674" s="21">
        <v>0</v>
      </c>
      <c r="S674" s="16"/>
      <c r="T674" s="16" t="s">
        <v>251</v>
      </c>
      <c r="U674" s="18">
        <v>40200</v>
      </c>
      <c r="V674" s="18">
        <v>0</v>
      </c>
      <c r="W674" s="18">
        <v>0</v>
      </c>
      <c r="X674" s="18">
        <v>0</v>
      </c>
      <c r="Y674" s="18">
        <v>40200</v>
      </c>
      <c r="Z674" s="18">
        <v>0</v>
      </c>
      <c r="AA674" s="18">
        <v>1</v>
      </c>
      <c r="AB674" s="18"/>
      <c r="AC674" s="18"/>
      <c r="AD674" s="18"/>
      <c r="AE674" s="18"/>
      <c r="AF674" s="18">
        <v>39344</v>
      </c>
      <c r="AG674" s="18">
        <v>0</v>
      </c>
      <c r="AH674" s="16">
        <v>2200543011</v>
      </c>
      <c r="AI674" s="17">
        <v>43346</v>
      </c>
      <c r="AJ674" s="18">
        <v>9359706</v>
      </c>
      <c r="AK674" s="16"/>
      <c r="AL674" s="16"/>
      <c r="AM674" s="18">
        <v>0</v>
      </c>
      <c r="AN674" s="18">
        <v>0</v>
      </c>
      <c r="AO674" s="16"/>
      <c r="AP674" s="17">
        <v>43237</v>
      </c>
      <c r="AQ674" s="16"/>
      <c r="AR674" s="16">
        <v>2</v>
      </c>
      <c r="AS674" s="16"/>
      <c r="AT674" s="16"/>
      <c r="AU674" s="16">
        <v>1</v>
      </c>
      <c r="AV674" s="16">
        <v>20180526</v>
      </c>
      <c r="AW674" s="16">
        <v>20180517</v>
      </c>
      <c r="AX674" s="18">
        <v>40200</v>
      </c>
      <c r="AY674" s="18">
        <v>0</v>
      </c>
      <c r="AZ674" s="16"/>
      <c r="BA674" s="16" t="s">
        <v>59</v>
      </c>
    </row>
    <row r="675" spans="1:53" hidden="1" x14ac:dyDescent="0.15">
      <c r="A675" s="16">
        <v>890320032</v>
      </c>
      <c r="B675" s="16" t="s">
        <v>8</v>
      </c>
      <c r="C675" s="16" t="s">
        <v>58</v>
      </c>
      <c r="D675" s="16">
        <v>1010378</v>
      </c>
      <c r="E675" s="16" t="s">
        <v>3298</v>
      </c>
      <c r="F675" s="16" t="s">
        <v>3299</v>
      </c>
      <c r="G675" s="16" t="s">
        <v>58</v>
      </c>
      <c r="H675" s="16">
        <v>1010378</v>
      </c>
      <c r="I675" s="16" t="s">
        <v>59</v>
      </c>
      <c r="J675" s="17">
        <v>43216</v>
      </c>
      <c r="K675" s="18">
        <v>33300</v>
      </c>
      <c r="L675" s="18">
        <v>33300</v>
      </c>
      <c r="M675" s="16" t="s">
        <v>60</v>
      </c>
      <c r="N675" s="16" t="s">
        <v>3865</v>
      </c>
      <c r="O675" s="16" t="s">
        <v>3865</v>
      </c>
      <c r="P675" s="18">
        <v>0</v>
      </c>
      <c r="Q675" s="16"/>
      <c r="R675" s="21">
        <v>0</v>
      </c>
      <c r="S675" s="16"/>
      <c r="T675" s="16" t="s">
        <v>251</v>
      </c>
      <c r="U675" s="18">
        <v>33300</v>
      </c>
      <c r="V675" s="18">
        <v>0</v>
      </c>
      <c r="W675" s="18">
        <v>0</v>
      </c>
      <c r="X675" s="18">
        <v>0</v>
      </c>
      <c r="Y675" s="18">
        <v>33300</v>
      </c>
      <c r="Z675" s="18">
        <v>0</v>
      </c>
      <c r="AA675" s="18">
        <v>1</v>
      </c>
      <c r="AB675" s="18"/>
      <c r="AC675" s="18"/>
      <c r="AD675" s="18"/>
      <c r="AE675" s="18"/>
      <c r="AF675" s="18">
        <v>32634</v>
      </c>
      <c r="AG675" s="18">
        <v>0</v>
      </c>
      <c r="AH675" s="16">
        <v>2200543011</v>
      </c>
      <c r="AI675" s="17">
        <v>43346</v>
      </c>
      <c r="AJ675" s="18">
        <v>9359706</v>
      </c>
      <c r="AK675" s="16"/>
      <c r="AL675" s="16"/>
      <c r="AM675" s="18">
        <v>0</v>
      </c>
      <c r="AN675" s="18">
        <v>0</v>
      </c>
      <c r="AO675" s="16"/>
      <c r="AP675" s="17">
        <v>43237</v>
      </c>
      <c r="AQ675" s="16"/>
      <c r="AR675" s="16">
        <v>2</v>
      </c>
      <c r="AS675" s="16"/>
      <c r="AT675" s="16"/>
      <c r="AU675" s="16">
        <v>1</v>
      </c>
      <c r="AV675" s="16">
        <v>20180526</v>
      </c>
      <c r="AW675" s="16">
        <v>20180517</v>
      </c>
      <c r="AX675" s="18">
        <v>33300</v>
      </c>
      <c r="AY675" s="18">
        <v>0</v>
      </c>
      <c r="AZ675" s="16"/>
      <c r="BA675" s="16" t="s">
        <v>59</v>
      </c>
    </row>
    <row r="676" spans="1:53" hidden="1" x14ac:dyDescent="0.15">
      <c r="A676" s="16">
        <v>890320032</v>
      </c>
      <c r="B676" s="16" t="s">
        <v>8</v>
      </c>
      <c r="C676" s="16" t="s">
        <v>58</v>
      </c>
      <c r="D676" s="16">
        <v>1011036</v>
      </c>
      <c r="E676" s="16" t="s">
        <v>3300</v>
      </c>
      <c r="F676" s="16" t="s">
        <v>3301</v>
      </c>
      <c r="G676" s="16" t="s">
        <v>58</v>
      </c>
      <c r="H676" s="16">
        <v>1011036</v>
      </c>
      <c r="I676" s="16" t="s">
        <v>59</v>
      </c>
      <c r="J676" s="17">
        <v>43217</v>
      </c>
      <c r="K676" s="18">
        <v>35000</v>
      </c>
      <c r="L676" s="18">
        <v>35000</v>
      </c>
      <c r="M676" s="16" t="s">
        <v>60</v>
      </c>
      <c r="N676" s="16" t="s">
        <v>3865</v>
      </c>
      <c r="O676" s="16" t="s">
        <v>3865</v>
      </c>
      <c r="P676" s="18">
        <v>0</v>
      </c>
      <c r="Q676" s="16"/>
      <c r="R676" s="21">
        <v>0</v>
      </c>
      <c r="S676" s="16"/>
      <c r="T676" s="16" t="s">
        <v>251</v>
      </c>
      <c r="U676" s="18">
        <v>35000</v>
      </c>
      <c r="V676" s="18">
        <v>0</v>
      </c>
      <c r="W676" s="18">
        <v>0</v>
      </c>
      <c r="X676" s="18">
        <v>0</v>
      </c>
      <c r="Y676" s="18">
        <v>35000</v>
      </c>
      <c r="Z676" s="18">
        <v>0</v>
      </c>
      <c r="AA676" s="18">
        <v>1</v>
      </c>
      <c r="AB676" s="18"/>
      <c r="AC676" s="18"/>
      <c r="AD676" s="18"/>
      <c r="AE676" s="18"/>
      <c r="AF676" s="18">
        <v>34300</v>
      </c>
      <c r="AG676" s="18">
        <v>0</v>
      </c>
      <c r="AH676" s="16">
        <v>2200543011</v>
      </c>
      <c r="AI676" s="17">
        <v>43346</v>
      </c>
      <c r="AJ676" s="18">
        <v>9359706</v>
      </c>
      <c r="AK676" s="16"/>
      <c r="AL676" s="16"/>
      <c r="AM676" s="18">
        <v>0</v>
      </c>
      <c r="AN676" s="18">
        <v>0</v>
      </c>
      <c r="AO676" s="16"/>
      <c r="AP676" s="17">
        <v>43237</v>
      </c>
      <c r="AQ676" s="16"/>
      <c r="AR676" s="16">
        <v>2</v>
      </c>
      <c r="AS676" s="16"/>
      <c r="AT676" s="16"/>
      <c r="AU676" s="16">
        <v>1</v>
      </c>
      <c r="AV676" s="16">
        <v>20180526</v>
      </c>
      <c r="AW676" s="16">
        <v>20180517</v>
      </c>
      <c r="AX676" s="18">
        <v>35000</v>
      </c>
      <c r="AY676" s="18">
        <v>0</v>
      </c>
      <c r="AZ676" s="16"/>
      <c r="BA676" s="16" t="s">
        <v>59</v>
      </c>
    </row>
    <row r="677" spans="1:53" hidden="1" x14ac:dyDescent="0.15">
      <c r="A677" s="16">
        <v>890320032</v>
      </c>
      <c r="B677" s="16" t="s">
        <v>8</v>
      </c>
      <c r="C677" s="16" t="s">
        <v>58</v>
      </c>
      <c r="D677" s="16">
        <v>1014400</v>
      </c>
      <c r="E677" s="16" t="s">
        <v>3334</v>
      </c>
      <c r="F677" s="16" t="s">
        <v>3335</v>
      </c>
      <c r="G677" s="16" t="s">
        <v>58</v>
      </c>
      <c r="H677" s="16">
        <v>1014400</v>
      </c>
      <c r="I677" s="16" t="s">
        <v>59</v>
      </c>
      <c r="J677" s="17">
        <v>43228</v>
      </c>
      <c r="K677" s="18">
        <v>35000</v>
      </c>
      <c r="L677" s="18">
        <v>35000</v>
      </c>
      <c r="M677" s="16" t="s">
        <v>60</v>
      </c>
      <c r="N677" s="16" t="s">
        <v>3865</v>
      </c>
      <c r="O677" s="16" t="s">
        <v>3865</v>
      </c>
      <c r="P677" s="18">
        <v>0</v>
      </c>
      <c r="Q677" s="16"/>
      <c r="R677" s="21">
        <v>0</v>
      </c>
      <c r="S677" s="16"/>
      <c r="T677" s="16" t="s">
        <v>251</v>
      </c>
      <c r="U677" s="18">
        <v>35000</v>
      </c>
      <c r="V677" s="18">
        <v>0</v>
      </c>
      <c r="W677" s="18">
        <v>0</v>
      </c>
      <c r="X677" s="18">
        <v>0</v>
      </c>
      <c r="Y677" s="18">
        <v>35000</v>
      </c>
      <c r="Z677" s="18">
        <v>0</v>
      </c>
      <c r="AA677" s="18">
        <v>1</v>
      </c>
      <c r="AB677" s="18"/>
      <c r="AC677" s="18"/>
      <c r="AD677" s="18"/>
      <c r="AE677" s="18"/>
      <c r="AF677" s="18">
        <v>34300</v>
      </c>
      <c r="AG677" s="18">
        <v>0</v>
      </c>
      <c r="AH677" s="16">
        <v>2200543011</v>
      </c>
      <c r="AI677" s="17">
        <v>43346</v>
      </c>
      <c r="AJ677" s="18">
        <v>9359706</v>
      </c>
      <c r="AK677" s="16"/>
      <c r="AL677" s="16"/>
      <c r="AM677" s="18">
        <v>0</v>
      </c>
      <c r="AN677" s="18">
        <v>0</v>
      </c>
      <c r="AO677" s="16"/>
      <c r="AP677" s="17">
        <v>43237</v>
      </c>
      <c r="AQ677" s="16"/>
      <c r="AR677" s="16">
        <v>2</v>
      </c>
      <c r="AS677" s="16"/>
      <c r="AT677" s="16"/>
      <c r="AU677" s="16">
        <v>1</v>
      </c>
      <c r="AV677" s="16">
        <v>20180526</v>
      </c>
      <c r="AW677" s="16">
        <v>20180517</v>
      </c>
      <c r="AX677" s="18">
        <v>35000</v>
      </c>
      <c r="AY677" s="18">
        <v>0</v>
      </c>
      <c r="AZ677" s="16"/>
      <c r="BA677" s="16" t="s">
        <v>59</v>
      </c>
    </row>
    <row r="678" spans="1:53" hidden="1" x14ac:dyDescent="0.15">
      <c r="A678" s="16">
        <v>890320032</v>
      </c>
      <c r="B678" s="16" t="s">
        <v>8</v>
      </c>
      <c r="C678" s="16" t="s">
        <v>58</v>
      </c>
      <c r="D678" s="16">
        <v>986070</v>
      </c>
      <c r="E678" s="16" t="s">
        <v>3248</v>
      </c>
      <c r="F678" s="16" t="s">
        <v>3249</v>
      </c>
      <c r="G678" s="16" t="s">
        <v>58</v>
      </c>
      <c r="H678" s="16">
        <v>986070</v>
      </c>
      <c r="I678" s="16" t="s">
        <v>59</v>
      </c>
      <c r="J678" s="17">
        <v>43146</v>
      </c>
      <c r="K678" s="18">
        <v>56100</v>
      </c>
      <c r="L678" s="18">
        <v>56100</v>
      </c>
      <c r="M678" s="16" t="s">
        <v>60</v>
      </c>
      <c r="N678" s="16" t="s">
        <v>3865</v>
      </c>
      <c r="O678" s="16" t="s">
        <v>3865</v>
      </c>
      <c r="P678" s="18">
        <v>0</v>
      </c>
      <c r="Q678" s="16"/>
      <c r="R678" s="21">
        <v>0</v>
      </c>
      <c r="S678" s="16"/>
      <c r="T678" s="16" t="s">
        <v>251</v>
      </c>
      <c r="U678" s="18">
        <v>56100</v>
      </c>
      <c r="V678" s="18">
        <v>0</v>
      </c>
      <c r="W678" s="18">
        <v>0</v>
      </c>
      <c r="X678" s="18">
        <v>0</v>
      </c>
      <c r="Y678" s="18">
        <v>56100</v>
      </c>
      <c r="Z678" s="18">
        <v>0</v>
      </c>
      <c r="AA678" s="18">
        <v>1</v>
      </c>
      <c r="AB678" s="18"/>
      <c r="AC678" s="18"/>
      <c r="AD678" s="18"/>
      <c r="AE678" s="18"/>
      <c r="AF678" s="18">
        <v>54978</v>
      </c>
      <c r="AG678" s="18">
        <v>0</v>
      </c>
      <c r="AH678" s="16">
        <v>2200525417</v>
      </c>
      <c r="AI678" s="17">
        <v>43284</v>
      </c>
      <c r="AJ678" s="18">
        <v>8753287</v>
      </c>
      <c r="AK678" s="16"/>
      <c r="AL678" s="16"/>
      <c r="AM678" s="18">
        <v>0</v>
      </c>
      <c r="AN678" s="18">
        <v>0</v>
      </c>
      <c r="AO678" s="16"/>
      <c r="AP678" s="17">
        <v>43179</v>
      </c>
      <c r="AQ678" s="16"/>
      <c r="AR678" s="16">
        <v>2</v>
      </c>
      <c r="AS678" s="16"/>
      <c r="AT678" s="16"/>
      <c r="AU678" s="16">
        <v>1</v>
      </c>
      <c r="AV678" s="16">
        <v>20180330</v>
      </c>
      <c r="AW678" s="16">
        <v>20180320</v>
      </c>
      <c r="AX678" s="18">
        <v>56100</v>
      </c>
      <c r="AY678" s="18">
        <v>0</v>
      </c>
      <c r="AZ678" s="16"/>
      <c r="BA678" s="16" t="s">
        <v>59</v>
      </c>
    </row>
    <row r="679" spans="1:53" hidden="1" x14ac:dyDescent="0.15">
      <c r="A679" s="16">
        <v>890320032</v>
      </c>
      <c r="B679" s="16" t="s">
        <v>8</v>
      </c>
      <c r="C679" s="16" t="s">
        <v>58</v>
      </c>
      <c r="D679" s="16">
        <v>987195</v>
      </c>
      <c r="E679" s="16" t="s">
        <v>3250</v>
      </c>
      <c r="F679" s="16" t="s">
        <v>3251</v>
      </c>
      <c r="G679" s="16" t="s">
        <v>58</v>
      </c>
      <c r="H679" s="16">
        <v>987195</v>
      </c>
      <c r="I679" s="16" t="s">
        <v>59</v>
      </c>
      <c r="J679" s="17">
        <v>43150</v>
      </c>
      <c r="K679" s="18">
        <v>35000</v>
      </c>
      <c r="L679" s="18">
        <v>35000</v>
      </c>
      <c r="M679" s="16" t="s">
        <v>60</v>
      </c>
      <c r="N679" s="16" t="s">
        <v>3865</v>
      </c>
      <c r="O679" s="16" t="s">
        <v>3865</v>
      </c>
      <c r="P679" s="18">
        <v>0</v>
      </c>
      <c r="Q679" s="16"/>
      <c r="R679" s="21">
        <v>0</v>
      </c>
      <c r="S679" s="16"/>
      <c r="T679" s="16" t="s">
        <v>251</v>
      </c>
      <c r="U679" s="18">
        <v>35000</v>
      </c>
      <c r="V679" s="18">
        <v>0</v>
      </c>
      <c r="W679" s="18">
        <v>0</v>
      </c>
      <c r="X679" s="18">
        <v>0</v>
      </c>
      <c r="Y679" s="18">
        <v>35000</v>
      </c>
      <c r="Z679" s="18">
        <v>0</v>
      </c>
      <c r="AA679" s="18">
        <v>1</v>
      </c>
      <c r="AB679" s="18"/>
      <c r="AC679" s="18"/>
      <c r="AD679" s="18"/>
      <c r="AE679" s="18"/>
      <c r="AF679" s="18">
        <v>34300</v>
      </c>
      <c r="AG679" s="18">
        <v>0</v>
      </c>
      <c r="AH679" s="16">
        <v>2200525417</v>
      </c>
      <c r="AI679" s="17">
        <v>43284</v>
      </c>
      <c r="AJ679" s="18">
        <v>8753287</v>
      </c>
      <c r="AK679" s="16"/>
      <c r="AL679" s="16"/>
      <c r="AM679" s="18">
        <v>0</v>
      </c>
      <c r="AN679" s="18">
        <v>0</v>
      </c>
      <c r="AO679" s="16"/>
      <c r="AP679" s="17">
        <v>43179</v>
      </c>
      <c r="AQ679" s="16"/>
      <c r="AR679" s="16">
        <v>2</v>
      </c>
      <c r="AS679" s="16"/>
      <c r="AT679" s="16"/>
      <c r="AU679" s="16">
        <v>1</v>
      </c>
      <c r="AV679" s="16">
        <v>20180330</v>
      </c>
      <c r="AW679" s="16">
        <v>20180320</v>
      </c>
      <c r="AX679" s="18">
        <v>35000</v>
      </c>
      <c r="AY679" s="18">
        <v>0</v>
      </c>
      <c r="AZ679" s="16"/>
      <c r="BA679" s="16" t="s">
        <v>59</v>
      </c>
    </row>
    <row r="680" spans="1:53" hidden="1" x14ac:dyDescent="0.15">
      <c r="A680" s="16">
        <v>890320032</v>
      </c>
      <c r="B680" s="16" t="s">
        <v>8</v>
      </c>
      <c r="C680" s="16" t="s">
        <v>58</v>
      </c>
      <c r="D680" s="16">
        <v>987725</v>
      </c>
      <c r="E680" s="16" t="s">
        <v>3252</v>
      </c>
      <c r="F680" s="16" t="s">
        <v>3253</v>
      </c>
      <c r="G680" s="16" t="s">
        <v>58</v>
      </c>
      <c r="H680" s="16">
        <v>987725</v>
      </c>
      <c r="I680" s="16" t="s">
        <v>59</v>
      </c>
      <c r="J680" s="17">
        <v>43151</v>
      </c>
      <c r="K680" s="18">
        <v>225144</v>
      </c>
      <c r="L680" s="18">
        <v>225144</v>
      </c>
      <c r="M680" s="16" t="s">
        <v>60</v>
      </c>
      <c r="N680" s="16" t="s">
        <v>3865</v>
      </c>
      <c r="O680" s="16" t="s">
        <v>3865</v>
      </c>
      <c r="P680" s="18">
        <v>0</v>
      </c>
      <c r="Q680" s="16"/>
      <c r="R680" s="21">
        <v>0</v>
      </c>
      <c r="S680" s="16"/>
      <c r="T680" s="16" t="s">
        <v>251</v>
      </c>
      <c r="U680" s="18">
        <v>225144</v>
      </c>
      <c r="V680" s="18">
        <v>0</v>
      </c>
      <c r="W680" s="18">
        <v>0</v>
      </c>
      <c r="X680" s="18">
        <v>0</v>
      </c>
      <c r="Y680" s="18">
        <v>225144</v>
      </c>
      <c r="Z680" s="18">
        <v>0</v>
      </c>
      <c r="AA680" s="18">
        <v>1</v>
      </c>
      <c r="AB680" s="18"/>
      <c r="AC680" s="18"/>
      <c r="AD680" s="18"/>
      <c r="AE680" s="18"/>
      <c r="AF680" s="18">
        <v>220056</v>
      </c>
      <c r="AG680" s="18">
        <v>0</v>
      </c>
      <c r="AH680" s="16">
        <v>2200525417</v>
      </c>
      <c r="AI680" s="17">
        <v>43284</v>
      </c>
      <c r="AJ680" s="18">
        <v>8753287</v>
      </c>
      <c r="AK680" s="16"/>
      <c r="AL680" s="16"/>
      <c r="AM680" s="18">
        <v>0</v>
      </c>
      <c r="AN680" s="18">
        <v>0</v>
      </c>
      <c r="AO680" s="16"/>
      <c r="AP680" s="17">
        <v>43179</v>
      </c>
      <c r="AQ680" s="16"/>
      <c r="AR680" s="16">
        <v>2</v>
      </c>
      <c r="AS680" s="16"/>
      <c r="AT680" s="16"/>
      <c r="AU680" s="16">
        <v>1</v>
      </c>
      <c r="AV680" s="16">
        <v>20180330</v>
      </c>
      <c r="AW680" s="16">
        <v>20180320</v>
      </c>
      <c r="AX680" s="18">
        <v>225144</v>
      </c>
      <c r="AY680" s="18">
        <v>0</v>
      </c>
      <c r="AZ680" s="16"/>
      <c r="BA680" s="16" t="s">
        <v>59</v>
      </c>
    </row>
    <row r="681" spans="1:53" hidden="1" x14ac:dyDescent="0.15">
      <c r="A681" s="16">
        <v>890320032</v>
      </c>
      <c r="B681" s="16" t="s">
        <v>8</v>
      </c>
      <c r="C681" s="16" t="s">
        <v>58</v>
      </c>
      <c r="D681" s="16">
        <v>988093</v>
      </c>
      <c r="E681" s="16" t="s">
        <v>3254</v>
      </c>
      <c r="F681" s="16" t="s">
        <v>3255</v>
      </c>
      <c r="G681" s="16" t="s">
        <v>58</v>
      </c>
      <c r="H681" s="16">
        <v>988093</v>
      </c>
      <c r="I681" s="16" t="s">
        <v>59</v>
      </c>
      <c r="J681" s="17">
        <v>43152</v>
      </c>
      <c r="K681" s="18">
        <v>68200</v>
      </c>
      <c r="L681" s="18">
        <v>68200</v>
      </c>
      <c r="M681" s="16" t="s">
        <v>60</v>
      </c>
      <c r="N681" s="16" t="s">
        <v>3865</v>
      </c>
      <c r="O681" s="16" t="s">
        <v>3865</v>
      </c>
      <c r="P681" s="18">
        <v>0</v>
      </c>
      <c r="Q681" s="16"/>
      <c r="R681" s="21">
        <v>0</v>
      </c>
      <c r="S681" s="16"/>
      <c r="T681" s="16" t="s">
        <v>251</v>
      </c>
      <c r="U681" s="18">
        <v>68200</v>
      </c>
      <c r="V681" s="18">
        <v>0</v>
      </c>
      <c r="W681" s="18">
        <v>0</v>
      </c>
      <c r="X681" s="18">
        <v>0</v>
      </c>
      <c r="Y681" s="18">
        <v>68200</v>
      </c>
      <c r="Z681" s="18">
        <v>0</v>
      </c>
      <c r="AA681" s="18">
        <v>1</v>
      </c>
      <c r="AB681" s="18"/>
      <c r="AC681" s="18"/>
      <c r="AD681" s="18"/>
      <c r="AE681" s="18"/>
      <c r="AF681" s="18">
        <v>66480</v>
      </c>
      <c r="AG681" s="18">
        <v>0</v>
      </c>
      <c r="AH681" s="16">
        <v>2200525417</v>
      </c>
      <c r="AI681" s="17">
        <v>43284</v>
      </c>
      <c r="AJ681" s="18">
        <v>8753287</v>
      </c>
      <c r="AK681" s="16"/>
      <c r="AL681" s="16"/>
      <c r="AM681" s="18">
        <v>0</v>
      </c>
      <c r="AN681" s="18">
        <v>0</v>
      </c>
      <c r="AO681" s="16"/>
      <c r="AP681" s="17">
        <v>43179</v>
      </c>
      <c r="AQ681" s="16"/>
      <c r="AR681" s="16">
        <v>2</v>
      </c>
      <c r="AS681" s="16"/>
      <c r="AT681" s="16"/>
      <c r="AU681" s="16">
        <v>1</v>
      </c>
      <c r="AV681" s="16">
        <v>20180330</v>
      </c>
      <c r="AW681" s="16">
        <v>20180320</v>
      </c>
      <c r="AX681" s="18">
        <v>68200</v>
      </c>
      <c r="AY681" s="18">
        <v>0</v>
      </c>
      <c r="AZ681" s="16"/>
      <c r="BA681" s="16" t="s">
        <v>59</v>
      </c>
    </row>
    <row r="682" spans="1:53" hidden="1" x14ac:dyDescent="0.15">
      <c r="A682" s="16">
        <v>890320032</v>
      </c>
      <c r="B682" s="16" t="s">
        <v>8</v>
      </c>
      <c r="C682" s="16" t="s">
        <v>58</v>
      </c>
      <c r="D682" s="16">
        <v>988321</v>
      </c>
      <c r="E682" s="16" t="s">
        <v>3256</v>
      </c>
      <c r="F682" s="16" t="s">
        <v>3257</v>
      </c>
      <c r="G682" s="16" t="s">
        <v>58</v>
      </c>
      <c r="H682" s="16">
        <v>988321</v>
      </c>
      <c r="I682" s="16" t="s">
        <v>59</v>
      </c>
      <c r="J682" s="17">
        <v>43152</v>
      </c>
      <c r="K682" s="18">
        <v>42800</v>
      </c>
      <c r="L682" s="18">
        <v>42800</v>
      </c>
      <c r="M682" s="16" t="s">
        <v>60</v>
      </c>
      <c r="N682" s="16" t="s">
        <v>3865</v>
      </c>
      <c r="O682" s="16" t="s">
        <v>3865</v>
      </c>
      <c r="P682" s="18">
        <v>0</v>
      </c>
      <c r="Q682" s="16"/>
      <c r="R682" s="21">
        <v>0</v>
      </c>
      <c r="S682" s="16"/>
      <c r="T682" s="16" t="s">
        <v>251</v>
      </c>
      <c r="U682" s="18">
        <v>42800</v>
      </c>
      <c r="V682" s="18">
        <v>0</v>
      </c>
      <c r="W682" s="18">
        <v>0</v>
      </c>
      <c r="X682" s="18">
        <v>0</v>
      </c>
      <c r="Y682" s="18">
        <v>42800</v>
      </c>
      <c r="Z682" s="18">
        <v>0</v>
      </c>
      <c r="AA682" s="18">
        <v>1</v>
      </c>
      <c r="AB682" s="18"/>
      <c r="AC682" s="18"/>
      <c r="AD682" s="18"/>
      <c r="AE682" s="18"/>
      <c r="AF682" s="18">
        <v>41944</v>
      </c>
      <c r="AG682" s="18">
        <v>0</v>
      </c>
      <c r="AH682" s="16">
        <v>2200525417</v>
      </c>
      <c r="AI682" s="17">
        <v>43284</v>
      </c>
      <c r="AJ682" s="18">
        <v>8753287</v>
      </c>
      <c r="AK682" s="16"/>
      <c r="AL682" s="16"/>
      <c r="AM682" s="18">
        <v>0</v>
      </c>
      <c r="AN682" s="18">
        <v>0</v>
      </c>
      <c r="AO682" s="16"/>
      <c r="AP682" s="17">
        <v>43179</v>
      </c>
      <c r="AQ682" s="16"/>
      <c r="AR682" s="16">
        <v>2</v>
      </c>
      <c r="AS682" s="16"/>
      <c r="AT682" s="16"/>
      <c r="AU682" s="16">
        <v>1</v>
      </c>
      <c r="AV682" s="16">
        <v>20180330</v>
      </c>
      <c r="AW682" s="16">
        <v>20180320</v>
      </c>
      <c r="AX682" s="18">
        <v>42800</v>
      </c>
      <c r="AY682" s="18">
        <v>0</v>
      </c>
      <c r="AZ682" s="16"/>
      <c r="BA682" s="16" t="s">
        <v>59</v>
      </c>
    </row>
    <row r="683" spans="1:53" hidden="1" x14ac:dyDescent="0.15">
      <c r="A683" s="16">
        <v>890320032</v>
      </c>
      <c r="B683" s="16" t="s">
        <v>8</v>
      </c>
      <c r="C683" s="16" t="s">
        <v>58</v>
      </c>
      <c r="D683" s="16">
        <v>988671</v>
      </c>
      <c r="E683" s="16" t="s">
        <v>3258</v>
      </c>
      <c r="F683" s="16" t="s">
        <v>3259</v>
      </c>
      <c r="G683" s="16" t="s">
        <v>58</v>
      </c>
      <c r="H683" s="16">
        <v>988671</v>
      </c>
      <c r="I683" s="16" t="s">
        <v>59</v>
      </c>
      <c r="J683" s="17">
        <v>43153</v>
      </c>
      <c r="K683" s="18">
        <v>55000</v>
      </c>
      <c r="L683" s="18">
        <v>55000</v>
      </c>
      <c r="M683" s="16" t="s">
        <v>60</v>
      </c>
      <c r="N683" s="16" t="s">
        <v>3865</v>
      </c>
      <c r="O683" s="16" t="s">
        <v>3865</v>
      </c>
      <c r="P683" s="18">
        <v>0</v>
      </c>
      <c r="Q683" s="16"/>
      <c r="R683" s="21">
        <v>0</v>
      </c>
      <c r="S683" s="16"/>
      <c r="T683" s="16" t="s">
        <v>251</v>
      </c>
      <c r="U683" s="18">
        <v>55000</v>
      </c>
      <c r="V683" s="18">
        <v>0</v>
      </c>
      <c r="W683" s="18">
        <v>0</v>
      </c>
      <c r="X683" s="18">
        <v>0</v>
      </c>
      <c r="Y683" s="18">
        <v>55000</v>
      </c>
      <c r="Z683" s="18">
        <v>0</v>
      </c>
      <c r="AA683" s="18">
        <v>1</v>
      </c>
      <c r="AB683" s="18"/>
      <c r="AC683" s="18"/>
      <c r="AD683" s="18"/>
      <c r="AE683" s="18"/>
      <c r="AF683" s="18">
        <v>53900</v>
      </c>
      <c r="AG683" s="18">
        <v>0</v>
      </c>
      <c r="AH683" s="16">
        <v>2200525417</v>
      </c>
      <c r="AI683" s="17">
        <v>43284</v>
      </c>
      <c r="AJ683" s="18">
        <v>8753287</v>
      </c>
      <c r="AK683" s="16"/>
      <c r="AL683" s="16"/>
      <c r="AM683" s="18">
        <v>0</v>
      </c>
      <c r="AN683" s="18">
        <v>0</v>
      </c>
      <c r="AO683" s="16"/>
      <c r="AP683" s="17">
        <v>43166</v>
      </c>
      <c r="AQ683" s="16"/>
      <c r="AR683" s="16">
        <v>2</v>
      </c>
      <c r="AS683" s="16"/>
      <c r="AT683" s="16"/>
      <c r="AU683" s="16">
        <v>1</v>
      </c>
      <c r="AV683" s="16">
        <v>20180315</v>
      </c>
      <c r="AW683" s="16">
        <v>20180307</v>
      </c>
      <c r="AX683" s="18">
        <v>55000</v>
      </c>
      <c r="AY683" s="18">
        <v>0</v>
      </c>
      <c r="AZ683" s="16"/>
      <c r="BA683" s="16" t="s">
        <v>59</v>
      </c>
    </row>
    <row r="684" spans="1:53" hidden="1" x14ac:dyDescent="0.15">
      <c r="A684" s="16">
        <v>890320032</v>
      </c>
      <c r="B684" s="16" t="s">
        <v>8</v>
      </c>
      <c r="C684" s="16" t="s">
        <v>58</v>
      </c>
      <c r="D684" s="16">
        <v>989023</v>
      </c>
      <c r="E684" s="16" t="s">
        <v>3260</v>
      </c>
      <c r="F684" s="16" t="s">
        <v>3261</v>
      </c>
      <c r="G684" s="16" t="s">
        <v>58</v>
      </c>
      <c r="H684" s="16">
        <v>989023</v>
      </c>
      <c r="I684" s="16" t="s">
        <v>59</v>
      </c>
      <c r="J684" s="17">
        <v>43153</v>
      </c>
      <c r="K684" s="18">
        <v>44100</v>
      </c>
      <c r="L684" s="18">
        <v>44100</v>
      </c>
      <c r="M684" s="16" t="s">
        <v>60</v>
      </c>
      <c r="N684" s="16" t="s">
        <v>3865</v>
      </c>
      <c r="O684" s="16" t="s">
        <v>3865</v>
      </c>
      <c r="P684" s="18">
        <v>0</v>
      </c>
      <c r="Q684" s="16"/>
      <c r="R684" s="21">
        <v>0</v>
      </c>
      <c r="S684" s="16"/>
      <c r="T684" s="16" t="s">
        <v>251</v>
      </c>
      <c r="U684" s="18">
        <v>44100</v>
      </c>
      <c r="V684" s="18">
        <v>0</v>
      </c>
      <c r="W684" s="18">
        <v>0</v>
      </c>
      <c r="X684" s="18">
        <v>0</v>
      </c>
      <c r="Y684" s="18">
        <v>44100</v>
      </c>
      <c r="Z684" s="18">
        <v>0</v>
      </c>
      <c r="AA684" s="18">
        <v>1</v>
      </c>
      <c r="AB684" s="18"/>
      <c r="AC684" s="18"/>
      <c r="AD684" s="18"/>
      <c r="AE684" s="18"/>
      <c r="AF684" s="18">
        <v>43000</v>
      </c>
      <c r="AG684" s="18">
        <v>0</v>
      </c>
      <c r="AH684" s="16">
        <v>2200525417</v>
      </c>
      <c r="AI684" s="17">
        <v>43284</v>
      </c>
      <c r="AJ684" s="18">
        <v>8753287</v>
      </c>
      <c r="AK684" s="16"/>
      <c r="AL684" s="16"/>
      <c r="AM684" s="18">
        <v>0</v>
      </c>
      <c r="AN684" s="18">
        <v>0</v>
      </c>
      <c r="AO684" s="16"/>
      <c r="AP684" s="17">
        <v>43166</v>
      </c>
      <c r="AQ684" s="16"/>
      <c r="AR684" s="16">
        <v>2</v>
      </c>
      <c r="AS684" s="16"/>
      <c r="AT684" s="16"/>
      <c r="AU684" s="16">
        <v>1</v>
      </c>
      <c r="AV684" s="16">
        <v>20180315</v>
      </c>
      <c r="AW684" s="16">
        <v>20180307</v>
      </c>
      <c r="AX684" s="18">
        <v>44100</v>
      </c>
      <c r="AY684" s="18">
        <v>0</v>
      </c>
      <c r="AZ684" s="16"/>
      <c r="BA684" s="16" t="s">
        <v>59</v>
      </c>
    </row>
    <row r="685" spans="1:53" hidden="1" x14ac:dyDescent="0.15">
      <c r="A685" s="16">
        <v>890320032</v>
      </c>
      <c r="B685" s="16" t="s">
        <v>8</v>
      </c>
      <c r="C685" s="16" t="s">
        <v>58</v>
      </c>
      <c r="D685" s="16">
        <v>989559</v>
      </c>
      <c r="E685" s="16" t="s">
        <v>3262</v>
      </c>
      <c r="F685" s="16" t="s">
        <v>3263</v>
      </c>
      <c r="G685" s="16" t="s">
        <v>58</v>
      </c>
      <c r="H685" s="16">
        <v>989559</v>
      </c>
      <c r="I685" s="16" t="s">
        <v>59</v>
      </c>
      <c r="J685" s="17">
        <v>43154</v>
      </c>
      <c r="K685" s="18">
        <v>86000</v>
      </c>
      <c r="L685" s="18">
        <v>86000</v>
      </c>
      <c r="M685" s="16" t="s">
        <v>60</v>
      </c>
      <c r="N685" s="16" t="s">
        <v>3865</v>
      </c>
      <c r="O685" s="16" t="s">
        <v>3865</v>
      </c>
      <c r="P685" s="18">
        <v>0</v>
      </c>
      <c r="Q685" s="16"/>
      <c r="R685" s="21">
        <v>0</v>
      </c>
      <c r="S685" s="16"/>
      <c r="T685" s="16" t="s">
        <v>251</v>
      </c>
      <c r="U685" s="18">
        <v>86000</v>
      </c>
      <c r="V685" s="18">
        <v>0</v>
      </c>
      <c r="W685" s="18">
        <v>0</v>
      </c>
      <c r="X685" s="18">
        <v>0</v>
      </c>
      <c r="Y685" s="18">
        <v>86000</v>
      </c>
      <c r="Z685" s="18">
        <v>0</v>
      </c>
      <c r="AA685" s="18">
        <v>1</v>
      </c>
      <c r="AB685" s="18"/>
      <c r="AC685" s="18"/>
      <c r="AD685" s="18"/>
      <c r="AE685" s="18"/>
      <c r="AF685" s="18">
        <v>84280</v>
      </c>
      <c r="AG685" s="18">
        <v>0</v>
      </c>
      <c r="AH685" s="16">
        <v>2200525417</v>
      </c>
      <c r="AI685" s="17">
        <v>43284</v>
      </c>
      <c r="AJ685" s="18">
        <v>8753287</v>
      </c>
      <c r="AK685" s="16"/>
      <c r="AL685" s="16"/>
      <c r="AM685" s="18">
        <v>0</v>
      </c>
      <c r="AN685" s="18">
        <v>0</v>
      </c>
      <c r="AO685" s="16"/>
      <c r="AP685" s="17">
        <v>43179</v>
      </c>
      <c r="AQ685" s="16"/>
      <c r="AR685" s="16">
        <v>2</v>
      </c>
      <c r="AS685" s="16"/>
      <c r="AT685" s="16"/>
      <c r="AU685" s="16">
        <v>1</v>
      </c>
      <c r="AV685" s="16">
        <v>20180330</v>
      </c>
      <c r="AW685" s="16">
        <v>20180320</v>
      </c>
      <c r="AX685" s="18">
        <v>86000</v>
      </c>
      <c r="AY685" s="18">
        <v>0</v>
      </c>
      <c r="AZ685" s="16"/>
      <c r="BA685" s="16" t="s">
        <v>59</v>
      </c>
    </row>
    <row r="686" spans="1:53" hidden="1" x14ac:dyDescent="0.15">
      <c r="A686" s="16">
        <v>890320032</v>
      </c>
      <c r="B686" s="16" t="s">
        <v>8</v>
      </c>
      <c r="C686" s="16" t="s">
        <v>58</v>
      </c>
      <c r="D686" s="16">
        <v>989702</v>
      </c>
      <c r="E686" s="16" t="s">
        <v>3264</v>
      </c>
      <c r="F686" s="16" t="s">
        <v>3265</v>
      </c>
      <c r="G686" s="16" t="s">
        <v>58</v>
      </c>
      <c r="H686" s="16">
        <v>989702</v>
      </c>
      <c r="I686" s="16" t="s">
        <v>59</v>
      </c>
      <c r="J686" s="17">
        <v>43156</v>
      </c>
      <c r="K686" s="18">
        <v>86000</v>
      </c>
      <c r="L686" s="18">
        <v>86000</v>
      </c>
      <c r="M686" s="16" t="s">
        <v>60</v>
      </c>
      <c r="N686" s="16" t="s">
        <v>3865</v>
      </c>
      <c r="O686" s="16" t="s">
        <v>3865</v>
      </c>
      <c r="P686" s="18">
        <v>0</v>
      </c>
      <c r="Q686" s="16"/>
      <c r="R686" s="21">
        <v>0</v>
      </c>
      <c r="S686" s="16"/>
      <c r="T686" s="16" t="s">
        <v>251</v>
      </c>
      <c r="U686" s="18">
        <v>86000</v>
      </c>
      <c r="V686" s="18">
        <v>0</v>
      </c>
      <c r="W686" s="18">
        <v>0</v>
      </c>
      <c r="X686" s="18">
        <v>0</v>
      </c>
      <c r="Y686" s="18">
        <v>86000</v>
      </c>
      <c r="Z686" s="18">
        <v>0</v>
      </c>
      <c r="AA686" s="18">
        <v>1</v>
      </c>
      <c r="AB686" s="18"/>
      <c r="AC686" s="18"/>
      <c r="AD686" s="18"/>
      <c r="AE686" s="18"/>
      <c r="AF686" s="18">
        <v>84280</v>
      </c>
      <c r="AG686" s="18">
        <v>0</v>
      </c>
      <c r="AH686" s="16">
        <v>2200525417</v>
      </c>
      <c r="AI686" s="17">
        <v>43284</v>
      </c>
      <c r="AJ686" s="18">
        <v>8753287</v>
      </c>
      <c r="AK686" s="16"/>
      <c r="AL686" s="16"/>
      <c r="AM686" s="18">
        <v>0</v>
      </c>
      <c r="AN686" s="18">
        <v>0</v>
      </c>
      <c r="AO686" s="16"/>
      <c r="AP686" s="17">
        <v>43179</v>
      </c>
      <c r="AQ686" s="16"/>
      <c r="AR686" s="16">
        <v>2</v>
      </c>
      <c r="AS686" s="16"/>
      <c r="AT686" s="16"/>
      <c r="AU686" s="16">
        <v>1</v>
      </c>
      <c r="AV686" s="16">
        <v>20180330</v>
      </c>
      <c r="AW686" s="16">
        <v>20180320</v>
      </c>
      <c r="AX686" s="18">
        <v>86000</v>
      </c>
      <c r="AY686" s="18">
        <v>0</v>
      </c>
      <c r="AZ686" s="16"/>
      <c r="BA686" s="16" t="s">
        <v>59</v>
      </c>
    </row>
    <row r="687" spans="1:53" hidden="1" x14ac:dyDescent="0.15">
      <c r="A687" s="16">
        <v>890320032</v>
      </c>
      <c r="B687" s="16" t="s">
        <v>8</v>
      </c>
      <c r="C687" s="16" t="s">
        <v>58</v>
      </c>
      <c r="D687" s="16">
        <v>991262</v>
      </c>
      <c r="E687" s="16" t="s">
        <v>3266</v>
      </c>
      <c r="F687" s="16" t="s">
        <v>3267</v>
      </c>
      <c r="G687" s="16" t="s">
        <v>58</v>
      </c>
      <c r="H687" s="16">
        <v>991262</v>
      </c>
      <c r="I687" s="16" t="s">
        <v>59</v>
      </c>
      <c r="J687" s="17">
        <v>43160</v>
      </c>
      <c r="K687" s="18">
        <v>78000</v>
      </c>
      <c r="L687" s="18">
        <v>78000</v>
      </c>
      <c r="M687" s="16" t="s">
        <v>60</v>
      </c>
      <c r="N687" s="16" t="s">
        <v>3865</v>
      </c>
      <c r="O687" s="16" t="s">
        <v>3865</v>
      </c>
      <c r="P687" s="18">
        <v>0</v>
      </c>
      <c r="Q687" s="16"/>
      <c r="R687" s="21">
        <v>0</v>
      </c>
      <c r="S687" s="16"/>
      <c r="T687" s="16" t="s">
        <v>251</v>
      </c>
      <c r="U687" s="18">
        <v>78000</v>
      </c>
      <c r="V687" s="18">
        <v>0</v>
      </c>
      <c r="W687" s="18">
        <v>0</v>
      </c>
      <c r="X687" s="18">
        <v>0</v>
      </c>
      <c r="Y687" s="18">
        <v>78000</v>
      </c>
      <c r="Z687" s="18">
        <v>0</v>
      </c>
      <c r="AA687" s="18">
        <v>1</v>
      </c>
      <c r="AB687" s="18"/>
      <c r="AC687" s="18"/>
      <c r="AD687" s="18"/>
      <c r="AE687" s="18"/>
      <c r="AF687" s="18">
        <v>76200</v>
      </c>
      <c r="AG687" s="18">
        <v>0</v>
      </c>
      <c r="AH687" s="16">
        <v>2200525417</v>
      </c>
      <c r="AI687" s="17">
        <v>43284</v>
      </c>
      <c r="AJ687" s="18">
        <v>8753287</v>
      </c>
      <c r="AK687" s="16"/>
      <c r="AL687" s="16"/>
      <c r="AM687" s="18">
        <v>0</v>
      </c>
      <c r="AN687" s="18">
        <v>0</v>
      </c>
      <c r="AO687" s="16"/>
      <c r="AP687" s="17">
        <v>43179</v>
      </c>
      <c r="AQ687" s="16"/>
      <c r="AR687" s="16">
        <v>2</v>
      </c>
      <c r="AS687" s="16"/>
      <c r="AT687" s="16"/>
      <c r="AU687" s="16">
        <v>1</v>
      </c>
      <c r="AV687" s="16">
        <v>20180330</v>
      </c>
      <c r="AW687" s="16">
        <v>20180320</v>
      </c>
      <c r="AX687" s="18">
        <v>78000</v>
      </c>
      <c r="AY687" s="18">
        <v>0</v>
      </c>
      <c r="AZ687" s="16"/>
      <c r="BA687" s="16" t="s">
        <v>59</v>
      </c>
    </row>
    <row r="688" spans="1:53" hidden="1" x14ac:dyDescent="0.15">
      <c r="A688" s="16">
        <v>890320032</v>
      </c>
      <c r="B688" s="16" t="s">
        <v>8</v>
      </c>
      <c r="C688" s="16" t="s">
        <v>58</v>
      </c>
      <c r="D688" s="16">
        <v>991569</v>
      </c>
      <c r="E688" s="16" t="s">
        <v>3268</v>
      </c>
      <c r="F688" s="16" t="s">
        <v>3269</v>
      </c>
      <c r="G688" s="16" t="s">
        <v>58</v>
      </c>
      <c r="H688" s="16">
        <v>991569</v>
      </c>
      <c r="I688" s="16" t="s">
        <v>59</v>
      </c>
      <c r="J688" s="17">
        <v>43161</v>
      </c>
      <c r="K688" s="18">
        <v>80000</v>
      </c>
      <c r="L688" s="18">
        <v>80000</v>
      </c>
      <c r="M688" s="16" t="s">
        <v>60</v>
      </c>
      <c r="N688" s="16" t="s">
        <v>3865</v>
      </c>
      <c r="O688" s="16" t="s">
        <v>3865</v>
      </c>
      <c r="P688" s="18">
        <v>0</v>
      </c>
      <c r="Q688" s="16"/>
      <c r="R688" s="21">
        <v>0</v>
      </c>
      <c r="S688" s="16"/>
      <c r="T688" s="16" t="s">
        <v>251</v>
      </c>
      <c r="U688" s="18">
        <v>80000</v>
      </c>
      <c r="V688" s="18">
        <v>0</v>
      </c>
      <c r="W688" s="18">
        <v>0</v>
      </c>
      <c r="X688" s="18">
        <v>0</v>
      </c>
      <c r="Y688" s="18">
        <v>80000</v>
      </c>
      <c r="Z688" s="18">
        <v>0</v>
      </c>
      <c r="AA688" s="18">
        <v>1</v>
      </c>
      <c r="AB688" s="18"/>
      <c r="AC688" s="18"/>
      <c r="AD688" s="18"/>
      <c r="AE688" s="18"/>
      <c r="AF688" s="18">
        <v>78400</v>
      </c>
      <c r="AG688" s="18">
        <v>0</v>
      </c>
      <c r="AH688" s="16">
        <v>2200525417</v>
      </c>
      <c r="AI688" s="17">
        <v>43284</v>
      </c>
      <c r="AJ688" s="18">
        <v>8753287</v>
      </c>
      <c r="AK688" s="16"/>
      <c r="AL688" s="16"/>
      <c r="AM688" s="18">
        <v>0</v>
      </c>
      <c r="AN688" s="18">
        <v>0</v>
      </c>
      <c r="AO688" s="16"/>
      <c r="AP688" s="17">
        <v>43179</v>
      </c>
      <c r="AQ688" s="16"/>
      <c r="AR688" s="16">
        <v>2</v>
      </c>
      <c r="AS688" s="16"/>
      <c r="AT688" s="16"/>
      <c r="AU688" s="16">
        <v>1</v>
      </c>
      <c r="AV688" s="16">
        <v>20180330</v>
      </c>
      <c r="AW688" s="16">
        <v>20180320</v>
      </c>
      <c r="AX688" s="18">
        <v>80000</v>
      </c>
      <c r="AY688" s="18">
        <v>0</v>
      </c>
      <c r="AZ688" s="16"/>
      <c r="BA688" s="16" t="s">
        <v>59</v>
      </c>
    </row>
    <row r="689" spans="1:53" hidden="1" x14ac:dyDescent="0.15">
      <c r="A689" s="16">
        <v>890320032</v>
      </c>
      <c r="B689" s="16" t="s">
        <v>8</v>
      </c>
      <c r="C689" s="16" t="s">
        <v>58</v>
      </c>
      <c r="D689" s="16">
        <v>992107</v>
      </c>
      <c r="E689" s="16" t="s">
        <v>3270</v>
      </c>
      <c r="F689" s="16" t="s">
        <v>3271</v>
      </c>
      <c r="G689" s="16" t="s">
        <v>58</v>
      </c>
      <c r="H689" s="16">
        <v>992107</v>
      </c>
      <c r="I689" s="16" t="s">
        <v>59</v>
      </c>
      <c r="J689" s="17">
        <v>43162</v>
      </c>
      <c r="K689" s="18">
        <v>80000</v>
      </c>
      <c r="L689" s="18">
        <v>80000</v>
      </c>
      <c r="M689" s="16" t="s">
        <v>60</v>
      </c>
      <c r="N689" s="16" t="s">
        <v>3865</v>
      </c>
      <c r="O689" s="16" t="s">
        <v>3865</v>
      </c>
      <c r="P689" s="18">
        <v>0</v>
      </c>
      <c r="Q689" s="16"/>
      <c r="R689" s="21">
        <v>0</v>
      </c>
      <c r="S689" s="16"/>
      <c r="T689" s="16" t="s">
        <v>251</v>
      </c>
      <c r="U689" s="18">
        <v>80000</v>
      </c>
      <c r="V689" s="18">
        <v>0</v>
      </c>
      <c r="W689" s="18">
        <v>0</v>
      </c>
      <c r="X689" s="18">
        <v>0</v>
      </c>
      <c r="Y689" s="18">
        <v>80000</v>
      </c>
      <c r="Z689" s="18">
        <v>0</v>
      </c>
      <c r="AA689" s="18">
        <v>1</v>
      </c>
      <c r="AB689" s="18"/>
      <c r="AC689" s="18"/>
      <c r="AD689" s="18"/>
      <c r="AE689" s="18"/>
      <c r="AF689" s="18">
        <v>78400</v>
      </c>
      <c r="AG689" s="18">
        <v>0</v>
      </c>
      <c r="AH689" s="16">
        <v>2200525417</v>
      </c>
      <c r="AI689" s="17">
        <v>43284</v>
      </c>
      <c r="AJ689" s="18">
        <v>8753287</v>
      </c>
      <c r="AK689" s="16"/>
      <c r="AL689" s="16"/>
      <c r="AM689" s="18">
        <v>0</v>
      </c>
      <c r="AN689" s="18">
        <v>0</v>
      </c>
      <c r="AO689" s="16"/>
      <c r="AP689" s="17">
        <v>43179</v>
      </c>
      <c r="AQ689" s="16"/>
      <c r="AR689" s="16">
        <v>2</v>
      </c>
      <c r="AS689" s="16"/>
      <c r="AT689" s="16"/>
      <c r="AU689" s="16">
        <v>1</v>
      </c>
      <c r="AV689" s="16">
        <v>20180330</v>
      </c>
      <c r="AW689" s="16">
        <v>20180320</v>
      </c>
      <c r="AX689" s="18">
        <v>80000</v>
      </c>
      <c r="AY689" s="18">
        <v>0</v>
      </c>
      <c r="AZ689" s="16"/>
      <c r="BA689" s="16" t="s">
        <v>59</v>
      </c>
    </row>
    <row r="690" spans="1:53" hidden="1" x14ac:dyDescent="0.15">
      <c r="A690" s="16">
        <v>890320032</v>
      </c>
      <c r="B690" s="16" t="s">
        <v>8</v>
      </c>
      <c r="C690" s="16" t="s">
        <v>58</v>
      </c>
      <c r="D690" s="16">
        <v>992122</v>
      </c>
      <c r="E690" s="16" t="s">
        <v>3272</v>
      </c>
      <c r="F690" s="16" t="s">
        <v>3273</v>
      </c>
      <c r="G690" s="16" t="s">
        <v>58</v>
      </c>
      <c r="H690" s="16">
        <v>992122</v>
      </c>
      <c r="I690" s="16" t="s">
        <v>59</v>
      </c>
      <c r="J690" s="17">
        <v>43163</v>
      </c>
      <c r="K690" s="18">
        <v>83100</v>
      </c>
      <c r="L690" s="18">
        <v>83100</v>
      </c>
      <c r="M690" s="16" t="s">
        <v>60</v>
      </c>
      <c r="N690" s="16" t="s">
        <v>3865</v>
      </c>
      <c r="O690" s="16" t="s">
        <v>3865</v>
      </c>
      <c r="P690" s="18">
        <v>0</v>
      </c>
      <c r="Q690" s="16"/>
      <c r="R690" s="21">
        <v>0</v>
      </c>
      <c r="S690" s="16"/>
      <c r="T690" s="16" t="s">
        <v>251</v>
      </c>
      <c r="U690" s="18">
        <v>83100</v>
      </c>
      <c r="V690" s="18">
        <v>0</v>
      </c>
      <c r="W690" s="18">
        <v>0</v>
      </c>
      <c r="X690" s="18">
        <v>0</v>
      </c>
      <c r="Y690" s="18">
        <v>83100</v>
      </c>
      <c r="Z690" s="18">
        <v>0</v>
      </c>
      <c r="AA690" s="18">
        <v>1</v>
      </c>
      <c r="AB690" s="18"/>
      <c r="AC690" s="18"/>
      <c r="AD690" s="18"/>
      <c r="AE690" s="18"/>
      <c r="AF690" s="18">
        <v>81380</v>
      </c>
      <c r="AG690" s="18">
        <v>0</v>
      </c>
      <c r="AH690" s="16">
        <v>2200525417</v>
      </c>
      <c r="AI690" s="17">
        <v>43284</v>
      </c>
      <c r="AJ690" s="18">
        <v>8753287</v>
      </c>
      <c r="AK690" s="16"/>
      <c r="AL690" s="16"/>
      <c r="AM690" s="18">
        <v>0</v>
      </c>
      <c r="AN690" s="18">
        <v>0</v>
      </c>
      <c r="AO690" s="16"/>
      <c r="AP690" s="17">
        <v>43166</v>
      </c>
      <c r="AQ690" s="16"/>
      <c r="AR690" s="16">
        <v>2</v>
      </c>
      <c r="AS690" s="16"/>
      <c r="AT690" s="16"/>
      <c r="AU690" s="16">
        <v>1</v>
      </c>
      <c r="AV690" s="16">
        <v>20180315</v>
      </c>
      <c r="AW690" s="16">
        <v>20180307</v>
      </c>
      <c r="AX690" s="18">
        <v>83100</v>
      </c>
      <c r="AY690" s="18">
        <v>0</v>
      </c>
      <c r="AZ690" s="16"/>
      <c r="BA690" s="16" t="s">
        <v>59</v>
      </c>
    </row>
    <row r="691" spans="1:53" hidden="1" x14ac:dyDescent="0.15">
      <c r="A691" s="16">
        <v>890320032</v>
      </c>
      <c r="B691" s="16" t="s">
        <v>8</v>
      </c>
      <c r="C691" s="16" t="s">
        <v>58</v>
      </c>
      <c r="D691" s="16">
        <v>992892</v>
      </c>
      <c r="E691" s="16" t="s">
        <v>3274</v>
      </c>
      <c r="F691" s="16" t="s">
        <v>3275</v>
      </c>
      <c r="G691" s="16" t="s">
        <v>58</v>
      </c>
      <c r="H691" s="16">
        <v>992892</v>
      </c>
      <c r="I691" s="16" t="s">
        <v>59</v>
      </c>
      <c r="J691" s="17">
        <v>43165</v>
      </c>
      <c r="K691" s="18">
        <v>100800</v>
      </c>
      <c r="L691" s="18">
        <v>100800</v>
      </c>
      <c r="M691" s="16" t="s">
        <v>60</v>
      </c>
      <c r="N691" s="16" t="s">
        <v>3865</v>
      </c>
      <c r="O691" s="16" t="s">
        <v>3865</v>
      </c>
      <c r="P691" s="18">
        <v>0</v>
      </c>
      <c r="Q691" s="16"/>
      <c r="R691" s="21">
        <v>0</v>
      </c>
      <c r="S691" s="16"/>
      <c r="T691" s="16" t="s">
        <v>251</v>
      </c>
      <c r="U691" s="18">
        <v>100800</v>
      </c>
      <c r="V691" s="18">
        <v>0</v>
      </c>
      <c r="W691" s="18">
        <v>0</v>
      </c>
      <c r="X691" s="18">
        <v>0</v>
      </c>
      <c r="Y691" s="18">
        <v>100800</v>
      </c>
      <c r="Z691" s="18">
        <v>0</v>
      </c>
      <c r="AA691" s="18">
        <v>1</v>
      </c>
      <c r="AB691" s="18"/>
      <c r="AC691" s="18"/>
      <c r="AD691" s="18"/>
      <c r="AE691" s="18"/>
      <c r="AF691" s="18">
        <v>98784</v>
      </c>
      <c r="AG691" s="18">
        <v>0</v>
      </c>
      <c r="AH691" s="16">
        <v>2200525417</v>
      </c>
      <c r="AI691" s="17">
        <v>43284</v>
      </c>
      <c r="AJ691" s="18">
        <v>8753287</v>
      </c>
      <c r="AK691" s="16"/>
      <c r="AL691" s="16"/>
      <c r="AM691" s="18">
        <v>0</v>
      </c>
      <c r="AN691" s="18">
        <v>0</v>
      </c>
      <c r="AO691" s="16"/>
      <c r="AP691" s="17">
        <v>43179</v>
      </c>
      <c r="AQ691" s="16"/>
      <c r="AR691" s="16">
        <v>2</v>
      </c>
      <c r="AS691" s="16"/>
      <c r="AT691" s="16"/>
      <c r="AU691" s="16">
        <v>1</v>
      </c>
      <c r="AV691" s="16">
        <v>20180330</v>
      </c>
      <c r="AW691" s="16">
        <v>20180320</v>
      </c>
      <c r="AX691" s="18">
        <v>100800</v>
      </c>
      <c r="AY691" s="18">
        <v>0</v>
      </c>
      <c r="AZ691" s="16"/>
      <c r="BA691" s="16" t="s">
        <v>59</v>
      </c>
    </row>
    <row r="692" spans="1:53" hidden="1" x14ac:dyDescent="0.15">
      <c r="A692" s="16">
        <v>890320032</v>
      </c>
      <c r="B692" s="16" t="s">
        <v>8</v>
      </c>
      <c r="C692" s="16" t="s">
        <v>58</v>
      </c>
      <c r="D692" s="16">
        <v>994463</v>
      </c>
      <c r="E692" s="16" t="s">
        <v>3276</v>
      </c>
      <c r="F692" s="16" t="s">
        <v>3277</v>
      </c>
      <c r="G692" s="16" t="s">
        <v>58</v>
      </c>
      <c r="H692" s="16">
        <v>994463</v>
      </c>
      <c r="I692" s="16" t="s">
        <v>59</v>
      </c>
      <c r="J692" s="17">
        <v>43168</v>
      </c>
      <c r="K692" s="18">
        <v>21600</v>
      </c>
      <c r="L692" s="18">
        <v>21600</v>
      </c>
      <c r="M692" s="16" t="s">
        <v>60</v>
      </c>
      <c r="N692" s="16" t="s">
        <v>3865</v>
      </c>
      <c r="O692" s="16" t="s">
        <v>3865</v>
      </c>
      <c r="P692" s="18">
        <v>0</v>
      </c>
      <c r="Q692" s="16"/>
      <c r="R692" s="21">
        <v>0</v>
      </c>
      <c r="S692" s="16"/>
      <c r="T692" s="16" t="s">
        <v>251</v>
      </c>
      <c r="U692" s="18">
        <v>21600</v>
      </c>
      <c r="V692" s="18">
        <v>0</v>
      </c>
      <c r="W692" s="18">
        <v>0</v>
      </c>
      <c r="X692" s="18">
        <v>0</v>
      </c>
      <c r="Y692" s="18">
        <v>21600</v>
      </c>
      <c r="Z692" s="18">
        <v>0</v>
      </c>
      <c r="AA692" s="18">
        <v>1</v>
      </c>
      <c r="AB692" s="18"/>
      <c r="AC692" s="18"/>
      <c r="AD692" s="18"/>
      <c r="AE692" s="18"/>
      <c r="AF692" s="18">
        <v>20940</v>
      </c>
      <c r="AG692" s="18">
        <v>0</v>
      </c>
      <c r="AH692" s="16">
        <v>2200525417</v>
      </c>
      <c r="AI692" s="17">
        <v>43284</v>
      </c>
      <c r="AJ692" s="18">
        <v>8753287</v>
      </c>
      <c r="AK692" s="16"/>
      <c r="AL692" s="16"/>
      <c r="AM692" s="18">
        <v>0</v>
      </c>
      <c r="AN692" s="18">
        <v>0</v>
      </c>
      <c r="AO692" s="16"/>
      <c r="AP692" s="17">
        <v>43179</v>
      </c>
      <c r="AQ692" s="16"/>
      <c r="AR692" s="16">
        <v>2</v>
      </c>
      <c r="AS692" s="16"/>
      <c r="AT692" s="16"/>
      <c r="AU692" s="16">
        <v>1</v>
      </c>
      <c r="AV692" s="16">
        <v>20180330</v>
      </c>
      <c r="AW692" s="16">
        <v>20180320</v>
      </c>
      <c r="AX692" s="18">
        <v>21600</v>
      </c>
      <c r="AY692" s="18">
        <v>0</v>
      </c>
      <c r="AZ692" s="16"/>
      <c r="BA692" s="16" t="s">
        <v>59</v>
      </c>
    </row>
    <row r="693" spans="1:53" hidden="1" x14ac:dyDescent="0.15">
      <c r="A693" s="16">
        <v>890320032</v>
      </c>
      <c r="B693" s="16" t="s">
        <v>8</v>
      </c>
      <c r="C693" s="16" t="s">
        <v>58</v>
      </c>
      <c r="D693" s="16">
        <v>994725</v>
      </c>
      <c r="E693" s="16" t="s">
        <v>3278</v>
      </c>
      <c r="F693" s="16" t="s">
        <v>3279</v>
      </c>
      <c r="G693" s="16" t="s">
        <v>58</v>
      </c>
      <c r="H693" s="16">
        <v>994725</v>
      </c>
      <c r="I693" s="16" t="s">
        <v>59</v>
      </c>
      <c r="J693" s="17">
        <v>43169</v>
      </c>
      <c r="K693" s="18">
        <v>80000</v>
      </c>
      <c r="L693" s="18">
        <v>80000</v>
      </c>
      <c r="M693" s="16" t="s">
        <v>60</v>
      </c>
      <c r="N693" s="16" t="s">
        <v>3865</v>
      </c>
      <c r="O693" s="16" t="s">
        <v>3865</v>
      </c>
      <c r="P693" s="18">
        <v>0</v>
      </c>
      <c r="Q693" s="16"/>
      <c r="R693" s="21">
        <v>0</v>
      </c>
      <c r="S693" s="16"/>
      <c r="T693" s="16" t="s">
        <v>251</v>
      </c>
      <c r="U693" s="18">
        <v>80000</v>
      </c>
      <c r="V693" s="18">
        <v>0</v>
      </c>
      <c r="W693" s="18">
        <v>0</v>
      </c>
      <c r="X693" s="18">
        <v>0</v>
      </c>
      <c r="Y693" s="18">
        <v>80000</v>
      </c>
      <c r="Z693" s="18">
        <v>0</v>
      </c>
      <c r="AA693" s="18">
        <v>1</v>
      </c>
      <c r="AB693" s="18"/>
      <c r="AC693" s="18"/>
      <c r="AD693" s="18"/>
      <c r="AE693" s="18"/>
      <c r="AF693" s="18">
        <v>78400</v>
      </c>
      <c r="AG693" s="18">
        <v>0</v>
      </c>
      <c r="AH693" s="16">
        <v>2200525417</v>
      </c>
      <c r="AI693" s="17">
        <v>43284</v>
      </c>
      <c r="AJ693" s="18">
        <v>8753287</v>
      </c>
      <c r="AK693" s="16"/>
      <c r="AL693" s="16"/>
      <c r="AM693" s="18">
        <v>0</v>
      </c>
      <c r="AN693" s="18">
        <v>0</v>
      </c>
      <c r="AO693" s="16"/>
      <c r="AP693" s="17">
        <v>43179</v>
      </c>
      <c r="AQ693" s="16"/>
      <c r="AR693" s="16">
        <v>2</v>
      </c>
      <c r="AS693" s="16"/>
      <c r="AT693" s="16"/>
      <c r="AU693" s="16">
        <v>1</v>
      </c>
      <c r="AV693" s="16">
        <v>20180330</v>
      </c>
      <c r="AW693" s="16">
        <v>20180320</v>
      </c>
      <c r="AX693" s="18">
        <v>80000</v>
      </c>
      <c r="AY693" s="18">
        <v>0</v>
      </c>
      <c r="AZ693" s="16"/>
      <c r="BA693" s="16" t="s">
        <v>59</v>
      </c>
    </row>
    <row r="694" spans="1:53" hidden="1" x14ac:dyDescent="0.15">
      <c r="A694" s="16">
        <v>890320032</v>
      </c>
      <c r="B694" s="16" t="s">
        <v>8</v>
      </c>
      <c r="C694" s="16" t="s">
        <v>58</v>
      </c>
      <c r="D694" s="16">
        <v>995448</v>
      </c>
      <c r="E694" s="16" t="s">
        <v>3280</v>
      </c>
      <c r="F694" s="16" t="s">
        <v>3281</v>
      </c>
      <c r="G694" s="16" t="s">
        <v>58</v>
      </c>
      <c r="H694" s="16">
        <v>995448</v>
      </c>
      <c r="I694" s="16" t="s">
        <v>59</v>
      </c>
      <c r="J694" s="17">
        <v>43172</v>
      </c>
      <c r="K694" s="18">
        <v>395000</v>
      </c>
      <c r="L694" s="18">
        <v>395000</v>
      </c>
      <c r="M694" s="16" t="s">
        <v>60</v>
      </c>
      <c r="N694" s="16" t="s">
        <v>3865</v>
      </c>
      <c r="O694" s="16" t="s">
        <v>3865</v>
      </c>
      <c r="P694" s="18">
        <v>0</v>
      </c>
      <c r="Q694" s="16"/>
      <c r="R694" s="21">
        <v>0</v>
      </c>
      <c r="S694" s="16"/>
      <c r="T694" s="16" t="s">
        <v>251</v>
      </c>
      <c r="U694" s="18">
        <v>395000</v>
      </c>
      <c r="V694" s="18">
        <v>0</v>
      </c>
      <c r="W694" s="18">
        <v>0</v>
      </c>
      <c r="X694" s="18">
        <v>0</v>
      </c>
      <c r="Y694" s="18">
        <v>395000</v>
      </c>
      <c r="Z694" s="18">
        <v>0</v>
      </c>
      <c r="AA694" s="18">
        <v>1</v>
      </c>
      <c r="AB694" s="18"/>
      <c r="AC694" s="18"/>
      <c r="AD694" s="18"/>
      <c r="AE694" s="18"/>
      <c r="AF694" s="18">
        <v>387100</v>
      </c>
      <c r="AG694" s="18">
        <v>0</v>
      </c>
      <c r="AH694" s="16">
        <v>2200525417</v>
      </c>
      <c r="AI694" s="17">
        <v>43284</v>
      </c>
      <c r="AJ694" s="18">
        <v>8753287</v>
      </c>
      <c r="AK694" s="16"/>
      <c r="AL694" s="16"/>
      <c r="AM694" s="18">
        <v>0</v>
      </c>
      <c r="AN694" s="18">
        <v>0</v>
      </c>
      <c r="AO694" s="16"/>
      <c r="AP694" s="17">
        <v>43179</v>
      </c>
      <c r="AQ694" s="16"/>
      <c r="AR694" s="16">
        <v>2</v>
      </c>
      <c r="AS694" s="16"/>
      <c r="AT694" s="16"/>
      <c r="AU694" s="16">
        <v>1</v>
      </c>
      <c r="AV694" s="16">
        <v>20180330</v>
      </c>
      <c r="AW694" s="16">
        <v>20180320</v>
      </c>
      <c r="AX694" s="18">
        <v>395000</v>
      </c>
      <c r="AY694" s="18">
        <v>0</v>
      </c>
      <c r="AZ694" s="16"/>
      <c r="BA694" s="16" t="s">
        <v>59</v>
      </c>
    </row>
    <row r="695" spans="1:53" hidden="1" x14ac:dyDescent="0.15">
      <c r="A695" s="16">
        <v>890320032</v>
      </c>
      <c r="B695" s="16" t="s">
        <v>8</v>
      </c>
      <c r="C695" s="16" t="s">
        <v>58</v>
      </c>
      <c r="D695" s="16">
        <v>1024600</v>
      </c>
      <c r="E695" s="16" t="s">
        <v>3740</v>
      </c>
      <c r="F695" s="16" t="s">
        <v>3741</v>
      </c>
      <c r="G695" s="16" t="s">
        <v>58</v>
      </c>
      <c r="H695" s="16">
        <v>1024600</v>
      </c>
      <c r="I695" s="16" t="s">
        <v>59</v>
      </c>
      <c r="J695" s="17">
        <v>43256</v>
      </c>
      <c r="K695" s="18">
        <v>84100</v>
      </c>
      <c r="L695" s="18">
        <v>41100</v>
      </c>
      <c r="M695" s="16" t="s">
        <v>64</v>
      </c>
      <c r="N695" s="16" t="s">
        <v>3865</v>
      </c>
      <c r="O695" s="16" t="s">
        <v>3865</v>
      </c>
      <c r="P695" s="18">
        <v>0</v>
      </c>
      <c r="Q695" s="16"/>
      <c r="R695" s="21">
        <v>0</v>
      </c>
      <c r="S695" s="16"/>
      <c r="T695" s="16" t="s">
        <v>251</v>
      </c>
      <c r="U695" s="18">
        <v>84100</v>
      </c>
      <c r="V695" s="18">
        <v>0</v>
      </c>
      <c r="W695" s="18">
        <v>0</v>
      </c>
      <c r="X695" s="18">
        <v>0</v>
      </c>
      <c r="Y695" s="18">
        <v>44100</v>
      </c>
      <c r="Z695" s="18">
        <v>0</v>
      </c>
      <c r="AA695" s="18">
        <v>2</v>
      </c>
      <c r="AB695" s="18"/>
      <c r="AC695" s="18"/>
      <c r="AD695" s="18"/>
      <c r="AE695" s="18"/>
      <c r="AF695" s="18">
        <v>36980</v>
      </c>
      <c r="AG695" s="18">
        <v>0</v>
      </c>
      <c r="AH695" s="16">
        <v>2200524976</v>
      </c>
      <c r="AI695" s="17">
        <v>43278</v>
      </c>
      <c r="AJ695" s="18">
        <v>1449236</v>
      </c>
      <c r="AK695" s="16"/>
      <c r="AL695" s="16"/>
      <c r="AM695" s="18">
        <v>40000</v>
      </c>
      <c r="AN695" s="18">
        <v>0</v>
      </c>
      <c r="AO695" s="16"/>
      <c r="AP695" s="17">
        <v>43271</v>
      </c>
      <c r="AQ695" s="16"/>
      <c r="AR695" s="16">
        <v>2</v>
      </c>
      <c r="AS695" s="16"/>
      <c r="AT695" s="16"/>
      <c r="AU695" s="16">
        <v>2</v>
      </c>
      <c r="AV695" s="16">
        <v>20190130</v>
      </c>
      <c r="AW695" s="16">
        <v>20190125</v>
      </c>
      <c r="AX695" s="18">
        <v>84100</v>
      </c>
      <c r="AY695" s="18">
        <v>40000</v>
      </c>
      <c r="AZ695" s="16"/>
      <c r="BA695" s="16" t="s">
        <v>59</v>
      </c>
    </row>
    <row r="696" spans="1:53" hidden="1" x14ac:dyDescent="0.15">
      <c r="A696" s="16">
        <v>890320032</v>
      </c>
      <c r="B696" s="16" t="s">
        <v>8</v>
      </c>
      <c r="C696" s="16" t="s">
        <v>62</v>
      </c>
      <c r="D696" s="16">
        <v>86420</v>
      </c>
      <c r="E696" s="16" t="s">
        <v>2326</v>
      </c>
      <c r="F696" s="16" t="s">
        <v>2327</v>
      </c>
      <c r="G696" s="16" t="s">
        <v>62</v>
      </c>
      <c r="H696" s="16">
        <v>86420</v>
      </c>
      <c r="I696" s="16" t="s">
        <v>59</v>
      </c>
      <c r="J696" s="17">
        <v>43236</v>
      </c>
      <c r="K696" s="18">
        <v>1607295</v>
      </c>
      <c r="L696" s="18">
        <v>425933</v>
      </c>
      <c r="M696" s="16" t="s">
        <v>60</v>
      </c>
      <c r="N696" s="16" t="s">
        <v>3865</v>
      </c>
      <c r="O696" s="16" t="s">
        <v>3865</v>
      </c>
      <c r="P696" s="18">
        <v>0</v>
      </c>
      <c r="Q696" s="16"/>
      <c r="R696" s="21">
        <v>0</v>
      </c>
      <c r="S696" s="16"/>
      <c r="T696" s="16" t="s">
        <v>251</v>
      </c>
      <c r="U696" s="18">
        <v>1607295</v>
      </c>
      <c r="V696" s="18">
        <v>0</v>
      </c>
      <c r="W696" s="18">
        <v>0</v>
      </c>
      <c r="X696" s="18">
        <v>0</v>
      </c>
      <c r="Y696" s="18">
        <v>1607295</v>
      </c>
      <c r="Z696" s="18">
        <v>0</v>
      </c>
      <c r="AA696" s="18">
        <v>2</v>
      </c>
      <c r="AB696" s="18"/>
      <c r="AC696" s="18"/>
      <c r="AD696" s="18"/>
      <c r="AE696" s="18"/>
      <c r="AF696" s="18">
        <v>393787</v>
      </c>
      <c r="AG696" s="18">
        <v>0</v>
      </c>
      <c r="AH696" s="16">
        <v>2200518755</v>
      </c>
      <c r="AI696" s="17">
        <v>43273</v>
      </c>
      <c r="AJ696" s="18">
        <v>5698950</v>
      </c>
      <c r="AK696" s="16"/>
      <c r="AL696" s="16"/>
      <c r="AM696" s="18">
        <v>0</v>
      </c>
      <c r="AN696" s="18">
        <v>0</v>
      </c>
      <c r="AO696" s="16"/>
      <c r="AP696" s="17">
        <v>43257</v>
      </c>
      <c r="AQ696" s="16"/>
      <c r="AR696" s="16">
        <v>2</v>
      </c>
      <c r="AS696" s="16"/>
      <c r="AT696" s="16"/>
      <c r="AU696" s="16">
        <v>1</v>
      </c>
      <c r="AV696" s="16">
        <v>20180616</v>
      </c>
      <c r="AW696" s="16">
        <v>20180606</v>
      </c>
      <c r="AX696" s="18">
        <v>1607295</v>
      </c>
      <c r="AY696" s="18">
        <v>0</v>
      </c>
      <c r="AZ696" s="16"/>
      <c r="BA696" s="16" t="s">
        <v>59</v>
      </c>
    </row>
    <row r="697" spans="1:53" hidden="1" x14ac:dyDescent="0.15">
      <c r="A697" s="16">
        <v>890320032</v>
      </c>
      <c r="B697" s="16" t="s">
        <v>8</v>
      </c>
      <c r="C697" s="16" t="s">
        <v>58</v>
      </c>
      <c r="D697" s="16">
        <v>1016583</v>
      </c>
      <c r="E697" s="16" t="s">
        <v>3352</v>
      </c>
      <c r="F697" s="16" t="s">
        <v>3353</v>
      </c>
      <c r="G697" s="16" t="s">
        <v>58</v>
      </c>
      <c r="H697" s="16">
        <v>1016583</v>
      </c>
      <c r="I697" s="16" t="s">
        <v>59</v>
      </c>
      <c r="J697" s="17">
        <v>43235</v>
      </c>
      <c r="K697" s="18">
        <v>44100</v>
      </c>
      <c r="L697" s="18">
        <v>38080</v>
      </c>
      <c r="M697" s="16" t="s">
        <v>60</v>
      </c>
      <c r="N697" s="16" t="s">
        <v>3865</v>
      </c>
      <c r="O697" s="16" t="s">
        <v>3865</v>
      </c>
      <c r="P697" s="18">
        <v>0</v>
      </c>
      <c r="Q697" s="16"/>
      <c r="R697" s="21">
        <v>0</v>
      </c>
      <c r="S697" s="16"/>
      <c r="T697" s="16" t="s">
        <v>251</v>
      </c>
      <c r="U697" s="18">
        <v>44100</v>
      </c>
      <c r="V697" s="18">
        <v>0</v>
      </c>
      <c r="W697" s="18">
        <v>0</v>
      </c>
      <c r="X697" s="18">
        <v>0</v>
      </c>
      <c r="Y697" s="18">
        <v>44100</v>
      </c>
      <c r="Z697" s="18">
        <v>0</v>
      </c>
      <c r="AA697" s="18">
        <v>2</v>
      </c>
      <c r="AB697" s="18"/>
      <c r="AC697" s="18"/>
      <c r="AD697" s="18"/>
      <c r="AE697" s="18"/>
      <c r="AF697" s="18">
        <v>36980</v>
      </c>
      <c r="AG697" s="18">
        <v>0</v>
      </c>
      <c r="AH697" s="16">
        <v>2200518755</v>
      </c>
      <c r="AI697" s="17">
        <v>43273</v>
      </c>
      <c r="AJ697" s="18">
        <v>5698950</v>
      </c>
      <c r="AK697" s="16"/>
      <c r="AL697" s="16"/>
      <c r="AM697" s="18">
        <v>0</v>
      </c>
      <c r="AN697" s="18">
        <v>0</v>
      </c>
      <c r="AO697" s="16"/>
      <c r="AP697" s="17">
        <v>43257</v>
      </c>
      <c r="AQ697" s="16"/>
      <c r="AR697" s="16">
        <v>2</v>
      </c>
      <c r="AS697" s="16"/>
      <c r="AT697" s="16"/>
      <c r="AU697" s="16">
        <v>1</v>
      </c>
      <c r="AV697" s="16">
        <v>20180616</v>
      </c>
      <c r="AW697" s="16">
        <v>20180606</v>
      </c>
      <c r="AX697" s="18">
        <v>44100</v>
      </c>
      <c r="AY697" s="18">
        <v>0</v>
      </c>
      <c r="AZ697" s="16"/>
      <c r="BA697" s="16" t="s">
        <v>59</v>
      </c>
    </row>
    <row r="698" spans="1:53" hidden="1" x14ac:dyDescent="0.15">
      <c r="A698" s="16">
        <v>890320032</v>
      </c>
      <c r="B698" s="16" t="s">
        <v>8</v>
      </c>
      <c r="C698" s="16" t="s">
        <v>58</v>
      </c>
      <c r="D698" s="16">
        <v>1016831</v>
      </c>
      <c r="E698" s="16" t="s">
        <v>3354</v>
      </c>
      <c r="F698" s="16" t="s">
        <v>3355</v>
      </c>
      <c r="G698" s="16" t="s">
        <v>58</v>
      </c>
      <c r="H698" s="16">
        <v>1016831</v>
      </c>
      <c r="I698" s="16" t="s">
        <v>59</v>
      </c>
      <c r="J698" s="17">
        <v>43235</v>
      </c>
      <c r="K698" s="18">
        <v>52100</v>
      </c>
      <c r="L698" s="18">
        <v>44960</v>
      </c>
      <c r="M698" s="16" t="s">
        <v>60</v>
      </c>
      <c r="N698" s="16" t="s">
        <v>3865</v>
      </c>
      <c r="O698" s="16" t="s">
        <v>3865</v>
      </c>
      <c r="P698" s="18">
        <v>0</v>
      </c>
      <c r="Q698" s="16"/>
      <c r="R698" s="21">
        <v>0</v>
      </c>
      <c r="S698" s="16"/>
      <c r="T698" s="16" t="s">
        <v>251</v>
      </c>
      <c r="U698" s="18">
        <v>52100</v>
      </c>
      <c r="V698" s="18">
        <v>0</v>
      </c>
      <c r="W698" s="18">
        <v>0</v>
      </c>
      <c r="X698" s="18">
        <v>0</v>
      </c>
      <c r="Y698" s="18">
        <v>52100</v>
      </c>
      <c r="Z698" s="18">
        <v>0</v>
      </c>
      <c r="AA698" s="18">
        <v>2</v>
      </c>
      <c r="AB698" s="18"/>
      <c r="AC698" s="18"/>
      <c r="AD698" s="18"/>
      <c r="AE698" s="18"/>
      <c r="AF698" s="18">
        <v>43860</v>
      </c>
      <c r="AG698" s="18">
        <v>0</v>
      </c>
      <c r="AH698" s="16">
        <v>2200518755</v>
      </c>
      <c r="AI698" s="17">
        <v>43273</v>
      </c>
      <c r="AJ698" s="18">
        <v>5698950</v>
      </c>
      <c r="AK698" s="16"/>
      <c r="AL698" s="16"/>
      <c r="AM698" s="18">
        <v>0</v>
      </c>
      <c r="AN698" s="18">
        <v>0</v>
      </c>
      <c r="AO698" s="16"/>
      <c r="AP698" s="17">
        <v>43257</v>
      </c>
      <c r="AQ698" s="16"/>
      <c r="AR698" s="16">
        <v>2</v>
      </c>
      <c r="AS698" s="16"/>
      <c r="AT698" s="16"/>
      <c r="AU698" s="16">
        <v>1</v>
      </c>
      <c r="AV698" s="16">
        <v>20180616</v>
      </c>
      <c r="AW698" s="16">
        <v>20180606</v>
      </c>
      <c r="AX698" s="18">
        <v>52100</v>
      </c>
      <c r="AY698" s="18">
        <v>0</v>
      </c>
      <c r="AZ698" s="16"/>
      <c r="BA698" s="16" t="s">
        <v>59</v>
      </c>
    </row>
    <row r="699" spans="1:53" hidden="1" x14ac:dyDescent="0.15">
      <c r="A699" s="16">
        <v>890320032</v>
      </c>
      <c r="B699" s="16" t="s">
        <v>8</v>
      </c>
      <c r="C699" s="16" t="s">
        <v>58</v>
      </c>
      <c r="D699" s="16">
        <v>1016858</v>
      </c>
      <c r="E699" s="16" t="s">
        <v>3356</v>
      </c>
      <c r="F699" s="16" t="s">
        <v>3357</v>
      </c>
      <c r="G699" s="16" t="s">
        <v>58</v>
      </c>
      <c r="H699" s="16">
        <v>1016858</v>
      </c>
      <c r="I699" s="16" t="s">
        <v>59</v>
      </c>
      <c r="J699" s="17">
        <v>43235</v>
      </c>
      <c r="K699" s="18">
        <v>52100</v>
      </c>
      <c r="L699" s="18">
        <v>44960</v>
      </c>
      <c r="M699" s="16" t="s">
        <v>60</v>
      </c>
      <c r="N699" s="16" t="s">
        <v>3865</v>
      </c>
      <c r="O699" s="16" t="s">
        <v>3865</v>
      </c>
      <c r="P699" s="18">
        <v>0</v>
      </c>
      <c r="Q699" s="16"/>
      <c r="R699" s="21">
        <v>0</v>
      </c>
      <c r="S699" s="16"/>
      <c r="T699" s="16" t="s">
        <v>251</v>
      </c>
      <c r="U699" s="18">
        <v>52100</v>
      </c>
      <c r="V699" s="18">
        <v>0</v>
      </c>
      <c r="W699" s="18">
        <v>0</v>
      </c>
      <c r="X699" s="18">
        <v>0</v>
      </c>
      <c r="Y699" s="18">
        <v>52100</v>
      </c>
      <c r="Z699" s="18">
        <v>0</v>
      </c>
      <c r="AA699" s="18">
        <v>2</v>
      </c>
      <c r="AB699" s="18"/>
      <c r="AC699" s="18"/>
      <c r="AD699" s="18"/>
      <c r="AE699" s="18"/>
      <c r="AF699" s="18">
        <v>43860</v>
      </c>
      <c r="AG699" s="18">
        <v>0</v>
      </c>
      <c r="AH699" s="16">
        <v>2200518755</v>
      </c>
      <c r="AI699" s="17">
        <v>43273</v>
      </c>
      <c r="AJ699" s="18">
        <v>5698950</v>
      </c>
      <c r="AK699" s="16"/>
      <c r="AL699" s="16"/>
      <c r="AM699" s="18">
        <v>0</v>
      </c>
      <c r="AN699" s="18">
        <v>0</v>
      </c>
      <c r="AO699" s="16"/>
      <c r="AP699" s="17">
        <v>43257</v>
      </c>
      <c r="AQ699" s="16"/>
      <c r="AR699" s="16">
        <v>2</v>
      </c>
      <c r="AS699" s="16"/>
      <c r="AT699" s="16"/>
      <c r="AU699" s="16">
        <v>1</v>
      </c>
      <c r="AV699" s="16">
        <v>20180616</v>
      </c>
      <c r="AW699" s="16">
        <v>20180606</v>
      </c>
      <c r="AX699" s="18">
        <v>52100</v>
      </c>
      <c r="AY699" s="18">
        <v>0</v>
      </c>
      <c r="AZ699" s="16"/>
      <c r="BA699" s="16" t="s">
        <v>59</v>
      </c>
    </row>
    <row r="700" spans="1:53" hidden="1" x14ac:dyDescent="0.15">
      <c r="A700" s="16">
        <v>890320032</v>
      </c>
      <c r="B700" s="16" t="s">
        <v>8</v>
      </c>
      <c r="C700" s="16" t="s">
        <v>58</v>
      </c>
      <c r="D700" s="16">
        <v>1016865</v>
      </c>
      <c r="E700" s="16" t="s">
        <v>3358</v>
      </c>
      <c r="F700" s="16" t="s">
        <v>3359</v>
      </c>
      <c r="G700" s="16" t="s">
        <v>58</v>
      </c>
      <c r="H700" s="16">
        <v>1016865</v>
      </c>
      <c r="I700" s="16" t="s">
        <v>59</v>
      </c>
      <c r="J700" s="17">
        <v>43235</v>
      </c>
      <c r="K700" s="18">
        <v>122000</v>
      </c>
      <c r="L700" s="18">
        <v>71785</v>
      </c>
      <c r="M700" s="16" t="s">
        <v>60</v>
      </c>
      <c r="N700" s="16" t="s">
        <v>3865</v>
      </c>
      <c r="O700" s="16" t="s">
        <v>3865</v>
      </c>
      <c r="P700" s="18">
        <v>0</v>
      </c>
      <c r="Q700" s="16"/>
      <c r="R700" s="21">
        <v>0</v>
      </c>
      <c r="S700" s="16"/>
      <c r="T700" s="16" t="s">
        <v>251</v>
      </c>
      <c r="U700" s="18">
        <v>122000</v>
      </c>
      <c r="V700" s="18">
        <v>0</v>
      </c>
      <c r="W700" s="18">
        <v>0</v>
      </c>
      <c r="X700" s="18">
        <v>0</v>
      </c>
      <c r="Y700" s="18">
        <v>122000</v>
      </c>
      <c r="Z700" s="18">
        <v>0</v>
      </c>
      <c r="AA700" s="18">
        <v>2</v>
      </c>
      <c r="AB700" s="18"/>
      <c r="AC700" s="18"/>
      <c r="AD700" s="18"/>
      <c r="AE700" s="18"/>
      <c r="AF700" s="18">
        <v>69345</v>
      </c>
      <c r="AG700" s="18">
        <v>0</v>
      </c>
      <c r="AH700" s="16">
        <v>2200518755</v>
      </c>
      <c r="AI700" s="17">
        <v>43273</v>
      </c>
      <c r="AJ700" s="18">
        <v>5698950</v>
      </c>
      <c r="AK700" s="16"/>
      <c r="AL700" s="16"/>
      <c r="AM700" s="18">
        <v>0</v>
      </c>
      <c r="AN700" s="18">
        <v>0</v>
      </c>
      <c r="AO700" s="16"/>
      <c r="AP700" s="17">
        <v>43257</v>
      </c>
      <c r="AQ700" s="16"/>
      <c r="AR700" s="16">
        <v>2</v>
      </c>
      <c r="AS700" s="16"/>
      <c r="AT700" s="16"/>
      <c r="AU700" s="16">
        <v>1</v>
      </c>
      <c r="AV700" s="16">
        <v>20180616</v>
      </c>
      <c r="AW700" s="16">
        <v>20180606</v>
      </c>
      <c r="AX700" s="18">
        <v>122000</v>
      </c>
      <c r="AY700" s="18">
        <v>0</v>
      </c>
      <c r="AZ700" s="16"/>
      <c r="BA700" s="16" t="s">
        <v>59</v>
      </c>
    </row>
    <row r="701" spans="1:53" hidden="1" x14ac:dyDescent="0.15">
      <c r="A701" s="16">
        <v>890320032</v>
      </c>
      <c r="B701" s="16" t="s">
        <v>8</v>
      </c>
      <c r="C701" s="16" t="s">
        <v>58</v>
      </c>
      <c r="D701" s="16">
        <v>1016874</v>
      </c>
      <c r="E701" s="16" t="s">
        <v>3360</v>
      </c>
      <c r="F701" s="16" t="s">
        <v>3361</v>
      </c>
      <c r="G701" s="16" t="s">
        <v>58</v>
      </c>
      <c r="H701" s="16">
        <v>1016874</v>
      </c>
      <c r="I701" s="16" t="s">
        <v>59</v>
      </c>
      <c r="J701" s="17">
        <v>43235</v>
      </c>
      <c r="K701" s="18">
        <v>82300</v>
      </c>
      <c r="L701" s="18">
        <v>37254</v>
      </c>
      <c r="M701" s="16" t="s">
        <v>60</v>
      </c>
      <c r="N701" s="16" t="s">
        <v>3865</v>
      </c>
      <c r="O701" s="16" t="s">
        <v>3865</v>
      </c>
      <c r="P701" s="18">
        <v>0</v>
      </c>
      <c r="Q701" s="16"/>
      <c r="R701" s="21">
        <v>0</v>
      </c>
      <c r="S701" s="16"/>
      <c r="T701" s="16" t="s">
        <v>251</v>
      </c>
      <c r="U701" s="18">
        <v>82300</v>
      </c>
      <c r="V701" s="18">
        <v>0</v>
      </c>
      <c r="W701" s="18">
        <v>0</v>
      </c>
      <c r="X701" s="18">
        <v>0</v>
      </c>
      <c r="Y701" s="18">
        <v>82300</v>
      </c>
      <c r="Z701" s="18">
        <v>0</v>
      </c>
      <c r="AA701" s="18">
        <v>2</v>
      </c>
      <c r="AB701" s="18"/>
      <c r="AC701" s="18"/>
      <c r="AD701" s="18"/>
      <c r="AE701" s="18"/>
      <c r="AF701" s="18">
        <v>35394</v>
      </c>
      <c r="AG701" s="18">
        <v>0</v>
      </c>
      <c r="AH701" s="16">
        <v>2200518755</v>
      </c>
      <c r="AI701" s="17">
        <v>43273</v>
      </c>
      <c r="AJ701" s="18">
        <v>5698950</v>
      </c>
      <c r="AK701" s="16"/>
      <c r="AL701" s="16"/>
      <c r="AM701" s="18">
        <v>0</v>
      </c>
      <c r="AN701" s="18">
        <v>0</v>
      </c>
      <c r="AO701" s="16"/>
      <c r="AP701" s="17">
        <v>43257</v>
      </c>
      <c r="AQ701" s="16"/>
      <c r="AR701" s="16">
        <v>2</v>
      </c>
      <c r="AS701" s="16"/>
      <c r="AT701" s="16"/>
      <c r="AU701" s="16">
        <v>1</v>
      </c>
      <c r="AV701" s="16">
        <v>20180616</v>
      </c>
      <c r="AW701" s="16">
        <v>20180606</v>
      </c>
      <c r="AX701" s="18">
        <v>82300</v>
      </c>
      <c r="AY701" s="18">
        <v>0</v>
      </c>
      <c r="AZ701" s="16"/>
      <c r="BA701" s="16" t="s">
        <v>59</v>
      </c>
    </row>
    <row r="702" spans="1:53" hidden="1" x14ac:dyDescent="0.15">
      <c r="A702" s="16">
        <v>890320032</v>
      </c>
      <c r="B702" s="16" t="s">
        <v>8</v>
      </c>
      <c r="C702" s="16" t="s">
        <v>58</v>
      </c>
      <c r="D702" s="16">
        <v>1016883</v>
      </c>
      <c r="E702" s="16" t="s">
        <v>3362</v>
      </c>
      <c r="F702" s="16" t="s">
        <v>3363</v>
      </c>
      <c r="G702" s="16" t="s">
        <v>58</v>
      </c>
      <c r="H702" s="16">
        <v>1016883</v>
      </c>
      <c r="I702" s="16" t="s">
        <v>59</v>
      </c>
      <c r="J702" s="17">
        <v>43235</v>
      </c>
      <c r="K702" s="18">
        <v>44100</v>
      </c>
      <c r="L702" s="18">
        <v>38080</v>
      </c>
      <c r="M702" s="16" t="s">
        <v>60</v>
      </c>
      <c r="N702" s="16" t="s">
        <v>3865</v>
      </c>
      <c r="O702" s="16" t="s">
        <v>3865</v>
      </c>
      <c r="P702" s="18">
        <v>0</v>
      </c>
      <c r="Q702" s="16"/>
      <c r="R702" s="21">
        <v>0</v>
      </c>
      <c r="S702" s="16"/>
      <c r="T702" s="16" t="s">
        <v>251</v>
      </c>
      <c r="U702" s="18">
        <v>44100</v>
      </c>
      <c r="V702" s="18">
        <v>0</v>
      </c>
      <c r="W702" s="18">
        <v>0</v>
      </c>
      <c r="X702" s="18">
        <v>0</v>
      </c>
      <c r="Y702" s="18">
        <v>44100</v>
      </c>
      <c r="Z702" s="18">
        <v>0</v>
      </c>
      <c r="AA702" s="18">
        <v>2</v>
      </c>
      <c r="AB702" s="18"/>
      <c r="AC702" s="18"/>
      <c r="AD702" s="18"/>
      <c r="AE702" s="18"/>
      <c r="AF702" s="18">
        <v>36980</v>
      </c>
      <c r="AG702" s="18">
        <v>0</v>
      </c>
      <c r="AH702" s="16">
        <v>2200518755</v>
      </c>
      <c r="AI702" s="17">
        <v>43273</v>
      </c>
      <c r="AJ702" s="18">
        <v>5698950</v>
      </c>
      <c r="AK702" s="16"/>
      <c r="AL702" s="16"/>
      <c r="AM702" s="18">
        <v>0</v>
      </c>
      <c r="AN702" s="18">
        <v>0</v>
      </c>
      <c r="AO702" s="16"/>
      <c r="AP702" s="17">
        <v>43257</v>
      </c>
      <c r="AQ702" s="16"/>
      <c r="AR702" s="16">
        <v>2</v>
      </c>
      <c r="AS702" s="16"/>
      <c r="AT702" s="16"/>
      <c r="AU702" s="16">
        <v>1</v>
      </c>
      <c r="AV702" s="16">
        <v>20180616</v>
      </c>
      <c r="AW702" s="16">
        <v>20180606</v>
      </c>
      <c r="AX702" s="18">
        <v>44100</v>
      </c>
      <c r="AY702" s="18">
        <v>0</v>
      </c>
      <c r="AZ702" s="16"/>
      <c r="BA702" s="16" t="s">
        <v>59</v>
      </c>
    </row>
    <row r="703" spans="1:53" hidden="1" x14ac:dyDescent="0.15">
      <c r="A703" s="16">
        <v>890320032</v>
      </c>
      <c r="B703" s="16" t="s">
        <v>8</v>
      </c>
      <c r="C703" s="16" t="s">
        <v>58</v>
      </c>
      <c r="D703" s="16">
        <v>1016903</v>
      </c>
      <c r="E703" s="16" t="s">
        <v>3364</v>
      </c>
      <c r="F703" s="16" t="s">
        <v>3365</v>
      </c>
      <c r="G703" s="16" t="s">
        <v>58</v>
      </c>
      <c r="H703" s="16">
        <v>1016903</v>
      </c>
      <c r="I703" s="16" t="s">
        <v>59</v>
      </c>
      <c r="J703" s="17">
        <v>43235</v>
      </c>
      <c r="K703" s="18">
        <v>36100</v>
      </c>
      <c r="L703" s="18">
        <v>31200</v>
      </c>
      <c r="M703" s="16" t="s">
        <v>60</v>
      </c>
      <c r="N703" s="16" t="s">
        <v>3865</v>
      </c>
      <c r="O703" s="16" t="s">
        <v>3865</v>
      </c>
      <c r="P703" s="18">
        <v>0</v>
      </c>
      <c r="Q703" s="16"/>
      <c r="R703" s="21">
        <v>0</v>
      </c>
      <c r="S703" s="16"/>
      <c r="T703" s="16" t="s">
        <v>251</v>
      </c>
      <c r="U703" s="18">
        <v>36100</v>
      </c>
      <c r="V703" s="18">
        <v>0</v>
      </c>
      <c r="W703" s="18">
        <v>0</v>
      </c>
      <c r="X703" s="18">
        <v>0</v>
      </c>
      <c r="Y703" s="18">
        <v>36100</v>
      </c>
      <c r="Z703" s="18">
        <v>0</v>
      </c>
      <c r="AA703" s="18">
        <v>2</v>
      </c>
      <c r="AB703" s="18"/>
      <c r="AC703" s="18"/>
      <c r="AD703" s="18"/>
      <c r="AE703" s="18"/>
      <c r="AF703" s="18">
        <v>30100</v>
      </c>
      <c r="AG703" s="18">
        <v>0</v>
      </c>
      <c r="AH703" s="16">
        <v>2200518755</v>
      </c>
      <c r="AI703" s="17">
        <v>43273</v>
      </c>
      <c r="AJ703" s="18">
        <v>5698950</v>
      </c>
      <c r="AK703" s="16"/>
      <c r="AL703" s="16"/>
      <c r="AM703" s="18">
        <v>0</v>
      </c>
      <c r="AN703" s="18">
        <v>0</v>
      </c>
      <c r="AO703" s="16"/>
      <c r="AP703" s="17">
        <v>43257</v>
      </c>
      <c r="AQ703" s="16"/>
      <c r="AR703" s="16">
        <v>2</v>
      </c>
      <c r="AS703" s="16"/>
      <c r="AT703" s="16"/>
      <c r="AU703" s="16">
        <v>1</v>
      </c>
      <c r="AV703" s="16">
        <v>20180616</v>
      </c>
      <c r="AW703" s="16">
        <v>20180606</v>
      </c>
      <c r="AX703" s="18">
        <v>36100</v>
      </c>
      <c r="AY703" s="18">
        <v>0</v>
      </c>
      <c r="AZ703" s="16"/>
      <c r="BA703" s="16" t="s">
        <v>59</v>
      </c>
    </row>
    <row r="704" spans="1:53" hidden="1" x14ac:dyDescent="0.15">
      <c r="A704" s="16">
        <v>890320032</v>
      </c>
      <c r="B704" s="16" t="s">
        <v>8</v>
      </c>
      <c r="C704" s="16" t="s">
        <v>58</v>
      </c>
      <c r="D704" s="16">
        <v>1016965</v>
      </c>
      <c r="E704" s="16" t="s">
        <v>3366</v>
      </c>
      <c r="F704" s="16" t="s">
        <v>3367</v>
      </c>
      <c r="G704" s="16" t="s">
        <v>58</v>
      </c>
      <c r="H704" s="16">
        <v>1016965</v>
      </c>
      <c r="I704" s="16" t="s">
        <v>59</v>
      </c>
      <c r="J704" s="17">
        <v>43235</v>
      </c>
      <c r="K704" s="18">
        <v>44100</v>
      </c>
      <c r="L704" s="18">
        <v>38080</v>
      </c>
      <c r="M704" s="16" t="s">
        <v>60</v>
      </c>
      <c r="N704" s="16" t="s">
        <v>3865</v>
      </c>
      <c r="O704" s="16" t="s">
        <v>3865</v>
      </c>
      <c r="P704" s="18">
        <v>0</v>
      </c>
      <c r="Q704" s="16"/>
      <c r="R704" s="21">
        <v>0</v>
      </c>
      <c r="S704" s="16"/>
      <c r="T704" s="16" t="s">
        <v>251</v>
      </c>
      <c r="U704" s="18">
        <v>44100</v>
      </c>
      <c r="V704" s="18">
        <v>0</v>
      </c>
      <c r="W704" s="18">
        <v>0</v>
      </c>
      <c r="X704" s="18">
        <v>0</v>
      </c>
      <c r="Y704" s="18">
        <v>44100</v>
      </c>
      <c r="Z704" s="18">
        <v>0</v>
      </c>
      <c r="AA704" s="18">
        <v>2</v>
      </c>
      <c r="AB704" s="18"/>
      <c r="AC704" s="18"/>
      <c r="AD704" s="18"/>
      <c r="AE704" s="18"/>
      <c r="AF704" s="18">
        <v>36980</v>
      </c>
      <c r="AG704" s="18">
        <v>0</v>
      </c>
      <c r="AH704" s="16">
        <v>2200518755</v>
      </c>
      <c r="AI704" s="17">
        <v>43273</v>
      </c>
      <c r="AJ704" s="18">
        <v>5698950</v>
      </c>
      <c r="AK704" s="16"/>
      <c r="AL704" s="16"/>
      <c r="AM704" s="18">
        <v>0</v>
      </c>
      <c r="AN704" s="18">
        <v>0</v>
      </c>
      <c r="AO704" s="16"/>
      <c r="AP704" s="17">
        <v>43257</v>
      </c>
      <c r="AQ704" s="16"/>
      <c r="AR704" s="16">
        <v>2</v>
      </c>
      <c r="AS704" s="16"/>
      <c r="AT704" s="16"/>
      <c r="AU704" s="16">
        <v>1</v>
      </c>
      <c r="AV704" s="16">
        <v>20180616</v>
      </c>
      <c r="AW704" s="16">
        <v>20180606</v>
      </c>
      <c r="AX704" s="18">
        <v>44100</v>
      </c>
      <c r="AY704" s="18">
        <v>0</v>
      </c>
      <c r="AZ704" s="16"/>
      <c r="BA704" s="16" t="s">
        <v>59</v>
      </c>
    </row>
    <row r="705" spans="1:53" hidden="1" x14ac:dyDescent="0.15">
      <c r="A705" s="16">
        <v>890320032</v>
      </c>
      <c r="B705" s="16" t="s">
        <v>8</v>
      </c>
      <c r="C705" s="16" t="s">
        <v>58</v>
      </c>
      <c r="D705" s="16">
        <v>1017284</v>
      </c>
      <c r="E705" s="16" t="s">
        <v>3368</v>
      </c>
      <c r="F705" s="16" t="s">
        <v>3369</v>
      </c>
      <c r="G705" s="16" t="s">
        <v>58</v>
      </c>
      <c r="H705" s="16">
        <v>1017284</v>
      </c>
      <c r="I705" s="16" t="s">
        <v>59</v>
      </c>
      <c r="J705" s="17">
        <v>43236</v>
      </c>
      <c r="K705" s="18">
        <v>36100</v>
      </c>
      <c r="L705" s="18">
        <v>31200</v>
      </c>
      <c r="M705" s="16" t="s">
        <v>60</v>
      </c>
      <c r="N705" s="16" t="s">
        <v>3865</v>
      </c>
      <c r="O705" s="16" t="s">
        <v>3865</v>
      </c>
      <c r="P705" s="18">
        <v>0</v>
      </c>
      <c r="Q705" s="16"/>
      <c r="R705" s="21">
        <v>0</v>
      </c>
      <c r="S705" s="16"/>
      <c r="T705" s="16" t="s">
        <v>251</v>
      </c>
      <c r="U705" s="18">
        <v>36100</v>
      </c>
      <c r="V705" s="18">
        <v>0</v>
      </c>
      <c r="W705" s="18">
        <v>0</v>
      </c>
      <c r="X705" s="18">
        <v>0</v>
      </c>
      <c r="Y705" s="18">
        <v>36100</v>
      </c>
      <c r="Z705" s="18">
        <v>0</v>
      </c>
      <c r="AA705" s="18">
        <v>2</v>
      </c>
      <c r="AB705" s="18"/>
      <c r="AC705" s="18"/>
      <c r="AD705" s="18"/>
      <c r="AE705" s="18"/>
      <c r="AF705" s="18">
        <v>30100</v>
      </c>
      <c r="AG705" s="18">
        <v>0</v>
      </c>
      <c r="AH705" s="16">
        <v>2200518755</v>
      </c>
      <c r="AI705" s="17">
        <v>43273</v>
      </c>
      <c r="AJ705" s="18">
        <v>5698950</v>
      </c>
      <c r="AK705" s="16"/>
      <c r="AL705" s="16"/>
      <c r="AM705" s="18">
        <v>0</v>
      </c>
      <c r="AN705" s="18">
        <v>0</v>
      </c>
      <c r="AO705" s="16"/>
      <c r="AP705" s="17">
        <v>43257</v>
      </c>
      <c r="AQ705" s="16"/>
      <c r="AR705" s="16">
        <v>2</v>
      </c>
      <c r="AS705" s="16"/>
      <c r="AT705" s="16"/>
      <c r="AU705" s="16">
        <v>1</v>
      </c>
      <c r="AV705" s="16">
        <v>20180616</v>
      </c>
      <c r="AW705" s="16">
        <v>20180606</v>
      </c>
      <c r="AX705" s="18">
        <v>36100</v>
      </c>
      <c r="AY705" s="18">
        <v>0</v>
      </c>
      <c r="AZ705" s="16"/>
      <c r="BA705" s="16" t="s">
        <v>59</v>
      </c>
    </row>
    <row r="706" spans="1:53" hidden="1" x14ac:dyDescent="0.15">
      <c r="A706" s="16">
        <v>890320032</v>
      </c>
      <c r="B706" s="16" t="s">
        <v>8</v>
      </c>
      <c r="C706" s="16" t="s">
        <v>58</v>
      </c>
      <c r="D706" s="16">
        <v>1017452</v>
      </c>
      <c r="E706" s="16" t="s">
        <v>3370</v>
      </c>
      <c r="F706" s="16" t="s">
        <v>3371</v>
      </c>
      <c r="G706" s="16" t="s">
        <v>58</v>
      </c>
      <c r="H706" s="16">
        <v>1017452</v>
      </c>
      <c r="I706" s="16" t="s">
        <v>59</v>
      </c>
      <c r="J706" s="17">
        <v>43236</v>
      </c>
      <c r="K706" s="18">
        <v>44100</v>
      </c>
      <c r="L706" s="18">
        <v>38080</v>
      </c>
      <c r="M706" s="16" t="s">
        <v>60</v>
      </c>
      <c r="N706" s="16" t="s">
        <v>3865</v>
      </c>
      <c r="O706" s="16" t="s">
        <v>3865</v>
      </c>
      <c r="P706" s="18">
        <v>0</v>
      </c>
      <c r="Q706" s="16"/>
      <c r="R706" s="21">
        <v>0</v>
      </c>
      <c r="S706" s="16"/>
      <c r="T706" s="16" t="s">
        <v>251</v>
      </c>
      <c r="U706" s="18">
        <v>44100</v>
      </c>
      <c r="V706" s="18">
        <v>0</v>
      </c>
      <c r="W706" s="18">
        <v>0</v>
      </c>
      <c r="X706" s="18">
        <v>0</v>
      </c>
      <c r="Y706" s="18">
        <v>44100</v>
      </c>
      <c r="Z706" s="18">
        <v>0</v>
      </c>
      <c r="AA706" s="18">
        <v>2</v>
      </c>
      <c r="AB706" s="18"/>
      <c r="AC706" s="18"/>
      <c r="AD706" s="18"/>
      <c r="AE706" s="18"/>
      <c r="AF706" s="18">
        <v>36980</v>
      </c>
      <c r="AG706" s="18">
        <v>0</v>
      </c>
      <c r="AH706" s="16">
        <v>2200518755</v>
      </c>
      <c r="AI706" s="17">
        <v>43273</v>
      </c>
      <c r="AJ706" s="18">
        <v>5698950</v>
      </c>
      <c r="AK706" s="16"/>
      <c r="AL706" s="16"/>
      <c r="AM706" s="18">
        <v>0</v>
      </c>
      <c r="AN706" s="18">
        <v>0</v>
      </c>
      <c r="AO706" s="16"/>
      <c r="AP706" s="17">
        <v>43257</v>
      </c>
      <c r="AQ706" s="16"/>
      <c r="AR706" s="16">
        <v>2</v>
      </c>
      <c r="AS706" s="16"/>
      <c r="AT706" s="16"/>
      <c r="AU706" s="16">
        <v>1</v>
      </c>
      <c r="AV706" s="16">
        <v>20180616</v>
      </c>
      <c r="AW706" s="16">
        <v>20180606</v>
      </c>
      <c r="AX706" s="18">
        <v>44100</v>
      </c>
      <c r="AY706" s="18">
        <v>0</v>
      </c>
      <c r="AZ706" s="16"/>
      <c r="BA706" s="16" t="s">
        <v>59</v>
      </c>
    </row>
    <row r="707" spans="1:53" hidden="1" x14ac:dyDescent="0.15">
      <c r="A707" s="16">
        <v>890320032</v>
      </c>
      <c r="B707" s="16" t="s">
        <v>8</v>
      </c>
      <c r="C707" s="16" t="s">
        <v>58</v>
      </c>
      <c r="D707" s="16">
        <v>1017545</v>
      </c>
      <c r="E707" s="16" t="s">
        <v>3372</v>
      </c>
      <c r="F707" s="16" t="s">
        <v>3373</v>
      </c>
      <c r="G707" s="16" t="s">
        <v>58</v>
      </c>
      <c r="H707" s="16">
        <v>1017545</v>
      </c>
      <c r="I707" s="16" t="s">
        <v>59</v>
      </c>
      <c r="J707" s="17">
        <v>43236</v>
      </c>
      <c r="K707" s="18">
        <v>52100</v>
      </c>
      <c r="L707" s="18">
        <v>44960</v>
      </c>
      <c r="M707" s="16" t="s">
        <v>60</v>
      </c>
      <c r="N707" s="16" t="s">
        <v>3865</v>
      </c>
      <c r="O707" s="16" t="s">
        <v>3865</v>
      </c>
      <c r="P707" s="18">
        <v>0</v>
      </c>
      <c r="Q707" s="16"/>
      <c r="R707" s="21">
        <v>0</v>
      </c>
      <c r="S707" s="16"/>
      <c r="T707" s="16" t="s">
        <v>251</v>
      </c>
      <c r="U707" s="18">
        <v>52100</v>
      </c>
      <c r="V707" s="18">
        <v>0</v>
      </c>
      <c r="W707" s="18">
        <v>0</v>
      </c>
      <c r="X707" s="18">
        <v>0</v>
      </c>
      <c r="Y707" s="18">
        <v>52100</v>
      </c>
      <c r="Z707" s="18">
        <v>0</v>
      </c>
      <c r="AA707" s="18">
        <v>2</v>
      </c>
      <c r="AB707" s="18"/>
      <c r="AC707" s="18"/>
      <c r="AD707" s="18"/>
      <c r="AE707" s="18"/>
      <c r="AF707" s="18">
        <v>43860</v>
      </c>
      <c r="AG707" s="18">
        <v>0</v>
      </c>
      <c r="AH707" s="16">
        <v>2200518755</v>
      </c>
      <c r="AI707" s="17">
        <v>43273</v>
      </c>
      <c r="AJ707" s="18">
        <v>5698950</v>
      </c>
      <c r="AK707" s="16"/>
      <c r="AL707" s="16"/>
      <c r="AM707" s="18">
        <v>0</v>
      </c>
      <c r="AN707" s="18">
        <v>0</v>
      </c>
      <c r="AO707" s="16"/>
      <c r="AP707" s="17">
        <v>43257</v>
      </c>
      <c r="AQ707" s="16"/>
      <c r="AR707" s="16">
        <v>2</v>
      </c>
      <c r="AS707" s="16"/>
      <c r="AT707" s="16"/>
      <c r="AU707" s="16">
        <v>1</v>
      </c>
      <c r="AV707" s="16">
        <v>20180616</v>
      </c>
      <c r="AW707" s="16">
        <v>20180606</v>
      </c>
      <c r="AX707" s="18">
        <v>52100</v>
      </c>
      <c r="AY707" s="18">
        <v>0</v>
      </c>
      <c r="AZ707" s="16"/>
      <c r="BA707" s="16" t="s">
        <v>59</v>
      </c>
    </row>
    <row r="708" spans="1:53" hidden="1" x14ac:dyDescent="0.15">
      <c r="A708" s="16">
        <v>890320032</v>
      </c>
      <c r="B708" s="16" t="s">
        <v>8</v>
      </c>
      <c r="C708" s="16" t="s">
        <v>58</v>
      </c>
      <c r="D708" s="16">
        <v>1017573</v>
      </c>
      <c r="E708" s="16" t="s">
        <v>3374</v>
      </c>
      <c r="F708" s="16" t="s">
        <v>3375</v>
      </c>
      <c r="G708" s="16" t="s">
        <v>58</v>
      </c>
      <c r="H708" s="16">
        <v>1017573</v>
      </c>
      <c r="I708" s="16" t="s">
        <v>59</v>
      </c>
      <c r="J708" s="17">
        <v>43236</v>
      </c>
      <c r="K708" s="18">
        <v>52100</v>
      </c>
      <c r="L708" s="18">
        <v>44960</v>
      </c>
      <c r="M708" s="16" t="s">
        <v>60</v>
      </c>
      <c r="N708" s="16" t="s">
        <v>3865</v>
      </c>
      <c r="O708" s="16" t="s">
        <v>3865</v>
      </c>
      <c r="P708" s="18">
        <v>0</v>
      </c>
      <c r="Q708" s="16"/>
      <c r="R708" s="21">
        <v>0</v>
      </c>
      <c r="S708" s="16"/>
      <c r="T708" s="16" t="s">
        <v>251</v>
      </c>
      <c r="U708" s="18">
        <v>52100</v>
      </c>
      <c r="V708" s="18">
        <v>0</v>
      </c>
      <c r="W708" s="18">
        <v>0</v>
      </c>
      <c r="X708" s="18">
        <v>0</v>
      </c>
      <c r="Y708" s="18">
        <v>52100</v>
      </c>
      <c r="Z708" s="18">
        <v>0</v>
      </c>
      <c r="AA708" s="18">
        <v>2</v>
      </c>
      <c r="AB708" s="18"/>
      <c r="AC708" s="18"/>
      <c r="AD708" s="18"/>
      <c r="AE708" s="18"/>
      <c r="AF708" s="18">
        <v>43860</v>
      </c>
      <c r="AG708" s="18">
        <v>0</v>
      </c>
      <c r="AH708" s="16">
        <v>2200518755</v>
      </c>
      <c r="AI708" s="17">
        <v>43273</v>
      </c>
      <c r="AJ708" s="18">
        <v>5698950</v>
      </c>
      <c r="AK708" s="16"/>
      <c r="AL708" s="16"/>
      <c r="AM708" s="18">
        <v>0</v>
      </c>
      <c r="AN708" s="18">
        <v>0</v>
      </c>
      <c r="AO708" s="16"/>
      <c r="AP708" s="17">
        <v>43257</v>
      </c>
      <c r="AQ708" s="16"/>
      <c r="AR708" s="16">
        <v>2</v>
      </c>
      <c r="AS708" s="16"/>
      <c r="AT708" s="16"/>
      <c r="AU708" s="16">
        <v>1</v>
      </c>
      <c r="AV708" s="16">
        <v>20180616</v>
      </c>
      <c r="AW708" s="16">
        <v>20180606</v>
      </c>
      <c r="AX708" s="18">
        <v>52100</v>
      </c>
      <c r="AY708" s="18">
        <v>0</v>
      </c>
      <c r="AZ708" s="16"/>
      <c r="BA708" s="16" t="s">
        <v>59</v>
      </c>
    </row>
    <row r="709" spans="1:53" hidden="1" x14ac:dyDescent="0.15">
      <c r="A709" s="16">
        <v>890320032</v>
      </c>
      <c r="B709" s="16" t="s">
        <v>8</v>
      </c>
      <c r="C709" s="16" t="s">
        <v>58</v>
      </c>
      <c r="D709" s="16">
        <v>1017643</v>
      </c>
      <c r="E709" s="16" t="s">
        <v>3376</v>
      </c>
      <c r="F709" s="16" t="s">
        <v>3377</v>
      </c>
      <c r="G709" s="16" t="s">
        <v>58</v>
      </c>
      <c r="H709" s="16">
        <v>1017643</v>
      </c>
      <c r="I709" s="16" t="s">
        <v>59</v>
      </c>
      <c r="J709" s="17">
        <v>43237</v>
      </c>
      <c r="K709" s="18">
        <v>24100</v>
      </c>
      <c r="L709" s="18">
        <v>18681</v>
      </c>
      <c r="M709" s="16" t="s">
        <v>60</v>
      </c>
      <c r="N709" s="16" t="s">
        <v>3865</v>
      </c>
      <c r="O709" s="16" t="s">
        <v>3865</v>
      </c>
      <c r="P709" s="18">
        <v>0</v>
      </c>
      <c r="Q709" s="16"/>
      <c r="R709" s="21">
        <v>0</v>
      </c>
      <c r="S709" s="16"/>
      <c r="T709" s="16" t="s">
        <v>251</v>
      </c>
      <c r="U709" s="18">
        <v>24100</v>
      </c>
      <c r="V709" s="18">
        <v>0</v>
      </c>
      <c r="W709" s="18">
        <v>0</v>
      </c>
      <c r="X709" s="18">
        <v>0</v>
      </c>
      <c r="Y709" s="18">
        <v>24100</v>
      </c>
      <c r="Z709" s="18">
        <v>0</v>
      </c>
      <c r="AA709" s="18">
        <v>2</v>
      </c>
      <c r="AB709" s="18"/>
      <c r="AC709" s="18"/>
      <c r="AD709" s="18"/>
      <c r="AE709" s="18"/>
      <c r="AF709" s="18">
        <v>18141</v>
      </c>
      <c r="AG709" s="18">
        <v>0</v>
      </c>
      <c r="AH709" s="16">
        <v>2200518755</v>
      </c>
      <c r="AI709" s="17">
        <v>43273</v>
      </c>
      <c r="AJ709" s="18">
        <v>5698950</v>
      </c>
      <c r="AK709" s="16"/>
      <c r="AL709" s="16"/>
      <c r="AM709" s="18">
        <v>0</v>
      </c>
      <c r="AN709" s="18">
        <v>0</v>
      </c>
      <c r="AO709" s="16"/>
      <c r="AP709" s="17">
        <v>43257</v>
      </c>
      <c r="AQ709" s="16"/>
      <c r="AR709" s="16">
        <v>2</v>
      </c>
      <c r="AS709" s="16"/>
      <c r="AT709" s="16"/>
      <c r="AU709" s="16">
        <v>1</v>
      </c>
      <c r="AV709" s="16">
        <v>20180616</v>
      </c>
      <c r="AW709" s="16">
        <v>20180606</v>
      </c>
      <c r="AX709" s="18">
        <v>24100</v>
      </c>
      <c r="AY709" s="18">
        <v>0</v>
      </c>
      <c r="AZ709" s="16"/>
      <c r="BA709" s="16" t="s">
        <v>59</v>
      </c>
    </row>
    <row r="710" spans="1:53" hidden="1" x14ac:dyDescent="0.15">
      <c r="A710" s="16">
        <v>890320032</v>
      </c>
      <c r="B710" s="16" t="s">
        <v>8</v>
      </c>
      <c r="C710" s="16" t="s">
        <v>58</v>
      </c>
      <c r="D710" s="16">
        <v>1018024</v>
      </c>
      <c r="E710" s="16" t="s">
        <v>3378</v>
      </c>
      <c r="F710" s="16" t="s">
        <v>3379</v>
      </c>
      <c r="G710" s="16" t="s">
        <v>58</v>
      </c>
      <c r="H710" s="16">
        <v>1018024</v>
      </c>
      <c r="I710" s="16" t="s">
        <v>59</v>
      </c>
      <c r="J710" s="17">
        <v>43237</v>
      </c>
      <c r="K710" s="18">
        <v>24100</v>
      </c>
      <c r="L710" s="18">
        <v>18681</v>
      </c>
      <c r="M710" s="16" t="s">
        <v>60</v>
      </c>
      <c r="N710" s="16" t="s">
        <v>3865</v>
      </c>
      <c r="O710" s="16" t="s">
        <v>3865</v>
      </c>
      <c r="P710" s="18">
        <v>0</v>
      </c>
      <c r="Q710" s="16"/>
      <c r="R710" s="21">
        <v>0</v>
      </c>
      <c r="S710" s="16"/>
      <c r="T710" s="16" t="s">
        <v>251</v>
      </c>
      <c r="U710" s="18">
        <v>24100</v>
      </c>
      <c r="V710" s="18">
        <v>0</v>
      </c>
      <c r="W710" s="18">
        <v>0</v>
      </c>
      <c r="X710" s="18">
        <v>0</v>
      </c>
      <c r="Y710" s="18">
        <v>24100</v>
      </c>
      <c r="Z710" s="18">
        <v>0</v>
      </c>
      <c r="AA710" s="18">
        <v>2</v>
      </c>
      <c r="AB710" s="18"/>
      <c r="AC710" s="18"/>
      <c r="AD710" s="18"/>
      <c r="AE710" s="18"/>
      <c r="AF710" s="18">
        <v>18141</v>
      </c>
      <c r="AG710" s="18">
        <v>0</v>
      </c>
      <c r="AH710" s="16">
        <v>2200518755</v>
      </c>
      <c r="AI710" s="17">
        <v>43273</v>
      </c>
      <c r="AJ710" s="18">
        <v>5698950</v>
      </c>
      <c r="AK710" s="16"/>
      <c r="AL710" s="16"/>
      <c r="AM710" s="18">
        <v>0</v>
      </c>
      <c r="AN710" s="18">
        <v>0</v>
      </c>
      <c r="AO710" s="16"/>
      <c r="AP710" s="17">
        <v>43257</v>
      </c>
      <c r="AQ710" s="16"/>
      <c r="AR710" s="16">
        <v>2</v>
      </c>
      <c r="AS710" s="16"/>
      <c r="AT710" s="16"/>
      <c r="AU710" s="16">
        <v>1</v>
      </c>
      <c r="AV710" s="16">
        <v>20180616</v>
      </c>
      <c r="AW710" s="16">
        <v>20180606</v>
      </c>
      <c r="AX710" s="18">
        <v>24100</v>
      </c>
      <c r="AY710" s="18">
        <v>0</v>
      </c>
      <c r="AZ710" s="16"/>
      <c r="BA710" s="16" t="s">
        <v>59</v>
      </c>
    </row>
    <row r="711" spans="1:53" hidden="1" x14ac:dyDescent="0.15">
      <c r="A711" s="16">
        <v>890320032</v>
      </c>
      <c r="B711" s="16" t="s">
        <v>8</v>
      </c>
      <c r="C711" s="16" t="s">
        <v>58</v>
      </c>
      <c r="D711" s="16">
        <v>1018050</v>
      </c>
      <c r="E711" s="16" t="s">
        <v>3380</v>
      </c>
      <c r="F711" s="16" t="s">
        <v>3381</v>
      </c>
      <c r="G711" s="16" t="s">
        <v>58</v>
      </c>
      <c r="H711" s="16">
        <v>1018050</v>
      </c>
      <c r="I711" s="16" t="s">
        <v>59</v>
      </c>
      <c r="J711" s="17">
        <v>43237</v>
      </c>
      <c r="K711" s="18">
        <v>44100</v>
      </c>
      <c r="L711" s="18">
        <v>38080</v>
      </c>
      <c r="M711" s="16" t="s">
        <v>60</v>
      </c>
      <c r="N711" s="16" t="s">
        <v>3865</v>
      </c>
      <c r="O711" s="16" t="s">
        <v>3865</v>
      </c>
      <c r="P711" s="18">
        <v>0</v>
      </c>
      <c r="Q711" s="16"/>
      <c r="R711" s="21">
        <v>0</v>
      </c>
      <c r="S711" s="16"/>
      <c r="T711" s="16" t="s">
        <v>251</v>
      </c>
      <c r="U711" s="18">
        <v>44100</v>
      </c>
      <c r="V711" s="18">
        <v>0</v>
      </c>
      <c r="W711" s="18">
        <v>0</v>
      </c>
      <c r="X711" s="18">
        <v>0</v>
      </c>
      <c r="Y711" s="18">
        <v>44100</v>
      </c>
      <c r="Z711" s="18">
        <v>0</v>
      </c>
      <c r="AA711" s="18">
        <v>2</v>
      </c>
      <c r="AB711" s="18"/>
      <c r="AC711" s="18"/>
      <c r="AD711" s="18"/>
      <c r="AE711" s="18"/>
      <c r="AF711" s="18">
        <v>36980</v>
      </c>
      <c r="AG711" s="18">
        <v>0</v>
      </c>
      <c r="AH711" s="16">
        <v>2200518755</v>
      </c>
      <c r="AI711" s="17">
        <v>43273</v>
      </c>
      <c r="AJ711" s="18">
        <v>5698950</v>
      </c>
      <c r="AK711" s="16"/>
      <c r="AL711" s="16"/>
      <c r="AM711" s="18">
        <v>0</v>
      </c>
      <c r="AN711" s="18">
        <v>0</v>
      </c>
      <c r="AO711" s="16"/>
      <c r="AP711" s="17">
        <v>43257</v>
      </c>
      <c r="AQ711" s="16"/>
      <c r="AR711" s="16">
        <v>2</v>
      </c>
      <c r="AS711" s="16"/>
      <c r="AT711" s="16"/>
      <c r="AU711" s="16">
        <v>1</v>
      </c>
      <c r="AV711" s="16">
        <v>20180616</v>
      </c>
      <c r="AW711" s="16">
        <v>20180606</v>
      </c>
      <c r="AX711" s="18">
        <v>44100</v>
      </c>
      <c r="AY711" s="18">
        <v>0</v>
      </c>
      <c r="AZ711" s="16"/>
      <c r="BA711" s="16" t="s">
        <v>59</v>
      </c>
    </row>
    <row r="712" spans="1:53" hidden="1" x14ac:dyDescent="0.15">
      <c r="A712" s="16">
        <v>890320032</v>
      </c>
      <c r="B712" s="16" t="s">
        <v>8</v>
      </c>
      <c r="C712" s="16" t="s">
        <v>58</v>
      </c>
      <c r="D712" s="16">
        <v>1018087</v>
      </c>
      <c r="E712" s="16" t="s">
        <v>3382</v>
      </c>
      <c r="F712" s="16" t="s">
        <v>3383</v>
      </c>
      <c r="G712" s="16" t="s">
        <v>58</v>
      </c>
      <c r="H712" s="16">
        <v>1018087</v>
      </c>
      <c r="I712" s="16" t="s">
        <v>59</v>
      </c>
      <c r="J712" s="17">
        <v>43237</v>
      </c>
      <c r="K712" s="18">
        <v>44100</v>
      </c>
      <c r="L712" s="18">
        <v>38080</v>
      </c>
      <c r="M712" s="16" t="s">
        <v>60</v>
      </c>
      <c r="N712" s="16" t="s">
        <v>3865</v>
      </c>
      <c r="O712" s="16" t="s">
        <v>3865</v>
      </c>
      <c r="P712" s="18">
        <v>0</v>
      </c>
      <c r="Q712" s="16"/>
      <c r="R712" s="21">
        <v>0</v>
      </c>
      <c r="S712" s="16"/>
      <c r="T712" s="16" t="s">
        <v>251</v>
      </c>
      <c r="U712" s="18">
        <v>44100</v>
      </c>
      <c r="V712" s="18">
        <v>0</v>
      </c>
      <c r="W712" s="18">
        <v>0</v>
      </c>
      <c r="X712" s="18">
        <v>0</v>
      </c>
      <c r="Y712" s="18">
        <v>44100</v>
      </c>
      <c r="Z712" s="18">
        <v>0</v>
      </c>
      <c r="AA712" s="18">
        <v>2</v>
      </c>
      <c r="AB712" s="18"/>
      <c r="AC712" s="18"/>
      <c r="AD712" s="18"/>
      <c r="AE712" s="18"/>
      <c r="AF712" s="18">
        <v>36980</v>
      </c>
      <c r="AG712" s="18">
        <v>0</v>
      </c>
      <c r="AH712" s="16">
        <v>2200518755</v>
      </c>
      <c r="AI712" s="17">
        <v>43273</v>
      </c>
      <c r="AJ712" s="18">
        <v>5698950</v>
      </c>
      <c r="AK712" s="16"/>
      <c r="AL712" s="16"/>
      <c r="AM712" s="18">
        <v>0</v>
      </c>
      <c r="AN712" s="18">
        <v>0</v>
      </c>
      <c r="AO712" s="16"/>
      <c r="AP712" s="17">
        <v>43257</v>
      </c>
      <c r="AQ712" s="16"/>
      <c r="AR712" s="16">
        <v>2</v>
      </c>
      <c r="AS712" s="16"/>
      <c r="AT712" s="16"/>
      <c r="AU712" s="16">
        <v>1</v>
      </c>
      <c r="AV712" s="16">
        <v>20180616</v>
      </c>
      <c r="AW712" s="16">
        <v>20180606</v>
      </c>
      <c r="AX712" s="18">
        <v>44100</v>
      </c>
      <c r="AY712" s="18">
        <v>0</v>
      </c>
      <c r="AZ712" s="16"/>
      <c r="BA712" s="16" t="s">
        <v>59</v>
      </c>
    </row>
    <row r="713" spans="1:53" hidden="1" x14ac:dyDescent="0.15">
      <c r="A713" s="16">
        <v>890320032</v>
      </c>
      <c r="B713" s="16" t="s">
        <v>8</v>
      </c>
      <c r="C713" s="16" t="s">
        <v>58</v>
      </c>
      <c r="D713" s="16">
        <v>1018611</v>
      </c>
      <c r="E713" s="16" t="s">
        <v>3384</v>
      </c>
      <c r="F713" s="16" t="s">
        <v>3385</v>
      </c>
      <c r="G713" s="16" t="s">
        <v>58</v>
      </c>
      <c r="H713" s="16">
        <v>1018611</v>
      </c>
      <c r="I713" s="16" t="s">
        <v>59</v>
      </c>
      <c r="J713" s="17">
        <v>43239</v>
      </c>
      <c r="K713" s="18">
        <v>52100</v>
      </c>
      <c r="L713" s="18">
        <v>44960</v>
      </c>
      <c r="M713" s="16" t="s">
        <v>60</v>
      </c>
      <c r="N713" s="16" t="s">
        <v>3865</v>
      </c>
      <c r="O713" s="16" t="s">
        <v>3865</v>
      </c>
      <c r="P713" s="18">
        <v>0</v>
      </c>
      <c r="Q713" s="16"/>
      <c r="R713" s="21">
        <v>0</v>
      </c>
      <c r="S713" s="16"/>
      <c r="T713" s="16" t="s">
        <v>251</v>
      </c>
      <c r="U713" s="18">
        <v>52100</v>
      </c>
      <c r="V713" s="18">
        <v>0</v>
      </c>
      <c r="W713" s="18">
        <v>0</v>
      </c>
      <c r="X713" s="18">
        <v>0</v>
      </c>
      <c r="Y713" s="18">
        <v>52100</v>
      </c>
      <c r="Z713" s="18">
        <v>0</v>
      </c>
      <c r="AA713" s="18">
        <v>2</v>
      </c>
      <c r="AB713" s="18"/>
      <c r="AC713" s="18"/>
      <c r="AD713" s="18"/>
      <c r="AE713" s="18"/>
      <c r="AF713" s="18">
        <v>43860</v>
      </c>
      <c r="AG713" s="18">
        <v>0</v>
      </c>
      <c r="AH713" s="16">
        <v>2200518755</v>
      </c>
      <c r="AI713" s="17">
        <v>43273</v>
      </c>
      <c r="AJ713" s="18">
        <v>5698950</v>
      </c>
      <c r="AK713" s="16"/>
      <c r="AL713" s="16"/>
      <c r="AM713" s="18">
        <v>0</v>
      </c>
      <c r="AN713" s="18">
        <v>0</v>
      </c>
      <c r="AO713" s="16"/>
      <c r="AP713" s="17">
        <v>43257</v>
      </c>
      <c r="AQ713" s="16"/>
      <c r="AR713" s="16">
        <v>2</v>
      </c>
      <c r="AS713" s="16"/>
      <c r="AT713" s="16"/>
      <c r="AU713" s="16">
        <v>1</v>
      </c>
      <c r="AV713" s="16">
        <v>20180616</v>
      </c>
      <c r="AW713" s="16">
        <v>20180606</v>
      </c>
      <c r="AX713" s="18">
        <v>52100</v>
      </c>
      <c r="AY713" s="18">
        <v>0</v>
      </c>
      <c r="AZ713" s="16"/>
      <c r="BA713" s="16" t="s">
        <v>59</v>
      </c>
    </row>
    <row r="714" spans="1:53" hidden="1" x14ac:dyDescent="0.15">
      <c r="A714" s="16">
        <v>890320032</v>
      </c>
      <c r="B714" s="16" t="s">
        <v>8</v>
      </c>
      <c r="C714" s="16" t="s">
        <v>58</v>
      </c>
      <c r="D714" s="16">
        <v>1018672</v>
      </c>
      <c r="E714" s="16" t="s">
        <v>3386</v>
      </c>
      <c r="F714" s="16" t="s">
        <v>3387</v>
      </c>
      <c r="G714" s="16" t="s">
        <v>58</v>
      </c>
      <c r="H714" s="16">
        <v>1018672</v>
      </c>
      <c r="I714" s="16" t="s">
        <v>59</v>
      </c>
      <c r="J714" s="17">
        <v>43239</v>
      </c>
      <c r="K714" s="18">
        <v>52100</v>
      </c>
      <c r="L714" s="18">
        <v>44960</v>
      </c>
      <c r="M714" s="16" t="s">
        <v>60</v>
      </c>
      <c r="N714" s="16" t="s">
        <v>3865</v>
      </c>
      <c r="O714" s="16" t="s">
        <v>3865</v>
      </c>
      <c r="P714" s="18">
        <v>0</v>
      </c>
      <c r="Q714" s="16"/>
      <c r="R714" s="21">
        <v>0</v>
      </c>
      <c r="S714" s="16"/>
      <c r="T714" s="16" t="s">
        <v>251</v>
      </c>
      <c r="U714" s="18">
        <v>52100</v>
      </c>
      <c r="V714" s="18">
        <v>0</v>
      </c>
      <c r="W714" s="18">
        <v>0</v>
      </c>
      <c r="X714" s="18">
        <v>0</v>
      </c>
      <c r="Y714" s="18">
        <v>52100</v>
      </c>
      <c r="Z714" s="18">
        <v>0</v>
      </c>
      <c r="AA714" s="18">
        <v>2</v>
      </c>
      <c r="AB714" s="18"/>
      <c r="AC714" s="18"/>
      <c r="AD714" s="18"/>
      <c r="AE714" s="18"/>
      <c r="AF714" s="18">
        <v>43860</v>
      </c>
      <c r="AG714" s="18">
        <v>0</v>
      </c>
      <c r="AH714" s="16">
        <v>2200518755</v>
      </c>
      <c r="AI714" s="17">
        <v>43273</v>
      </c>
      <c r="AJ714" s="18">
        <v>5698950</v>
      </c>
      <c r="AK714" s="16"/>
      <c r="AL714" s="16"/>
      <c r="AM714" s="18">
        <v>0</v>
      </c>
      <c r="AN714" s="18">
        <v>0</v>
      </c>
      <c r="AO714" s="16"/>
      <c r="AP714" s="17">
        <v>43257</v>
      </c>
      <c r="AQ714" s="16"/>
      <c r="AR714" s="16">
        <v>2</v>
      </c>
      <c r="AS714" s="16"/>
      <c r="AT714" s="16"/>
      <c r="AU714" s="16">
        <v>1</v>
      </c>
      <c r="AV714" s="16">
        <v>20180616</v>
      </c>
      <c r="AW714" s="16">
        <v>20180606</v>
      </c>
      <c r="AX714" s="18">
        <v>52100</v>
      </c>
      <c r="AY714" s="18">
        <v>0</v>
      </c>
      <c r="AZ714" s="16"/>
      <c r="BA714" s="16" t="s">
        <v>59</v>
      </c>
    </row>
    <row r="715" spans="1:53" hidden="1" x14ac:dyDescent="0.15">
      <c r="A715" s="16">
        <v>890320032</v>
      </c>
      <c r="B715" s="16" t="s">
        <v>8</v>
      </c>
      <c r="C715" s="16" t="s">
        <v>58</v>
      </c>
      <c r="D715" s="16">
        <v>1019004</v>
      </c>
      <c r="E715" s="16" t="s">
        <v>3388</v>
      </c>
      <c r="F715" s="16" t="s">
        <v>3389</v>
      </c>
      <c r="G715" s="16" t="s">
        <v>58</v>
      </c>
      <c r="H715" s="16">
        <v>1019004</v>
      </c>
      <c r="I715" s="16" t="s">
        <v>59</v>
      </c>
      <c r="J715" s="17">
        <v>43241</v>
      </c>
      <c r="K715" s="18">
        <v>36100</v>
      </c>
      <c r="L715" s="18">
        <v>31200</v>
      </c>
      <c r="M715" s="16" t="s">
        <v>60</v>
      </c>
      <c r="N715" s="16" t="s">
        <v>3865</v>
      </c>
      <c r="O715" s="16" t="s">
        <v>3865</v>
      </c>
      <c r="P715" s="18">
        <v>0</v>
      </c>
      <c r="Q715" s="16"/>
      <c r="R715" s="21">
        <v>0</v>
      </c>
      <c r="S715" s="16"/>
      <c r="T715" s="16" t="s">
        <v>251</v>
      </c>
      <c r="U715" s="18">
        <v>36100</v>
      </c>
      <c r="V715" s="18">
        <v>0</v>
      </c>
      <c r="W715" s="18">
        <v>0</v>
      </c>
      <c r="X715" s="18">
        <v>0</v>
      </c>
      <c r="Y715" s="18">
        <v>36100</v>
      </c>
      <c r="Z715" s="18">
        <v>0</v>
      </c>
      <c r="AA715" s="18">
        <v>2</v>
      </c>
      <c r="AB715" s="18"/>
      <c r="AC715" s="18"/>
      <c r="AD715" s="18"/>
      <c r="AE715" s="18"/>
      <c r="AF715" s="18">
        <v>30100</v>
      </c>
      <c r="AG715" s="18">
        <v>0</v>
      </c>
      <c r="AH715" s="16">
        <v>2200518755</v>
      </c>
      <c r="AI715" s="17">
        <v>43273</v>
      </c>
      <c r="AJ715" s="18">
        <v>5698950</v>
      </c>
      <c r="AK715" s="16"/>
      <c r="AL715" s="16"/>
      <c r="AM715" s="18">
        <v>0</v>
      </c>
      <c r="AN715" s="18">
        <v>0</v>
      </c>
      <c r="AO715" s="16"/>
      <c r="AP715" s="17">
        <v>43257</v>
      </c>
      <c r="AQ715" s="16"/>
      <c r="AR715" s="16">
        <v>2</v>
      </c>
      <c r="AS715" s="16"/>
      <c r="AT715" s="16"/>
      <c r="AU715" s="16">
        <v>1</v>
      </c>
      <c r="AV715" s="16">
        <v>20180616</v>
      </c>
      <c r="AW715" s="16">
        <v>20180606</v>
      </c>
      <c r="AX715" s="18">
        <v>36100</v>
      </c>
      <c r="AY715" s="18">
        <v>0</v>
      </c>
      <c r="AZ715" s="16"/>
      <c r="BA715" s="16" t="s">
        <v>59</v>
      </c>
    </row>
    <row r="716" spans="1:53" hidden="1" x14ac:dyDescent="0.15">
      <c r="A716" s="16">
        <v>890320032</v>
      </c>
      <c r="B716" s="16" t="s">
        <v>8</v>
      </c>
      <c r="C716" s="16" t="s">
        <v>58</v>
      </c>
      <c r="D716" s="16">
        <v>1019115</v>
      </c>
      <c r="E716" s="16" t="s">
        <v>3390</v>
      </c>
      <c r="F716" s="16" t="s">
        <v>3391</v>
      </c>
      <c r="G716" s="16" t="s">
        <v>58</v>
      </c>
      <c r="H716" s="16">
        <v>1019115</v>
      </c>
      <c r="I716" s="16" t="s">
        <v>59</v>
      </c>
      <c r="J716" s="17">
        <v>43241</v>
      </c>
      <c r="K716" s="18">
        <v>55000</v>
      </c>
      <c r="L716" s="18">
        <v>47454</v>
      </c>
      <c r="M716" s="16" t="s">
        <v>60</v>
      </c>
      <c r="N716" s="16" t="s">
        <v>3865</v>
      </c>
      <c r="O716" s="16" t="s">
        <v>3865</v>
      </c>
      <c r="P716" s="18">
        <v>0</v>
      </c>
      <c r="Q716" s="16"/>
      <c r="R716" s="21">
        <v>0</v>
      </c>
      <c r="S716" s="16"/>
      <c r="T716" s="16" t="s">
        <v>251</v>
      </c>
      <c r="U716" s="18">
        <v>55000</v>
      </c>
      <c r="V716" s="18">
        <v>0</v>
      </c>
      <c r="W716" s="18">
        <v>0</v>
      </c>
      <c r="X716" s="18">
        <v>0</v>
      </c>
      <c r="Y716" s="18">
        <v>55000</v>
      </c>
      <c r="Z716" s="18">
        <v>0</v>
      </c>
      <c r="AA716" s="18">
        <v>2</v>
      </c>
      <c r="AB716" s="18"/>
      <c r="AC716" s="18"/>
      <c r="AD716" s="18"/>
      <c r="AE716" s="18"/>
      <c r="AF716" s="18">
        <v>46354</v>
      </c>
      <c r="AG716" s="18">
        <v>0</v>
      </c>
      <c r="AH716" s="16">
        <v>2200518755</v>
      </c>
      <c r="AI716" s="17">
        <v>43273</v>
      </c>
      <c r="AJ716" s="18">
        <v>5698950</v>
      </c>
      <c r="AK716" s="16"/>
      <c r="AL716" s="16"/>
      <c r="AM716" s="18">
        <v>0</v>
      </c>
      <c r="AN716" s="18">
        <v>0</v>
      </c>
      <c r="AO716" s="16"/>
      <c r="AP716" s="17">
        <v>43257</v>
      </c>
      <c r="AQ716" s="16"/>
      <c r="AR716" s="16">
        <v>2</v>
      </c>
      <c r="AS716" s="16"/>
      <c r="AT716" s="16"/>
      <c r="AU716" s="16">
        <v>1</v>
      </c>
      <c r="AV716" s="16">
        <v>20180616</v>
      </c>
      <c r="AW716" s="16">
        <v>20180606</v>
      </c>
      <c r="AX716" s="18">
        <v>55000</v>
      </c>
      <c r="AY716" s="18">
        <v>0</v>
      </c>
      <c r="AZ716" s="16"/>
      <c r="BA716" s="16" t="s">
        <v>59</v>
      </c>
    </row>
    <row r="717" spans="1:53" hidden="1" x14ac:dyDescent="0.15">
      <c r="A717" s="16">
        <v>890320032</v>
      </c>
      <c r="B717" s="16" t="s">
        <v>8</v>
      </c>
      <c r="C717" s="16" t="s">
        <v>58</v>
      </c>
      <c r="D717" s="16">
        <v>1019126</v>
      </c>
      <c r="E717" s="16" t="s">
        <v>3392</v>
      </c>
      <c r="F717" s="16" t="s">
        <v>3393</v>
      </c>
      <c r="G717" s="16" t="s">
        <v>58</v>
      </c>
      <c r="H717" s="16">
        <v>1019126</v>
      </c>
      <c r="I717" s="16" t="s">
        <v>59</v>
      </c>
      <c r="J717" s="17">
        <v>43241</v>
      </c>
      <c r="K717" s="18">
        <v>16100</v>
      </c>
      <c r="L717" s="18">
        <v>12521</v>
      </c>
      <c r="M717" s="16" t="s">
        <v>60</v>
      </c>
      <c r="N717" s="16" t="s">
        <v>3865</v>
      </c>
      <c r="O717" s="16" t="s">
        <v>3865</v>
      </c>
      <c r="P717" s="18">
        <v>0</v>
      </c>
      <c r="Q717" s="16"/>
      <c r="R717" s="21">
        <v>0</v>
      </c>
      <c r="S717" s="16"/>
      <c r="T717" s="16" t="s">
        <v>251</v>
      </c>
      <c r="U717" s="18">
        <v>16100</v>
      </c>
      <c r="V717" s="18">
        <v>0</v>
      </c>
      <c r="W717" s="18">
        <v>0</v>
      </c>
      <c r="X717" s="18">
        <v>0</v>
      </c>
      <c r="Y717" s="18">
        <v>16100</v>
      </c>
      <c r="Z717" s="18">
        <v>0</v>
      </c>
      <c r="AA717" s="18">
        <v>2</v>
      </c>
      <c r="AB717" s="18"/>
      <c r="AC717" s="18"/>
      <c r="AD717" s="18"/>
      <c r="AE717" s="18"/>
      <c r="AF717" s="18">
        <v>11981</v>
      </c>
      <c r="AG717" s="18">
        <v>0</v>
      </c>
      <c r="AH717" s="16">
        <v>2200518755</v>
      </c>
      <c r="AI717" s="17">
        <v>43273</v>
      </c>
      <c r="AJ717" s="18">
        <v>5698950</v>
      </c>
      <c r="AK717" s="16"/>
      <c r="AL717" s="16"/>
      <c r="AM717" s="18">
        <v>0</v>
      </c>
      <c r="AN717" s="18">
        <v>0</v>
      </c>
      <c r="AO717" s="16"/>
      <c r="AP717" s="17">
        <v>43257</v>
      </c>
      <c r="AQ717" s="16"/>
      <c r="AR717" s="16">
        <v>2</v>
      </c>
      <c r="AS717" s="16"/>
      <c r="AT717" s="16"/>
      <c r="AU717" s="16">
        <v>1</v>
      </c>
      <c r="AV717" s="16">
        <v>20180616</v>
      </c>
      <c r="AW717" s="16">
        <v>20180606</v>
      </c>
      <c r="AX717" s="18">
        <v>16100</v>
      </c>
      <c r="AY717" s="18">
        <v>0</v>
      </c>
      <c r="AZ717" s="16"/>
      <c r="BA717" s="16" t="s">
        <v>59</v>
      </c>
    </row>
    <row r="718" spans="1:53" hidden="1" x14ac:dyDescent="0.15">
      <c r="A718" s="16">
        <v>890320032</v>
      </c>
      <c r="B718" s="16" t="s">
        <v>8</v>
      </c>
      <c r="C718" s="16" t="s">
        <v>58</v>
      </c>
      <c r="D718" s="16">
        <v>1019128</v>
      </c>
      <c r="E718" s="16" t="s">
        <v>3394</v>
      </c>
      <c r="F718" s="16" t="s">
        <v>3395</v>
      </c>
      <c r="G718" s="16" t="s">
        <v>58</v>
      </c>
      <c r="H718" s="16">
        <v>1019128</v>
      </c>
      <c r="I718" s="16" t="s">
        <v>59</v>
      </c>
      <c r="J718" s="17">
        <v>43241</v>
      </c>
      <c r="K718" s="18">
        <v>55000</v>
      </c>
      <c r="L718" s="18">
        <v>47454</v>
      </c>
      <c r="M718" s="16" t="s">
        <v>60</v>
      </c>
      <c r="N718" s="16" t="s">
        <v>3865</v>
      </c>
      <c r="O718" s="16" t="s">
        <v>3865</v>
      </c>
      <c r="P718" s="18">
        <v>0</v>
      </c>
      <c r="Q718" s="16"/>
      <c r="R718" s="21">
        <v>0</v>
      </c>
      <c r="S718" s="16"/>
      <c r="T718" s="16" t="s">
        <v>251</v>
      </c>
      <c r="U718" s="18">
        <v>55000</v>
      </c>
      <c r="V718" s="18">
        <v>0</v>
      </c>
      <c r="W718" s="18">
        <v>0</v>
      </c>
      <c r="X718" s="18">
        <v>0</v>
      </c>
      <c r="Y718" s="18">
        <v>55000</v>
      </c>
      <c r="Z718" s="18">
        <v>0</v>
      </c>
      <c r="AA718" s="18">
        <v>2</v>
      </c>
      <c r="AB718" s="18"/>
      <c r="AC718" s="18"/>
      <c r="AD718" s="18"/>
      <c r="AE718" s="18"/>
      <c r="AF718" s="18">
        <v>46354</v>
      </c>
      <c r="AG718" s="18">
        <v>0</v>
      </c>
      <c r="AH718" s="16">
        <v>2200518755</v>
      </c>
      <c r="AI718" s="17">
        <v>43273</v>
      </c>
      <c r="AJ718" s="18">
        <v>5698950</v>
      </c>
      <c r="AK718" s="16"/>
      <c r="AL718" s="16"/>
      <c r="AM718" s="18">
        <v>0</v>
      </c>
      <c r="AN718" s="18">
        <v>0</v>
      </c>
      <c r="AO718" s="16"/>
      <c r="AP718" s="17">
        <v>43257</v>
      </c>
      <c r="AQ718" s="16"/>
      <c r="AR718" s="16">
        <v>2</v>
      </c>
      <c r="AS718" s="16"/>
      <c r="AT718" s="16"/>
      <c r="AU718" s="16">
        <v>1</v>
      </c>
      <c r="AV718" s="16">
        <v>20180616</v>
      </c>
      <c r="AW718" s="16">
        <v>20180606</v>
      </c>
      <c r="AX718" s="18">
        <v>55000</v>
      </c>
      <c r="AY718" s="18">
        <v>0</v>
      </c>
      <c r="AZ718" s="16"/>
      <c r="BA718" s="16" t="s">
        <v>59</v>
      </c>
    </row>
    <row r="719" spans="1:53" hidden="1" x14ac:dyDescent="0.15">
      <c r="A719" s="16">
        <v>890320032</v>
      </c>
      <c r="B719" s="16" t="s">
        <v>8</v>
      </c>
      <c r="C719" s="16" t="s">
        <v>58</v>
      </c>
      <c r="D719" s="16">
        <v>1019236</v>
      </c>
      <c r="E719" s="16" t="s">
        <v>3396</v>
      </c>
      <c r="F719" s="16" t="s">
        <v>3397</v>
      </c>
      <c r="G719" s="16" t="s">
        <v>58</v>
      </c>
      <c r="H719" s="16">
        <v>1019236</v>
      </c>
      <c r="I719" s="16" t="s">
        <v>59</v>
      </c>
      <c r="J719" s="17">
        <v>43241</v>
      </c>
      <c r="K719" s="18">
        <v>36100</v>
      </c>
      <c r="L719" s="18">
        <v>31200</v>
      </c>
      <c r="M719" s="16" t="s">
        <v>60</v>
      </c>
      <c r="N719" s="16" t="s">
        <v>3865</v>
      </c>
      <c r="O719" s="16" t="s">
        <v>3865</v>
      </c>
      <c r="P719" s="18">
        <v>0</v>
      </c>
      <c r="Q719" s="16"/>
      <c r="R719" s="21">
        <v>0</v>
      </c>
      <c r="S719" s="16"/>
      <c r="T719" s="16" t="s">
        <v>251</v>
      </c>
      <c r="U719" s="18">
        <v>36100</v>
      </c>
      <c r="V719" s="18">
        <v>0</v>
      </c>
      <c r="W719" s="18">
        <v>0</v>
      </c>
      <c r="X719" s="18">
        <v>0</v>
      </c>
      <c r="Y719" s="18">
        <v>36100</v>
      </c>
      <c r="Z719" s="18">
        <v>0</v>
      </c>
      <c r="AA719" s="18">
        <v>2</v>
      </c>
      <c r="AB719" s="18"/>
      <c r="AC719" s="18"/>
      <c r="AD719" s="18"/>
      <c r="AE719" s="18"/>
      <c r="AF719" s="18">
        <v>30100</v>
      </c>
      <c r="AG719" s="18">
        <v>0</v>
      </c>
      <c r="AH719" s="16">
        <v>2200518755</v>
      </c>
      <c r="AI719" s="17">
        <v>43273</v>
      </c>
      <c r="AJ719" s="18">
        <v>5698950</v>
      </c>
      <c r="AK719" s="16"/>
      <c r="AL719" s="16"/>
      <c r="AM719" s="18">
        <v>0</v>
      </c>
      <c r="AN719" s="18">
        <v>0</v>
      </c>
      <c r="AO719" s="16"/>
      <c r="AP719" s="17">
        <v>43257</v>
      </c>
      <c r="AQ719" s="16"/>
      <c r="AR719" s="16">
        <v>2</v>
      </c>
      <c r="AS719" s="16"/>
      <c r="AT719" s="16"/>
      <c r="AU719" s="16">
        <v>1</v>
      </c>
      <c r="AV719" s="16">
        <v>20180616</v>
      </c>
      <c r="AW719" s="16">
        <v>20180606</v>
      </c>
      <c r="AX719" s="18">
        <v>36100</v>
      </c>
      <c r="AY719" s="18">
        <v>0</v>
      </c>
      <c r="AZ719" s="16"/>
      <c r="BA719" s="16" t="s">
        <v>59</v>
      </c>
    </row>
    <row r="720" spans="1:53" hidden="1" x14ac:dyDescent="0.15">
      <c r="A720" s="16">
        <v>890320032</v>
      </c>
      <c r="B720" s="16" t="s">
        <v>8</v>
      </c>
      <c r="C720" s="16" t="s">
        <v>58</v>
      </c>
      <c r="D720" s="16">
        <v>1019649</v>
      </c>
      <c r="E720" s="16" t="s">
        <v>3398</v>
      </c>
      <c r="F720" s="16" t="s">
        <v>3399</v>
      </c>
      <c r="G720" s="16" t="s">
        <v>58</v>
      </c>
      <c r="H720" s="16">
        <v>1019649</v>
      </c>
      <c r="I720" s="16" t="s">
        <v>59</v>
      </c>
      <c r="J720" s="17">
        <v>43242</v>
      </c>
      <c r="K720" s="18">
        <v>44100</v>
      </c>
      <c r="L720" s="18">
        <v>38080</v>
      </c>
      <c r="M720" s="16" t="s">
        <v>60</v>
      </c>
      <c r="N720" s="16" t="s">
        <v>3865</v>
      </c>
      <c r="O720" s="16" t="s">
        <v>3865</v>
      </c>
      <c r="P720" s="18">
        <v>0</v>
      </c>
      <c r="Q720" s="16"/>
      <c r="R720" s="21">
        <v>0</v>
      </c>
      <c r="S720" s="16"/>
      <c r="T720" s="16" t="s">
        <v>251</v>
      </c>
      <c r="U720" s="18">
        <v>44100</v>
      </c>
      <c r="V720" s="18">
        <v>0</v>
      </c>
      <c r="W720" s="18">
        <v>0</v>
      </c>
      <c r="X720" s="18">
        <v>0</v>
      </c>
      <c r="Y720" s="18">
        <v>44100</v>
      </c>
      <c r="Z720" s="18">
        <v>0</v>
      </c>
      <c r="AA720" s="18">
        <v>2</v>
      </c>
      <c r="AB720" s="18"/>
      <c r="AC720" s="18"/>
      <c r="AD720" s="18"/>
      <c r="AE720" s="18"/>
      <c r="AF720" s="18">
        <v>36980</v>
      </c>
      <c r="AG720" s="18">
        <v>0</v>
      </c>
      <c r="AH720" s="16">
        <v>2200518755</v>
      </c>
      <c r="AI720" s="17">
        <v>43273</v>
      </c>
      <c r="AJ720" s="18">
        <v>5698950</v>
      </c>
      <c r="AK720" s="16"/>
      <c r="AL720" s="16"/>
      <c r="AM720" s="18">
        <v>0</v>
      </c>
      <c r="AN720" s="18">
        <v>0</v>
      </c>
      <c r="AO720" s="16"/>
      <c r="AP720" s="17">
        <v>43257</v>
      </c>
      <c r="AQ720" s="16"/>
      <c r="AR720" s="16">
        <v>2</v>
      </c>
      <c r="AS720" s="16"/>
      <c r="AT720" s="16"/>
      <c r="AU720" s="16">
        <v>1</v>
      </c>
      <c r="AV720" s="16">
        <v>20180616</v>
      </c>
      <c r="AW720" s="16">
        <v>20180606</v>
      </c>
      <c r="AX720" s="18">
        <v>44100</v>
      </c>
      <c r="AY720" s="18">
        <v>0</v>
      </c>
      <c r="AZ720" s="16"/>
      <c r="BA720" s="16" t="s">
        <v>59</v>
      </c>
    </row>
    <row r="721" spans="1:53" hidden="1" x14ac:dyDescent="0.15">
      <c r="A721" s="16">
        <v>890320032</v>
      </c>
      <c r="B721" s="16" t="s">
        <v>8</v>
      </c>
      <c r="C721" s="16" t="s">
        <v>58</v>
      </c>
      <c r="D721" s="16">
        <v>1019653</v>
      </c>
      <c r="E721" s="16" t="s">
        <v>3400</v>
      </c>
      <c r="F721" s="16" t="s">
        <v>3401</v>
      </c>
      <c r="G721" s="16" t="s">
        <v>58</v>
      </c>
      <c r="H721" s="16">
        <v>1019653</v>
      </c>
      <c r="I721" s="16" t="s">
        <v>59</v>
      </c>
      <c r="J721" s="17">
        <v>43242</v>
      </c>
      <c r="K721" s="18">
        <v>52100</v>
      </c>
      <c r="L721" s="18">
        <v>44960</v>
      </c>
      <c r="M721" s="16" t="s">
        <v>60</v>
      </c>
      <c r="N721" s="16" t="s">
        <v>3865</v>
      </c>
      <c r="O721" s="16" t="s">
        <v>3865</v>
      </c>
      <c r="P721" s="18">
        <v>0</v>
      </c>
      <c r="Q721" s="16"/>
      <c r="R721" s="21">
        <v>0</v>
      </c>
      <c r="S721" s="16"/>
      <c r="T721" s="16" t="s">
        <v>251</v>
      </c>
      <c r="U721" s="18">
        <v>52100</v>
      </c>
      <c r="V721" s="18">
        <v>0</v>
      </c>
      <c r="W721" s="18">
        <v>0</v>
      </c>
      <c r="X721" s="18">
        <v>0</v>
      </c>
      <c r="Y721" s="18">
        <v>52100</v>
      </c>
      <c r="Z721" s="18">
        <v>0</v>
      </c>
      <c r="AA721" s="18">
        <v>2</v>
      </c>
      <c r="AB721" s="18"/>
      <c r="AC721" s="18"/>
      <c r="AD721" s="18"/>
      <c r="AE721" s="18"/>
      <c r="AF721" s="18">
        <v>43860</v>
      </c>
      <c r="AG721" s="18">
        <v>0</v>
      </c>
      <c r="AH721" s="16">
        <v>2200518755</v>
      </c>
      <c r="AI721" s="17">
        <v>43273</v>
      </c>
      <c r="AJ721" s="18">
        <v>5698950</v>
      </c>
      <c r="AK721" s="16"/>
      <c r="AL721" s="16"/>
      <c r="AM721" s="18">
        <v>0</v>
      </c>
      <c r="AN721" s="18">
        <v>0</v>
      </c>
      <c r="AO721" s="16"/>
      <c r="AP721" s="17">
        <v>43257</v>
      </c>
      <c r="AQ721" s="16"/>
      <c r="AR721" s="16">
        <v>2</v>
      </c>
      <c r="AS721" s="16"/>
      <c r="AT721" s="16"/>
      <c r="AU721" s="16">
        <v>1</v>
      </c>
      <c r="AV721" s="16">
        <v>20180616</v>
      </c>
      <c r="AW721" s="16">
        <v>20180606</v>
      </c>
      <c r="AX721" s="18">
        <v>52100</v>
      </c>
      <c r="AY721" s="18">
        <v>0</v>
      </c>
      <c r="AZ721" s="16"/>
      <c r="BA721" s="16" t="s">
        <v>59</v>
      </c>
    </row>
    <row r="722" spans="1:53" hidden="1" x14ac:dyDescent="0.15">
      <c r="A722" s="16">
        <v>890320032</v>
      </c>
      <c r="B722" s="16" t="s">
        <v>8</v>
      </c>
      <c r="C722" s="16" t="s">
        <v>58</v>
      </c>
      <c r="D722" s="16">
        <v>1019674</v>
      </c>
      <c r="E722" s="16" t="s">
        <v>3402</v>
      </c>
      <c r="F722" s="16" t="s">
        <v>3403</v>
      </c>
      <c r="G722" s="16" t="s">
        <v>58</v>
      </c>
      <c r="H722" s="16">
        <v>1019674</v>
      </c>
      <c r="I722" s="16" t="s">
        <v>59</v>
      </c>
      <c r="J722" s="17">
        <v>43242</v>
      </c>
      <c r="K722" s="18">
        <v>36100</v>
      </c>
      <c r="L722" s="18">
        <v>31200</v>
      </c>
      <c r="M722" s="16" t="s">
        <v>60</v>
      </c>
      <c r="N722" s="16" t="s">
        <v>3865</v>
      </c>
      <c r="O722" s="16" t="s">
        <v>3865</v>
      </c>
      <c r="P722" s="18">
        <v>0</v>
      </c>
      <c r="Q722" s="16"/>
      <c r="R722" s="21">
        <v>0</v>
      </c>
      <c r="S722" s="16"/>
      <c r="T722" s="16" t="s">
        <v>251</v>
      </c>
      <c r="U722" s="18">
        <v>36100</v>
      </c>
      <c r="V722" s="18">
        <v>0</v>
      </c>
      <c r="W722" s="18">
        <v>0</v>
      </c>
      <c r="X722" s="18">
        <v>0</v>
      </c>
      <c r="Y722" s="18">
        <v>36100</v>
      </c>
      <c r="Z722" s="18">
        <v>0</v>
      </c>
      <c r="AA722" s="18">
        <v>2</v>
      </c>
      <c r="AB722" s="18"/>
      <c r="AC722" s="18"/>
      <c r="AD722" s="18"/>
      <c r="AE722" s="18"/>
      <c r="AF722" s="18">
        <v>30100</v>
      </c>
      <c r="AG722" s="18">
        <v>0</v>
      </c>
      <c r="AH722" s="16">
        <v>2200518755</v>
      </c>
      <c r="AI722" s="17">
        <v>43273</v>
      </c>
      <c r="AJ722" s="18">
        <v>5698950</v>
      </c>
      <c r="AK722" s="16"/>
      <c r="AL722" s="16"/>
      <c r="AM722" s="18">
        <v>0</v>
      </c>
      <c r="AN722" s="18">
        <v>0</v>
      </c>
      <c r="AO722" s="16"/>
      <c r="AP722" s="17">
        <v>43257</v>
      </c>
      <c r="AQ722" s="16"/>
      <c r="AR722" s="16">
        <v>2</v>
      </c>
      <c r="AS722" s="16"/>
      <c r="AT722" s="16"/>
      <c r="AU722" s="16">
        <v>1</v>
      </c>
      <c r="AV722" s="16">
        <v>20180616</v>
      </c>
      <c r="AW722" s="16">
        <v>20180606</v>
      </c>
      <c r="AX722" s="18">
        <v>36100</v>
      </c>
      <c r="AY722" s="18">
        <v>0</v>
      </c>
      <c r="AZ722" s="16"/>
      <c r="BA722" s="16" t="s">
        <v>59</v>
      </c>
    </row>
    <row r="723" spans="1:53" hidden="1" x14ac:dyDescent="0.15">
      <c r="A723" s="16">
        <v>890320032</v>
      </c>
      <c r="B723" s="16" t="s">
        <v>8</v>
      </c>
      <c r="C723" s="16" t="s">
        <v>58</v>
      </c>
      <c r="D723" s="16">
        <v>1019716</v>
      </c>
      <c r="E723" s="16" t="s">
        <v>3404</v>
      </c>
      <c r="F723" s="16" t="s">
        <v>3405</v>
      </c>
      <c r="G723" s="16" t="s">
        <v>58</v>
      </c>
      <c r="H723" s="16">
        <v>1019716</v>
      </c>
      <c r="I723" s="16" t="s">
        <v>59</v>
      </c>
      <c r="J723" s="17">
        <v>43242</v>
      </c>
      <c r="K723" s="18">
        <v>52100</v>
      </c>
      <c r="L723" s="18">
        <v>44960</v>
      </c>
      <c r="M723" s="16" t="s">
        <v>60</v>
      </c>
      <c r="N723" s="16" t="s">
        <v>3865</v>
      </c>
      <c r="O723" s="16" t="s">
        <v>3865</v>
      </c>
      <c r="P723" s="18">
        <v>0</v>
      </c>
      <c r="Q723" s="16"/>
      <c r="R723" s="21">
        <v>0</v>
      </c>
      <c r="S723" s="16"/>
      <c r="T723" s="16" t="s">
        <v>251</v>
      </c>
      <c r="U723" s="18">
        <v>52100</v>
      </c>
      <c r="V723" s="18">
        <v>0</v>
      </c>
      <c r="W723" s="18">
        <v>0</v>
      </c>
      <c r="X723" s="18">
        <v>0</v>
      </c>
      <c r="Y723" s="18">
        <v>52100</v>
      </c>
      <c r="Z723" s="18">
        <v>0</v>
      </c>
      <c r="AA723" s="18">
        <v>2</v>
      </c>
      <c r="AB723" s="18"/>
      <c r="AC723" s="18"/>
      <c r="AD723" s="18"/>
      <c r="AE723" s="18"/>
      <c r="AF723" s="18">
        <v>43860</v>
      </c>
      <c r="AG723" s="18">
        <v>0</v>
      </c>
      <c r="AH723" s="16">
        <v>2200518755</v>
      </c>
      <c r="AI723" s="17">
        <v>43273</v>
      </c>
      <c r="AJ723" s="18">
        <v>5698950</v>
      </c>
      <c r="AK723" s="16"/>
      <c r="AL723" s="16"/>
      <c r="AM723" s="18">
        <v>0</v>
      </c>
      <c r="AN723" s="18">
        <v>0</v>
      </c>
      <c r="AO723" s="16"/>
      <c r="AP723" s="17">
        <v>43257</v>
      </c>
      <c r="AQ723" s="16"/>
      <c r="AR723" s="16">
        <v>2</v>
      </c>
      <c r="AS723" s="16"/>
      <c r="AT723" s="16"/>
      <c r="AU723" s="16">
        <v>1</v>
      </c>
      <c r="AV723" s="16">
        <v>20180616</v>
      </c>
      <c r="AW723" s="16">
        <v>20180606</v>
      </c>
      <c r="AX723" s="18">
        <v>52100</v>
      </c>
      <c r="AY723" s="18">
        <v>0</v>
      </c>
      <c r="AZ723" s="16"/>
      <c r="BA723" s="16" t="s">
        <v>59</v>
      </c>
    </row>
    <row r="724" spans="1:53" hidden="1" x14ac:dyDescent="0.15">
      <c r="A724" s="16">
        <v>890320032</v>
      </c>
      <c r="B724" s="16" t="s">
        <v>8</v>
      </c>
      <c r="C724" s="16" t="s">
        <v>58</v>
      </c>
      <c r="D724" s="16">
        <v>1019996</v>
      </c>
      <c r="E724" s="16" t="s">
        <v>3406</v>
      </c>
      <c r="F724" s="16" t="s">
        <v>3407</v>
      </c>
      <c r="G724" s="16" t="s">
        <v>58</v>
      </c>
      <c r="H724" s="16">
        <v>1019996</v>
      </c>
      <c r="I724" s="16" t="s">
        <v>59</v>
      </c>
      <c r="J724" s="17">
        <v>43243</v>
      </c>
      <c r="K724" s="18">
        <v>44100</v>
      </c>
      <c r="L724" s="18">
        <v>38080</v>
      </c>
      <c r="M724" s="16" t="s">
        <v>60</v>
      </c>
      <c r="N724" s="16" t="s">
        <v>3865</v>
      </c>
      <c r="O724" s="16" t="s">
        <v>3865</v>
      </c>
      <c r="P724" s="18">
        <v>0</v>
      </c>
      <c r="Q724" s="16"/>
      <c r="R724" s="21">
        <v>0</v>
      </c>
      <c r="S724" s="16"/>
      <c r="T724" s="16" t="s">
        <v>251</v>
      </c>
      <c r="U724" s="18">
        <v>44100</v>
      </c>
      <c r="V724" s="18">
        <v>0</v>
      </c>
      <c r="W724" s="18">
        <v>0</v>
      </c>
      <c r="X724" s="18">
        <v>0</v>
      </c>
      <c r="Y724" s="18">
        <v>44100</v>
      </c>
      <c r="Z724" s="18">
        <v>0</v>
      </c>
      <c r="AA724" s="18">
        <v>2</v>
      </c>
      <c r="AB724" s="18"/>
      <c r="AC724" s="18"/>
      <c r="AD724" s="18"/>
      <c r="AE724" s="18"/>
      <c r="AF724" s="18">
        <v>36980</v>
      </c>
      <c r="AG724" s="18">
        <v>0</v>
      </c>
      <c r="AH724" s="16">
        <v>2200518755</v>
      </c>
      <c r="AI724" s="17">
        <v>43273</v>
      </c>
      <c r="AJ724" s="18">
        <v>5698950</v>
      </c>
      <c r="AK724" s="16"/>
      <c r="AL724" s="16"/>
      <c r="AM724" s="18">
        <v>0</v>
      </c>
      <c r="AN724" s="18">
        <v>0</v>
      </c>
      <c r="AO724" s="16"/>
      <c r="AP724" s="17">
        <v>43257</v>
      </c>
      <c r="AQ724" s="16"/>
      <c r="AR724" s="16">
        <v>2</v>
      </c>
      <c r="AS724" s="16"/>
      <c r="AT724" s="16"/>
      <c r="AU724" s="16">
        <v>1</v>
      </c>
      <c r="AV724" s="16">
        <v>20180616</v>
      </c>
      <c r="AW724" s="16">
        <v>20180606</v>
      </c>
      <c r="AX724" s="18">
        <v>44100</v>
      </c>
      <c r="AY724" s="18">
        <v>0</v>
      </c>
      <c r="AZ724" s="16"/>
      <c r="BA724" s="16" t="s">
        <v>59</v>
      </c>
    </row>
    <row r="725" spans="1:53" hidden="1" x14ac:dyDescent="0.15">
      <c r="A725" s="16">
        <v>890320032</v>
      </c>
      <c r="B725" s="16" t="s">
        <v>8</v>
      </c>
      <c r="C725" s="16" t="s">
        <v>58</v>
      </c>
      <c r="D725" s="16">
        <v>1020091</v>
      </c>
      <c r="E725" s="16" t="s">
        <v>3408</v>
      </c>
      <c r="F725" s="16" t="s">
        <v>3409</v>
      </c>
      <c r="G725" s="16" t="s">
        <v>58</v>
      </c>
      <c r="H725" s="16">
        <v>1020091</v>
      </c>
      <c r="I725" s="16" t="s">
        <v>59</v>
      </c>
      <c r="J725" s="17">
        <v>43243</v>
      </c>
      <c r="K725" s="18">
        <v>76000</v>
      </c>
      <c r="L725" s="18">
        <v>17161</v>
      </c>
      <c r="M725" s="16" t="s">
        <v>60</v>
      </c>
      <c r="N725" s="16" t="s">
        <v>3865</v>
      </c>
      <c r="O725" s="16" t="s">
        <v>3865</v>
      </c>
      <c r="P725" s="18">
        <v>0</v>
      </c>
      <c r="Q725" s="16"/>
      <c r="R725" s="21">
        <v>0</v>
      </c>
      <c r="S725" s="16"/>
      <c r="T725" s="16" t="s">
        <v>251</v>
      </c>
      <c r="U725" s="18">
        <v>76000</v>
      </c>
      <c r="V725" s="18">
        <v>0</v>
      </c>
      <c r="W725" s="18">
        <v>0</v>
      </c>
      <c r="X725" s="18">
        <v>0</v>
      </c>
      <c r="Y725" s="18">
        <v>76000</v>
      </c>
      <c r="Z725" s="18">
        <v>0</v>
      </c>
      <c r="AA725" s="18">
        <v>2</v>
      </c>
      <c r="AB725" s="18"/>
      <c r="AC725" s="18"/>
      <c r="AD725" s="18"/>
      <c r="AE725" s="18"/>
      <c r="AF725" s="18">
        <v>15641</v>
      </c>
      <c r="AG725" s="18">
        <v>0</v>
      </c>
      <c r="AH725" s="16">
        <v>2200518755</v>
      </c>
      <c r="AI725" s="17">
        <v>43273</v>
      </c>
      <c r="AJ725" s="18">
        <v>5698950</v>
      </c>
      <c r="AK725" s="16"/>
      <c r="AL725" s="16"/>
      <c r="AM725" s="18">
        <v>0</v>
      </c>
      <c r="AN725" s="18">
        <v>0</v>
      </c>
      <c r="AO725" s="16"/>
      <c r="AP725" s="17">
        <v>43257</v>
      </c>
      <c r="AQ725" s="16"/>
      <c r="AR725" s="16">
        <v>2</v>
      </c>
      <c r="AS725" s="16"/>
      <c r="AT725" s="16"/>
      <c r="AU725" s="16">
        <v>1</v>
      </c>
      <c r="AV725" s="16">
        <v>20180616</v>
      </c>
      <c r="AW725" s="16">
        <v>20180606</v>
      </c>
      <c r="AX725" s="18">
        <v>76000</v>
      </c>
      <c r="AY725" s="18">
        <v>0</v>
      </c>
      <c r="AZ725" s="16"/>
      <c r="BA725" s="16" t="s">
        <v>59</v>
      </c>
    </row>
    <row r="726" spans="1:53" hidden="1" x14ac:dyDescent="0.15">
      <c r="A726" s="16">
        <v>890320032</v>
      </c>
      <c r="B726" s="16" t="s">
        <v>8</v>
      </c>
      <c r="C726" s="16" t="s">
        <v>58</v>
      </c>
      <c r="D726" s="16">
        <v>1020092</v>
      </c>
      <c r="E726" s="16" t="s">
        <v>3410</v>
      </c>
      <c r="F726" s="16" t="s">
        <v>3411</v>
      </c>
      <c r="G726" s="16" t="s">
        <v>58</v>
      </c>
      <c r="H726" s="16">
        <v>1020092</v>
      </c>
      <c r="I726" s="16" t="s">
        <v>59</v>
      </c>
      <c r="J726" s="17">
        <v>43243</v>
      </c>
      <c r="K726" s="18">
        <v>169000</v>
      </c>
      <c r="L726" s="18">
        <v>104408</v>
      </c>
      <c r="M726" s="16" t="s">
        <v>60</v>
      </c>
      <c r="N726" s="16" t="s">
        <v>3865</v>
      </c>
      <c r="O726" s="16" t="s">
        <v>3865</v>
      </c>
      <c r="P726" s="18">
        <v>0</v>
      </c>
      <c r="Q726" s="16"/>
      <c r="R726" s="21">
        <v>0</v>
      </c>
      <c r="S726" s="16"/>
      <c r="T726" s="16" t="s">
        <v>251</v>
      </c>
      <c r="U726" s="18">
        <v>169000</v>
      </c>
      <c r="V726" s="18">
        <v>0</v>
      </c>
      <c r="W726" s="18">
        <v>0</v>
      </c>
      <c r="X726" s="18">
        <v>0</v>
      </c>
      <c r="Y726" s="18">
        <v>169000</v>
      </c>
      <c r="Z726" s="18">
        <v>0</v>
      </c>
      <c r="AA726" s="18">
        <v>2</v>
      </c>
      <c r="AB726" s="18"/>
      <c r="AC726" s="18"/>
      <c r="AD726" s="18"/>
      <c r="AE726" s="18"/>
      <c r="AF726" s="18">
        <v>101028</v>
      </c>
      <c r="AG726" s="18">
        <v>0</v>
      </c>
      <c r="AH726" s="16">
        <v>2200518755</v>
      </c>
      <c r="AI726" s="17">
        <v>43273</v>
      </c>
      <c r="AJ726" s="18">
        <v>5698950</v>
      </c>
      <c r="AK726" s="16"/>
      <c r="AL726" s="16"/>
      <c r="AM726" s="18">
        <v>0</v>
      </c>
      <c r="AN726" s="18">
        <v>0</v>
      </c>
      <c r="AO726" s="16"/>
      <c r="AP726" s="17">
        <v>43257</v>
      </c>
      <c r="AQ726" s="16"/>
      <c r="AR726" s="16">
        <v>2</v>
      </c>
      <c r="AS726" s="16"/>
      <c r="AT726" s="16"/>
      <c r="AU726" s="16">
        <v>1</v>
      </c>
      <c r="AV726" s="16">
        <v>20180616</v>
      </c>
      <c r="AW726" s="16">
        <v>20180606</v>
      </c>
      <c r="AX726" s="18">
        <v>169000</v>
      </c>
      <c r="AY726" s="18">
        <v>0</v>
      </c>
      <c r="AZ726" s="16"/>
      <c r="BA726" s="16" t="s">
        <v>59</v>
      </c>
    </row>
    <row r="727" spans="1:53" hidden="1" x14ac:dyDescent="0.15">
      <c r="A727" s="16">
        <v>890320032</v>
      </c>
      <c r="B727" s="16" t="s">
        <v>8</v>
      </c>
      <c r="C727" s="16" t="s">
        <v>58</v>
      </c>
      <c r="D727" s="16">
        <v>1020099</v>
      </c>
      <c r="E727" s="16" t="s">
        <v>3412</v>
      </c>
      <c r="F727" s="16" t="s">
        <v>3413</v>
      </c>
      <c r="G727" s="16" t="s">
        <v>58</v>
      </c>
      <c r="H727" s="16">
        <v>1020099</v>
      </c>
      <c r="I727" s="16" t="s">
        <v>59</v>
      </c>
      <c r="J727" s="17">
        <v>43243</v>
      </c>
      <c r="K727" s="18">
        <v>36100</v>
      </c>
      <c r="L727" s="18">
        <v>31200</v>
      </c>
      <c r="M727" s="16" t="s">
        <v>60</v>
      </c>
      <c r="N727" s="16" t="s">
        <v>3865</v>
      </c>
      <c r="O727" s="16" t="s">
        <v>3865</v>
      </c>
      <c r="P727" s="18">
        <v>0</v>
      </c>
      <c r="Q727" s="16"/>
      <c r="R727" s="21">
        <v>0</v>
      </c>
      <c r="S727" s="16"/>
      <c r="T727" s="16" t="s">
        <v>251</v>
      </c>
      <c r="U727" s="18">
        <v>36100</v>
      </c>
      <c r="V727" s="18">
        <v>0</v>
      </c>
      <c r="W727" s="18">
        <v>0</v>
      </c>
      <c r="X727" s="18">
        <v>0</v>
      </c>
      <c r="Y727" s="18">
        <v>36100</v>
      </c>
      <c r="Z727" s="18">
        <v>0</v>
      </c>
      <c r="AA727" s="18">
        <v>2</v>
      </c>
      <c r="AB727" s="18"/>
      <c r="AC727" s="18"/>
      <c r="AD727" s="18"/>
      <c r="AE727" s="18"/>
      <c r="AF727" s="18">
        <v>30100</v>
      </c>
      <c r="AG727" s="18">
        <v>0</v>
      </c>
      <c r="AH727" s="16">
        <v>2200518755</v>
      </c>
      <c r="AI727" s="17">
        <v>43273</v>
      </c>
      <c r="AJ727" s="18">
        <v>5698950</v>
      </c>
      <c r="AK727" s="16"/>
      <c r="AL727" s="16"/>
      <c r="AM727" s="18">
        <v>0</v>
      </c>
      <c r="AN727" s="18">
        <v>0</v>
      </c>
      <c r="AO727" s="16"/>
      <c r="AP727" s="17">
        <v>43257</v>
      </c>
      <c r="AQ727" s="16"/>
      <c r="AR727" s="16">
        <v>2</v>
      </c>
      <c r="AS727" s="16"/>
      <c r="AT727" s="16"/>
      <c r="AU727" s="16">
        <v>1</v>
      </c>
      <c r="AV727" s="16">
        <v>20180616</v>
      </c>
      <c r="AW727" s="16">
        <v>20180606</v>
      </c>
      <c r="AX727" s="18">
        <v>36100</v>
      </c>
      <c r="AY727" s="18">
        <v>0</v>
      </c>
      <c r="AZ727" s="16"/>
      <c r="BA727" s="16" t="s">
        <v>59</v>
      </c>
    </row>
    <row r="728" spans="1:53" hidden="1" x14ac:dyDescent="0.15">
      <c r="A728" s="16">
        <v>890320032</v>
      </c>
      <c r="B728" s="16" t="s">
        <v>8</v>
      </c>
      <c r="C728" s="16" t="s">
        <v>58</v>
      </c>
      <c r="D728" s="16">
        <v>1020103</v>
      </c>
      <c r="E728" s="16" t="s">
        <v>3414</v>
      </c>
      <c r="F728" s="16" t="s">
        <v>3415</v>
      </c>
      <c r="G728" s="16" t="s">
        <v>58</v>
      </c>
      <c r="H728" s="16">
        <v>1020103</v>
      </c>
      <c r="I728" s="16" t="s">
        <v>59</v>
      </c>
      <c r="J728" s="17">
        <v>43243</v>
      </c>
      <c r="K728" s="18">
        <v>52100</v>
      </c>
      <c r="L728" s="18">
        <v>44960</v>
      </c>
      <c r="M728" s="16" t="s">
        <v>60</v>
      </c>
      <c r="N728" s="16" t="s">
        <v>3865</v>
      </c>
      <c r="O728" s="16" t="s">
        <v>3865</v>
      </c>
      <c r="P728" s="18">
        <v>0</v>
      </c>
      <c r="Q728" s="16"/>
      <c r="R728" s="21">
        <v>0</v>
      </c>
      <c r="S728" s="16"/>
      <c r="T728" s="16" t="s">
        <v>251</v>
      </c>
      <c r="U728" s="18">
        <v>52100</v>
      </c>
      <c r="V728" s="18">
        <v>0</v>
      </c>
      <c r="W728" s="18">
        <v>0</v>
      </c>
      <c r="X728" s="18">
        <v>0</v>
      </c>
      <c r="Y728" s="18">
        <v>52100</v>
      </c>
      <c r="Z728" s="18">
        <v>0</v>
      </c>
      <c r="AA728" s="18">
        <v>2</v>
      </c>
      <c r="AB728" s="18"/>
      <c r="AC728" s="18"/>
      <c r="AD728" s="18"/>
      <c r="AE728" s="18"/>
      <c r="AF728" s="18">
        <v>43860</v>
      </c>
      <c r="AG728" s="18">
        <v>0</v>
      </c>
      <c r="AH728" s="16">
        <v>2200518755</v>
      </c>
      <c r="AI728" s="17">
        <v>43273</v>
      </c>
      <c r="AJ728" s="18">
        <v>5698950</v>
      </c>
      <c r="AK728" s="16"/>
      <c r="AL728" s="16"/>
      <c r="AM728" s="18">
        <v>0</v>
      </c>
      <c r="AN728" s="18">
        <v>0</v>
      </c>
      <c r="AO728" s="16"/>
      <c r="AP728" s="17">
        <v>43257</v>
      </c>
      <c r="AQ728" s="16"/>
      <c r="AR728" s="16">
        <v>2</v>
      </c>
      <c r="AS728" s="16"/>
      <c r="AT728" s="16"/>
      <c r="AU728" s="16">
        <v>1</v>
      </c>
      <c r="AV728" s="16">
        <v>20180616</v>
      </c>
      <c r="AW728" s="16">
        <v>20180606</v>
      </c>
      <c r="AX728" s="18">
        <v>52100</v>
      </c>
      <c r="AY728" s="18">
        <v>0</v>
      </c>
      <c r="AZ728" s="16"/>
      <c r="BA728" s="16" t="s">
        <v>59</v>
      </c>
    </row>
    <row r="729" spans="1:53" hidden="1" x14ac:dyDescent="0.15">
      <c r="A729" s="16">
        <v>890320032</v>
      </c>
      <c r="B729" s="16" t="s">
        <v>8</v>
      </c>
      <c r="C729" s="16" t="s">
        <v>58</v>
      </c>
      <c r="D729" s="16">
        <v>1020112</v>
      </c>
      <c r="E729" s="16" t="s">
        <v>3416</v>
      </c>
      <c r="F729" s="16" t="s">
        <v>3417</v>
      </c>
      <c r="G729" s="16" t="s">
        <v>58</v>
      </c>
      <c r="H729" s="16">
        <v>1020112</v>
      </c>
      <c r="I729" s="16" t="s">
        <v>59</v>
      </c>
      <c r="J729" s="17">
        <v>43243</v>
      </c>
      <c r="K729" s="18">
        <v>36100</v>
      </c>
      <c r="L729" s="18">
        <v>31200</v>
      </c>
      <c r="M729" s="16" t="s">
        <v>60</v>
      </c>
      <c r="N729" s="16" t="s">
        <v>3865</v>
      </c>
      <c r="O729" s="16" t="s">
        <v>3865</v>
      </c>
      <c r="P729" s="18">
        <v>0</v>
      </c>
      <c r="Q729" s="16"/>
      <c r="R729" s="21">
        <v>0</v>
      </c>
      <c r="S729" s="16"/>
      <c r="T729" s="16" t="s">
        <v>251</v>
      </c>
      <c r="U729" s="18">
        <v>36100</v>
      </c>
      <c r="V729" s="18">
        <v>0</v>
      </c>
      <c r="W729" s="18">
        <v>0</v>
      </c>
      <c r="X729" s="18">
        <v>0</v>
      </c>
      <c r="Y729" s="18">
        <v>36100</v>
      </c>
      <c r="Z729" s="18">
        <v>0</v>
      </c>
      <c r="AA729" s="18">
        <v>2</v>
      </c>
      <c r="AB729" s="18"/>
      <c r="AC729" s="18"/>
      <c r="AD729" s="18"/>
      <c r="AE729" s="18"/>
      <c r="AF729" s="18">
        <v>30100</v>
      </c>
      <c r="AG729" s="18">
        <v>0</v>
      </c>
      <c r="AH729" s="16">
        <v>2200518755</v>
      </c>
      <c r="AI729" s="17">
        <v>43273</v>
      </c>
      <c r="AJ729" s="18">
        <v>5698950</v>
      </c>
      <c r="AK729" s="16"/>
      <c r="AL729" s="16"/>
      <c r="AM729" s="18">
        <v>0</v>
      </c>
      <c r="AN729" s="18">
        <v>0</v>
      </c>
      <c r="AO729" s="16"/>
      <c r="AP729" s="17">
        <v>43257</v>
      </c>
      <c r="AQ729" s="16"/>
      <c r="AR729" s="16">
        <v>2</v>
      </c>
      <c r="AS729" s="16"/>
      <c r="AT729" s="16"/>
      <c r="AU729" s="16">
        <v>1</v>
      </c>
      <c r="AV729" s="16">
        <v>20180616</v>
      </c>
      <c r="AW729" s="16">
        <v>20180606</v>
      </c>
      <c r="AX729" s="18">
        <v>36100</v>
      </c>
      <c r="AY729" s="18">
        <v>0</v>
      </c>
      <c r="AZ729" s="16"/>
      <c r="BA729" s="16" t="s">
        <v>59</v>
      </c>
    </row>
    <row r="730" spans="1:53" hidden="1" x14ac:dyDescent="0.15">
      <c r="A730" s="16">
        <v>890320032</v>
      </c>
      <c r="B730" s="16" t="s">
        <v>8</v>
      </c>
      <c r="C730" s="16" t="s">
        <v>58</v>
      </c>
      <c r="D730" s="16">
        <v>1020354</v>
      </c>
      <c r="E730" s="16" t="s">
        <v>3418</v>
      </c>
      <c r="F730" s="16" t="s">
        <v>3419</v>
      </c>
      <c r="G730" s="16" t="s">
        <v>58</v>
      </c>
      <c r="H730" s="16">
        <v>1020354</v>
      </c>
      <c r="I730" s="16" t="s">
        <v>59</v>
      </c>
      <c r="J730" s="17">
        <v>43243</v>
      </c>
      <c r="K730" s="18">
        <v>36100</v>
      </c>
      <c r="L730" s="18">
        <v>31200</v>
      </c>
      <c r="M730" s="16" t="s">
        <v>60</v>
      </c>
      <c r="N730" s="16" t="s">
        <v>3865</v>
      </c>
      <c r="O730" s="16" t="s">
        <v>3865</v>
      </c>
      <c r="P730" s="18">
        <v>0</v>
      </c>
      <c r="Q730" s="16"/>
      <c r="R730" s="21">
        <v>0</v>
      </c>
      <c r="S730" s="16"/>
      <c r="T730" s="16" t="s">
        <v>251</v>
      </c>
      <c r="U730" s="18">
        <v>36100</v>
      </c>
      <c r="V730" s="18">
        <v>0</v>
      </c>
      <c r="W730" s="18">
        <v>0</v>
      </c>
      <c r="X730" s="18">
        <v>0</v>
      </c>
      <c r="Y730" s="18">
        <v>36100</v>
      </c>
      <c r="Z730" s="18">
        <v>0</v>
      </c>
      <c r="AA730" s="18">
        <v>2</v>
      </c>
      <c r="AB730" s="18"/>
      <c r="AC730" s="18"/>
      <c r="AD730" s="18"/>
      <c r="AE730" s="18"/>
      <c r="AF730" s="18">
        <v>30100</v>
      </c>
      <c r="AG730" s="18">
        <v>0</v>
      </c>
      <c r="AH730" s="16">
        <v>2200518755</v>
      </c>
      <c r="AI730" s="17">
        <v>43273</v>
      </c>
      <c r="AJ730" s="18">
        <v>5698950</v>
      </c>
      <c r="AK730" s="16"/>
      <c r="AL730" s="16"/>
      <c r="AM730" s="18">
        <v>0</v>
      </c>
      <c r="AN730" s="18">
        <v>0</v>
      </c>
      <c r="AO730" s="16"/>
      <c r="AP730" s="17">
        <v>43257</v>
      </c>
      <c r="AQ730" s="16"/>
      <c r="AR730" s="16">
        <v>2</v>
      </c>
      <c r="AS730" s="16"/>
      <c r="AT730" s="16"/>
      <c r="AU730" s="16">
        <v>1</v>
      </c>
      <c r="AV730" s="16">
        <v>20180616</v>
      </c>
      <c r="AW730" s="16">
        <v>20180606</v>
      </c>
      <c r="AX730" s="18">
        <v>36100</v>
      </c>
      <c r="AY730" s="18">
        <v>0</v>
      </c>
      <c r="AZ730" s="16"/>
      <c r="BA730" s="16" t="s">
        <v>59</v>
      </c>
    </row>
    <row r="731" spans="1:53" hidden="1" x14ac:dyDescent="0.15">
      <c r="A731" s="16">
        <v>890320032</v>
      </c>
      <c r="B731" s="16" t="s">
        <v>8</v>
      </c>
      <c r="C731" s="16" t="s">
        <v>58</v>
      </c>
      <c r="D731" s="16">
        <v>1020441</v>
      </c>
      <c r="E731" s="16" t="s">
        <v>3420</v>
      </c>
      <c r="F731" s="16" t="s">
        <v>3421</v>
      </c>
      <c r="G731" s="16" t="s">
        <v>58</v>
      </c>
      <c r="H731" s="16">
        <v>1020441</v>
      </c>
      <c r="I731" s="16" t="s">
        <v>59</v>
      </c>
      <c r="J731" s="17">
        <v>43244</v>
      </c>
      <c r="K731" s="18">
        <v>169000</v>
      </c>
      <c r="L731" s="18">
        <v>104408</v>
      </c>
      <c r="M731" s="16" t="s">
        <v>60</v>
      </c>
      <c r="N731" s="16" t="s">
        <v>3865</v>
      </c>
      <c r="O731" s="16" t="s">
        <v>3865</v>
      </c>
      <c r="P731" s="18">
        <v>0</v>
      </c>
      <c r="Q731" s="16"/>
      <c r="R731" s="21">
        <v>0</v>
      </c>
      <c r="S731" s="16"/>
      <c r="T731" s="16" t="s">
        <v>251</v>
      </c>
      <c r="U731" s="18">
        <v>169000</v>
      </c>
      <c r="V731" s="18">
        <v>0</v>
      </c>
      <c r="W731" s="18">
        <v>0</v>
      </c>
      <c r="X731" s="18">
        <v>0</v>
      </c>
      <c r="Y731" s="18">
        <v>169000</v>
      </c>
      <c r="Z731" s="18">
        <v>0</v>
      </c>
      <c r="AA731" s="18">
        <v>2</v>
      </c>
      <c r="AB731" s="18"/>
      <c r="AC731" s="18"/>
      <c r="AD731" s="18"/>
      <c r="AE731" s="18"/>
      <c r="AF731" s="18">
        <v>101028</v>
      </c>
      <c r="AG731" s="18">
        <v>0</v>
      </c>
      <c r="AH731" s="16">
        <v>2200518755</v>
      </c>
      <c r="AI731" s="17">
        <v>43273</v>
      </c>
      <c r="AJ731" s="18">
        <v>5698950</v>
      </c>
      <c r="AK731" s="16"/>
      <c r="AL731" s="16"/>
      <c r="AM731" s="18">
        <v>0</v>
      </c>
      <c r="AN731" s="18">
        <v>0</v>
      </c>
      <c r="AO731" s="16"/>
      <c r="AP731" s="17">
        <v>43257</v>
      </c>
      <c r="AQ731" s="16"/>
      <c r="AR731" s="16">
        <v>2</v>
      </c>
      <c r="AS731" s="16"/>
      <c r="AT731" s="16"/>
      <c r="AU731" s="16">
        <v>1</v>
      </c>
      <c r="AV731" s="16">
        <v>20180616</v>
      </c>
      <c r="AW731" s="16">
        <v>20180606</v>
      </c>
      <c r="AX731" s="18">
        <v>169000</v>
      </c>
      <c r="AY731" s="18">
        <v>0</v>
      </c>
      <c r="AZ731" s="16"/>
      <c r="BA731" s="16" t="s">
        <v>59</v>
      </c>
    </row>
    <row r="732" spans="1:53" hidden="1" x14ac:dyDescent="0.15">
      <c r="A732" s="16">
        <v>890320032</v>
      </c>
      <c r="B732" s="16" t="s">
        <v>8</v>
      </c>
      <c r="C732" s="16" t="s">
        <v>58</v>
      </c>
      <c r="D732" s="16">
        <v>1020670</v>
      </c>
      <c r="E732" s="16" t="s">
        <v>3422</v>
      </c>
      <c r="F732" s="16" t="s">
        <v>3423</v>
      </c>
      <c r="G732" s="16" t="s">
        <v>58</v>
      </c>
      <c r="H732" s="16">
        <v>1020670</v>
      </c>
      <c r="I732" s="16" t="s">
        <v>59</v>
      </c>
      <c r="J732" s="17">
        <v>43244</v>
      </c>
      <c r="K732" s="18">
        <v>52100</v>
      </c>
      <c r="L732" s="18">
        <v>44960</v>
      </c>
      <c r="M732" s="16" t="s">
        <v>60</v>
      </c>
      <c r="N732" s="16" t="s">
        <v>3865</v>
      </c>
      <c r="O732" s="16" t="s">
        <v>3865</v>
      </c>
      <c r="P732" s="18">
        <v>0</v>
      </c>
      <c r="Q732" s="16"/>
      <c r="R732" s="21">
        <v>0</v>
      </c>
      <c r="S732" s="16"/>
      <c r="T732" s="16" t="s">
        <v>251</v>
      </c>
      <c r="U732" s="18">
        <v>52100</v>
      </c>
      <c r="V732" s="18">
        <v>0</v>
      </c>
      <c r="W732" s="18">
        <v>0</v>
      </c>
      <c r="X732" s="18">
        <v>0</v>
      </c>
      <c r="Y732" s="18">
        <v>52100</v>
      </c>
      <c r="Z732" s="18">
        <v>0</v>
      </c>
      <c r="AA732" s="18">
        <v>2</v>
      </c>
      <c r="AB732" s="18"/>
      <c r="AC732" s="18"/>
      <c r="AD732" s="18"/>
      <c r="AE732" s="18"/>
      <c r="AF732" s="18">
        <v>43860</v>
      </c>
      <c r="AG732" s="18">
        <v>0</v>
      </c>
      <c r="AH732" s="16">
        <v>2200518755</v>
      </c>
      <c r="AI732" s="17">
        <v>43273</v>
      </c>
      <c r="AJ732" s="18">
        <v>5698950</v>
      </c>
      <c r="AK732" s="16"/>
      <c r="AL732" s="16"/>
      <c r="AM732" s="18">
        <v>0</v>
      </c>
      <c r="AN732" s="18">
        <v>0</v>
      </c>
      <c r="AO732" s="16"/>
      <c r="AP732" s="17">
        <v>43257</v>
      </c>
      <c r="AQ732" s="16"/>
      <c r="AR732" s="16">
        <v>2</v>
      </c>
      <c r="AS732" s="16"/>
      <c r="AT732" s="16"/>
      <c r="AU732" s="16">
        <v>1</v>
      </c>
      <c r="AV732" s="16">
        <v>20180616</v>
      </c>
      <c r="AW732" s="16">
        <v>20180606</v>
      </c>
      <c r="AX732" s="18">
        <v>52100</v>
      </c>
      <c r="AY732" s="18">
        <v>0</v>
      </c>
      <c r="AZ732" s="16"/>
      <c r="BA732" s="16" t="s">
        <v>59</v>
      </c>
    </row>
    <row r="733" spans="1:53" hidden="1" x14ac:dyDescent="0.15">
      <c r="A733" s="16">
        <v>890320032</v>
      </c>
      <c r="B733" s="16" t="s">
        <v>8</v>
      </c>
      <c r="C733" s="16" t="s">
        <v>58</v>
      </c>
      <c r="D733" s="16">
        <v>1020740</v>
      </c>
      <c r="E733" s="16" t="s">
        <v>3424</v>
      </c>
      <c r="F733" s="16" t="s">
        <v>3425</v>
      </c>
      <c r="G733" s="16" t="s">
        <v>58</v>
      </c>
      <c r="H733" s="16">
        <v>1020740</v>
      </c>
      <c r="I733" s="16" t="s">
        <v>59</v>
      </c>
      <c r="J733" s="17">
        <v>43244</v>
      </c>
      <c r="K733" s="18">
        <v>24100</v>
      </c>
      <c r="L733" s="18">
        <v>18681</v>
      </c>
      <c r="M733" s="16" t="s">
        <v>60</v>
      </c>
      <c r="N733" s="16" t="s">
        <v>3865</v>
      </c>
      <c r="O733" s="16" t="s">
        <v>3865</v>
      </c>
      <c r="P733" s="18">
        <v>0</v>
      </c>
      <c r="Q733" s="16"/>
      <c r="R733" s="21">
        <v>0</v>
      </c>
      <c r="S733" s="16"/>
      <c r="T733" s="16" t="s">
        <v>251</v>
      </c>
      <c r="U733" s="18">
        <v>24100</v>
      </c>
      <c r="V733" s="18">
        <v>0</v>
      </c>
      <c r="W733" s="18">
        <v>0</v>
      </c>
      <c r="X733" s="18">
        <v>0</v>
      </c>
      <c r="Y733" s="18">
        <v>24100</v>
      </c>
      <c r="Z733" s="18">
        <v>0</v>
      </c>
      <c r="AA733" s="18">
        <v>2</v>
      </c>
      <c r="AB733" s="18"/>
      <c r="AC733" s="18"/>
      <c r="AD733" s="18"/>
      <c r="AE733" s="18"/>
      <c r="AF733" s="18">
        <v>18141</v>
      </c>
      <c r="AG733" s="18">
        <v>0</v>
      </c>
      <c r="AH733" s="16">
        <v>2200518755</v>
      </c>
      <c r="AI733" s="17">
        <v>43273</v>
      </c>
      <c r="AJ733" s="18">
        <v>5698950</v>
      </c>
      <c r="AK733" s="16"/>
      <c r="AL733" s="16"/>
      <c r="AM733" s="18">
        <v>0</v>
      </c>
      <c r="AN733" s="18">
        <v>0</v>
      </c>
      <c r="AO733" s="16"/>
      <c r="AP733" s="17">
        <v>43257</v>
      </c>
      <c r="AQ733" s="16"/>
      <c r="AR733" s="16">
        <v>2</v>
      </c>
      <c r="AS733" s="16"/>
      <c r="AT733" s="16"/>
      <c r="AU733" s="16">
        <v>1</v>
      </c>
      <c r="AV733" s="16">
        <v>20180616</v>
      </c>
      <c r="AW733" s="16">
        <v>20180606</v>
      </c>
      <c r="AX733" s="18">
        <v>24100</v>
      </c>
      <c r="AY733" s="18">
        <v>0</v>
      </c>
      <c r="AZ733" s="16"/>
      <c r="BA733" s="16" t="s">
        <v>59</v>
      </c>
    </row>
    <row r="734" spans="1:53" hidden="1" x14ac:dyDescent="0.15">
      <c r="A734" s="16">
        <v>890320032</v>
      </c>
      <c r="B734" s="16" t="s">
        <v>8</v>
      </c>
      <c r="C734" s="16" t="s">
        <v>58</v>
      </c>
      <c r="D734" s="16">
        <v>1020802</v>
      </c>
      <c r="E734" s="16" t="s">
        <v>3426</v>
      </c>
      <c r="F734" s="16" t="s">
        <v>3427</v>
      </c>
      <c r="G734" s="16" t="s">
        <v>58</v>
      </c>
      <c r="H734" s="16">
        <v>1020802</v>
      </c>
      <c r="I734" s="16" t="s">
        <v>59</v>
      </c>
      <c r="J734" s="17">
        <v>43244</v>
      </c>
      <c r="K734" s="18">
        <v>16100</v>
      </c>
      <c r="L734" s="18">
        <v>12521</v>
      </c>
      <c r="M734" s="16" t="s">
        <v>60</v>
      </c>
      <c r="N734" s="16" t="s">
        <v>3865</v>
      </c>
      <c r="O734" s="16" t="s">
        <v>3865</v>
      </c>
      <c r="P734" s="18">
        <v>0</v>
      </c>
      <c r="Q734" s="16"/>
      <c r="R734" s="21">
        <v>0</v>
      </c>
      <c r="S734" s="16"/>
      <c r="T734" s="16" t="s">
        <v>251</v>
      </c>
      <c r="U734" s="18">
        <v>16100</v>
      </c>
      <c r="V734" s="18">
        <v>0</v>
      </c>
      <c r="W734" s="18">
        <v>0</v>
      </c>
      <c r="X734" s="18">
        <v>0</v>
      </c>
      <c r="Y734" s="18">
        <v>16100</v>
      </c>
      <c r="Z734" s="18">
        <v>0</v>
      </c>
      <c r="AA734" s="18">
        <v>2</v>
      </c>
      <c r="AB734" s="18"/>
      <c r="AC734" s="18"/>
      <c r="AD734" s="18"/>
      <c r="AE734" s="18"/>
      <c r="AF734" s="18">
        <v>11981</v>
      </c>
      <c r="AG734" s="18">
        <v>0</v>
      </c>
      <c r="AH734" s="16">
        <v>2200518755</v>
      </c>
      <c r="AI734" s="17">
        <v>43273</v>
      </c>
      <c r="AJ734" s="18">
        <v>5698950</v>
      </c>
      <c r="AK734" s="16"/>
      <c r="AL734" s="16"/>
      <c r="AM734" s="18">
        <v>0</v>
      </c>
      <c r="AN734" s="18">
        <v>0</v>
      </c>
      <c r="AO734" s="16"/>
      <c r="AP734" s="17">
        <v>43257</v>
      </c>
      <c r="AQ734" s="16"/>
      <c r="AR734" s="16">
        <v>2</v>
      </c>
      <c r="AS734" s="16"/>
      <c r="AT734" s="16"/>
      <c r="AU734" s="16">
        <v>1</v>
      </c>
      <c r="AV734" s="16">
        <v>20180616</v>
      </c>
      <c r="AW734" s="16">
        <v>20180606</v>
      </c>
      <c r="AX734" s="18">
        <v>16100</v>
      </c>
      <c r="AY734" s="18">
        <v>0</v>
      </c>
      <c r="AZ734" s="16"/>
      <c r="BA734" s="16" t="s">
        <v>59</v>
      </c>
    </row>
    <row r="735" spans="1:53" hidden="1" x14ac:dyDescent="0.15">
      <c r="A735" s="16">
        <v>890320032</v>
      </c>
      <c r="B735" s="16" t="s">
        <v>8</v>
      </c>
      <c r="C735" s="16" t="s">
        <v>58</v>
      </c>
      <c r="D735" s="16">
        <v>1020855</v>
      </c>
      <c r="E735" s="16" t="s">
        <v>3428</v>
      </c>
      <c r="F735" s="16" t="s">
        <v>3429</v>
      </c>
      <c r="G735" s="16" t="s">
        <v>58</v>
      </c>
      <c r="H735" s="16">
        <v>1020855</v>
      </c>
      <c r="I735" s="16" t="s">
        <v>59</v>
      </c>
      <c r="J735" s="17">
        <v>43244</v>
      </c>
      <c r="K735" s="18">
        <v>36100</v>
      </c>
      <c r="L735" s="18">
        <v>31200</v>
      </c>
      <c r="M735" s="16" t="s">
        <v>60</v>
      </c>
      <c r="N735" s="16" t="s">
        <v>3865</v>
      </c>
      <c r="O735" s="16" t="s">
        <v>3865</v>
      </c>
      <c r="P735" s="18">
        <v>0</v>
      </c>
      <c r="Q735" s="16"/>
      <c r="R735" s="21">
        <v>0</v>
      </c>
      <c r="S735" s="16"/>
      <c r="T735" s="16" t="s">
        <v>251</v>
      </c>
      <c r="U735" s="18">
        <v>36100</v>
      </c>
      <c r="V735" s="18">
        <v>0</v>
      </c>
      <c r="W735" s="18">
        <v>0</v>
      </c>
      <c r="X735" s="18">
        <v>0</v>
      </c>
      <c r="Y735" s="18">
        <v>36100</v>
      </c>
      <c r="Z735" s="18">
        <v>0</v>
      </c>
      <c r="AA735" s="18">
        <v>2</v>
      </c>
      <c r="AB735" s="18"/>
      <c r="AC735" s="18"/>
      <c r="AD735" s="18"/>
      <c r="AE735" s="18"/>
      <c r="AF735" s="18">
        <v>30100</v>
      </c>
      <c r="AG735" s="18">
        <v>0</v>
      </c>
      <c r="AH735" s="16">
        <v>2200518755</v>
      </c>
      <c r="AI735" s="17">
        <v>43273</v>
      </c>
      <c r="AJ735" s="18">
        <v>5698950</v>
      </c>
      <c r="AK735" s="16"/>
      <c r="AL735" s="16"/>
      <c r="AM735" s="18">
        <v>0</v>
      </c>
      <c r="AN735" s="18">
        <v>0</v>
      </c>
      <c r="AO735" s="16"/>
      <c r="AP735" s="17">
        <v>43257</v>
      </c>
      <c r="AQ735" s="16"/>
      <c r="AR735" s="16">
        <v>2</v>
      </c>
      <c r="AS735" s="16"/>
      <c r="AT735" s="16"/>
      <c r="AU735" s="16">
        <v>1</v>
      </c>
      <c r="AV735" s="16">
        <v>20180616</v>
      </c>
      <c r="AW735" s="16">
        <v>20180606</v>
      </c>
      <c r="AX735" s="18">
        <v>36100</v>
      </c>
      <c r="AY735" s="18">
        <v>0</v>
      </c>
      <c r="AZ735" s="16"/>
      <c r="BA735" s="16" t="s">
        <v>59</v>
      </c>
    </row>
    <row r="736" spans="1:53" hidden="1" x14ac:dyDescent="0.15">
      <c r="A736" s="16">
        <v>890320032</v>
      </c>
      <c r="B736" s="16" t="s">
        <v>8</v>
      </c>
      <c r="C736" s="16" t="s">
        <v>58</v>
      </c>
      <c r="D736" s="16">
        <v>1020930</v>
      </c>
      <c r="E736" s="16" t="s">
        <v>3430</v>
      </c>
      <c r="F736" s="16" t="s">
        <v>3431</v>
      </c>
      <c r="G736" s="16" t="s">
        <v>58</v>
      </c>
      <c r="H736" s="16">
        <v>1020930</v>
      </c>
      <c r="I736" s="16" t="s">
        <v>59</v>
      </c>
      <c r="J736" s="17">
        <v>43245</v>
      </c>
      <c r="K736" s="18">
        <v>36100</v>
      </c>
      <c r="L736" s="18">
        <v>31200</v>
      </c>
      <c r="M736" s="16" t="s">
        <v>60</v>
      </c>
      <c r="N736" s="16" t="s">
        <v>3865</v>
      </c>
      <c r="O736" s="16" t="s">
        <v>3865</v>
      </c>
      <c r="P736" s="18">
        <v>0</v>
      </c>
      <c r="Q736" s="16"/>
      <c r="R736" s="21">
        <v>0</v>
      </c>
      <c r="S736" s="16"/>
      <c r="T736" s="16" t="s">
        <v>251</v>
      </c>
      <c r="U736" s="18">
        <v>36100</v>
      </c>
      <c r="V736" s="18">
        <v>0</v>
      </c>
      <c r="W736" s="18">
        <v>0</v>
      </c>
      <c r="X736" s="18">
        <v>0</v>
      </c>
      <c r="Y736" s="18">
        <v>36100</v>
      </c>
      <c r="Z736" s="18">
        <v>0</v>
      </c>
      <c r="AA736" s="18">
        <v>2</v>
      </c>
      <c r="AB736" s="18"/>
      <c r="AC736" s="18"/>
      <c r="AD736" s="18"/>
      <c r="AE736" s="18"/>
      <c r="AF736" s="18">
        <v>30100</v>
      </c>
      <c r="AG736" s="18">
        <v>0</v>
      </c>
      <c r="AH736" s="16">
        <v>2200518755</v>
      </c>
      <c r="AI736" s="17">
        <v>43273</v>
      </c>
      <c r="AJ736" s="18">
        <v>5698950</v>
      </c>
      <c r="AK736" s="16"/>
      <c r="AL736" s="16"/>
      <c r="AM736" s="18">
        <v>0</v>
      </c>
      <c r="AN736" s="18">
        <v>0</v>
      </c>
      <c r="AO736" s="16"/>
      <c r="AP736" s="17">
        <v>43257</v>
      </c>
      <c r="AQ736" s="16"/>
      <c r="AR736" s="16">
        <v>2</v>
      </c>
      <c r="AS736" s="16"/>
      <c r="AT736" s="16"/>
      <c r="AU736" s="16">
        <v>1</v>
      </c>
      <c r="AV736" s="16">
        <v>20180616</v>
      </c>
      <c r="AW736" s="16">
        <v>20180606</v>
      </c>
      <c r="AX736" s="18">
        <v>36100</v>
      </c>
      <c r="AY736" s="18">
        <v>0</v>
      </c>
      <c r="AZ736" s="16"/>
      <c r="BA736" s="16" t="s">
        <v>59</v>
      </c>
    </row>
    <row r="737" spans="1:53" hidden="1" x14ac:dyDescent="0.15">
      <c r="A737" s="16">
        <v>890320032</v>
      </c>
      <c r="B737" s="16" t="s">
        <v>8</v>
      </c>
      <c r="C737" s="16" t="s">
        <v>58</v>
      </c>
      <c r="D737" s="16">
        <v>1021131</v>
      </c>
      <c r="E737" s="16" t="s">
        <v>3432</v>
      </c>
      <c r="F737" s="16" t="s">
        <v>3433</v>
      </c>
      <c r="G737" s="16" t="s">
        <v>58</v>
      </c>
      <c r="H737" s="16">
        <v>1021131</v>
      </c>
      <c r="I737" s="16" t="s">
        <v>59</v>
      </c>
      <c r="J737" s="17">
        <v>43245</v>
      </c>
      <c r="K737" s="18">
        <v>44100</v>
      </c>
      <c r="L737" s="18">
        <v>38080</v>
      </c>
      <c r="M737" s="16" t="s">
        <v>60</v>
      </c>
      <c r="N737" s="16" t="s">
        <v>3865</v>
      </c>
      <c r="O737" s="16" t="s">
        <v>3865</v>
      </c>
      <c r="P737" s="18">
        <v>0</v>
      </c>
      <c r="Q737" s="16"/>
      <c r="R737" s="21">
        <v>0</v>
      </c>
      <c r="S737" s="16"/>
      <c r="T737" s="16" t="s">
        <v>251</v>
      </c>
      <c r="U737" s="18">
        <v>44100</v>
      </c>
      <c r="V737" s="18">
        <v>0</v>
      </c>
      <c r="W737" s="18">
        <v>0</v>
      </c>
      <c r="X737" s="18">
        <v>0</v>
      </c>
      <c r="Y737" s="18">
        <v>44100</v>
      </c>
      <c r="Z737" s="18">
        <v>0</v>
      </c>
      <c r="AA737" s="18">
        <v>2</v>
      </c>
      <c r="AB737" s="18"/>
      <c r="AC737" s="18"/>
      <c r="AD737" s="18"/>
      <c r="AE737" s="18"/>
      <c r="AF737" s="18">
        <v>36980</v>
      </c>
      <c r="AG737" s="18">
        <v>0</v>
      </c>
      <c r="AH737" s="16">
        <v>2200518755</v>
      </c>
      <c r="AI737" s="17">
        <v>43273</v>
      </c>
      <c r="AJ737" s="18">
        <v>5698950</v>
      </c>
      <c r="AK737" s="16"/>
      <c r="AL737" s="16"/>
      <c r="AM737" s="18">
        <v>0</v>
      </c>
      <c r="AN737" s="18">
        <v>0</v>
      </c>
      <c r="AO737" s="16"/>
      <c r="AP737" s="17">
        <v>43257</v>
      </c>
      <c r="AQ737" s="16"/>
      <c r="AR737" s="16">
        <v>2</v>
      </c>
      <c r="AS737" s="16"/>
      <c r="AT737" s="16"/>
      <c r="AU737" s="16">
        <v>1</v>
      </c>
      <c r="AV737" s="16">
        <v>20180616</v>
      </c>
      <c r="AW737" s="16">
        <v>20180606</v>
      </c>
      <c r="AX737" s="18">
        <v>44100</v>
      </c>
      <c r="AY737" s="18">
        <v>0</v>
      </c>
      <c r="AZ737" s="16"/>
      <c r="BA737" s="16" t="s">
        <v>59</v>
      </c>
    </row>
    <row r="738" spans="1:53" hidden="1" x14ac:dyDescent="0.15">
      <c r="A738" s="16">
        <v>890320032</v>
      </c>
      <c r="B738" s="16" t="s">
        <v>8</v>
      </c>
      <c r="C738" s="16" t="s">
        <v>58</v>
      </c>
      <c r="D738" s="16">
        <v>1021150</v>
      </c>
      <c r="E738" s="16" t="s">
        <v>3434</v>
      </c>
      <c r="F738" s="16" t="s">
        <v>3435</v>
      </c>
      <c r="G738" s="16" t="s">
        <v>58</v>
      </c>
      <c r="H738" s="16">
        <v>1021150</v>
      </c>
      <c r="I738" s="16" t="s">
        <v>59</v>
      </c>
      <c r="J738" s="17">
        <v>43245</v>
      </c>
      <c r="K738" s="18">
        <v>52100</v>
      </c>
      <c r="L738" s="18">
        <v>44960</v>
      </c>
      <c r="M738" s="16" t="s">
        <v>60</v>
      </c>
      <c r="N738" s="16" t="s">
        <v>3865</v>
      </c>
      <c r="O738" s="16" t="s">
        <v>3865</v>
      </c>
      <c r="P738" s="18">
        <v>0</v>
      </c>
      <c r="Q738" s="16"/>
      <c r="R738" s="21">
        <v>0</v>
      </c>
      <c r="S738" s="16"/>
      <c r="T738" s="16" t="s">
        <v>251</v>
      </c>
      <c r="U738" s="18">
        <v>52100</v>
      </c>
      <c r="V738" s="18">
        <v>0</v>
      </c>
      <c r="W738" s="18">
        <v>0</v>
      </c>
      <c r="X738" s="18">
        <v>0</v>
      </c>
      <c r="Y738" s="18">
        <v>52100</v>
      </c>
      <c r="Z738" s="18">
        <v>0</v>
      </c>
      <c r="AA738" s="18">
        <v>2</v>
      </c>
      <c r="AB738" s="18"/>
      <c r="AC738" s="18"/>
      <c r="AD738" s="18"/>
      <c r="AE738" s="18"/>
      <c r="AF738" s="18">
        <v>43860</v>
      </c>
      <c r="AG738" s="18">
        <v>0</v>
      </c>
      <c r="AH738" s="16">
        <v>2200518755</v>
      </c>
      <c r="AI738" s="17">
        <v>43273</v>
      </c>
      <c r="AJ738" s="18">
        <v>5698950</v>
      </c>
      <c r="AK738" s="16"/>
      <c r="AL738" s="16"/>
      <c r="AM738" s="18">
        <v>0</v>
      </c>
      <c r="AN738" s="18">
        <v>0</v>
      </c>
      <c r="AO738" s="16"/>
      <c r="AP738" s="17">
        <v>43257</v>
      </c>
      <c r="AQ738" s="16"/>
      <c r="AR738" s="16">
        <v>2</v>
      </c>
      <c r="AS738" s="16"/>
      <c r="AT738" s="16"/>
      <c r="AU738" s="16">
        <v>1</v>
      </c>
      <c r="AV738" s="16">
        <v>20180616</v>
      </c>
      <c r="AW738" s="16">
        <v>20180606</v>
      </c>
      <c r="AX738" s="18">
        <v>52100</v>
      </c>
      <c r="AY738" s="18">
        <v>0</v>
      </c>
      <c r="AZ738" s="16"/>
      <c r="BA738" s="16" t="s">
        <v>59</v>
      </c>
    </row>
    <row r="739" spans="1:53" hidden="1" x14ac:dyDescent="0.15">
      <c r="A739" s="16">
        <v>890320032</v>
      </c>
      <c r="B739" s="16" t="s">
        <v>8</v>
      </c>
      <c r="C739" s="16" t="s">
        <v>58</v>
      </c>
      <c r="D739" s="16">
        <v>1021194</v>
      </c>
      <c r="E739" s="16" t="s">
        <v>3436</v>
      </c>
      <c r="F739" s="16" t="s">
        <v>3437</v>
      </c>
      <c r="G739" s="16" t="s">
        <v>58</v>
      </c>
      <c r="H739" s="16">
        <v>1021194</v>
      </c>
      <c r="I739" s="16" t="s">
        <v>59</v>
      </c>
      <c r="J739" s="17">
        <v>43245</v>
      </c>
      <c r="K739" s="18">
        <v>36100</v>
      </c>
      <c r="L739" s="18">
        <v>31200</v>
      </c>
      <c r="M739" s="16" t="s">
        <v>60</v>
      </c>
      <c r="N739" s="16" t="s">
        <v>3865</v>
      </c>
      <c r="O739" s="16" t="s">
        <v>3865</v>
      </c>
      <c r="P739" s="18">
        <v>0</v>
      </c>
      <c r="Q739" s="16"/>
      <c r="R739" s="21">
        <v>0</v>
      </c>
      <c r="S739" s="16"/>
      <c r="T739" s="16" t="s">
        <v>251</v>
      </c>
      <c r="U739" s="18">
        <v>36100</v>
      </c>
      <c r="V739" s="18">
        <v>0</v>
      </c>
      <c r="W739" s="18">
        <v>0</v>
      </c>
      <c r="X739" s="18">
        <v>0</v>
      </c>
      <c r="Y739" s="18">
        <v>36100</v>
      </c>
      <c r="Z739" s="18">
        <v>0</v>
      </c>
      <c r="AA739" s="18">
        <v>2</v>
      </c>
      <c r="AB739" s="18"/>
      <c r="AC739" s="18"/>
      <c r="AD739" s="18"/>
      <c r="AE739" s="18"/>
      <c r="AF739" s="18">
        <v>30100</v>
      </c>
      <c r="AG739" s="18">
        <v>0</v>
      </c>
      <c r="AH739" s="16">
        <v>2200518755</v>
      </c>
      <c r="AI739" s="17">
        <v>43273</v>
      </c>
      <c r="AJ739" s="18">
        <v>5698950</v>
      </c>
      <c r="AK739" s="16"/>
      <c r="AL739" s="16"/>
      <c r="AM739" s="18">
        <v>0</v>
      </c>
      <c r="AN739" s="18">
        <v>0</v>
      </c>
      <c r="AO739" s="16"/>
      <c r="AP739" s="17">
        <v>43257</v>
      </c>
      <c r="AQ739" s="16"/>
      <c r="AR739" s="16">
        <v>2</v>
      </c>
      <c r="AS739" s="16"/>
      <c r="AT739" s="16"/>
      <c r="AU739" s="16">
        <v>1</v>
      </c>
      <c r="AV739" s="16">
        <v>20180616</v>
      </c>
      <c r="AW739" s="16">
        <v>20180606</v>
      </c>
      <c r="AX739" s="18">
        <v>36100</v>
      </c>
      <c r="AY739" s="18">
        <v>0</v>
      </c>
      <c r="AZ739" s="16"/>
      <c r="BA739" s="16" t="s">
        <v>59</v>
      </c>
    </row>
    <row r="740" spans="1:53" hidden="1" x14ac:dyDescent="0.15">
      <c r="A740" s="16">
        <v>890320032</v>
      </c>
      <c r="B740" s="16" t="s">
        <v>8</v>
      </c>
      <c r="C740" s="16" t="s">
        <v>58</v>
      </c>
      <c r="D740" s="16">
        <v>1021232</v>
      </c>
      <c r="E740" s="16" t="s">
        <v>3438</v>
      </c>
      <c r="F740" s="16" t="s">
        <v>3439</v>
      </c>
      <c r="G740" s="16" t="s">
        <v>58</v>
      </c>
      <c r="H740" s="16">
        <v>1021232</v>
      </c>
      <c r="I740" s="16" t="s">
        <v>59</v>
      </c>
      <c r="J740" s="17">
        <v>43245</v>
      </c>
      <c r="K740" s="18">
        <v>36100</v>
      </c>
      <c r="L740" s="18">
        <v>31200</v>
      </c>
      <c r="M740" s="16" t="s">
        <v>60</v>
      </c>
      <c r="N740" s="16" t="s">
        <v>3865</v>
      </c>
      <c r="O740" s="16" t="s">
        <v>3865</v>
      </c>
      <c r="P740" s="18">
        <v>0</v>
      </c>
      <c r="Q740" s="16"/>
      <c r="R740" s="21">
        <v>0</v>
      </c>
      <c r="S740" s="16"/>
      <c r="T740" s="16" t="s">
        <v>251</v>
      </c>
      <c r="U740" s="18">
        <v>36100</v>
      </c>
      <c r="V740" s="18">
        <v>0</v>
      </c>
      <c r="W740" s="18">
        <v>0</v>
      </c>
      <c r="X740" s="18">
        <v>0</v>
      </c>
      <c r="Y740" s="18">
        <v>36100</v>
      </c>
      <c r="Z740" s="18">
        <v>0</v>
      </c>
      <c r="AA740" s="18">
        <v>2</v>
      </c>
      <c r="AB740" s="18"/>
      <c r="AC740" s="18"/>
      <c r="AD740" s="18"/>
      <c r="AE740" s="18"/>
      <c r="AF740" s="18">
        <v>30100</v>
      </c>
      <c r="AG740" s="18">
        <v>0</v>
      </c>
      <c r="AH740" s="16">
        <v>2200518755</v>
      </c>
      <c r="AI740" s="17">
        <v>43273</v>
      </c>
      <c r="AJ740" s="18">
        <v>5698950</v>
      </c>
      <c r="AK740" s="16"/>
      <c r="AL740" s="16"/>
      <c r="AM740" s="18">
        <v>0</v>
      </c>
      <c r="AN740" s="18">
        <v>0</v>
      </c>
      <c r="AO740" s="16"/>
      <c r="AP740" s="17">
        <v>43257</v>
      </c>
      <c r="AQ740" s="16"/>
      <c r="AR740" s="16">
        <v>2</v>
      </c>
      <c r="AS740" s="16"/>
      <c r="AT740" s="16"/>
      <c r="AU740" s="16">
        <v>1</v>
      </c>
      <c r="AV740" s="16">
        <v>20180616</v>
      </c>
      <c r="AW740" s="16">
        <v>20180606</v>
      </c>
      <c r="AX740" s="18">
        <v>36100</v>
      </c>
      <c r="AY740" s="18">
        <v>0</v>
      </c>
      <c r="AZ740" s="16"/>
      <c r="BA740" s="16" t="s">
        <v>59</v>
      </c>
    </row>
    <row r="741" spans="1:53" hidden="1" x14ac:dyDescent="0.15">
      <c r="A741" s="16">
        <v>890320032</v>
      </c>
      <c r="B741" s="16" t="s">
        <v>8</v>
      </c>
      <c r="C741" s="16" t="s">
        <v>58</v>
      </c>
      <c r="D741" s="16">
        <v>1021364</v>
      </c>
      <c r="E741" s="16" t="s">
        <v>3440</v>
      </c>
      <c r="F741" s="16" t="s">
        <v>3441</v>
      </c>
      <c r="G741" s="16" t="s">
        <v>58</v>
      </c>
      <c r="H741" s="16">
        <v>1021364</v>
      </c>
      <c r="I741" s="16" t="s">
        <v>59</v>
      </c>
      <c r="J741" s="17">
        <v>43246</v>
      </c>
      <c r="K741" s="18">
        <v>27000</v>
      </c>
      <c r="L741" s="18">
        <v>20914</v>
      </c>
      <c r="M741" s="16" t="s">
        <v>60</v>
      </c>
      <c r="N741" s="16" t="s">
        <v>3865</v>
      </c>
      <c r="O741" s="16" t="s">
        <v>3865</v>
      </c>
      <c r="P741" s="18">
        <v>0</v>
      </c>
      <c r="Q741" s="16"/>
      <c r="R741" s="21">
        <v>0</v>
      </c>
      <c r="S741" s="16"/>
      <c r="T741" s="16" t="s">
        <v>251</v>
      </c>
      <c r="U741" s="18">
        <v>27000</v>
      </c>
      <c r="V741" s="18">
        <v>0</v>
      </c>
      <c r="W741" s="18">
        <v>0</v>
      </c>
      <c r="X741" s="18">
        <v>0</v>
      </c>
      <c r="Y741" s="18">
        <v>27000</v>
      </c>
      <c r="Z741" s="18">
        <v>0</v>
      </c>
      <c r="AA741" s="18">
        <v>2</v>
      </c>
      <c r="AB741" s="18"/>
      <c r="AC741" s="18"/>
      <c r="AD741" s="18"/>
      <c r="AE741" s="18"/>
      <c r="AF741" s="18">
        <v>20374</v>
      </c>
      <c r="AG741" s="18">
        <v>0</v>
      </c>
      <c r="AH741" s="16">
        <v>2200518755</v>
      </c>
      <c r="AI741" s="17">
        <v>43273</v>
      </c>
      <c r="AJ741" s="18">
        <v>5698950</v>
      </c>
      <c r="AK741" s="16"/>
      <c r="AL741" s="16"/>
      <c r="AM741" s="18">
        <v>0</v>
      </c>
      <c r="AN741" s="18">
        <v>0</v>
      </c>
      <c r="AO741" s="16"/>
      <c r="AP741" s="17">
        <v>43257</v>
      </c>
      <c r="AQ741" s="16"/>
      <c r="AR741" s="16">
        <v>2</v>
      </c>
      <c r="AS741" s="16"/>
      <c r="AT741" s="16"/>
      <c r="AU741" s="16">
        <v>1</v>
      </c>
      <c r="AV741" s="16">
        <v>20180616</v>
      </c>
      <c r="AW741" s="16">
        <v>20180606</v>
      </c>
      <c r="AX741" s="18">
        <v>27000</v>
      </c>
      <c r="AY741" s="18">
        <v>0</v>
      </c>
      <c r="AZ741" s="16"/>
      <c r="BA741" s="16" t="s">
        <v>59</v>
      </c>
    </row>
    <row r="742" spans="1:53" hidden="1" x14ac:dyDescent="0.15">
      <c r="A742" s="16">
        <v>890320032</v>
      </c>
      <c r="B742" s="16" t="s">
        <v>8</v>
      </c>
      <c r="C742" s="16" t="s">
        <v>58</v>
      </c>
      <c r="D742" s="16">
        <v>1021399</v>
      </c>
      <c r="E742" s="16" t="s">
        <v>3442</v>
      </c>
      <c r="F742" s="16" t="s">
        <v>3443</v>
      </c>
      <c r="G742" s="16" t="s">
        <v>58</v>
      </c>
      <c r="H742" s="16">
        <v>1021399</v>
      </c>
      <c r="I742" s="16" t="s">
        <v>59</v>
      </c>
      <c r="J742" s="17">
        <v>43246</v>
      </c>
      <c r="K742" s="18">
        <v>169000</v>
      </c>
      <c r="L742" s="18">
        <v>104408</v>
      </c>
      <c r="M742" s="16" t="s">
        <v>60</v>
      </c>
      <c r="N742" s="16" t="s">
        <v>3865</v>
      </c>
      <c r="O742" s="16" t="s">
        <v>3865</v>
      </c>
      <c r="P742" s="18">
        <v>0</v>
      </c>
      <c r="Q742" s="16"/>
      <c r="R742" s="21">
        <v>0</v>
      </c>
      <c r="S742" s="16"/>
      <c r="T742" s="16" t="s">
        <v>251</v>
      </c>
      <c r="U742" s="18">
        <v>169000</v>
      </c>
      <c r="V742" s="18">
        <v>0</v>
      </c>
      <c r="W742" s="18">
        <v>0</v>
      </c>
      <c r="X742" s="18">
        <v>0</v>
      </c>
      <c r="Y742" s="18">
        <v>169000</v>
      </c>
      <c r="Z742" s="18">
        <v>0</v>
      </c>
      <c r="AA742" s="18">
        <v>2</v>
      </c>
      <c r="AB742" s="18"/>
      <c r="AC742" s="18"/>
      <c r="AD742" s="18"/>
      <c r="AE742" s="18"/>
      <c r="AF742" s="18">
        <v>101028</v>
      </c>
      <c r="AG742" s="18">
        <v>0</v>
      </c>
      <c r="AH742" s="16">
        <v>2200518755</v>
      </c>
      <c r="AI742" s="17">
        <v>43273</v>
      </c>
      <c r="AJ742" s="18">
        <v>5698950</v>
      </c>
      <c r="AK742" s="16"/>
      <c r="AL742" s="16"/>
      <c r="AM742" s="18">
        <v>0</v>
      </c>
      <c r="AN742" s="18">
        <v>0</v>
      </c>
      <c r="AO742" s="16"/>
      <c r="AP742" s="17">
        <v>43257</v>
      </c>
      <c r="AQ742" s="16"/>
      <c r="AR742" s="16">
        <v>2</v>
      </c>
      <c r="AS742" s="16"/>
      <c r="AT742" s="16"/>
      <c r="AU742" s="16">
        <v>1</v>
      </c>
      <c r="AV742" s="16">
        <v>20180616</v>
      </c>
      <c r="AW742" s="16">
        <v>20180606</v>
      </c>
      <c r="AX742" s="18">
        <v>169000</v>
      </c>
      <c r="AY742" s="18">
        <v>0</v>
      </c>
      <c r="AZ742" s="16"/>
      <c r="BA742" s="16" t="s">
        <v>59</v>
      </c>
    </row>
    <row r="743" spans="1:53" hidden="1" x14ac:dyDescent="0.15">
      <c r="A743" s="16">
        <v>890320032</v>
      </c>
      <c r="B743" s="16" t="s">
        <v>8</v>
      </c>
      <c r="C743" s="16" t="s">
        <v>58</v>
      </c>
      <c r="D743" s="16">
        <v>1021872</v>
      </c>
      <c r="E743" s="16" t="s">
        <v>3444</v>
      </c>
      <c r="F743" s="16" t="s">
        <v>3445</v>
      </c>
      <c r="G743" s="16" t="s">
        <v>58</v>
      </c>
      <c r="H743" s="16">
        <v>1021872</v>
      </c>
      <c r="I743" s="16" t="s">
        <v>59</v>
      </c>
      <c r="J743" s="17">
        <v>43248</v>
      </c>
      <c r="K743" s="18">
        <v>52100</v>
      </c>
      <c r="L743" s="18">
        <v>44960</v>
      </c>
      <c r="M743" s="16" t="s">
        <v>60</v>
      </c>
      <c r="N743" s="16" t="s">
        <v>3865</v>
      </c>
      <c r="O743" s="16" t="s">
        <v>3865</v>
      </c>
      <c r="P743" s="18">
        <v>0</v>
      </c>
      <c r="Q743" s="16"/>
      <c r="R743" s="21">
        <v>0</v>
      </c>
      <c r="S743" s="16"/>
      <c r="T743" s="16" t="s">
        <v>251</v>
      </c>
      <c r="U743" s="18">
        <v>52100</v>
      </c>
      <c r="V743" s="18">
        <v>0</v>
      </c>
      <c r="W743" s="18">
        <v>0</v>
      </c>
      <c r="X743" s="18">
        <v>0</v>
      </c>
      <c r="Y743" s="18">
        <v>52100</v>
      </c>
      <c r="Z743" s="18">
        <v>0</v>
      </c>
      <c r="AA743" s="18">
        <v>2</v>
      </c>
      <c r="AB743" s="18"/>
      <c r="AC743" s="18"/>
      <c r="AD743" s="18"/>
      <c r="AE743" s="18"/>
      <c r="AF743" s="18">
        <v>43860</v>
      </c>
      <c r="AG743" s="18">
        <v>0</v>
      </c>
      <c r="AH743" s="16">
        <v>2200518755</v>
      </c>
      <c r="AI743" s="17">
        <v>43273</v>
      </c>
      <c r="AJ743" s="18">
        <v>5698950</v>
      </c>
      <c r="AK743" s="16"/>
      <c r="AL743" s="16"/>
      <c r="AM743" s="18">
        <v>0</v>
      </c>
      <c r="AN743" s="18">
        <v>0</v>
      </c>
      <c r="AO743" s="16"/>
      <c r="AP743" s="17">
        <v>43257</v>
      </c>
      <c r="AQ743" s="16"/>
      <c r="AR743" s="16">
        <v>2</v>
      </c>
      <c r="AS743" s="16"/>
      <c r="AT743" s="16"/>
      <c r="AU743" s="16">
        <v>1</v>
      </c>
      <c r="AV743" s="16">
        <v>20180616</v>
      </c>
      <c r="AW743" s="16">
        <v>20180606</v>
      </c>
      <c r="AX743" s="18">
        <v>52100</v>
      </c>
      <c r="AY743" s="18">
        <v>0</v>
      </c>
      <c r="AZ743" s="16"/>
      <c r="BA743" s="16" t="s">
        <v>59</v>
      </c>
    </row>
    <row r="744" spans="1:53" hidden="1" x14ac:dyDescent="0.15">
      <c r="A744" s="16">
        <v>890320032</v>
      </c>
      <c r="B744" s="16" t="s">
        <v>8</v>
      </c>
      <c r="C744" s="16" t="s">
        <v>58</v>
      </c>
      <c r="D744" s="16">
        <v>1021940</v>
      </c>
      <c r="E744" s="16" t="s">
        <v>3446</v>
      </c>
      <c r="F744" s="16" t="s">
        <v>3447</v>
      </c>
      <c r="G744" s="16" t="s">
        <v>58</v>
      </c>
      <c r="H744" s="16">
        <v>1021940</v>
      </c>
      <c r="I744" s="16" t="s">
        <v>59</v>
      </c>
      <c r="J744" s="17">
        <v>43248</v>
      </c>
      <c r="K744" s="18">
        <v>52100</v>
      </c>
      <c r="L744" s="18">
        <v>44960</v>
      </c>
      <c r="M744" s="16" t="s">
        <v>60</v>
      </c>
      <c r="N744" s="16" t="s">
        <v>3865</v>
      </c>
      <c r="O744" s="16" t="s">
        <v>3865</v>
      </c>
      <c r="P744" s="18">
        <v>0</v>
      </c>
      <c r="Q744" s="16"/>
      <c r="R744" s="21">
        <v>0</v>
      </c>
      <c r="S744" s="16"/>
      <c r="T744" s="16" t="s">
        <v>251</v>
      </c>
      <c r="U744" s="18">
        <v>52100</v>
      </c>
      <c r="V744" s="18">
        <v>0</v>
      </c>
      <c r="W744" s="18">
        <v>0</v>
      </c>
      <c r="X744" s="18">
        <v>0</v>
      </c>
      <c r="Y744" s="18">
        <v>52100</v>
      </c>
      <c r="Z744" s="18">
        <v>0</v>
      </c>
      <c r="AA744" s="18">
        <v>2</v>
      </c>
      <c r="AB744" s="18"/>
      <c r="AC744" s="18"/>
      <c r="AD744" s="18"/>
      <c r="AE744" s="18"/>
      <c r="AF744" s="18">
        <v>43860</v>
      </c>
      <c r="AG744" s="18">
        <v>0</v>
      </c>
      <c r="AH744" s="16">
        <v>2200518755</v>
      </c>
      <c r="AI744" s="17">
        <v>43273</v>
      </c>
      <c r="AJ744" s="18">
        <v>5698950</v>
      </c>
      <c r="AK744" s="16"/>
      <c r="AL744" s="16"/>
      <c r="AM744" s="18">
        <v>0</v>
      </c>
      <c r="AN744" s="18">
        <v>0</v>
      </c>
      <c r="AO744" s="16"/>
      <c r="AP744" s="17">
        <v>43257</v>
      </c>
      <c r="AQ744" s="16"/>
      <c r="AR744" s="16">
        <v>2</v>
      </c>
      <c r="AS744" s="16"/>
      <c r="AT744" s="16"/>
      <c r="AU744" s="16">
        <v>1</v>
      </c>
      <c r="AV744" s="16">
        <v>20180616</v>
      </c>
      <c r="AW744" s="16">
        <v>20180606</v>
      </c>
      <c r="AX744" s="18">
        <v>52100</v>
      </c>
      <c r="AY744" s="18">
        <v>0</v>
      </c>
      <c r="AZ744" s="16"/>
      <c r="BA744" s="16" t="s">
        <v>59</v>
      </c>
    </row>
    <row r="745" spans="1:53" hidden="1" x14ac:dyDescent="0.15">
      <c r="A745" s="16">
        <v>890320032</v>
      </c>
      <c r="B745" s="16" t="s">
        <v>8</v>
      </c>
      <c r="C745" s="16" t="s">
        <v>58</v>
      </c>
      <c r="D745" s="16">
        <v>1021962</v>
      </c>
      <c r="E745" s="16" t="s">
        <v>3448</v>
      </c>
      <c r="F745" s="16" t="s">
        <v>3449</v>
      </c>
      <c r="G745" s="16" t="s">
        <v>58</v>
      </c>
      <c r="H745" s="16">
        <v>1021962</v>
      </c>
      <c r="I745" s="16" t="s">
        <v>59</v>
      </c>
      <c r="J745" s="17">
        <v>43248</v>
      </c>
      <c r="K745" s="18">
        <v>52100</v>
      </c>
      <c r="L745" s="18">
        <v>44960</v>
      </c>
      <c r="M745" s="16" t="s">
        <v>60</v>
      </c>
      <c r="N745" s="16" t="s">
        <v>3865</v>
      </c>
      <c r="O745" s="16" t="s">
        <v>3865</v>
      </c>
      <c r="P745" s="18">
        <v>0</v>
      </c>
      <c r="Q745" s="16"/>
      <c r="R745" s="21">
        <v>0</v>
      </c>
      <c r="S745" s="16"/>
      <c r="T745" s="16" t="s">
        <v>251</v>
      </c>
      <c r="U745" s="18">
        <v>52100</v>
      </c>
      <c r="V745" s="18">
        <v>0</v>
      </c>
      <c r="W745" s="18">
        <v>0</v>
      </c>
      <c r="X745" s="18">
        <v>0</v>
      </c>
      <c r="Y745" s="18">
        <v>52100</v>
      </c>
      <c r="Z745" s="18">
        <v>0</v>
      </c>
      <c r="AA745" s="18">
        <v>2</v>
      </c>
      <c r="AB745" s="18"/>
      <c r="AC745" s="18"/>
      <c r="AD745" s="18"/>
      <c r="AE745" s="18"/>
      <c r="AF745" s="18">
        <v>43860</v>
      </c>
      <c r="AG745" s="18">
        <v>0</v>
      </c>
      <c r="AH745" s="16">
        <v>2200518755</v>
      </c>
      <c r="AI745" s="17">
        <v>43273</v>
      </c>
      <c r="AJ745" s="18">
        <v>5698950</v>
      </c>
      <c r="AK745" s="16"/>
      <c r="AL745" s="16"/>
      <c r="AM745" s="18">
        <v>0</v>
      </c>
      <c r="AN745" s="18">
        <v>0</v>
      </c>
      <c r="AO745" s="16"/>
      <c r="AP745" s="17">
        <v>43257</v>
      </c>
      <c r="AQ745" s="16"/>
      <c r="AR745" s="16">
        <v>2</v>
      </c>
      <c r="AS745" s="16"/>
      <c r="AT745" s="16"/>
      <c r="AU745" s="16">
        <v>1</v>
      </c>
      <c r="AV745" s="16">
        <v>20180616</v>
      </c>
      <c r="AW745" s="16">
        <v>20180606</v>
      </c>
      <c r="AX745" s="18">
        <v>52100</v>
      </c>
      <c r="AY745" s="18">
        <v>0</v>
      </c>
      <c r="AZ745" s="16"/>
      <c r="BA745" s="16" t="s">
        <v>59</v>
      </c>
    </row>
    <row r="746" spans="1:53" hidden="1" x14ac:dyDescent="0.15">
      <c r="A746" s="16">
        <v>890320032</v>
      </c>
      <c r="B746" s="16" t="s">
        <v>8</v>
      </c>
      <c r="C746" s="16" t="s">
        <v>58</v>
      </c>
      <c r="D746" s="16">
        <v>1022047</v>
      </c>
      <c r="E746" s="16" t="s">
        <v>3450</v>
      </c>
      <c r="F746" s="16" t="s">
        <v>3451</v>
      </c>
      <c r="G746" s="16" t="s">
        <v>58</v>
      </c>
      <c r="H746" s="16">
        <v>1022047</v>
      </c>
      <c r="I746" s="16" t="s">
        <v>59</v>
      </c>
      <c r="J746" s="17">
        <v>43248</v>
      </c>
      <c r="K746" s="18">
        <v>52100</v>
      </c>
      <c r="L746" s="18">
        <v>44960</v>
      </c>
      <c r="M746" s="16" t="s">
        <v>60</v>
      </c>
      <c r="N746" s="16" t="s">
        <v>3865</v>
      </c>
      <c r="O746" s="16" t="s">
        <v>3865</v>
      </c>
      <c r="P746" s="18">
        <v>0</v>
      </c>
      <c r="Q746" s="16"/>
      <c r="R746" s="21">
        <v>0</v>
      </c>
      <c r="S746" s="16"/>
      <c r="T746" s="16" t="s">
        <v>251</v>
      </c>
      <c r="U746" s="18">
        <v>52100</v>
      </c>
      <c r="V746" s="18">
        <v>0</v>
      </c>
      <c r="W746" s="18">
        <v>0</v>
      </c>
      <c r="X746" s="18">
        <v>0</v>
      </c>
      <c r="Y746" s="18">
        <v>52100</v>
      </c>
      <c r="Z746" s="18">
        <v>0</v>
      </c>
      <c r="AA746" s="18">
        <v>2</v>
      </c>
      <c r="AB746" s="18"/>
      <c r="AC746" s="18"/>
      <c r="AD746" s="18"/>
      <c r="AE746" s="18"/>
      <c r="AF746" s="18">
        <v>43860</v>
      </c>
      <c r="AG746" s="18">
        <v>0</v>
      </c>
      <c r="AH746" s="16">
        <v>2200518755</v>
      </c>
      <c r="AI746" s="17">
        <v>43273</v>
      </c>
      <c r="AJ746" s="18">
        <v>5698950</v>
      </c>
      <c r="AK746" s="16"/>
      <c r="AL746" s="16"/>
      <c r="AM746" s="18">
        <v>0</v>
      </c>
      <c r="AN746" s="18">
        <v>0</v>
      </c>
      <c r="AO746" s="16"/>
      <c r="AP746" s="17">
        <v>43257</v>
      </c>
      <c r="AQ746" s="16"/>
      <c r="AR746" s="16">
        <v>2</v>
      </c>
      <c r="AS746" s="16"/>
      <c r="AT746" s="16"/>
      <c r="AU746" s="16">
        <v>1</v>
      </c>
      <c r="AV746" s="16">
        <v>20180616</v>
      </c>
      <c r="AW746" s="16">
        <v>20180606</v>
      </c>
      <c r="AX746" s="18">
        <v>52100</v>
      </c>
      <c r="AY746" s="18">
        <v>0</v>
      </c>
      <c r="AZ746" s="16"/>
      <c r="BA746" s="16" t="s">
        <v>59</v>
      </c>
    </row>
    <row r="747" spans="1:53" hidden="1" x14ac:dyDescent="0.15">
      <c r="A747" s="16">
        <v>890320032</v>
      </c>
      <c r="B747" s="16" t="s">
        <v>8</v>
      </c>
      <c r="C747" s="16" t="s">
        <v>58</v>
      </c>
      <c r="D747" s="16">
        <v>1022053</v>
      </c>
      <c r="E747" s="16" t="s">
        <v>3452</v>
      </c>
      <c r="F747" s="16" t="s">
        <v>3453</v>
      </c>
      <c r="G747" s="16" t="s">
        <v>58</v>
      </c>
      <c r="H747" s="16">
        <v>1022053</v>
      </c>
      <c r="I747" s="16" t="s">
        <v>59</v>
      </c>
      <c r="J747" s="17">
        <v>43248</v>
      </c>
      <c r="K747" s="18">
        <v>60100</v>
      </c>
      <c r="L747" s="18">
        <v>54216</v>
      </c>
      <c r="M747" s="16" t="s">
        <v>60</v>
      </c>
      <c r="N747" s="16" t="s">
        <v>3865</v>
      </c>
      <c r="O747" s="16" t="s">
        <v>3865</v>
      </c>
      <c r="P747" s="18">
        <v>0</v>
      </c>
      <c r="Q747" s="16"/>
      <c r="R747" s="21">
        <v>0</v>
      </c>
      <c r="S747" s="16"/>
      <c r="T747" s="16" t="s">
        <v>251</v>
      </c>
      <c r="U747" s="18">
        <v>60100</v>
      </c>
      <c r="V747" s="18">
        <v>0</v>
      </c>
      <c r="W747" s="18">
        <v>0</v>
      </c>
      <c r="X747" s="18">
        <v>0</v>
      </c>
      <c r="Y747" s="18">
        <v>60100</v>
      </c>
      <c r="Z747" s="18">
        <v>0</v>
      </c>
      <c r="AA747" s="18">
        <v>2</v>
      </c>
      <c r="AB747" s="18"/>
      <c r="AC747" s="18"/>
      <c r="AD747" s="18"/>
      <c r="AE747" s="18"/>
      <c r="AF747" s="18">
        <v>52956</v>
      </c>
      <c r="AG747" s="18">
        <v>0</v>
      </c>
      <c r="AH747" s="16">
        <v>2200518755</v>
      </c>
      <c r="AI747" s="17">
        <v>43273</v>
      </c>
      <c r="AJ747" s="18">
        <v>5698950</v>
      </c>
      <c r="AK747" s="16"/>
      <c r="AL747" s="16"/>
      <c r="AM747" s="18">
        <v>0</v>
      </c>
      <c r="AN747" s="18">
        <v>0</v>
      </c>
      <c r="AO747" s="16"/>
      <c r="AP747" s="17">
        <v>43257</v>
      </c>
      <c r="AQ747" s="16"/>
      <c r="AR747" s="16">
        <v>2</v>
      </c>
      <c r="AS747" s="16"/>
      <c r="AT747" s="16"/>
      <c r="AU747" s="16">
        <v>1</v>
      </c>
      <c r="AV747" s="16">
        <v>20180616</v>
      </c>
      <c r="AW747" s="16">
        <v>20180606</v>
      </c>
      <c r="AX747" s="18">
        <v>60100</v>
      </c>
      <c r="AY747" s="18">
        <v>0</v>
      </c>
      <c r="AZ747" s="16"/>
      <c r="BA747" s="16" t="s">
        <v>59</v>
      </c>
    </row>
    <row r="748" spans="1:53" hidden="1" x14ac:dyDescent="0.15">
      <c r="A748" s="16">
        <v>890320032</v>
      </c>
      <c r="B748" s="16" t="s">
        <v>8</v>
      </c>
      <c r="C748" s="16" t="s">
        <v>58</v>
      </c>
      <c r="D748" s="16">
        <v>1022063</v>
      </c>
      <c r="E748" s="16" t="s">
        <v>3454</v>
      </c>
      <c r="F748" s="16" t="s">
        <v>3455</v>
      </c>
      <c r="G748" s="16" t="s">
        <v>58</v>
      </c>
      <c r="H748" s="16">
        <v>1022063</v>
      </c>
      <c r="I748" s="16" t="s">
        <v>59</v>
      </c>
      <c r="J748" s="17">
        <v>43248</v>
      </c>
      <c r="K748" s="18">
        <v>52100</v>
      </c>
      <c r="L748" s="18">
        <v>44960</v>
      </c>
      <c r="M748" s="16" t="s">
        <v>60</v>
      </c>
      <c r="N748" s="16" t="s">
        <v>3865</v>
      </c>
      <c r="O748" s="16" t="s">
        <v>3865</v>
      </c>
      <c r="P748" s="18">
        <v>0</v>
      </c>
      <c r="Q748" s="16"/>
      <c r="R748" s="21">
        <v>0</v>
      </c>
      <c r="S748" s="16"/>
      <c r="T748" s="16" t="s">
        <v>251</v>
      </c>
      <c r="U748" s="18">
        <v>52100</v>
      </c>
      <c r="V748" s="18">
        <v>0</v>
      </c>
      <c r="W748" s="18">
        <v>0</v>
      </c>
      <c r="X748" s="18">
        <v>0</v>
      </c>
      <c r="Y748" s="18">
        <v>52100</v>
      </c>
      <c r="Z748" s="18">
        <v>0</v>
      </c>
      <c r="AA748" s="18">
        <v>2</v>
      </c>
      <c r="AB748" s="18"/>
      <c r="AC748" s="18"/>
      <c r="AD748" s="18"/>
      <c r="AE748" s="18"/>
      <c r="AF748" s="18">
        <v>43860</v>
      </c>
      <c r="AG748" s="18">
        <v>0</v>
      </c>
      <c r="AH748" s="16">
        <v>2200518755</v>
      </c>
      <c r="AI748" s="17">
        <v>43273</v>
      </c>
      <c r="AJ748" s="18">
        <v>5698950</v>
      </c>
      <c r="AK748" s="16"/>
      <c r="AL748" s="16"/>
      <c r="AM748" s="18">
        <v>0</v>
      </c>
      <c r="AN748" s="18">
        <v>0</v>
      </c>
      <c r="AO748" s="16"/>
      <c r="AP748" s="17">
        <v>43257</v>
      </c>
      <c r="AQ748" s="16"/>
      <c r="AR748" s="16">
        <v>2</v>
      </c>
      <c r="AS748" s="16"/>
      <c r="AT748" s="16"/>
      <c r="AU748" s="16">
        <v>1</v>
      </c>
      <c r="AV748" s="16">
        <v>20180616</v>
      </c>
      <c r="AW748" s="16">
        <v>20180606</v>
      </c>
      <c r="AX748" s="18">
        <v>52100</v>
      </c>
      <c r="AY748" s="18">
        <v>0</v>
      </c>
      <c r="AZ748" s="16"/>
      <c r="BA748" s="16" t="s">
        <v>59</v>
      </c>
    </row>
    <row r="749" spans="1:53" hidden="1" x14ac:dyDescent="0.15">
      <c r="A749" s="16">
        <v>890320032</v>
      </c>
      <c r="B749" s="16" t="s">
        <v>8</v>
      </c>
      <c r="C749" s="16" t="s">
        <v>58</v>
      </c>
      <c r="D749" s="16">
        <v>1022122</v>
      </c>
      <c r="E749" s="16" t="s">
        <v>3456</v>
      </c>
      <c r="F749" s="16" t="s">
        <v>3457</v>
      </c>
      <c r="G749" s="16" t="s">
        <v>58</v>
      </c>
      <c r="H749" s="16">
        <v>1022122</v>
      </c>
      <c r="I749" s="16" t="s">
        <v>59</v>
      </c>
      <c r="J749" s="17">
        <v>43248</v>
      </c>
      <c r="K749" s="18">
        <v>52100</v>
      </c>
      <c r="L749" s="18">
        <v>44960</v>
      </c>
      <c r="M749" s="16" t="s">
        <v>60</v>
      </c>
      <c r="N749" s="16" t="s">
        <v>3865</v>
      </c>
      <c r="O749" s="16" t="s">
        <v>3865</v>
      </c>
      <c r="P749" s="18">
        <v>0</v>
      </c>
      <c r="Q749" s="16"/>
      <c r="R749" s="21">
        <v>0</v>
      </c>
      <c r="S749" s="16"/>
      <c r="T749" s="16" t="s">
        <v>251</v>
      </c>
      <c r="U749" s="18">
        <v>52100</v>
      </c>
      <c r="V749" s="18">
        <v>0</v>
      </c>
      <c r="W749" s="18">
        <v>0</v>
      </c>
      <c r="X749" s="18">
        <v>0</v>
      </c>
      <c r="Y749" s="18">
        <v>52100</v>
      </c>
      <c r="Z749" s="18">
        <v>0</v>
      </c>
      <c r="AA749" s="18">
        <v>2</v>
      </c>
      <c r="AB749" s="18"/>
      <c r="AC749" s="18"/>
      <c r="AD749" s="18"/>
      <c r="AE749" s="18"/>
      <c r="AF749" s="18">
        <v>43860</v>
      </c>
      <c r="AG749" s="18">
        <v>0</v>
      </c>
      <c r="AH749" s="16">
        <v>2200518755</v>
      </c>
      <c r="AI749" s="17">
        <v>43273</v>
      </c>
      <c r="AJ749" s="18">
        <v>5698950</v>
      </c>
      <c r="AK749" s="16"/>
      <c r="AL749" s="16"/>
      <c r="AM749" s="18">
        <v>0</v>
      </c>
      <c r="AN749" s="18">
        <v>0</v>
      </c>
      <c r="AO749" s="16"/>
      <c r="AP749" s="17">
        <v>43257</v>
      </c>
      <c r="AQ749" s="16"/>
      <c r="AR749" s="16">
        <v>2</v>
      </c>
      <c r="AS749" s="16"/>
      <c r="AT749" s="16"/>
      <c r="AU749" s="16">
        <v>1</v>
      </c>
      <c r="AV749" s="16">
        <v>20180616</v>
      </c>
      <c r="AW749" s="16">
        <v>20180606</v>
      </c>
      <c r="AX749" s="18">
        <v>52100</v>
      </c>
      <c r="AY749" s="18">
        <v>0</v>
      </c>
      <c r="AZ749" s="16"/>
      <c r="BA749" s="16" t="s">
        <v>59</v>
      </c>
    </row>
    <row r="750" spans="1:53" hidden="1" x14ac:dyDescent="0.15">
      <c r="A750" s="16">
        <v>890320032</v>
      </c>
      <c r="B750" s="16" t="s">
        <v>8</v>
      </c>
      <c r="C750" s="16" t="s">
        <v>58</v>
      </c>
      <c r="D750" s="16">
        <v>1022130</v>
      </c>
      <c r="E750" s="16" t="s">
        <v>3458</v>
      </c>
      <c r="F750" s="16" t="s">
        <v>3459</v>
      </c>
      <c r="G750" s="16" t="s">
        <v>58</v>
      </c>
      <c r="H750" s="16">
        <v>1022130</v>
      </c>
      <c r="I750" s="16" t="s">
        <v>59</v>
      </c>
      <c r="J750" s="17">
        <v>43248</v>
      </c>
      <c r="K750" s="18">
        <v>52100</v>
      </c>
      <c r="L750" s="18">
        <v>44960</v>
      </c>
      <c r="M750" s="16" t="s">
        <v>60</v>
      </c>
      <c r="N750" s="16" t="s">
        <v>3865</v>
      </c>
      <c r="O750" s="16" t="s">
        <v>3865</v>
      </c>
      <c r="P750" s="18">
        <v>0</v>
      </c>
      <c r="Q750" s="16"/>
      <c r="R750" s="21">
        <v>0</v>
      </c>
      <c r="S750" s="16"/>
      <c r="T750" s="16" t="s">
        <v>251</v>
      </c>
      <c r="U750" s="18">
        <v>52100</v>
      </c>
      <c r="V750" s="18">
        <v>0</v>
      </c>
      <c r="W750" s="18">
        <v>0</v>
      </c>
      <c r="X750" s="18">
        <v>0</v>
      </c>
      <c r="Y750" s="18">
        <v>52100</v>
      </c>
      <c r="Z750" s="18">
        <v>0</v>
      </c>
      <c r="AA750" s="18">
        <v>2</v>
      </c>
      <c r="AB750" s="18"/>
      <c r="AC750" s="18"/>
      <c r="AD750" s="18"/>
      <c r="AE750" s="18"/>
      <c r="AF750" s="18">
        <v>43860</v>
      </c>
      <c r="AG750" s="18">
        <v>0</v>
      </c>
      <c r="AH750" s="16">
        <v>2200518755</v>
      </c>
      <c r="AI750" s="17">
        <v>43273</v>
      </c>
      <c r="AJ750" s="18">
        <v>5698950</v>
      </c>
      <c r="AK750" s="16"/>
      <c r="AL750" s="16"/>
      <c r="AM750" s="18">
        <v>0</v>
      </c>
      <c r="AN750" s="18">
        <v>0</v>
      </c>
      <c r="AO750" s="16"/>
      <c r="AP750" s="17">
        <v>43257</v>
      </c>
      <c r="AQ750" s="16"/>
      <c r="AR750" s="16">
        <v>2</v>
      </c>
      <c r="AS750" s="16"/>
      <c r="AT750" s="16"/>
      <c r="AU750" s="16">
        <v>1</v>
      </c>
      <c r="AV750" s="16">
        <v>20180616</v>
      </c>
      <c r="AW750" s="16">
        <v>20180606</v>
      </c>
      <c r="AX750" s="18">
        <v>52100</v>
      </c>
      <c r="AY750" s="18">
        <v>0</v>
      </c>
      <c r="AZ750" s="16"/>
      <c r="BA750" s="16" t="s">
        <v>59</v>
      </c>
    </row>
    <row r="751" spans="1:53" hidden="1" x14ac:dyDescent="0.15">
      <c r="A751" s="16">
        <v>890320032</v>
      </c>
      <c r="B751" s="16" t="s">
        <v>8</v>
      </c>
      <c r="C751" s="16" t="s">
        <v>58</v>
      </c>
      <c r="D751" s="16">
        <v>1022142</v>
      </c>
      <c r="E751" s="16" t="s">
        <v>3460</v>
      </c>
      <c r="F751" s="16" t="s">
        <v>3461</v>
      </c>
      <c r="G751" s="16" t="s">
        <v>58</v>
      </c>
      <c r="H751" s="16">
        <v>1022142</v>
      </c>
      <c r="I751" s="16" t="s">
        <v>59</v>
      </c>
      <c r="J751" s="17">
        <v>43248</v>
      </c>
      <c r="K751" s="18">
        <v>52100</v>
      </c>
      <c r="L751" s="18">
        <v>44960</v>
      </c>
      <c r="M751" s="16" t="s">
        <v>60</v>
      </c>
      <c r="N751" s="16" t="s">
        <v>3865</v>
      </c>
      <c r="O751" s="16" t="s">
        <v>3865</v>
      </c>
      <c r="P751" s="18">
        <v>0</v>
      </c>
      <c r="Q751" s="16"/>
      <c r="R751" s="21">
        <v>0</v>
      </c>
      <c r="S751" s="16"/>
      <c r="T751" s="16" t="s">
        <v>251</v>
      </c>
      <c r="U751" s="18">
        <v>52100</v>
      </c>
      <c r="V751" s="18">
        <v>0</v>
      </c>
      <c r="W751" s="18">
        <v>0</v>
      </c>
      <c r="X751" s="18">
        <v>0</v>
      </c>
      <c r="Y751" s="18">
        <v>52100</v>
      </c>
      <c r="Z751" s="18">
        <v>0</v>
      </c>
      <c r="AA751" s="18">
        <v>2</v>
      </c>
      <c r="AB751" s="18"/>
      <c r="AC751" s="18"/>
      <c r="AD751" s="18"/>
      <c r="AE751" s="18"/>
      <c r="AF751" s="18">
        <v>43860</v>
      </c>
      <c r="AG751" s="18">
        <v>0</v>
      </c>
      <c r="AH751" s="16">
        <v>2200518755</v>
      </c>
      <c r="AI751" s="17">
        <v>43273</v>
      </c>
      <c r="AJ751" s="18">
        <v>5698950</v>
      </c>
      <c r="AK751" s="16"/>
      <c r="AL751" s="16"/>
      <c r="AM751" s="18">
        <v>0</v>
      </c>
      <c r="AN751" s="18">
        <v>0</v>
      </c>
      <c r="AO751" s="16"/>
      <c r="AP751" s="17">
        <v>43257</v>
      </c>
      <c r="AQ751" s="16"/>
      <c r="AR751" s="16">
        <v>2</v>
      </c>
      <c r="AS751" s="16"/>
      <c r="AT751" s="16"/>
      <c r="AU751" s="16">
        <v>1</v>
      </c>
      <c r="AV751" s="16">
        <v>20180616</v>
      </c>
      <c r="AW751" s="16">
        <v>20180606</v>
      </c>
      <c r="AX751" s="18">
        <v>52100</v>
      </c>
      <c r="AY751" s="18">
        <v>0</v>
      </c>
      <c r="AZ751" s="16"/>
      <c r="BA751" s="16" t="s">
        <v>59</v>
      </c>
    </row>
    <row r="752" spans="1:53" hidden="1" x14ac:dyDescent="0.15">
      <c r="A752" s="16">
        <v>890320032</v>
      </c>
      <c r="B752" s="16" t="s">
        <v>8</v>
      </c>
      <c r="C752" s="16" t="s">
        <v>58</v>
      </c>
      <c r="D752" s="16">
        <v>1022145</v>
      </c>
      <c r="E752" s="16" t="s">
        <v>3462</v>
      </c>
      <c r="F752" s="16" t="s">
        <v>3463</v>
      </c>
      <c r="G752" s="16" t="s">
        <v>58</v>
      </c>
      <c r="H752" s="16">
        <v>1022145</v>
      </c>
      <c r="I752" s="16" t="s">
        <v>59</v>
      </c>
      <c r="J752" s="17">
        <v>43248</v>
      </c>
      <c r="K752" s="18">
        <v>52100</v>
      </c>
      <c r="L752" s="18">
        <v>44960</v>
      </c>
      <c r="M752" s="16" t="s">
        <v>60</v>
      </c>
      <c r="N752" s="16" t="s">
        <v>3865</v>
      </c>
      <c r="O752" s="16" t="s">
        <v>3865</v>
      </c>
      <c r="P752" s="18">
        <v>0</v>
      </c>
      <c r="Q752" s="16"/>
      <c r="R752" s="21">
        <v>0</v>
      </c>
      <c r="S752" s="16"/>
      <c r="T752" s="16" t="s">
        <v>251</v>
      </c>
      <c r="U752" s="18">
        <v>52100</v>
      </c>
      <c r="V752" s="18">
        <v>0</v>
      </c>
      <c r="W752" s="18">
        <v>0</v>
      </c>
      <c r="X752" s="18">
        <v>0</v>
      </c>
      <c r="Y752" s="18">
        <v>52100</v>
      </c>
      <c r="Z752" s="18">
        <v>0</v>
      </c>
      <c r="AA752" s="18">
        <v>2</v>
      </c>
      <c r="AB752" s="18"/>
      <c r="AC752" s="18"/>
      <c r="AD752" s="18"/>
      <c r="AE752" s="18"/>
      <c r="AF752" s="18">
        <v>43860</v>
      </c>
      <c r="AG752" s="18">
        <v>0</v>
      </c>
      <c r="AH752" s="16">
        <v>2200518755</v>
      </c>
      <c r="AI752" s="17">
        <v>43273</v>
      </c>
      <c r="AJ752" s="18">
        <v>5698950</v>
      </c>
      <c r="AK752" s="16"/>
      <c r="AL752" s="16"/>
      <c r="AM752" s="18">
        <v>0</v>
      </c>
      <c r="AN752" s="18">
        <v>0</v>
      </c>
      <c r="AO752" s="16"/>
      <c r="AP752" s="17">
        <v>43257</v>
      </c>
      <c r="AQ752" s="16"/>
      <c r="AR752" s="16">
        <v>2</v>
      </c>
      <c r="AS752" s="16"/>
      <c r="AT752" s="16"/>
      <c r="AU752" s="16">
        <v>1</v>
      </c>
      <c r="AV752" s="16">
        <v>20180616</v>
      </c>
      <c r="AW752" s="16">
        <v>20180606</v>
      </c>
      <c r="AX752" s="18">
        <v>52100</v>
      </c>
      <c r="AY752" s="18">
        <v>0</v>
      </c>
      <c r="AZ752" s="16"/>
      <c r="BA752" s="16" t="s">
        <v>59</v>
      </c>
    </row>
    <row r="753" spans="1:53" hidden="1" x14ac:dyDescent="0.15">
      <c r="A753" s="16">
        <v>890320032</v>
      </c>
      <c r="B753" s="16" t="s">
        <v>8</v>
      </c>
      <c r="C753" s="16" t="s">
        <v>58</v>
      </c>
      <c r="D753" s="16">
        <v>1022150</v>
      </c>
      <c r="E753" s="16" t="s">
        <v>3464</v>
      </c>
      <c r="F753" s="16" t="s">
        <v>3465</v>
      </c>
      <c r="G753" s="16" t="s">
        <v>58</v>
      </c>
      <c r="H753" s="16">
        <v>1022150</v>
      </c>
      <c r="I753" s="16" t="s">
        <v>59</v>
      </c>
      <c r="J753" s="17">
        <v>43248</v>
      </c>
      <c r="K753" s="18">
        <v>52100</v>
      </c>
      <c r="L753" s="18">
        <v>44960</v>
      </c>
      <c r="M753" s="16" t="s">
        <v>60</v>
      </c>
      <c r="N753" s="16" t="s">
        <v>3865</v>
      </c>
      <c r="O753" s="16" t="s">
        <v>3865</v>
      </c>
      <c r="P753" s="18">
        <v>0</v>
      </c>
      <c r="Q753" s="16"/>
      <c r="R753" s="21">
        <v>0</v>
      </c>
      <c r="S753" s="16"/>
      <c r="T753" s="16" t="s">
        <v>251</v>
      </c>
      <c r="U753" s="18">
        <v>52100</v>
      </c>
      <c r="V753" s="18">
        <v>0</v>
      </c>
      <c r="W753" s="18">
        <v>0</v>
      </c>
      <c r="X753" s="18">
        <v>0</v>
      </c>
      <c r="Y753" s="18">
        <v>52100</v>
      </c>
      <c r="Z753" s="18">
        <v>0</v>
      </c>
      <c r="AA753" s="18">
        <v>2</v>
      </c>
      <c r="AB753" s="18"/>
      <c r="AC753" s="18"/>
      <c r="AD753" s="18"/>
      <c r="AE753" s="18"/>
      <c r="AF753" s="18">
        <v>43860</v>
      </c>
      <c r="AG753" s="18">
        <v>0</v>
      </c>
      <c r="AH753" s="16">
        <v>2200518755</v>
      </c>
      <c r="AI753" s="17">
        <v>43273</v>
      </c>
      <c r="AJ753" s="18">
        <v>5698950</v>
      </c>
      <c r="AK753" s="16"/>
      <c r="AL753" s="16"/>
      <c r="AM753" s="18">
        <v>0</v>
      </c>
      <c r="AN753" s="18">
        <v>0</v>
      </c>
      <c r="AO753" s="16"/>
      <c r="AP753" s="17">
        <v>43257</v>
      </c>
      <c r="AQ753" s="16"/>
      <c r="AR753" s="16">
        <v>2</v>
      </c>
      <c r="AS753" s="16"/>
      <c r="AT753" s="16"/>
      <c r="AU753" s="16">
        <v>1</v>
      </c>
      <c r="AV753" s="16">
        <v>20180616</v>
      </c>
      <c r="AW753" s="16">
        <v>20180606</v>
      </c>
      <c r="AX753" s="18">
        <v>52100</v>
      </c>
      <c r="AY753" s="18">
        <v>0</v>
      </c>
      <c r="AZ753" s="16"/>
      <c r="BA753" s="16" t="s">
        <v>59</v>
      </c>
    </row>
    <row r="754" spans="1:53" hidden="1" x14ac:dyDescent="0.15">
      <c r="A754" s="16">
        <v>890320032</v>
      </c>
      <c r="B754" s="16" t="s">
        <v>8</v>
      </c>
      <c r="C754" s="16" t="s">
        <v>58</v>
      </c>
      <c r="D754" s="16">
        <v>1022152</v>
      </c>
      <c r="E754" s="16" t="s">
        <v>3466</v>
      </c>
      <c r="F754" s="16" t="s">
        <v>3467</v>
      </c>
      <c r="G754" s="16" t="s">
        <v>58</v>
      </c>
      <c r="H754" s="16">
        <v>1022152</v>
      </c>
      <c r="I754" s="16" t="s">
        <v>59</v>
      </c>
      <c r="J754" s="17">
        <v>43248</v>
      </c>
      <c r="K754" s="18">
        <v>52100</v>
      </c>
      <c r="L754" s="18">
        <v>44960</v>
      </c>
      <c r="M754" s="16" t="s">
        <v>60</v>
      </c>
      <c r="N754" s="16" t="s">
        <v>3865</v>
      </c>
      <c r="O754" s="16" t="s">
        <v>3865</v>
      </c>
      <c r="P754" s="18">
        <v>0</v>
      </c>
      <c r="Q754" s="16"/>
      <c r="R754" s="21">
        <v>0</v>
      </c>
      <c r="S754" s="16"/>
      <c r="T754" s="16" t="s">
        <v>251</v>
      </c>
      <c r="U754" s="18">
        <v>52100</v>
      </c>
      <c r="V754" s="18">
        <v>0</v>
      </c>
      <c r="W754" s="18">
        <v>0</v>
      </c>
      <c r="X754" s="18">
        <v>0</v>
      </c>
      <c r="Y754" s="18">
        <v>52100</v>
      </c>
      <c r="Z754" s="18">
        <v>0</v>
      </c>
      <c r="AA754" s="18">
        <v>2</v>
      </c>
      <c r="AB754" s="18"/>
      <c r="AC754" s="18"/>
      <c r="AD754" s="18"/>
      <c r="AE754" s="18"/>
      <c r="AF754" s="18">
        <v>43860</v>
      </c>
      <c r="AG754" s="18">
        <v>0</v>
      </c>
      <c r="AH754" s="16">
        <v>2200518755</v>
      </c>
      <c r="AI754" s="17">
        <v>43273</v>
      </c>
      <c r="AJ754" s="18">
        <v>5698950</v>
      </c>
      <c r="AK754" s="16"/>
      <c r="AL754" s="16"/>
      <c r="AM754" s="18">
        <v>0</v>
      </c>
      <c r="AN754" s="18">
        <v>0</v>
      </c>
      <c r="AO754" s="16"/>
      <c r="AP754" s="17">
        <v>43257</v>
      </c>
      <c r="AQ754" s="16"/>
      <c r="AR754" s="16">
        <v>2</v>
      </c>
      <c r="AS754" s="16"/>
      <c r="AT754" s="16"/>
      <c r="AU754" s="16">
        <v>1</v>
      </c>
      <c r="AV754" s="16">
        <v>20180616</v>
      </c>
      <c r="AW754" s="16">
        <v>20180606</v>
      </c>
      <c r="AX754" s="18">
        <v>52100</v>
      </c>
      <c r="AY754" s="18">
        <v>0</v>
      </c>
      <c r="AZ754" s="16"/>
      <c r="BA754" s="16" t="s">
        <v>59</v>
      </c>
    </row>
    <row r="755" spans="1:53" hidden="1" x14ac:dyDescent="0.15">
      <c r="A755" s="16">
        <v>890320032</v>
      </c>
      <c r="B755" s="16" t="s">
        <v>8</v>
      </c>
      <c r="C755" s="16" t="s">
        <v>58</v>
      </c>
      <c r="D755" s="16">
        <v>1022156</v>
      </c>
      <c r="E755" s="16" t="s">
        <v>3468</v>
      </c>
      <c r="F755" s="16" t="s">
        <v>3469</v>
      </c>
      <c r="G755" s="16" t="s">
        <v>58</v>
      </c>
      <c r="H755" s="16">
        <v>1022156</v>
      </c>
      <c r="I755" s="16" t="s">
        <v>59</v>
      </c>
      <c r="J755" s="17">
        <v>43248</v>
      </c>
      <c r="K755" s="18">
        <v>52100</v>
      </c>
      <c r="L755" s="18">
        <v>44960</v>
      </c>
      <c r="M755" s="16" t="s">
        <v>60</v>
      </c>
      <c r="N755" s="16" t="s">
        <v>3865</v>
      </c>
      <c r="O755" s="16" t="s">
        <v>3865</v>
      </c>
      <c r="P755" s="18">
        <v>0</v>
      </c>
      <c r="Q755" s="16"/>
      <c r="R755" s="21">
        <v>0</v>
      </c>
      <c r="S755" s="16"/>
      <c r="T755" s="16" t="s">
        <v>251</v>
      </c>
      <c r="U755" s="18">
        <v>52100</v>
      </c>
      <c r="V755" s="18">
        <v>0</v>
      </c>
      <c r="W755" s="18">
        <v>0</v>
      </c>
      <c r="X755" s="18">
        <v>0</v>
      </c>
      <c r="Y755" s="18">
        <v>52100</v>
      </c>
      <c r="Z755" s="18">
        <v>0</v>
      </c>
      <c r="AA755" s="18">
        <v>2</v>
      </c>
      <c r="AB755" s="18"/>
      <c r="AC755" s="18"/>
      <c r="AD755" s="18"/>
      <c r="AE755" s="18"/>
      <c r="AF755" s="18">
        <v>43860</v>
      </c>
      <c r="AG755" s="18">
        <v>0</v>
      </c>
      <c r="AH755" s="16">
        <v>2200518755</v>
      </c>
      <c r="AI755" s="17">
        <v>43273</v>
      </c>
      <c r="AJ755" s="18">
        <v>5698950</v>
      </c>
      <c r="AK755" s="16"/>
      <c r="AL755" s="16"/>
      <c r="AM755" s="18">
        <v>0</v>
      </c>
      <c r="AN755" s="18">
        <v>0</v>
      </c>
      <c r="AO755" s="16"/>
      <c r="AP755" s="17">
        <v>43257</v>
      </c>
      <c r="AQ755" s="16"/>
      <c r="AR755" s="16">
        <v>2</v>
      </c>
      <c r="AS755" s="16"/>
      <c r="AT755" s="16"/>
      <c r="AU755" s="16">
        <v>1</v>
      </c>
      <c r="AV755" s="16">
        <v>20180616</v>
      </c>
      <c r="AW755" s="16">
        <v>20180606</v>
      </c>
      <c r="AX755" s="18">
        <v>52100</v>
      </c>
      <c r="AY755" s="18">
        <v>0</v>
      </c>
      <c r="AZ755" s="16"/>
      <c r="BA755" s="16" t="s">
        <v>59</v>
      </c>
    </row>
    <row r="756" spans="1:53" hidden="1" x14ac:dyDescent="0.15">
      <c r="A756" s="16">
        <v>890320032</v>
      </c>
      <c r="B756" s="16" t="s">
        <v>8</v>
      </c>
      <c r="C756" s="16" t="s">
        <v>58</v>
      </c>
      <c r="D756" s="16">
        <v>1022159</v>
      </c>
      <c r="E756" s="16" t="s">
        <v>3470</v>
      </c>
      <c r="F756" s="16" t="s">
        <v>3471</v>
      </c>
      <c r="G756" s="16" t="s">
        <v>58</v>
      </c>
      <c r="H756" s="16">
        <v>1022159</v>
      </c>
      <c r="I756" s="16" t="s">
        <v>59</v>
      </c>
      <c r="J756" s="17">
        <v>43248</v>
      </c>
      <c r="K756" s="18">
        <v>55000</v>
      </c>
      <c r="L756" s="18">
        <v>47454</v>
      </c>
      <c r="M756" s="16" t="s">
        <v>60</v>
      </c>
      <c r="N756" s="16" t="s">
        <v>3865</v>
      </c>
      <c r="O756" s="16" t="s">
        <v>3865</v>
      </c>
      <c r="P756" s="18">
        <v>0</v>
      </c>
      <c r="Q756" s="16"/>
      <c r="R756" s="21">
        <v>0</v>
      </c>
      <c r="S756" s="16"/>
      <c r="T756" s="16" t="s">
        <v>251</v>
      </c>
      <c r="U756" s="18">
        <v>55000</v>
      </c>
      <c r="V756" s="18">
        <v>0</v>
      </c>
      <c r="W756" s="18">
        <v>0</v>
      </c>
      <c r="X756" s="18">
        <v>0</v>
      </c>
      <c r="Y756" s="18">
        <v>55000</v>
      </c>
      <c r="Z756" s="18">
        <v>0</v>
      </c>
      <c r="AA756" s="18">
        <v>2</v>
      </c>
      <c r="AB756" s="18"/>
      <c r="AC756" s="18"/>
      <c r="AD756" s="18"/>
      <c r="AE756" s="18"/>
      <c r="AF756" s="18">
        <v>46354</v>
      </c>
      <c r="AG756" s="18">
        <v>0</v>
      </c>
      <c r="AH756" s="16">
        <v>2200518755</v>
      </c>
      <c r="AI756" s="17">
        <v>43273</v>
      </c>
      <c r="AJ756" s="18">
        <v>5698950</v>
      </c>
      <c r="AK756" s="16"/>
      <c r="AL756" s="16"/>
      <c r="AM756" s="18">
        <v>0</v>
      </c>
      <c r="AN756" s="18">
        <v>0</v>
      </c>
      <c r="AO756" s="16"/>
      <c r="AP756" s="17">
        <v>43257</v>
      </c>
      <c r="AQ756" s="16"/>
      <c r="AR756" s="16">
        <v>2</v>
      </c>
      <c r="AS756" s="16"/>
      <c r="AT756" s="16"/>
      <c r="AU756" s="16">
        <v>1</v>
      </c>
      <c r="AV756" s="16">
        <v>20180616</v>
      </c>
      <c r="AW756" s="16">
        <v>20180606</v>
      </c>
      <c r="AX756" s="18">
        <v>55000</v>
      </c>
      <c r="AY756" s="18">
        <v>0</v>
      </c>
      <c r="AZ756" s="16"/>
      <c r="BA756" s="16" t="s">
        <v>59</v>
      </c>
    </row>
    <row r="757" spans="1:53" hidden="1" x14ac:dyDescent="0.15">
      <c r="A757" s="16">
        <v>890320032</v>
      </c>
      <c r="B757" s="16" t="s">
        <v>8</v>
      </c>
      <c r="C757" s="16" t="s">
        <v>58</v>
      </c>
      <c r="D757" s="16">
        <v>1022162</v>
      </c>
      <c r="E757" s="16" t="s">
        <v>3472</v>
      </c>
      <c r="F757" s="16" t="s">
        <v>3473</v>
      </c>
      <c r="G757" s="16" t="s">
        <v>58</v>
      </c>
      <c r="H757" s="16">
        <v>1022162</v>
      </c>
      <c r="I757" s="16" t="s">
        <v>59</v>
      </c>
      <c r="J757" s="17">
        <v>43248</v>
      </c>
      <c r="K757" s="18">
        <v>55000</v>
      </c>
      <c r="L757" s="18">
        <v>47454</v>
      </c>
      <c r="M757" s="16" t="s">
        <v>60</v>
      </c>
      <c r="N757" s="16" t="s">
        <v>3865</v>
      </c>
      <c r="O757" s="16" t="s">
        <v>3865</v>
      </c>
      <c r="P757" s="18">
        <v>0</v>
      </c>
      <c r="Q757" s="16"/>
      <c r="R757" s="21">
        <v>0</v>
      </c>
      <c r="S757" s="16"/>
      <c r="T757" s="16" t="s">
        <v>251</v>
      </c>
      <c r="U757" s="18">
        <v>55000</v>
      </c>
      <c r="V757" s="18">
        <v>0</v>
      </c>
      <c r="W757" s="18">
        <v>0</v>
      </c>
      <c r="X757" s="18">
        <v>0</v>
      </c>
      <c r="Y757" s="18">
        <v>55000</v>
      </c>
      <c r="Z757" s="18">
        <v>0</v>
      </c>
      <c r="AA757" s="18">
        <v>2</v>
      </c>
      <c r="AB757" s="18"/>
      <c r="AC757" s="18"/>
      <c r="AD757" s="18"/>
      <c r="AE757" s="18"/>
      <c r="AF757" s="18">
        <v>46354</v>
      </c>
      <c r="AG757" s="18">
        <v>0</v>
      </c>
      <c r="AH757" s="16">
        <v>2200518755</v>
      </c>
      <c r="AI757" s="17">
        <v>43273</v>
      </c>
      <c r="AJ757" s="18">
        <v>5698950</v>
      </c>
      <c r="AK757" s="16"/>
      <c r="AL757" s="16"/>
      <c r="AM757" s="18">
        <v>0</v>
      </c>
      <c r="AN757" s="18">
        <v>0</v>
      </c>
      <c r="AO757" s="16"/>
      <c r="AP757" s="17">
        <v>43257</v>
      </c>
      <c r="AQ757" s="16"/>
      <c r="AR757" s="16">
        <v>2</v>
      </c>
      <c r="AS757" s="16"/>
      <c r="AT757" s="16"/>
      <c r="AU757" s="16">
        <v>1</v>
      </c>
      <c r="AV757" s="16">
        <v>20180616</v>
      </c>
      <c r="AW757" s="16">
        <v>20180606</v>
      </c>
      <c r="AX757" s="18">
        <v>55000</v>
      </c>
      <c r="AY757" s="18">
        <v>0</v>
      </c>
      <c r="AZ757" s="16"/>
      <c r="BA757" s="16" t="s">
        <v>59</v>
      </c>
    </row>
    <row r="758" spans="1:53" hidden="1" x14ac:dyDescent="0.15">
      <c r="A758" s="16">
        <v>890320032</v>
      </c>
      <c r="B758" s="16" t="s">
        <v>8</v>
      </c>
      <c r="C758" s="16" t="s">
        <v>58</v>
      </c>
      <c r="D758" s="16">
        <v>1022218</v>
      </c>
      <c r="E758" s="16" t="s">
        <v>3474</v>
      </c>
      <c r="F758" s="16" t="s">
        <v>3475</v>
      </c>
      <c r="G758" s="16" t="s">
        <v>58</v>
      </c>
      <c r="H758" s="16">
        <v>1022218</v>
      </c>
      <c r="I758" s="16" t="s">
        <v>59</v>
      </c>
      <c r="J758" s="17">
        <v>43249</v>
      </c>
      <c r="K758" s="18">
        <v>36100</v>
      </c>
      <c r="L758" s="18">
        <v>36100</v>
      </c>
      <c r="M758" s="16" t="s">
        <v>60</v>
      </c>
      <c r="N758" s="16" t="s">
        <v>3865</v>
      </c>
      <c r="O758" s="16" t="s">
        <v>3865</v>
      </c>
      <c r="P758" s="18">
        <v>0</v>
      </c>
      <c r="Q758" s="16"/>
      <c r="R758" s="21">
        <v>0</v>
      </c>
      <c r="S758" s="16"/>
      <c r="T758" s="16" t="s">
        <v>251</v>
      </c>
      <c r="U758" s="18">
        <v>36100</v>
      </c>
      <c r="V758" s="18">
        <v>0</v>
      </c>
      <c r="W758" s="18">
        <v>0</v>
      </c>
      <c r="X758" s="18">
        <v>0</v>
      </c>
      <c r="Y758" s="18">
        <v>36100</v>
      </c>
      <c r="Z758" s="18">
        <v>0</v>
      </c>
      <c r="AA758" s="18">
        <v>1</v>
      </c>
      <c r="AB758" s="18"/>
      <c r="AC758" s="18"/>
      <c r="AD758" s="18"/>
      <c r="AE758" s="18"/>
      <c r="AF758" s="18">
        <v>35000</v>
      </c>
      <c r="AG758" s="18">
        <v>0</v>
      </c>
      <c r="AH758" s="16">
        <v>2200518755</v>
      </c>
      <c r="AI758" s="17">
        <v>43273</v>
      </c>
      <c r="AJ758" s="18">
        <v>5698950</v>
      </c>
      <c r="AK758" s="16"/>
      <c r="AL758" s="16"/>
      <c r="AM758" s="18">
        <v>0</v>
      </c>
      <c r="AN758" s="18">
        <v>0</v>
      </c>
      <c r="AO758" s="16"/>
      <c r="AP758" s="17">
        <v>43257</v>
      </c>
      <c r="AQ758" s="16"/>
      <c r="AR758" s="16">
        <v>2</v>
      </c>
      <c r="AS758" s="16"/>
      <c r="AT758" s="16"/>
      <c r="AU758" s="16">
        <v>1</v>
      </c>
      <c r="AV758" s="16">
        <v>20180616</v>
      </c>
      <c r="AW758" s="16">
        <v>20180606</v>
      </c>
      <c r="AX758" s="18">
        <v>36100</v>
      </c>
      <c r="AY758" s="18">
        <v>0</v>
      </c>
      <c r="AZ758" s="16"/>
      <c r="BA758" s="16" t="s">
        <v>59</v>
      </c>
    </row>
    <row r="759" spans="1:53" hidden="1" x14ac:dyDescent="0.15">
      <c r="A759" s="16">
        <v>890320032</v>
      </c>
      <c r="B759" s="16" t="s">
        <v>8</v>
      </c>
      <c r="C759" s="16" t="s">
        <v>58</v>
      </c>
      <c r="D759" s="16">
        <v>1022307</v>
      </c>
      <c r="E759" s="16" t="s">
        <v>3476</v>
      </c>
      <c r="F759" s="16" t="s">
        <v>3477</v>
      </c>
      <c r="G759" s="16" t="s">
        <v>58</v>
      </c>
      <c r="H759" s="16">
        <v>1022307</v>
      </c>
      <c r="I759" s="16" t="s">
        <v>59</v>
      </c>
      <c r="J759" s="17">
        <v>43249</v>
      </c>
      <c r="K759" s="18">
        <v>55000</v>
      </c>
      <c r="L759" s="18">
        <v>47454</v>
      </c>
      <c r="M759" s="16" t="s">
        <v>60</v>
      </c>
      <c r="N759" s="16" t="s">
        <v>3865</v>
      </c>
      <c r="O759" s="16" t="s">
        <v>3865</v>
      </c>
      <c r="P759" s="18">
        <v>0</v>
      </c>
      <c r="Q759" s="16"/>
      <c r="R759" s="21">
        <v>0</v>
      </c>
      <c r="S759" s="16"/>
      <c r="T759" s="16" t="s">
        <v>251</v>
      </c>
      <c r="U759" s="18">
        <v>55000</v>
      </c>
      <c r="V759" s="18">
        <v>0</v>
      </c>
      <c r="W759" s="18">
        <v>0</v>
      </c>
      <c r="X759" s="18">
        <v>0</v>
      </c>
      <c r="Y759" s="18">
        <v>55000</v>
      </c>
      <c r="Z759" s="18">
        <v>0</v>
      </c>
      <c r="AA759" s="18">
        <v>2</v>
      </c>
      <c r="AB759" s="18"/>
      <c r="AC759" s="18"/>
      <c r="AD759" s="18"/>
      <c r="AE759" s="18"/>
      <c r="AF759" s="18">
        <v>46354</v>
      </c>
      <c r="AG759" s="18">
        <v>0</v>
      </c>
      <c r="AH759" s="16">
        <v>2200518755</v>
      </c>
      <c r="AI759" s="17">
        <v>43273</v>
      </c>
      <c r="AJ759" s="18">
        <v>5698950</v>
      </c>
      <c r="AK759" s="16"/>
      <c r="AL759" s="16"/>
      <c r="AM759" s="18">
        <v>0</v>
      </c>
      <c r="AN759" s="18">
        <v>0</v>
      </c>
      <c r="AO759" s="16"/>
      <c r="AP759" s="17">
        <v>43257</v>
      </c>
      <c r="AQ759" s="16"/>
      <c r="AR759" s="16">
        <v>2</v>
      </c>
      <c r="AS759" s="16"/>
      <c r="AT759" s="16"/>
      <c r="AU759" s="16">
        <v>1</v>
      </c>
      <c r="AV759" s="16">
        <v>20180616</v>
      </c>
      <c r="AW759" s="16">
        <v>20180606</v>
      </c>
      <c r="AX759" s="18">
        <v>55000</v>
      </c>
      <c r="AY759" s="18">
        <v>0</v>
      </c>
      <c r="AZ759" s="16"/>
      <c r="BA759" s="16" t="s">
        <v>59</v>
      </c>
    </row>
    <row r="760" spans="1:53" hidden="1" x14ac:dyDescent="0.15">
      <c r="A760" s="16">
        <v>890320032</v>
      </c>
      <c r="B760" s="16" t="s">
        <v>8</v>
      </c>
      <c r="C760" s="16" t="s">
        <v>58</v>
      </c>
      <c r="D760" s="16">
        <v>1022349</v>
      </c>
      <c r="E760" s="16" t="s">
        <v>3478</v>
      </c>
      <c r="F760" s="16" t="s">
        <v>3479</v>
      </c>
      <c r="G760" s="16" t="s">
        <v>58</v>
      </c>
      <c r="H760" s="16">
        <v>1022349</v>
      </c>
      <c r="I760" s="16" t="s">
        <v>59</v>
      </c>
      <c r="J760" s="17">
        <v>43249</v>
      </c>
      <c r="K760" s="18">
        <v>8100</v>
      </c>
      <c r="L760" s="18">
        <v>8100</v>
      </c>
      <c r="M760" s="16" t="s">
        <v>60</v>
      </c>
      <c r="N760" s="16" t="s">
        <v>3865</v>
      </c>
      <c r="O760" s="16" t="s">
        <v>3865</v>
      </c>
      <c r="P760" s="18">
        <v>0</v>
      </c>
      <c r="Q760" s="16"/>
      <c r="R760" s="21">
        <v>0</v>
      </c>
      <c r="S760" s="16"/>
      <c r="T760" s="16" t="s">
        <v>251</v>
      </c>
      <c r="U760" s="18">
        <v>8100</v>
      </c>
      <c r="V760" s="18">
        <v>0</v>
      </c>
      <c r="W760" s="18">
        <v>0</v>
      </c>
      <c r="X760" s="18">
        <v>0</v>
      </c>
      <c r="Y760" s="18">
        <v>8100</v>
      </c>
      <c r="Z760" s="18">
        <v>0</v>
      </c>
      <c r="AA760" s="18">
        <v>1</v>
      </c>
      <c r="AB760" s="18"/>
      <c r="AC760" s="18"/>
      <c r="AD760" s="18"/>
      <c r="AE760" s="18"/>
      <c r="AF760" s="18">
        <v>7560</v>
      </c>
      <c r="AG760" s="18">
        <v>0</v>
      </c>
      <c r="AH760" s="16">
        <v>2200518755</v>
      </c>
      <c r="AI760" s="17">
        <v>43273</v>
      </c>
      <c r="AJ760" s="18">
        <v>5698950</v>
      </c>
      <c r="AK760" s="16"/>
      <c r="AL760" s="16"/>
      <c r="AM760" s="18">
        <v>0</v>
      </c>
      <c r="AN760" s="18">
        <v>0</v>
      </c>
      <c r="AO760" s="16"/>
      <c r="AP760" s="17">
        <v>43257</v>
      </c>
      <c r="AQ760" s="16"/>
      <c r="AR760" s="16">
        <v>2</v>
      </c>
      <c r="AS760" s="16"/>
      <c r="AT760" s="16"/>
      <c r="AU760" s="16">
        <v>1</v>
      </c>
      <c r="AV760" s="16">
        <v>20180616</v>
      </c>
      <c r="AW760" s="16">
        <v>20180606</v>
      </c>
      <c r="AX760" s="18">
        <v>8100</v>
      </c>
      <c r="AY760" s="18">
        <v>0</v>
      </c>
      <c r="AZ760" s="16"/>
      <c r="BA760" s="16" t="s">
        <v>59</v>
      </c>
    </row>
    <row r="761" spans="1:53" hidden="1" x14ac:dyDescent="0.15">
      <c r="A761" s="16">
        <v>890320032</v>
      </c>
      <c r="B761" s="16" t="s">
        <v>8</v>
      </c>
      <c r="C761" s="16" t="s">
        <v>58</v>
      </c>
      <c r="D761" s="16">
        <v>1022499</v>
      </c>
      <c r="E761" s="16" t="s">
        <v>3480</v>
      </c>
      <c r="F761" s="16" t="s">
        <v>3481</v>
      </c>
      <c r="G761" s="16" t="s">
        <v>58</v>
      </c>
      <c r="H761" s="16">
        <v>1022499</v>
      </c>
      <c r="I761" s="16" t="s">
        <v>59</v>
      </c>
      <c r="J761" s="17">
        <v>43249</v>
      </c>
      <c r="K761" s="18">
        <v>33000</v>
      </c>
      <c r="L761" s="18">
        <v>29443</v>
      </c>
      <c r="M761" s="16" t="s">
        <v>60</v>
      </c>
      <c r="N761" s="16" t="s">
        <v>3865</v>
      </c>
      <c r="O761" s="16" t="s">
        <v>3865</v>
      </c>
      <c r="P761" s="18">
        <v>0</v>
      </c>
      <c r="Q761" s="16"/>
      <c r="R761" s="21">
        <v>0</v>
      </c>
      <c r="S761" s="16"/>
      <c r="T761" s="16" t="s">
        <v>251</v>
      </c>
      <c r="U761" s="18">
        <v>33000</v>
      </c>
      <c r="V761" s="18">
        <v>0</v>
      </c>
      <c r="W761" s="18">
        <v>0</v>
      </c>
      <c r="X761" s="18">
        <v>0</v>
      </c>
      <c r="Y761" s="18">
        <v>33000</v>
      </c>
      <c r="Z761" s="18">
        <v>0</v>
      </c>
      <c r="AA761" s="18">
        <v>2</v>
      </c>
      <c r="AB761" s="18"/>
      <c r="AC761" s="18"/>
      <c r="AD761" s="18"/>
      <c r="AE761" s="18"/>
      <c r="AF761" s="18">
        <v>28783</v>
      </c>
      <c r="AG761" s="18">
        <v>0</v>
      </c>
      <c r="AH761" s="16">
        <v>2200518755</v>
      </c>
      <c r="AI761" s="17">
        <v>43273</v>
      </c>
      <c r="AJ761" s="18">
        <v>5698950</v>
      </c>
      <c r="AK761" s="16"/>
      <c r="AL761" s="16"/>
      <c r="AM761" s="18">
        <v>0</v>
      </c>
      <c r="AN761" s="18">
        <v>0</v>
      </c>
      <c r="AO761" s="16"/>
      <c r="AP761" s="17">
        <v>43257</v>
      </c>
      <c r="AQ761" s="16"/>
      <c r="AR761" s="16">
        <v>2</v>
      </c>
      <c r="AS761" s="16"/>
      <c r="AT761" s="16"/>
      <c r="AU761" s="16">
        <v>1</v>
      </c>
      <c r="AV761" s="16">
        <v>20180616</v>
      </c>
      <c r="AW761" s="16">
        <v>20180606</v>
      </c>
      <c r="AX761" s="18">
        <v>33000</v>
      </c>
      <c r="AY761" s="18">
        <v>0</v>
      </c>
      <c r="AZ761" s="16"/>
      <c r="BA761" s="16" t="s">
        <v>59</v>
      </c>
    </row>
    <row r="762" spans="1:53" hidden="1" x14ac:dyDescent="0.15">
      <c r="A762" s="16">
        <v>890320032</v>
      </c>
      <c r="B762" s="16" t="s">
        <v>8</v>
      </c>
      <c r="C762" s="16" t="s">
        <v>58</v>
      </c>
      <c r="D762" s="16">
        <v>1022851</v>
      </c>
      <c r="E762" s="16" t="s">
        <v>3482</v>
      </c>
      <c r="F762" s="16" t="s">
        <v>3483</v>
      </c>
      <c r="G762" s="16" t="s">
        <v>58</v>
      </c>
      <c r="H762" s="16">
        <v>1022851</v>
      </c>
      <c r="I762" s="16" t="s">
        <v>59</v>
      </c>
      <c r="J762" s="17">
        <v>43250</v>
      </c>
      <c r="K762" s="18">
        <v>44100</v>
      </c>
      <c r="L762" s="18">
        <v>38080</v>
      </c>
      <c r="M762" s="16" t="s">
        <v>60</v>
      </c>
      <c r="N762" s="16" t="s">
        <v>3865</v>
      </c>
      <c r="O762" s="16" t="s">
        <v>3865</v>
      </c>
      <c r="P762" s="18">
        <v>0</v>
      </c>
      <c r="Q762" s="16"/>
      <c r="R762" s="21">
        <v>0</v>
      </c>
      <c r="S762" s="16"/>
      <c r="T762" s="16" t="s">
        <v>251</v>
      </c>
      <c r="U762" s="18">
        <v>44100</v>
      </c>
      <c r="V762" s="18">
        <v>0</v>
      </c>
      <c r="W762" s="18">
        <v>0</v>
      </c>
      <c r="X762" s="18">
        <v>0</v>
      </c>
      <c r="Y762" s="18">
        <v>44100</v>
      </c>
      <c r="Z762" s="18">
        <v>0</v>
      </c>
      <c r="AA762" s="18">
        <v>2</v>
      </c>
      <c r="AB762" s="18"/>
      <c r="AC762" s="18"/>
      <c r="AD762" s="18"/>
      <c r="AE762" s="18"/>
      <c r="AF762" s="18">
        <v>36980</v>
      </c>
      <c r="AG762" s="18">
        <v>0</v>
      </c>
      <c r="AH762" s="16">
        <v>2200518755</v>
      </c>
      <c r="AI762" s="17">
        <v>43273</v>
      </c>
      <c r="AJ762" s="18">
        <v>5698950</v>
      </c>
      <c r="AK762" s="16"/>
      <c r="AL762" s="16"/>
      <c r="AM762" s="18">
        <v>0</v>
      </c>
      <c r="AN762" s="18">
        <v>0</v>
      </c>
      <c r="AO762" s="16"/>
      <c r="AP762" s="17">
        <v>43257</v>
      </c>
      <c r="AQ762" s="16"/>
      <c r="AR762" s="16">
        <v>2</v>
      </c>
      <c r="AS762" s="16"/>
      <c r="AT762" s="16"/>
      <c r="AU762" s="16">
        <v>1</v>
      </c>
      <c r="AV762" s="16">
        <v>20180616</v>
      </c>
      <c r="AW762" s="16">
        <v>20180606</v>
      </c>
      <c r="AX762" s="18">
        <v>44100</v>
      </c>
      <c r="AY762" s="18">
        <v>0</v>
      </c>
      <c r="AZ762" s="16"/>
      <c r="BA762" s="16" t="s">
        <v>59</v>
      </c>
    </row>
    <row r="763" spans="1:53" hidden="1" x14ac:dyDescent="0.15">
      <c r="A763" s="16">
        <v>890320032</v>
      </c>
      <c r="B763" s="16" t="s">
        <v>8</v>
      </c>
      <c r="C763" s="16" t="s">
        <v>58</v>
      </c>
      <c r="D763" s="16">
        <v>1022925</v>
      </c>
      <c r="E763" s="16" t="s">
        <v>3484</v>
      </c>
      <c r="F763" s="16" t="s">
        <v>3485</v>
      </c>
      <c r="G763" s="16" t="s">
        <v>58</v>
      </c>
      <c r="H763" s="16">
        <v>1022925</v>
      </c>
      <c r="I763" s="16" t="s">
        <v>59</v>
      </c>
      <c r="J763" s="17">
        <v>43250</v>
      </c>
      <c r="K763" s="18">
        <v>8100</v>
      </c>
      <c r="L763" s="18">
        <v>8100</v>
      </c>
      <c r="M763" s="16" t="s">
        <v>60</v>
      </c>
      <c r="N763" s="16" t="s">
        <v>3865</v>
      </c>
      <c r="O763" s="16" t="s">
        <v>3865</v>
      </c>
      <c r="P763" s="18">
        <v>0</v>
      </c>
      <c r="Q763" s="16"/>
      <c r="R763" s="21">
        <v>0</v>
      </c>
      <c r="S763" s="16"/>
      <c r="T763" s="16" t="s">
        <v>251</v>
      </c>
      <c r="U763" s="18">
        <v>8100</v>
      </c>
      <c r="V763" s="18">
        <v>0</v>
      </c>
      <c r="W763" s="18">
        <v>0</v>
      </c>
      <c r="X763" s="18">
        <v>0</v>
      </c>
      <c r="Y763" s="18">
        <v>8100</v>
      </c>
      <c r="Z763" s="18">
        <v>0</v>
      </c>
      <c r="AA763" s="18">
        <v>1</v>
      </c>
      <c r="AB763" s="18"/>
      <c r="AC763" s="18"/>
      <c r="AD763" s="18"/>
      <c r="AE763" s="18"/>
      <c r="AF763" s="18">
        <v>7560</v>
      </c>
      <c r="AG763" s="18">
        <v>0</v>
      </c>
      <c r="AH763" s="16">
        <v>2200518755</v>
      </c>
      <c r="AI763" s="17">
        <v>43273</v>
      </c>
      <c r="AJ763" s="18">
        <v>5698950</v>
      </c>
      <c r="AK763" s="16"/>
      <c r="AL763" s="16"/>
      <c r="AM763" s="18">
        <v>0</v>
      </c>
      <c r="AN763" s="18">
        <v>0</v>
      </c>
      <c r="AO763" s="16"/>
      <c r="AP763" s="17">
        <v>43257</v>
      </c>
      <c r="AQ763" s="16"/>
      <c r="AR763" s="16">
        <v>2</v>
      </c>
      <c r="AS763" s="16"/>
      <c r="AT763" s="16"/>
      <c r="AU763" s="16">
        <v>1</v>
      </c>
      <c r="AV763" s="16">
        <v>20180616</v>
      </c>
      <c r="AW763" s="16">
        <v>20180606</v>
      </c>
      <c r="AX763" s="18">
        <v>8100</v>
      </c>
      <c r="AY763" s="18">
        <v>0</v>
      </c>
      <c r="AZ763" s="16"/>
      <c r="BA763" s="16" t="s">
        <v>59</v>
      </c>
    </row>
    <row r="764" spans="1:53" hidden="1" x14ac:dyDescent="0.15">
      <c r="A764" s="16">
        <v>890320032</v>
      </c>
      <c r="B764" s="16" t="s">
        <v>8</v>
      </c>
      <c r="C764" s="16" t="s">
        <v>58</v>
      </c>
      <c r="D764" s="16">
        <v>1022998</v>
      </c>
      <c r="E764" s="16" t="s">
        <v>3486</v>
      </c>
      <c r="F764" s="16" t="s">
        <v>3487</v>
      </c>
      <c r="G764" s="16" t="s">
        <v>58</v>
      </c>
      <c r="H764" s="16">
        <v>1022998</v>
      </c>
      <c r="I764" s="16" t="s">
        <v>59</v>
      </c>
      <c r="J764" s="17">
        <v>43250</v>
      </c>
      <c r="K764" s="18">
        <v>16100</v>
      </c>
      <c r="L764" s="18">
        <v>12521</v>
      </c>
      <c r="M764" s="16" t="s">
        <v>60</v>
      </c>
      <c r="N764" s="16" t="s">
        <v>3865</v>
      </c>
      <c r="O764" s="16" t="s">
        <v>3865</v>
      </c>
      <c r="P764" s="18">
        <v>0</v>
      </c>
      <c r="Q764" s="16"/>
      <c r="R764" s="21">
        <v>0</v>
      </c>
      <c r="S764" s="16"/>
      <c r="T764" s="16" t="s">
        <v>251</v>
      </c>
      <c r="U764" s="18">
        <v>16100</v>
      </c>
      <c r="V764" s="18">
        <v>0</v>
      </c>
      <c r="W764" s="18">
        <v>0</v>
      </c>
      <c r="X764" s="18">
        <v>0</v>
      </c>
      <c r="Y764" s="18">
        <v>16100</v>
      </c>
      <c r="Z764" s="18">
        <v>0</v>
      </c>
      <c r="AA764" s="18">
        <v>2</v>
      </c>
      <c r="AB764" s="18"/>
      <c r="AC764" s="18"/>
      <c r="AD764" s="18"/>
      <c r="AE764" s="18"/>
      <c r="AF764" s="18">
        <v>11981</v>
      </c>
      <c r="AG764" s="18">
        <v>0</v>
      </c>
      <c r="AH764" s="16">
        <v>2200518755</v>
      </c>
      <c r="AI764" s="17">
        <v>43273</v>
      </c>
      <c r="AJ764" s="18">
        <v>5698950</v>
      </c>
      <c r="AK764" s="16"/>
      <c r="AL764" s="16"/>
      <c r="AM764" s="18">
        <v>0</v>
      </c>
      <c r="AN764" s="18">
        <v>0</v>
      </c>
      <c r="AO764" s="16"/>
      <c r="AP764" s="17">
        <v>43257</v>
      </c>
      <c r="AQ764" s="16"/>
      <c r="AR764" s="16">
        <v>2</v>
      </c>
      <c r="AS764" s="16"/>
      <c r="AT764" s="16"/>
      <c r="AU764" s="16">
        <v>1</v>
      </c>
      <c r="AV764" s="16">
        <v>20180616</v>
      </c>
      <c r="AW764" s="16">
        <v>20180606</v>
      </c>
      <c r="AX764" s="18">
        <v>16100</v>
      </c>
      <c r="AY764" s="18">
        <v>0</v>
      </c>
      <c r="AZ764" s="16"/>
      <c r="BA764" s="16" t="s">
        <v>59</v>
      </c>
    </row>
    <row r="765" spans="1:53" hidden="1" x14ac:dyDescent="0.15">
      <c r="A765" s="16">
        <v>890320032</v>
      </c>
      <c r="B765" s="16" t="s">
        <v>8</v>
      </c>
      <c r="C765" s="16" t="s">
        <v>58</v>
      </c>
      <c r="D765" s="16">
        <v>1023137</v>
      </c>
      <c r="E765" s="16" t="s">
        <v>3488</v>
      </c>
      <c r="F765" s="16" t="s">
        <v>3489</v>
      </c>
      <c r="G765" s="16" t="s">
        <v>58</v>
      </c>
      <c r="H765" s="16">
        <v>1023137</v>
      </c>
      <c r="I765" s="16" t="s">
        <v>59</v>
      </c>
      <c r="J765" s="17">
        <v>43250</v>
      </c>
      <c r="K765" s="18">
        <v>52100</v>
      </c>
      <c r="L765" s="18">
        <v>44960</v>
      </c>
      <c r="M765" s="16" t="s">
        <v>60</v>
      </c>
      <c r="N765" s="16" t="s">
        <v>3865</v>
      </c>
      <c r="O765" s="16" t="s">
        <v>3865</v>
      </c>
      <c r="P765" s="18">
        <v>0</v>
      </c>
      <c r="Q765" s="16"/>
      <c r="R765" s="21">
        <v>0</v>
      </c>
      <c r="S765" s="16"/>
      <c r="T765" s="16" t="s">
        <v>251</v>
      </c>
      <c r="U765" s="18">
        <v>52100</v>
      </c>
      <c r="V765" s="18">
        <v>0</v>
      </c>
      <c r="W765" s="18">
        <v>0</v>
      </c>
      <c r="X765" s="18">
        <v>0</v>
      </c>
      <c r="Y765" s="18">
        <v>52100</v>
      </c>
      <c r="Z765" s="18">
        <v>0</v>
      </c>
      <c r="AA765" s="18">
        <v>2</v>
      </c>
      <c r="AB765" s="18"/>
      <c r="AC765" s="18"/>
      <c r="AD765" s="18"/>
      <c r="AE765" s="18"/>
      <c r="AF765" s="18">
        <v>43860</v>
      </c>
      <c r="AG765" s="18">
        <v>0</v>
      </c>
      <c r="AH765" s="16">
        <v>2200518755</v>
      </c>
      <c r="AI765" s="17">
        <v>43273</v>
      </c>
      <c r="AJ765" s="18">
        <v>5698950</v>
      </c>
      <c r="AK765" s="16"/>
      <c r="AL765" s="16"/>
      <c r="AM765" s="18">
        <v>0</v>
      </c>
      <c r="AN765" s="18">
        <v>0</v>
      </c>
      <c r="AO765" s="16"/>
      <c r="AP765" s="17">
        <v>43257</v>
      </c>
      <c r="AQ765" s="16"/>
      <c r="AR765" s="16">
        <v>2</v>
      </c>
      <c r="AS765" s="16"/>
      <c r="AT765" s="16"/>
      <c r="AU765" s="16">
        <v>1</v>
      </c>
      <c r="AV765" s="16">
        <v>20180616</v>
      </c>
      <c r="AW765" s="16">
        <v>20180606</v>
      </c>
      <c r="AX765" s="18">
        <v>52100</v>
      </c>
      <c r="AY765" s="18">
        <v>0</v>
      </c>
      <c r="AZ765" s="16"/>
      <c r="BA765" s="16" t="s">
        <v>59</v>
      </c>
    </row>
    <row r="766" spans="1:53" hidden="1" x14ac:dyDescent="0.15">
      <c r="A766" s="16">
        <v>890320032</v>
      </c>
      <c r="B766" s="16" t="s">
        <v>8</v>
      </c>
      <c r="C766" s="16" t="s">
        <v>58</v>
      </c>
      <c r="D766" s="16">
        <v>1023381</v>
      </c>
      <c r="E766" s="16" t="s">
        <v>3490</v>
      </c>
      <c r="F766" s="16" t="s">
        <v>3491</v>
      </c>
      <c r="G766" s="16" t="s">
        <v>58</v>
      </c>
      <c r="H766" s="16">
        <v>1023381</v>
      </c>
      <c r="I766" s="16" t="s">
        <v>59</v>
      </c>
      <c r="J766" s="17">
        <v>43251</v>
      </c>
      <c r="K766" s="18">
        <v>52100</v>
      </c>
      <c r="L766" s="18">
        <v>44960</v>
      </c>
      <c r="M766" s="16" t="s">
        <v>60</v>
      </c>
      <c r="N766" s="16" t="s">
        <v>3865</v>
      </c>
      <c r="O766" s="16" t="s">
        <v>3865</v>
      </c>
      <c r="P766" s="18">
        <v>0</v>
      </c>
      <c r="Q766" s="16"/>
      <c r="R766" s="21">
        <v>0</v>
      </c>
      <c r="S766" s="16"/>
      <c r="T766" s="16" t="s">
        <v>251</v>
      </c>
      <c r="U766" s="18">
        <v>52100</v>
      </c>
      <c r="V766" s="18">
        <v>0</v>
      </c>
      <c r="W766" s="18">
        <v>0</v>
      </c>
      <c r="X766" s="18">
        <v>0</v>
      </c>
      <c r="Y766" s="18">
        <v>52100</v>
      </c>
      <c r="Z766" s="18">
        <v>0</v>
      </c>
      <c r="AA766" s="18">
        <v>2</v>
      </c>
      <c r="AB766" s="18"/>
      <c r="AC766" s="18"/>
      <c r="AD766" s="18"/>
      <c r="AE766" s="18"/>
      <c r="AF766" s="18">
        <v>43860</v>
      </c>
      <c r="AG766" s="18">
        <v>0</v>
      </c>
      <c r="AH766" s="16">
        <v>2200518755</v>
      </c>
      <c r="AI766" s="17">
        <v>43273</v>
      </c>
      <c r="AJ766" s="18">
        <v>5698950</v>
      </c>
      <c r="AK766" s="16"/>
      <c r="AL766" s="16"/>
      <c r="AM766" s="18">
        <v>0</v>
      </c>
      <c r="AN766" s="18">
        <v>0</v>
      </c>
      <c r="AO766" s="16"/>
      <c r="AP766" s="17">
        <v>43257</v>
      </c>
      <c r="AQ766" s="16"/>
      <c r="AR766" s="16">
        <v>2</v>
      </c>
      <c r="AS766" s="16"/>
      <c r="AT766" s="16"/>
      <c r="AU766" s="16">
        <v>1</v>
      </c>
      <c r="AV766" s="16">
        <v>20180616</v>
      </c>
      <c r="AW766" s="16">
        <v>20180606</v>
      </c>
      <c r="AX766" s="18">
        <v>52100</v>
      </c>
      <c r="AY766" s="18">
        <v>0</v>
      </c>
      <c r="AZ766" s="16"/>
      <c r="BA766" s="16" t="s">
        <v>59</v>
      </c>
    </row>
    <row r="767" spans="1:53" hidden="1" x14ac:dyDescent="0.15">
      <c r="A767" s="16">
        <v>890320032</v>
      </c>
      <c r="B767" s="16" t="s">
        <v>8</v>
      </c>
      <c r="C767" s="16" t="s">
        <v>58</v>
      </c>
      <c r="D767" s="16">
        <v>1023624</v>
      </c>
      <c r="E767" s="16" t="s">
        <v>3492</v>
      </c>
      <c r="F767" s="16" t="s">
        <v>3493</v>
      </c>
      <c r="G767" s="16" t="s">
        <v>58</v>
      </c>
      <c r="H767" s="16">
        <v>1023624</v>
      </c>
      <c r="I767" s="16" t="s">
        <v>59</v>
      </c>
      <c r="J767" s="17">
        <v>43251</v>
      </c>
      <c r="K767" s="18">
        <v>36100</v>
      </c>
      <c r="L767" s="18">
        <v>31200</v>
      </c>
      <c r="M767" s="16" t="s">
        <v>60</v>
      </c>
      <c r="N767" s="16" t="s">
        <v>3865</v>
      </c>
      <c r="O767" s="16" t="s">
        <v>3865</v>
      </c>
      <c r="P767" s="18">
        <v>0</v>
      </c>
      <c r="Q767" s="16"/>
      <c r="R767" s="21">
        <v>0</v>
      </c>
      <c r="S767" s="16"/>
      <c r="T767" s="16" t="s">
        <v>251</v>
      </c>
      <c r="U767" s="18">
        <v>36100</v>
      </c>
      <c r="V767" s="18">
        <v>0</v>
      </c>
      <c r="W767" s="18">
        <v>0</v>
      </c>
      <c r="X767" s="18">
        <v>0</v>
      </c>
      <c r="Y767" s="18">
        <v>36100</v>
      </c>
      <c r="Z767" s="18">
        <v>0</v>
      </c>
      <c r="AA767" s="18">
        <v>2</v>
      </c>
      <c r="AB767" s="18"/>
      <c r="AC767" s="18"/>
      <c r="AD767" s="18"/>
      <c r="AE767" s="18"/>
      <c r="AF767" s="18">
        <v>30100</v>
      </c>
      <c r="AG767" s="18">
        <v>0</v>
      </c>
      <c r="AH767" s="16">
        <v>2200518755</v>
      </c>
      <c r="AI767" s="17">
        <v>43273</v>
      </c>
      <c r="AJ767" s="18">
        <v>5698950</v>
      </c>
      <c r="AK767" s="16"/>
      <c r="AL767" s="16"/>
      <c r="AM767" s="18">
        <v>0</v>
      </c>
      <c r="AN767" s="18">
        <v>0</v>
      </c>
      <c r="AO767" s="16"/>
      <c r="AP767" s="17">
        <v>43257</v>
      </c>
      <c r="AQ767" s="16"/>
      <c r="AR767" s="16">
        <v>2</v>
      </c>
      <c r="AS767" s="16"/>
      <c r="AT767" s="16"/>
      <c r="AU767" s="16">
        <v>1</v>
      </c>
      <c r="AV767" s="16">
        <v>20180616</v>
      </c>
      <c r="AW767" s="16">
        <v>20180606</v>
      </c>
      <c r="AX767" s="18">
        <v>36100</v>
      </c>
      <c r="AY767" s="18">
        <v>0</v>
      </c>
      <c r="AZ767" s="16"/>
      <c r="BA767" s="16" t="s">
        <v>59</v>
      </c>
    </row>
    <row r="768" spans="1:53" hidden="1" x14ac:dyDescent="0.15">
      <c r="A768" s="16">
        <v>890320032</v>
      </c>
      <c r="B768" s="16" t="s">
        <v>8</v>
      </c>
      <c r="C768" s="16" t="s">
        <v>58</v>
      </c>
      <c r="D768" s="16">
        <v>1023638</v>
      </c>
      <c r="E768" s="16" t="s">
        <v>3494</v>
      </c>
      <c r="F768" s="16" t="s">
        <v>3495</v>
      </c>
      <c r="G768" s="16" t="s">
        <v>58</v>
      </c>
      <c r="H768" s="16">
        <v>1023638</v>
      </c>
      <c r="I768" s="16" t="s">
        <v>59</v>
      </c>
      <c r="J768" s="17">
        <v>43251</v>
      </c>
      <c r="K768" s="18">
        <v>55000</v>
      </c>
      <c r="L768" s="18">
        <v>47454</v>
      </c>
      <c r="M768" s="16" t="s">
        <v>60</v>
      </c>
      <c r="N768" s="16" t="s">
        <v>3865</v>
      </c>
      <c r="O768" s="16" t="s">
        <v>3865</v>
      </c>
      <c r="P768" s="18">
        <v>0</v>
      </c>
      <c r="Q768" s="16"/>
      <c r="R768" s="21">
        <v>0</v>
      </c>
      <c r="S768" s="16"/>
      <c r="T768" s="16" t="s">
        <v>251</v>
      </c>
      <c r="U768" s="18">
        <v>55000</v>
      </c>
      <c r="V768" s="18">
        <v>0</v>
      </c>
      <c r="W768" s="18">
        <v>0</v>
      </c>
      <c r="X768" s="18">
        <v>0</v>
      </c>
      <c r="Y768" s="18">
        <v>55000</v>
      </c>
      <c r="Z768" s="18">
        <v>0</v>
      </c>
      <c r="AA768" s="18">
        <v>2</v>
      </c>
      <c r="AB768" s="18"/>
      <c r="AC768" s="18"/>
      <c r="AD768" s="18"/>
      <c r="AE768" s="18"/>
      <c r="AF768" s="18">
        <v>46354</v>
      </c>
      <c r="AG768" s="18">
        <v>0</v>
      </c>
      <c r="AH768" s="16">
        <v>2200518755</v>
      </c>
      <c r="AI768" s="17">
        <v>43273</v>
      </c>
      <c r="AJ768" s="18">
        <v>5698950</v>
      </c>
      <c r="AK768" s="16"/>
      <c r="AL768" s="16"/>
      <c r="AM768" s="18">
        <v>0</v>
      </c>
      <c r="AN768" s="18">
        <v>0</v>
      </c>
      <c r="AO768" s="16"/>
      <c r="AP768" s="17">
        <v>43257</v>
      </c>
      <c r="AQ768" s="16"/>
      <c r="AR768" s="16">
        <v>2</v>
      </c>
      <c r="AS768" s="16"/>
      <c r="AT768" s="16"/>
      <c r="AU768" s="16">
        <v>1</v>
      </c>
      <c r="AV768" s="16">
        <v>20180616</v>
      </c>
      <c r="AW768" s="16">
        <v>20180606</v>
      </c>
      <c r="AX768" s="18">
        <v>55000</v>
      </c>
      <c r="AY768" s="18">
        <v>0</v>
      </c>
      <c r="AZ768" s="16"/>
      <c r="BA768" s="16" t="s">
        <v>59</v>
      </c>
    </row>
    <row r="769" spans="1:53" hidden="1" x14ac:dyDescent="0.15">
      <c r="A769" s="16">
        <v>890320032</v>
      </c>
      <c r="B769" s="16" t="s">
        <v>8</v>
      </c>
      <c r="C769" s="16" t="s">
        <v>58</v>
      </c>
      <c r="D769" s="16">
        <v>1023654</v>
      </c>
      <c r="E769" s="16" t="s">
        <v>3496</v>
      </c>
      <c r="F769" s="16" t="s">
        <v>3497</v>
      </c>
      <c r="G769" s="16" t="s">
        <v>58</v>
      </c>
      <c r="H769" s="16">
        <v>1023654</v>
      </c>
      <c r="I769" s="16" t="s">
        <v>59</v>
      </c>
      <c r="J769" s="17">
        <v>43251</v>
      </c>
      <c r="K769" s="18">
        <v>32000</v>
      </c>
      <c r="L769" s="18">
        <v>32000</v>
      </c>
      <c r="M769" s="16" t="s">
        <v>60</v>
      </c>
      <c r="N769" s="16" t="s">
        <v>3865</v>
      </c>
      <c r="O769" s="16" t="s">
        <v>3865</v>
      </c>
      <c r="P769" s="18">
        <v>0</v>
      </c>
      <c r="Q769" s="16"/>
      <c r="R769" s="21">
        <v>0</v>
      </c>
      <c r="S769" s="16"/>
      <c r="T769" s="16" t="s">
        <v>251</v>
      </c>
      <c r="U769" s="18">
        <v>32000</v>
      </c>
      <c r="V769" s="18">
        <v>0</v>
      </c>
      <c r="W769" s="18">
        <v>0</v>
      </c>
      <c r="X769" s="18">
        <v>0</v>
      </c>
      <c r="Y769" s="18">
        <v>32000</v>
      </c>
      <c r="Z769" s="18">
        <v>0</v>
      </c>
      <c r="AA769" s="18">
        <v>1</v>
      </c>
      <c r="AB769" s="18"/>
      <c r="AC769" s="18"/>
      <c r="AD769" s="18"/>
      <c r="AE769" s="18"/>
      <c r="AF769" s="18">
        <v>31360</v>
      </c>
      <c r="AG769" s="18">
        <v>0</v>
      </c>
      <c r="AH769" s="16">
        <v>2200518755</v>
      </c>
      <c r="AI769" s="17">
        <v>43273</v>
      </c>
      <c r="AJ769" s="18">
        <v>5698950</v>
      </c>
      <c r="AK769" s="16"/>
      <c r="AL769" s="16"/>
      <c r="AM769" s="18">
        <v>0</v>
      </c>
      <c r="AN769" s="18">
        <v>0</v>
      </c>
      <c r="AO769" s="16"/>
      <c r="AP769" s="17">
        <v>43257</v>
      </c>
      <c r="AQ769" s="16"/>
      <c r="AR769" s="16">
        <v>2</v>
      </c>
      <c r="AS769" s="16"/>
      <c r="AT769" s="16"/>
      <c r="AU769" s="16">
        <v>1</v>
      </c>
      <c r="AV769" s="16">
        <v>20180616</v>
      </c>
      <c r="AW769" s="16">
        <v>20180606</v>
      </c>
      <c r="AX769" s="18">
        <v>32000</v>
      </c>
      <c r="AY769" s="18">
        <v>0</v>
      </c>
      <c r="AZ769" s="16"/>
      <c r="BA769" s="16" t="s">
        <v>59</v>
      </c>
    </row>
    <row r="770" spans="1:53" hidden="1" x14ac:dyDescent="0.15">
      <c r="A770" s="16">
        <v>890320032</v>
      </c>
      <c r="B770" s="16" t="s">
        <v>8</v>
      </c>
      <c r="C770" s="16" t="s">
        <v>58</v>
      </c>
      <c r="D770" s="16">
        <v>1023704</v>
      </c>
      <c r="E770" s="16" t="s">
        <v>3498</v>
      </c>
      <c r="F770" s="16" t="s">
        <v>3499</v>
      </c>
      <c r="G770" s="16" t="s">
        <v>58</v>
      </c>
      <c r="H770" s="16">
        <v>1023704</v>
      </c>
      <c r="I770" s="16" t="s">
        <v>59</v>
      </c>
      <c r="J770" s="17">
        <v>43251</v>
      </c>
      <c r="K770" s="18">
        <v>52100</v>
      </c>
      <c r="L770" s="18">
        <v>44960</v>
      </c>
      <c r="M770" s="16" t="s">
        <v>60</v>
      </c>
      <c r="N770" s="16" t="s">
        <v>3865</v>
      </c>
      <c r="O770" s="16" t="s">
        <v>3865</v>
      </c>
      <c r="P770" s="18">
        <v>0</v>
      </c>
      <c r="Q770" s="16"/>
      <c r="R770" s="21">
        <v>0</v>
      </c>
      <c r="S770" s="16"/>
      <c r="T770" s="16" t="s">
        <v>251</v>
      </c>
      <c r="U770" s="18">
        <v>52100</v>
      </c>
      <c r="V770" s="18">
        <v>0</v>
      </c>
      <c r="W770" s="18">
        <v>0</v>
      </c>
      <c r="X770" s="18">
        <v>0</v>
      </c>
      <c r="Y770" s="18">
        <v>52100</v>
      </c>
      <c r="Z770" s="18">
        <v>0</v>
      </c>
      <c r="AA770" s="18">
        <v>2</v>
      </c>
      <c r="AB770" s="18"/>
      <c r="AC770" s="18"/>
      <c r="AD770" s="18"/>
      <c r="AE770" s="18"/>
      <c r="AF770" s="18">
        <v>43860</v>
      </c>
      <c r="AG770" s="18">
        <v>0</v>
      </c>
      <c r="AH770" s="16">
        <v>2200518755</v>
      </c>
      <c r="AI770" s="17">
        <v>43273</v>
      </c>
      <c r="AJ770" s="18">
        <v>5698950</v>
      </c>
      <c r="AK770" s="16"/>
      <c r="AL770" s="16"/>
      <c r="AM770" s="18">
        <v>0</v>
      </c>
      <c r="AN770" s="18">
        <v>0</v>
      </c>
      <c r="AO770" s="16"/>
      <c r="AP770" s="17">
        <v>43257</v>
      </c>
      <c r="AQ770" s="16"/>
      <c r="AR770" s="16">
        <v>2</v>
      </c>
      <c r="AS770" s="16"/>
      <c r="AT770" s="16"/>
      <c r="AU770" s="16">
        <v>1</v>
      </c>
      <c r="AV770" s="16">
        <v>20180616</v>
      </c>
      <c r="AW770" s="16">
        <v>20180606</v>
      </c>
      <c r="AX770" s="18">
        <v>52100</v>
      </c>
      <c r="AY770" s="18">
        <v>0</v>
      </c>
      <c r="AZ770" s="16"/>
      <c r="BA770" s="16" t="s">
        <v>59</v>
      </c>
    </row>
    <row r="771" spans="1:53" hidden="1" x14ac:dyDescent="0.15">
      <c r="A771" s="16">
        <v>890320032</v>
      </c>
      <c r="B771" s="16" t="s">
        <v>8</v>
      </c>
      <c r="C771" s="16" t="s">
        <v>58</v>
      </c>
      <c r="D771" s="16">
        <v>1023730</v>
      </c>
      <c r="E771" s="16" t="s">
        <v>3500</v>
      </c>
      <c r="F771" s="16" t="s">
        <v>3501</v>
      </c>
      <c r="G771" s="16" t="s">
        <v>58</v>
      </c>
      <c r="H771" s="16">
        <v>1023730</v>
      </c>
      <c r="I771" s="16" t="s">
        <v>59</v>
      </c>
      <c r="J771" s="17">
        <v>43252</v>
      </c>
      <c r="K771" s="18">
        <v>169000</v>
      </c>
      <c r="L771" s="18">
        <v>104408</v>
      </c>
      <c r="M771" s="16" t="s">
        <v>60</v>
      </c>
      <c r="N771" s="16" t="s">
        <v>3865</v>
      </c>
      <c r="O771" s="16" t="s">
        <v>3865</v>
      </c>
      <c r="P771" s="18">
        <v>0</v>
      </c>
      <c r="Q771" s="16"/>
      <c r="R771" s="21">
        <v>0</v>
      </c>
      <c r="S771" s="16"/>
      <c r="T771" s="16" t="s">
        <v>251</v>
      </c>
      <c r="U771" s="18">
        <v>169000</v>
      </c>
      <c r="V771" s="18">
        <v>0</v>
      </c>
      <c r="W771" s="18">
        <v>0</v>
      </c>
      <c r="X771" s="18">
        <v>0</v>
      </c>
      <c r="Y771" s="18">
        <v>169000</v>
      </c>
      <c r="Z771" s="18">
        <v>0</v>
      </c>
      <c r="AA771" s="18">
        <v>2</v>
      </c>
      <c r="AB771" s="18"/>
      <c r="AC771" s="18"/>
      <c r="AD771" s="18"/>
      <c r="AE771" s="18"/>
      <c r="AF771" s="18">
        <v>101028</v>
      </c>
      <c r="AG771" s="18">
        <v>0</v>
      </c>
      <c r="AH771" s="16">
        <v>2200518755</v>
      </c>
      <c r="AI771" s="17">
        <v>43273</v>
      </c>
      <c r="AJ771" s="18">
        <v>5698950</v>
      </c>
      <c r="AK771" s="16"/>
      <c r="AL771" s="16"/>
      <c r="AM771" s="18">
        <v>0</v>
      </c>
      <c r="AN771" s="18">
        <v>0</v>
      </c>
      <c r="AO771" s="16"/>
      <c r="AP771" s="17">
        <v>43257</v>
      </c>
      <c r="AQ771" s="16"/>
      <c r="AR771" s="16">
        <v>2</v>
      </c>
      <c r="AS771" s="16"/>
      <c r="AT771" s="16"/>
      <c r="AU771" s="16">
        <v>1</v>
      </c>
      <c r="AV771" s="16">
        <v>20180616</v>
      </c>
      <c r="AW771" s="16">
        <v>20180606</v>
      </c>
      <c r="AX771" s="18">
        <v>169000</v>
      </c>
      <c r="AY771" s="18">
        <v>0</v>
      </c>
      <c r="AZ771" s="16"/>
      <c r="BA771" s="16" t="s">
        <v>59</v>
      </c>
    </row>
    <row r="772" spans="1:53" hidden="1" x14ac:dyDescent="0.15">
      <c r="A772" s="16">
        <v>890320032</v>
      </c>
      <c r="B772" s="16" t="s">
        <v>8</v>
      </c>
      <c r="C772" s="16" t="s">
        <v>58</v>
      </c>
      <c r="D772" s="16">
        <v>1023904</v>
      </c>
      <c r="E772" s="16" t="s">
        <v>3502</v>
      </c>
      <c r="F772" s="16" t="s">
        <v>3503</v>
      </c>
      <c r="G772" s="16" t="s">
        <v>58</v>
      </c>
      <c r="H772" s="16">
        <v>1023904</v>
      </c>
      <c r="I772" s="16" t="s">
        <v>59</v>
      </c>
      <c r="J772" s="17">
        <v>43252</v>
      </c>
      <c r="K772" s="18">
        <v>44100</v>
      </c>
      <c r="L772" s="18">
        <v>38080</v>
      </c>
      <c r="M772" s="16" t="s">
        <v>60</v>
      </c>
      <c r="N772" s="16" t="s">
        <v>3865</v>
      </c>
      <c r="O772" s="16" t="s">
        <v>3865</v>
      </c>
      <c r="P772" s="18">
        <v>0</v>
      </c>
      <c r="Q772" s="16"/>
      <c r="R772" s="21">
        <v>0</v>
      </c>
      <c r="S772" s="16"/>
      <c r="T772" s="16" t="s">
        <v>251</v>
      </c>
      <c r="U772" s="18">
        <v>44100</v>
      </c>
      <c r="V772" s="18">
        <v>0</v>
      </c>
      <c r="W772" s="18">
        <v>0</v>
      </c>
      <c r="X772" s="18">
        <v>0</v>
      </c>
      <c r="Y772" s="18">
        <v>44100</v>
      </c>
      <c r="Z772" s="18">
        <v>0</v>
      </c>
      <c r="AA772" s="18">
        <v>2</v>
      </c>
      <c r="AB772" s="18"/>
      <c r="AC772" s="18"/>
      <c r="AD772" s="18"/>
      <c r="AE772" s="18"/>
      <c r="AF772" s="18">
        <v>36980</v>
      </c>
      <c r="AG772" s="18">
        <v>0</v>
      </c>
      <c r="AH772" s="16">
        <v>2200518755</v>
      </c>
      <c r="AI772" s="17">
        <v>43273</v>
      </c>
      <c r="AJ772" s="18">
        <v>5698950</v>
      </c>
      <c r="AK772" s="16"/>
      <c r="AL772" s="16"/>
      <c r="AM772" s="18">
        <v>0</v>
      </c>
      <c r="AN772" s="18">
        <v>0</v>
      </c>
      <c r="AO772" s="16"/>
      <c r="AP772" s="17">
        <v>43257</v>
      </c>
      <c r="AQ772" s="16"/>
      <c r="AR772" s="16">
        <v>2</v>
      </c>
      <c r="AS772" s="16"/>
      <c r="AT772" s="16"/>
      <c r="AU772" s="16">
        <v>1</v>
      </c>
      <c r="AV772" s="16">
        <v>20180616</v>
      </c>
      <c r="AW772" s="16">
        <v>20180606</v>
      </c>
      <c r="AX772" s="18">
        <v>44100</v>
      </c>
      <c r="AY772" s="18">
        <v>0</v>
      </c>
      <c r="AZ772" s="16"/>
      <c r="BA772" s="16" t="s">
        <v>59</v>
      </c>
    </row>
    <row r="773" spans="1:53" hidden="1" x14ac:dyDescent="0.15">
      <c r="A773" s="16">
        <v>890320032</v>
      </c>
      <c r="B773" s="16" t="s">
        <v>8</v>
      </c>
      <c r="C773" s="16" t="s">
        <v>58</v>
      </c>
      <c r="D773" s="16">
        <v>1012756</v>
      </c>
      <c r="E773" s="16" t="s">
        <v>3302</v>
      </c>
      <c r="F773" s="16" t="s">
        <v>3303</v>
      </c>
      <c r="G773" s="16" t="s">
        <v>58</v>
      </c>
      <c r="H773" s="16">
        <v>1012756</v>
      </c>
      <c r="I773" s="16" t="s">
        <v>59</v>
      </c>
      <c r="J773" s="17">
        <v>43223</v>
      </c>
      <c r="K773" s="18">
        <v>122000</v>
      </c>
      <c r="L773" s="18">
        <v>122000</v>
      </c>
      <c r="M773" s="16" t="s">
        <v>60</v>
      </c>
      <c r="N773" s="16" t="s">
        <v>3865</v>
      </c>
      <c r="O773" s="16" t="s">
        <v>3865</v>
      </c>
      <c r="P773" s="18">
        <v>0</v>
      </c>
      <c r="Q773" s="16"/>
      <c r="R773" s="21">
        <v>0</v>
      </c>
      <c r="S773" s="16"/>
      <c r="T773" s="16" t="s">
        <v>251</v>
      </c>
      <c r="U773" s="18">
        <v>122000</v>
      </c>
      <c r="V773" s="18">
        <v>0</v>
      </c>
      <c r="W773" s="18">
        <v>0</v>
      </c>
      <c r="X773" s="18">
        <v>0</v>
      </c>
      <c r="Y773" s="18">
        <v>122000</v>
      </c>
      <c r="Z773" s="18">
        <v>0</v>
      </c>
      <c r="AA773" s="18">
        <v>2</v>
      </c>
      <c r="AB773" s="18"/>
      <c r="AC773" s="18"/>
      <c r="AD773" s="18"/>
      <c r="AE773" s="18"/>
      <c r="AF773" s="18">
        <v>69345</v>
      </c>
      <c r="AG773" s="18">
        <v>0</v>
      </c>
      <c r="AH773" s="16">
        <v>2200517376</v>
      </c>
      <c r="AI773" s="17">
        <v>43250</v>
      </c>
      <c r="AJ773" s="18">
        <v>6997606</v>
      </c>
      <c r="AK773" s="16"/>
      <c r="AL773" s="16"/>
      <c r="AM773" s="18">
        <v>0</v>
      </c>
      <c r="AN773" s="18">
        <v>0</v>
      </c>
      <c r="AO773" s="16"/>
      <c r="AP773" s="17">
        <v>43230</v>
      </c>
      <c r="AQ773" s="16"/>
      <c r="AR773" s="16">
        <v>2</v>
      </c>
      <c r="AS773" s="16"/>
      <c r="AT773" s="16"/>
      <c r="AU773" s="16">
        <v>1</v>
      </c>
      <c r="AV773" s="16">
        <v>20180521</v>
      </c>
      <c r="AW773" s="16">
        <v>20180510</v>
      </c>
      <c r="AX773" s="18">
        <v>122000</v>
      </c>
      <c r="AY773" s="18">
        <v>0</v>
      </c>
      <c r="AZ773" s="16"/>
      <c r="BA773" s="16" t="s">
        <v>59</v>
      </c>
    </row>
    <row r="774" spans="1:53" hidden="1" x14ac:dyDescent="0.15">
      <c r="A774" s="16">
        <v>890320032</v>
      </c>
      <c r="B774" s="16" t="s">
        <v>8</v>
      </c>
      <c r="C774" s="16" t="s">
        <v>58</v>
      </c>
      <c r="D774" s="16">
        <v>1012786</v>
      </c>
      <c r="E774" s="16" t="s">
        <v>3304</v>
      </c>
      <c r="F774" s="16" t="s">
        <v>3305</v>
      </c>
      <c r="G774" s="16" t="s">
        <v>58</v>
      </c>
      <c r="H774" s="16">
        <v>1012786</v>
      </c>
      <c r="I774" s="16" t="s">
        <v>59</v>
      </c>
      <c r="J774" s="17">
        <v>43223</v>
      </c>
      <c r="K774" s="18">
        <v>24100</v>
      </c>
      <c r="L774" s="18">
        <v>24100</v>
      </c>
      <c r="M774" s="16" t="s">
        <v>60</v>
      </c>
      <c r="N774" s="16" t="s">
        <v>3865</v>
      </c>
      <c r="O774" s="16" t="s">
        <v>3865</v>
      </c>
      <c r="P774" s="18">
        <v>0</v>
      </c>
      <c r="Q774" s="16"/>
      <c r="R774" s="21">
        <v>0</v>
      </c>
      <c r="S774" s="16"/>
      <c r="T774" s="16" t="s">
        <v>251</v>
      </c>
      <c r="U774" s="18">
        <v>24100</v>
      </c>
      <c r="V774" s="18">
        <v>0</v>
      </c>
      <c r="W774" s="18">
        <v>0</v>
      </c>
      <c r="X774" s="18">
        <v>0</v>
      </c>
      <c r="Y774" s="18">
        <v>24100</v>
      </c>
      <c r="Z774" s="18">
        <v>0</v>
      </c>
      <c r="AA774" s="18">
        <v>2</v>
      </c>
      <c r="AB774" s="18"/>
      <c r="AC774" s="18"/>
      <c r="AD774" s="18"/>
      <c r="AE774" s="18"/>
      <c r="AF774" s="18">
        <v>18141</v>
      </c>
      <c r="AG774" s="18">
        <v>0</v>
      </c>
      <c r="AH774" s="16">
        <v>2200517376</v>
      </c>
      <c r="AI774" s="17">
        <v>43250</v>
      </c>
      <c r="AJ774" s="18">
        <v>6997606</v>
      </c>
      <c r="AK774" s="16"/>
      <c r="AL774" s="16"/>
      <c r="AM774" s="18">
        <v>0</v>
      </c>
      <c r="AN774" s="18">
        <v>0</v>
      </c>
      <c r="AO774" s="16"/>
      <c r="AP774" s="17">
        <v>43230</v>
      </c>
      <c r="AQ774" s="16"/>
      <c r="AR774" s="16">
        <v>2</v>
      </c>
      <c r="AS774" s="16"/>
      <c r="AT774" s="16"/>
      <c r="AU774" s="16">
        <v>1</v>
      </c>
      <c r="AV774" s="16">
        <v>20180521</v>
      </c>
      <c r="AW774" s="16">
        <v>20180510</v>
      </c>
      <c r="AX774" s="18">
        <v>24100</v>
      </c>
      <c r="AY774" s="18">
        <v>0</v>
      </c>
      <c r="AZ774" s="16"/>
      <c r="BA774" s="16" t="s">
        <v>59</v>
      </c>
    </row>
    <row r="775" spans="1:53" hidden="1" x14ac:dyDescent="0.15">
      <c r="A775" s="16">
        <v>890320032</v>
      </c>
      <c r="B775" s="16" t="s">
        <v>8</v>
      </c>
      <c r="C775" s="16" t="s">
        <v>58</v>
      </c>
      <c r="D775" s="16">
        <v>1012792</v>
      </c>
      <c r="E775" s="16" t="s">
        <v>3306</v>
      </c>
      <c r="F775" s="16" t="s">
        <v>3307</v>
      </c>
      <c r="G775" s="16" t="s">
        <v>58</v>
      </c>
      <c r="H775" s="16">
        <v>1012792</v>
      </c>
      <c r="I775" s="16" t="s">
        <v>59</v>
      </c>
      <c r="J775" s="17">
        <v>43223</v>
      </c>
      <c r="K775" s="18">
        <v>24100</v>
      </c>
      <c r="L775" s="18">
        <v>24100</v>
      </c>
      <c r="M775" s="16" t="s">
        <v>60</v>
      </c>
      <c r="N775" s="16" t="s">
        <v>3865</v>
      </c>
      <c r="O775" s="16" t="s">
        <v>3865</v>
      </c>
      <c r="P775" s="18">
        <v>0</v>
      </c>
      <c r="Q775" s="16"/>
      <c r="R775" s="21">
        <v>0</v>
      </c>
      <c r="S775" s="16"/>
      <c r="T775" s="16" t="s">
        <v>251</v>
      </c>
      <c r="U775" s="18">
        <v>24100</v>
      </c>
      <c r="V775" s="18">
        <v>0</v>
      </c>
      <c r="W775" s="18">
        <v>0</v>
      </c>
      <c r="X775" s="18">
        <v>0</v>
      </c>
      <c r="Y775" s="18">
        <v>24100</v>
      </c>
      <c r="Z775" s="18">
        <v>0</v>
      </c>
      <c r="AA775" s="18">
        <v>2</v>
      </c>
      <c r="AB775" s="18"/>
      <c r="AC775" s="18"/>
      <c r="AD775" s="18"/>
      <c r="AE775" s="18"/>
      <c r="AF775" s="18">
        <v>18141</v>
      </c>
      <c r="AG775" s="18">
        <v>0</v>
      </c>
      <c r="AH775" s="16">
        <v>2200517376</v>
      </c>
      <c r="AI775" s="17">
        <v>43250</v>
      </c>
      <c r="AJ775" s="18">
        <v>6997606</v>
      </c>
      <c r="AK775" s="16"/>
      <c r="AL775" s="16"/>
      <c r="AM775" s="18">
        <v>0</v>
      </c>
      <c r="AN775" s="18">
        <v>0</v>
      </c>
      <c r="AO775" s="16"/>
      <c r="AP775" s="17">
        <v>43230</v>
      </c>
      <c r="AQ775" s="16"/>
      <c r="AR775" s="16">
        <v>2</v>
      </c>
      <c r="AS775" s="16"/>
      <c r="AT775" s="16"/>
      <c r="AU775" s="16">
        <v>1</v>
      </c>
      <c r="AV775" s="16">
        <v>20180521</v>
      </c>
      <c r="AW775" s="16">
        <v>20180510</v>
      </c>
      <c r="AX775" s="18">
        <v>24100</v>
      </c>
      <c r="AY775" s="18">
        <v>0</v>
      </c>
      <c r="AZ775" s="16"/>
      <c r="BA775" s="16" t="s">
        <v>59</v>
      </c>
    </row>
    <row r="776" spans="1:53" hidden="1" x14ac:dyDescent="0.15">
      <c r="A776" s="16">
        <v>890320032</v>
      </c>
      <c r="B776" s="16" t="s">
        <v>8</v>
      </c>
      <c r="C776" s="16" t="s">
        <v>58</v>
      </c>
      <c r="D776" s="16">
        <v>1012815</v>
      </c>
      <c r="E776" s="16" t="s">
        <v>3308</v>
      </c>
      <c r="F776" s="16" t="s">
        <v>3309</v>
      </c>
      <c r="G776" s="16" t="s">
        <v>58</v>
      </c>
      <c r="H776" s="16">
        <v>1012815</v>
      </c>
      <c r="I776" s="16" t="s">
        <v>59</v>
      </c>
      <c r="J776" s="17">
        <v>43223</v>
      </c>
      <c r="K776" s="18">
        <v>52100</v>
      </c>
      <c r="L776" s="18">
        <v>52100</v>
      </c>
      <c r="M776" s="16" t="s">
        <v>60</v>
      </c>
      <c r="N776" s="16" t="s">
        <v>3865</v>
      </c>
      <c r="O776" s="16" t="s">
        <v>3865</v>
      </c>
      <c r="P776" s="18">
        <v>0</v>
      </c>
      <c r="Q776" s="16"/>
      <c r="R776" s="21">
        <v>0</v>
      </c>
      <c r="S776" s="16"/>
      <c r="T776" s="16" t="s">
        <v>251</v>
      </c>
      <c r="U776" s="18">
        <v>52100</v>
      </c>
      <c r="V776" s="18">
        <v>0</v>
      </c>
      <c r="W776" s="18">
        <v>0</v>
      </c>
      <c r="X776" s="18">
        <v>0</v>
      </c>
      <c r="Y776" s="18">
        <v>52100</v>
      </c>
      <c r="Z776" s="18">
        <v>0</v>
      </c>
      <c r="AA776" s="18">
        <v>2</v>
      </c>
      <c r="AB776" s="18"/>
      <c r="AC776" s="18"/>
      <c r="AD776" s="18"/>
      <c r="AE776" s="18"/>
      <c r="AF776" s="18">
        <v>43860</v>
      </c>
      <c r="AG776" s="18">
        <v>0</v>
      </c>
      <c r="AH776" s="16">
        <v>2200517376</v>
      </c>
      <c r="AI776" s="17">
        <v>43250</v>
      </c>
      <c r="AJ776" s="18">
        <v>6997606</v>
      </c>
      <c r="AK776" s="16"/>
      <c r="AL776" s="16"/>
      <c r="AM776" s="18">
        <v>0</v>
      </c>
      <c r="AN776" s="18">
        <v>0</v>
      </c>
      <c r="AO776" s="16"/>
      <c r="AP776" s="17">
        <v>43230</v>
      </c>
      <c r="AQ776" s="16"/>
      <c r="AR776" s="16">
        <v>2</v>
      </c>
      <c r="AS776" s="16"/>
      <c r="AT776" s="16"/>
      <c r="AU776" s="16">
        <v>1</v>
      </c>
      <c r="AV776" s="16">
        <v>20180521</v>
      </c>
      <c r="AW776" s="16">
        <v>20180510</v>
      </c>
      <c r="AX776" s="18">
        <v>52100</v>
      </c>
      <c r="AY776" s="18">
        <v>0</v>
      </c>
      <c r="AZ776" s="16"/>
      <c r="BA776" s="16" t="s">
        <v>59</v>
      </c>
    </row>
    <row r="777" spans="1:53" hidden="1" x14ac:dyDescent="0.15">
      <c r="A777" s="16">
        <v>890320032</v>
      </c>
      <c r="B777" s="16" t="s">
        <v>8</v>
      </c>
      <c r="C777" s="16" t="s">
        <v>58</v>
      </c>
      <c r="D777" s="16">
        <v>1012969</v>
      </c>
      <c r="E777" s="16" t="s">
        <v>3310</v>
      </c>
      <c r="F777" s="16" t="s">
        <v>3311</v>
      </c>
      <c r="G777" s="16" t="s">
        <v>58</v>
      </c>
      <c r="H777" s="16">
        <v>1012969</v>
      </c>
      <c r="I777" s="16" t="s">
        <v>59</v>
      </c>
      <c r="J777" s="17">
        <v>43223</v>
      </c>
      <c r="K777" s="18">
        <v>44100</v>
      </c>
      <c r="L777" s="18">
        <v>44100</v>
      </c>
      <c r="M777" s="16" t="s">
        <v>60</v>
      </c>
      <c r="N777" s="16" t="s">
        <v>3865</v>
      </c>
      <c r="O777" s="16" t="s">
        <v>3865</v>
      </c>
      <c r="P777" s="18">
        <v>0</v>
      </c>
      <c r="Q777" s="16"/>
      <c r="R777" s="21">
        <v>0</v>
      </c>
      <c r="S777" s="16"/>
      <c r="T777" s="16" t="s">
        <v>251</v>
      </c>
      <c r="U777" s="18">
        <v>44100</v>
      </c>
      <c r="V777" s="18">
        <v>0</v>
      </c>
      <c r="W777" s="18">
        <v>0</v>
      </c>
      <c r="X777" s="18">
        <v>0</v>
      </c>
      <c r="Y777" s="18">
        <v>44100</v>
      </c>
      <c r="Z777" s="18">
        <v>0</v>
      </c>
      <c r="AA777" s="18">
        <v>2</v>
      </c>
      <c r="AB777" s="18"/>
      <c r="AC777" s="18"/>
      <c r="AD777" s="18"/>
      <c r="AE777" s="18"/>
      <c r="AF777" s="18">
        <v>36980</v>
      </c>
      <c r="AG777" s="18">
        <v>0</v>
      </c>
      <c r="AH777" s="16">
        <v>2200517376</v>
      </c>
      <c r="AI777" s="17">
        <v>43250</v>
      </c>
      <c r="AJ777" s="18">
        <v>6997606</v>
      </c>
      <c r="AK777" s="16"/>
      <c r="AL777" s="16"/>
      <c r="AM777" s="18">
        <v>0</v>
      </c>
      <c r="AN777" s="18">
        <v>0</v>
      </c>
      <c r="AO777" s="16"/>
      <c r="AP777" s="17">
        <v>43230</v>
      </c>
      <c r="AQ777" s="16"/>
      <c r="AR777" s="16">
        <v>2</v>
      </c>
      <c r="AS777" s="16"/>
      <c r="AT777" s="16"/>
      <c r="AU777" s="16">
        <v>1</v>
      </c>
      <c r="AV777" s="16">
        <v>20180521</v>
      </c>
      <c r="AW777" s="16">
        <v>20180510</v>
      </c>
      <c r="AX777" s="18">
        <v>44100</v>
      </c>
      <c r="AY777" s="18">
        <v>0</v>
      </c>
      <c r="AZ777" s="16"/>
      <c r="BA777" s="16" t="s">
        <v>59</v>
      </c>
    </row>
    <row r="778" spans="1:53" hidden="1" x14ac:dyDescent="0.15">
      <c r="A778" s="16">
        <v>890320032</v>
      </c>
      <c r="B778" s="16" t="s">
        <v>8</v>
      </c>
      <c r="C778" s="16" t="s">
        <v>58</v>
      </c>
      <c r="D778" s="16">
        <v>1012991</v>
      </c>
      <c r="E778" s="16" t="s">
        <v>3312</v>
      </c>
      <c r="F778" s="16" t="s">
        <v>3313</v>
      </c>
      <c r="G778" s="16" t="s">
        <v>58</v>
      </c>
      <c r="H778" s="16">
        <v>1012991</v>
      </c>
      <c r="I778" s="16" t="s">
        <v>59</v>
      </c>
      <c r="J778" s="17">
        <v>43223</v>
      </c>
      <c r="K778" s="18">
        <v>24100</v>
      </c>
      <c r="L778" s="18">
        <v>24100</v>
      </c>
      <c r="M778" s="16" t="s">
        <v>60</v>
      </c>
      <c r="N778" s="16" t="s">
        <v>3865</v>
      </c>
      <c r="O778" s="16" t="s">
        <v>3865</v>
      </c>
      <c r="P778" s="18">
        <v>0</v>
      </c>
      <c r="Q778" s="16"/>
      <c r="R778" s="21">
        <v>0</v>
      </c>
      <c r="S778" s="16"/>
      <c r="T778" s="16" t="s">
        <v>251</v>
      </c>
      <c r="U778" s="18">
        <v>24100</v>
      </c>
      <c r="V778" s="18">
        <v>0</v>
      </c>
      <c r="W778" s="18">
        <v>0</v>
      </c>
      <c r="X778" s="18">
        <v>0</v>
      </c>
      <c r="Y778" s="18">
        <v>24100</v>
      </c>
      <c r="Z778" s="18">
        <v>0</v>
      </c>
      <c r="AA778" s="18">
        <v>2</v>
      </c>
      <c r="AB778" s="18"/>
      <c r="AC778" s="18"/>
      <c r="AD778" s="18"/>
      <c r="AE778" s="18"/>
      <c r="AF778" s="18">
        <v>18141</v>
      </c>
      <c r="AG778" s="18">
        <v>0</v>
      </c>
      <c r="AH778" s="16">
        <v>2200517376</v>
      </c>
      <c r="AI778" s="17">
        <v>43250</v>
      </c>
      <c r="AJ778" s="18">
        <v>6997606</v>
      </c>
      <c r="AK778" s="16"/>
      <c r="AL778" s="16"/>
      <c r="AM778" s="18">
        <v>0</v>
      </c>
      <c r="AN778" s="18">
        <v>0</v>
      </c>
      <c r="AO778" s="16"/>
      <c r="AP778" s="17">
        <v>43230</v>
      </c>
      <c r="AQ778" s="16"/>
      <c r="AR778" s="16">
        <v>2</v>
      </c>
      <c r="AS778" s="16"/>
      <c r="AT778" s="16"/>
      <c r="AU778" s="16">
        <v>1</v>
      </c>
      <c r="AV778" s="16">
        <v>20180521</v>
      </c>
      <c r="AW778" s="16">
        <v>20180510</v>
      </c>
      <c r="AX778" s="18">
        <v>24100</v>
      </c>
      <c r="AY778" s="18">
        <v>0</v>
      </c>
      <c r="AZ778" s="16"/>
      <c r="BA778" s="16" t="s">
        <v>59</v>
      </c>
    </row>
    <row r="779" spans="1:53" hidden="1" x14ac:dyDescent="0.15">
      <c r="A779" s="16">
        <v>890320032</v>
      </c>
      <c r="B779" s="16" t="s">
        <v>8</v>
      </c>
      <c r="C779" s="16" t="s">
        <v>58</v>
      </c>
      <c r="D779" s="16">
        <v>1012994</v>
      </c>
      <c r="E779" s="16" t="s">
        <v>3314</v>
      </c>
      <c r="F779" s="16" t="s">
        <v>3315</v>
      </c>
      <c r="G779" s="16" t="s">
        <v>58</v>
      </c>
      <c r="H779" s="16">
        <v>1012994</v>
      </c>
      <c r="I779" s="16" t="s">
        <v>59</v>
      </c>
      <c r="J779" s="17">
        <v>43223</v>
      </c>
      <c r="K779" s="18">
        <v>44100</v>
      </c>
      <c r="L779" s="18">
        <v>44100</v>
      </c>
      <c r="M779" s="16" t="s">
        <v>60</v>
      </c>
      <c r="N779" s="16" t="s">
        <v>3865</v>
      </c>
      <c r="O779" s="16" t="s">
        <v>3865</v>
      </c>
      <c r="P779" s="18">
        <v>0</v>
      </c>
      <c r="Q779" s="16"/>
      <c r="R779" s="21">
        <v>0</v>
      </c>
      <c r="S779" s="16"/>
      <c r="T779" s="16" t="s">
        <v>251</v>
      </c>
      <c r="U779" s="18">
        <v>44100</v>
      </c>
      <c r="V779" s="18">
        <v>0</v>
      </c>
      <c r="W779" s="18">
        <v>0</v>
      </c>
      <c r="X779" s="18">
        <v>0</v>
      </c>
      <c r="Y779" s="18">
        <v>44100</v>
      </c>
      <c r="Z779" s="18">
        <v>0</v>
      </c>
      <c r="AA779" s="18">
        <v>2</v>
      </c>
      <c r="AB779" s="18"/>
      <c r="AC779" s="18"/>
      <c r="AD779" s="18"/>
      <c r="AE779" s="18"/>
      <c r="AF779" s="18">
        <v>36980</v>
      </c>
      <c r="AG779" s="18">
        <v>0</v>
      </c>
      <c r="AH779" s="16">
        <v>2200517376</v>
      </c>
      <c r="AI779" s="17">
        <v>43250</v>
      </c>
      <c r="AJ779" s="18">
        <v>6997606</v>
      </c>
      <c r="AK779" s="16"/>
      <c r="AL779" s="16"/>
      <c r="AM779" s="18">
        <v>0</v>
      </c>
      <c r="AN779" s="18">
        <v>0</v>
      </c>
      <c r="AO779" s="16"/>
      <c r="AP779" s="17">
        <v>43230</v>
      </c>
      <c r="AQ779" s="16"/>
      <c r="AR779" s="16">
        <v>2</v>
      </c>
      <c r="AS779" s="16"/>
      <c r="AT779" s="16"/>
      <c r="AU779" s="16">
        <v>1</v>
      </c>
      <c r="AV779" s="16">
        <v>20180521</v>
      </c>
      <c r="AW779" s="16">
        <v>20180510</v>
      </c>
      <c r="AX779" s="18">
        <v>44100</v>
      </c>
      <c r="AY779" s="18">
        <v>0</v>
      </c>
      <c r="AZ779" s="16"/>
      <c r="BA779" s="16" t="s">
        <v>59</v>
      </c>
    </row>
    <row r="780" spans="1:53" hidden="1" x14ac:dyDescent="0.15">
      <c r="A780" s="16">
        <v>890320032</v>
      </c>
      <c r="B780" s="16" t="s">
        <v>8</v>
      </c>
      <c r="C780" s="16" t="s">
        <v>58</v>
      </c>
      <c r="D780" s="16">
        <v>1013497</v>
      </c>
      <c r="E780" s="16" t="s">
        <v>3316</v>
      </c>
      <c r="F780" s="16" t="s">
        <v>3317</v>
      </c>
      <c r="G780" s="16" t="s">
        <v>58</v>
      </c>
      <c r="H780" s="16">
        <v>1013497</v>
      </c>
      <c r="I780" s="16" t="s">
        <v>59</v>
      </c>
      <c r="J780" s="17">
        <v>43224</v>
      </c>
      <c r="K780" s="18">
        <v>8100</v>
      </c>
      <c r="L780" s="18">
        <v>8100</v>
      </c>
      <c r="M780" s="16" t="s">
        <v>60</v>
      </c>
      <c r="N780" s="16" t="s">
        <v>3865</v>
      </c>
      <c r="O780" s="16" t="s">
        <v>3865</v>
      </c>
      <c r="P780" s="18">
        <v>0</v>
      </c>
      <c r="Q780" s="16"/>
      <c r="R780" s="21">
        <v>0</v>
      </c>
      <c r="S780" s="16"/>
      <c r="T780" s="16" t="s">
        <v>251</v>
      </c>
      <c r="U780" s="18">
        <v>8100</v>
      </c>
      <c r="V780" s="18">
        <v>0</v>
      </c>
      <c r="W780" s="18">
        <v>0</v>
      </c>
      <c r="X780" s="18">
        <v>0</v>
      </c>
      <c r="Y780" s="18">
        <v>8100</v>
      </c>
      <c r="Z780" s="18">
        <v>0</v>
      </c>
      <c r="AA780" s="18">
        <v>2</v>
      </c>
      <c r="AB780" s="18"/>
      <c r="AC780" s="18"/>
      <c r="AD780" s="18"/>
      <c r="AE780" s="18"/>
      <c r="AF780" s="18">
        <v>5821</v>
      </c>
      <c r="AG780" s="18">
        <v>0</v>
      </c>
      <c r="AH780" s="16">
        <v>2200517376</v>
      </c>
      <c r="AI780" s="17">
        <v>43250</v>
      </c>
      <c r="AJ780" s="18">
        <v>6997606</v>
      </c>
      <c r="AK780" s="16"/>
      <c r="AL780" s="16"/>
      <c r="AM780" s="18">
        <v>0</v>
      </c>
      <c r="AN780" s="18">
        <v>0</v>
      </c>
      <c r="AO780" s="16"/>
      <c r="AP780" s="17">
        <v>43230</v>
      </c>
      <c r="AQ780" s="16"/>
      <c r="AR780" s="16">
        <v>2</v>
      </c>
      <c r="AS780" s="16"/>
      <c r="AT780" s="16"/>
      <c r="AU780" s="16">
        <v>1</v>
      </c>
      <c r="AV780" s="16">
        <v>20180521</v>
      </c>
      <c r="AW780" s="16">
        <v>20180510</v>
      </c>
      <c r="AX780" s="18">
        <v>8100</v>
      </c>
      <c r="AY780" s="18">
        <v>0</v>
      </c>
      <c r="AZ780" s="16"/>
      <c r="BA780" s="16" t="s">
        <v>59</v>
      </c>
    </row>
    <row r="781" spans="1:53" hidden="1" x14ac:dyDescent="0.15">
      <c r="A781" s="16">
        <v>890320032</v>
      </c>
      <c r="B781" s="16" t="s">
        <v>8</v>
      </c>
      <c r="C781" s="16" t="s">
        <v>58</v>
      </c>
      <c r="D781" s="16">
        <v>1013567</v>
      </c>
      <c r="E781" s="16" t="s">
        <v>3318</v>
      </c>
      <c r="F781" s="16" t="s">
        <v>3319</v>
      </c>
      <c r="G781" s="16" t="s">
        <v>58</v>
      </c>
      <c r="H781" s="16">
        <v>1013567</v>
      </c>
      <c r="I781" s="16" t="s">
        <v>59</v>
      </c>
      <c r="J781" s="17">
        <v>43224</v>
      </c>
      <c r="K781" s="18">
        <v>44100</v>
      </c>
      <c r="L781" s="18">
        <v>44100</v>
      </c>
      <c r="M781" s="16" t="s">
        <v>60</v>
      </c>
      <c r="N781" s="16" t="s">
        <v>3865</v>
      </c>
      <c r="O781" s="16" t="s">
        <v>3865</v>
      </c>
      <c r="P781" s="18">
        <v>0</v>
      </c>
      <c r="Q781" s="16"/>
      <c r="R781" s="21">
        <v>0</v>
      </c>
      <c r="S781" s="16"/>
      <c r="T781" s="16" t="s">
        <v>251</v>
      </c>
      <c r="U781" s="18">
        <v>44100</v>
      </c>
      <c r="V781" s="18">
        <v>0</v>
      </c>
      <c r="W781" s="18">
        <v>0</v>
      </c>
      <c r="X781" s="18">
        <v>0</v>
      </c>
      <c r="Y781" s="18">
        <v>44100</v>
      </c>
      <c r="Z781" s="18">
        <v>0</v>
      </c>
      <c r="AA781" s="18">
        <v>2</v>
      </c>
      <c r="AB781" s="18"/>
      <c r="AC781" s="18"/>
      <c r="AD781" s="18"/>
      <c r="AE781" s="18"/>
      <c r="AF781" s="18">
        <v>36980</v>
      </c>
      <c r="AG781" s="18">
        <v>0</v>
      </c>
      <c r="AH781" s="16">
        <v>2200517376</v>
      </c>
      <c r="AI781" s="17">
        <v>43250</v>
      </c>
      <c r="AJ781" s="18">
        <v>6997606</v>
      </c>
      <c r="AK781" s="16"/>
      <c r="AL781" s="16"/>
      <c r="AM781" s="18">
        <v>0</v>
      </c>
      <c r="AN781" s="18">
        <v>0</v>
      </c>
      <c r="AO781" s="16"/>
      <c r="AP781" s="17">
        <v>43230</v>
      </c>
      <c r="AQ781" s="16"/>
      <c r="AR781" s="16">
        <v>2</v>
      </c>
      <c r="AS781" s="16"/>
      <c r="AT781" s="16"/>
      <c r="AU781" s="16">
        <v>1</v>
      </c>
      <c r="AV781" s="16">
        <v>20180521</v>
      </c>
      <c r="AW781" s="16">
        <v>20180510</v>
      </c>
      <c r="AX781" s="18">
        <v>44100</v>
      </c>
      <c r="AY781" s="18">
        <v>0</v>
      </c>
      <c r="AZ781" s="16"/>
      <c r="BA781" s="16" t="s">
        <v>59</v>
      </c>
    </row>
    <row r="782" spans="1:53" hidden="1" x14ac:dyDescent="0.15">
      <c r="A782" s="16">
        <v>890320032</v>
      </c>
      <c r="B782" s="16" t="s">
        <v>8</v>
      </c>
      <c r="C782" s="16" t="s">
        <v>58</v>
      </c>
      <c r="D782" s="16">
        <v>1013650</v>
      </c>
      <c r="E782" s="16" t="s">
        <v>3320</v>
      </c>
      <c r="F782" s="16" t="s">
        <v>3321</v>
      </c>
      <c r="G782" s="16" t="s">
        <v>58</v>
      </c>
      <c r="H782" s="16">
        <v>1013650</v>
      </c>
      <c r="I782" s="16" t="s">
        <v>59</v>
      </c>
      <c r="J782" s="17">
        <v>43225</v>
      </c>
      <c r="K782" s="18">
        <v>44100</v>
      </c>
      <c r="L782" s="18">
        <v>44100</v>
      </c>
      <c r="M782" s="16" t="s">
        <v>60</v>
      </c>
      <c r="N782" s="16" t="s">
        <v>3865</v>
      </c>
      <c r="O782" s="16" t="s">
        <v>3865</v>
      </c>
      <c r="P782" s="18">
        <v>0</v>
      </c>
      <c r="Q782" s="16"/>
      <c r="R782" s="21">
        <v>0</v>
      </c>
      <c r="S782" s="16"/>
      <c r="T782" s="16" t="s">
        <v>251</v>
      </c>
      <c r="U782" s="18">
        <v>44100</v>
      </c>
      <c r="V782" s="18">
        <v>0</v>
      </c>
      <c r="W782" s="18">
        <v>0</v>
      </c>
      <c r="X782" s="18">
        <v>0</v>
      </c>
      <c r="Y782" s="18">
        <v>44100</v>
      </c>
      <c r="Z782" s="18">
        <v>0</v>
      </c>
      <c r="AA782" s="18">
        <v>2</v>
      </c>
      <c r="AB782" s="18"/>
      <c r="AC782" s="18"/>
      <c r="AD782" s="18"/>
      <c r="AE782" s="18"/>
      <c r="AF782" s="18">
        <v>36980</v>
      </c>
      <c r="AG782" s="18">
        <v>0</v>
      </c>
      <c r="AH782" s="16">
        <v>2200517376</v>
      </c>
      <c r="AI782" s="17">
        <v>43250</v>
      </c>
      <c r="AJ782" s="18">
        <v>6997606</v>
      </c>
      <c r="AK782" s="16"/>
      <c r="AL782" s="16"/>
      <c r="AM782" s="18">
        <v>0</v>
      </c>
      <c r="AN782" s="18">
        <v>0</v>
      </c>
      <c r="AO782" s="16"/>
      <c r="AP782" s="17">
        <v>43230</v>
      </c>
      <c r="AQ782" s="16"/>
      <c r="AR782" s="16">
        <v>2</v>
      </c>
      <c r="AS782" s="16"/>
      <c r="AT782" s="16"/>
      <c r="AU782" s="16">
        <v>1</v>
      </c>
      <c r="AV782" s="16">
        <v>20180521</v>
      </c>
      <c r="AW782" s="16">
        <v>20180510</v>
      </c>
      <c r="AX782" s="18">
        <v>44100</v>
      </c>
      <c r="AY782" s="18">
        <v>0</v>
      </c>
      <c r="AZ782" s="16"/>
      <c r="BA782" s="16" t="s">
        <v>59</v>
      </c>
    </row>
    <row r="783" spans="1:53" hidden="1" x14ac:dyDescent="0.15">
      <c r="A783" s="16">
        <v>890320032</v>
      </c>
      <c r="B783" s="16" t="s">
        <v>8</v>
      </c>
      <c r="C783" s="16" t="s">
        <v>58</v>
      </c>
      <c r="D783" s="16">
        <v>1013683</v>
      </c>
      <c r="E783" s="16" t="s">
        <v>3322</v>
      </c>
      <c r="F783" s="16" t="s">
        <v>3323</v>
      </c>
      <c r="G783" s="16" t="s">
        <v>58</v>
      </c>
      <c r="H783" s="16">
        <v>1013683</v>
      </c>
      <c r="I783" s="16" t="s">
        <v>59</v>
      </c>
      <c r="J783" s="17">
        <v>43225</v>
      </c>
      <c r="K783" s="18">
        <v>55000</v>
      </c>
      <c r="L783" s="18">
        <v>55000</v>
      </c>
      <c r="M783" s="16" t="s">
        <v>60</v>
      </c>
      <c r="N783" s="16" t="s">
        <v>3865</v>
      </c>
      <c r="O783" s="16" t="s">
        <v>3865</v>
      </c>
      <c r="P783" s="18">
        <v>0</v>
      </c>
      <c r="Q783" s="16"/>
      <c r="R783" s="21">
        <v>0</v>
      </c>
      <c r="S783" s="16"/>
      <c r="T783" s="16" t="s">
        <v>251</v>
      </c>
      <c r="U783" s="18">
        <v>55000</v>
      </c>
      <c r="V783" s="18">
        <v>0</v>
      </c>
      <c r="W783" s="18">
        <v>0</v>
      </c>
      <c r="X783" s="18">
        <v>0</v>
      </c>
      <c r="Y783" s="18">
        <v>55000</v>
      </c>
      <c r="Z783" s="18">
        <v>0</v>
      </c>
      <c r="AA783" s="18">
        <v>2</v>
      </c>
      <c r="AB783" s="18"/>
      <c r="AC783" s="18"/>
      <c r="AD783" s="18"/>
      <c r="AE783" s="18"/>
      <c r="AF783" s="18">
        <v>46354</v>
      </c>
      <c r="AG783" s="18">
        <v>0</v>
      </c>
      <c r="AH783" s="16">
        <v>2200517376</v>
      </c>
      <c r="AI783" s="17">
        <v>43250</v>
      </c>
      <c r="AJ783" s="18">
        <v>6997606</v>
      </c>
      <c r="AK783" s="16"/>
      <c r="AL783" s="16"/>
      <c r="AM783" s="18">
        <v>0</v>
      </c>
      <c r="AN783" s="18">
        <v>0</v>
      </c>
      <c r="AO783" s="16"/>
      <c r="AP783" s="17">
        <v>43230</v>
      </c>
      <c r="AQ783" s="16"/>
      <c r="AR783" s="16">
        <v>2</v>
      </c>
      <c r="AS783" s="16"/>
      <c r="AT783" s="16"/>
      <c r="AU783" s="16">
        <v>1</v>
      </c>
      <c r="AV783" s="16">
        <v>20180521</v>
      </c>
      <c r="AW783" s="16">
        <v>20180510</v>
      </c>
      <c r="AX783" s="18">
        <v>55000</v>
      </c>
      <c r="AY783" s="18">
        <v>0</v>
      </c>
      <c r="AZ783" s="16"/>
      <c r="BA783" s="16" t="s">
        <v>59</v>
      </c>
    </row>
    <row r="784" spans="1:53" hidden="1" x14ac:dyDescent="0.15">
      <c r="A784" s="16">
        <v>890320032</v>
      </c>
      <c r="B784" s="16" t="s">
        <v>8</v>
      </c>
      <c r="C784" s="16" t="s">
        <v>58</v>
      </c>
      <c r="D784" s="16">
        <v>1013698</v>
      </c>
      <c r="E784" s="16" t="s">
        <v>3324</v>
      </c>
      <c r="F784" s="16" t="s">
        <v>3325</v>
      </c>
      <c r="G784" s="16" t="s">
        <v>58</v>
      </c>
      <c r="H784" s="16">
        <v>1013698</v>
      </c>
      <c r="I784" s="16" t="s">
        <v>59</v>
      </c>
      <c r="J784" s="17">
        <v>43225</v>
      </c>
      <c r="K784" s="18">
        <v>55000</v>
      </c>
      <c r="L784" s="18">
        <v>55000</v>
      </c>
      <c r="M784" s="16" t="s">
        <v>60</v>
      </c>
      <c r="N784" s="16" t="s">
        <v>3865</v>
      </c>
      <c r="O784" s="16" t="s">
        <v>3865</v>
      </c>
      <c r="P784" s="18">
        <v>0</v>
      </c>
      <c r="Q784" s="16"/>
      <c r="R784" s="21">
        <v>0</v>
      </c>
      <c r="S784" s="16"/>
      <c r="T784" s="16" t="s">
        <v>251</v>
      </c>
      <c r="U784" s="18">
        <v>55000</v>
      </c>
      <c r="V784" s="18">
        <v>0</v>
      </c>
      <c r="W784" s="18">
        <v>0</v>
      </c>
      <c r="X784" s="18">
        <v>0</v>
      </c>
      <c r="Y784" s="18">
        <v>55000</v>
      </c>
      <c r="Z784" s="18">
        <v>0</v>
      </c>
      <c r="AA784" s="18">
        <v>2</v>
      </c>
      <c r="AB784" s="18"/>
      <c r="AC784" s="18"/>
      <c r="AD784" s="18"/>
      <c r="AE784" s="18"/>
      <c r="AF784" s="18">
        <v>46354</v>
      </c>
      <c r="AG784" s="18">
        <v>0</v>
      </c>
      <c r="AH784" s="16">
        <v>2200517376</v>
      </c>
      <c r="AI784" s="17">
        <v>43250</v>
      </c>
      <c r="AJ784" s="18">
        <v>6997606</v>
      </c>
      <c r="AK784" s="16"/>
      <c r="AL784" s="16"/>
      <c r="AM784" s="18">
        <v>0</v>
      </c>
      <c r="AN784" s="18">
        <v>0</v>
      </c>
      <c r="AO784" s="16"/>
      <c r="AP784" s="17">
        <v>43230</v>
      </c>
      <c r="AQ784" s="16"/>
      <c r="AR784" s="16">
        <v>2</v>
      </c>
      <c r="AS784" s="16"/>
      <c r="AT784" s="16"/>
      <c r="AU784" s="16">
        <v>1</v>
      </c>
      <c r="AV784" s="16">
        <v>20180521</v>
      </c>
      <c r="AW784" s="16">
        <v>20180510</v>
      </c>
      <c r="AX784" s="18">
        <v>55000</v>
      </c>
      <c r="AY784" s="18">
        <v>0</v>
      </c>
      <c r="AZ784" s="16"/>
      <c r="BA784" s="16" t="s">
        <v>59</v>
      </c>
    </row>
    <row r="785" spans="1:53" hidden="1" x14ac:dyDescent="0.15">
      <c r="A785" s="16">
        <v>890320032</v>
      </c>
      <c r="B785" s="16" t="s">
        <v>8</v>
      </c>
      <c r="C785" s="16" t="s">
        <v>58</v>
      </c>
      <c r="D785" s="16">
        <v>1013946</v>
      </c>
      <c r="E785" s="16" t="s">
        <v>3326</v>
      </c>
      <c r="F785" s="16" t="s">
        <v>3327</v>
      </c>
      <c r="G785" s="16" t="s">
        <v>58</v>
      </c>
      <c r="H785" s="16">
        <v>1013946</v>
      </c>
      <c r="I785" s="16" t="s">
        <v>59</v>
      </c>
      <c r="J785" s="17">
        <v>43227</v>
      </c>
      <c r="K785" s="18">
        <v>8200</v>
      </c>
      <c r="L785" s="18">
        <v>8200</v>
      </c>
      <c r="M785" s="16" t="s">
        <v>60</v>
      </c>
      <c r="N785" s="16" t="s">
        <v>3865</v>
      </c>
      <c r="O785" s="16" t="s">
        <v>3865</v>
      </c>
      <c r="P785" s="18">
        <v>0</v>
      </c>
      <c r="Q785" s="16"/>
      <c r="R785" s="21">
        <v>0</v>
      </c>
      <c r="S785" s="16"/>
      <c r="T785" s="16" t="s">
        <v>251</v>
      </c>
      <c r="U785" s="18">
        <v>8200</v>
      </c>
      <c r="V785" s="18">
        <v>0</v>
      </c>
      <c r="W785" s="18">
        <v>0</v>
      </c>
      <c r="X785" s="18">
        <v>0</v>
      </c>
      <c r="Y785" s="18">
        <v>8200</v>
      </c>
      <c r="Z785" s="18">
        <v>0</v>
      </c>
      <c r="AA785" s="18">
        <v>2</v>
      </c>
      <c r="AB785" s="18"/>
      <c r="AC785" s="18"/>
      <c r="AD785" s="18"/>
      <c r="AE785" s="18"/>
      <c r="AF785" s="18">
        <v>5898</v>
      </c>
      <c r="AG785" s="18">
        <v>0</v>
      </c>
      <c r="AH785" s="16">
        <v>2200517376</v>
      </c>
      <c r="AI785" s="17">
        <v>43250</v>
      </c>
      <c r="AJ785" s="18">
        <v>6997606</v>
      </c>
      <c r="AK785" s="16"/>
      <c r="AL785" s="16"/>
      <c r="AM785" s="18">
        <v>0</v>
      </c>
      <c r="AN785" s="18">
        <v>0</v>
      </c>
      <c r="AO785" s="16"/>
      <c r="AP785" s="17">
        <v>43230</v>
      </c>
      <c r="AQ785" s="16"/>
      <c r="AR785" s="16">
        <v>2</v>
      </c>
      <c r="AS785" s="16"/>
      <c r="AT785" s="16"/>
      <c r="AU785" s="16">
        <v>1</v>
      </c>
      <c r="AV785" s="16">
        <v>20180521</v>
      </c>
      <c r="AW785" s="16">
        <v>20180510</v>
      </c>
      <c r="AX785" s="18">
        <v>8200</v>
      </c>
      <c r="AY785" s="18">
        <v>0</v>
      </c>
      <c r="AZ785" s="16"/>
      <c r="BA785" s="16" t="s">
        <v>59</v>
      </c>
    </row>
    <row r="786" spans="1:53" hidden="1" x14ac:dyDescent="0.15">
      <c r="A786" s="16">
        <v>890320032</v>
      </c>
      <c r="B786" s="16" t="s">
        <v>8</v>
      </c>
      <c r="C786" s="16" t="s">
        <v>58</v>
      </c>
      <c r="D786" s="16">
        <v>1013951</v>
      </c>
      <c r="E786" s="16" t="s">
        <v>3328</v>
      </c>
      <c r="F786" s="16" t="s">
        <v>3329</v>
      </c>
      <c r="G786" s="16" t="s">
        <v>58</v>
      </c>
      <c r="H786" s="16">
        <v>1013951</v>
      </c>
      <c r="I786" s="16" t="s">
        <v>59</v>
      </c>
      <c r="J786" s="17">
        <v>43227</v>
      </c>
      <c r="K786" s="18">
        <v>55000</v>
      </c>
      <c r="L786" s="18">
        <v>55000</v>
      </c>
      <c r="M786" s="16" t="s">
        <v>60</v>
      </c>
      <c r="N786" s="16" t="s">
        <v>3865</v>
      </c>
      <c r="O786" s="16" t="s">
        <v>3865</v>
      </c>
      <c r="P786" s="18">
        <v>0</v>
      </c>
      <c r="Q786" s="16"/>
      <c r="R786" s="21">
        <v>0</v>
      </c>
      <c r="S786" s="16"/>
      <c r="T786" s="16" t="s">
        <v>251</v>
      </c>
      <c r="U786" s="18">
        <v>55000</v>
      </c>
      <c r="V786" s="18">
        <v>0</v>
      </c>
      <c r="W786" s="18">
        <v>0</v>
      </c>
      <c r="X786" s="18">
        <v>0</v>
      </c>
      <c r="Y786" s="18">
        <v>55000</v>
      </c>
      <c r="Z786" s="18">
        <v>0</v>
      </c>
      <c r="AA786" s="18">
        <v>2</v>
      </c>
      <c r="AB786" s="18"/>
      <c r="AC786" s="18"/>
      <c r="AD786" s="18"/>
      <c r="AE786" s="18"/>
      <c r="AF786" s="18">
        <v>46354</v>
      </c>
      <c r="AG786" s="18">
        <v>0</v>
      </c>
      <c r="AH786" s="16">
        <v>2200517376</v>
      </c>
      <c r="AI786" s="17">
        <v>43250</v>
      </c>
      <c r="AJ786" s="18">
        <v>6997606</v>
      </c>
      <c r="AK786" s="16"/>
      <c r="AL786" s="16"/>
      <c r="AM786" s="18">
        <v>0</v>
      </c>
      <c r="AN786" s="18">
        <v>0</v>
      </c>
      <c r="AO786" s="16"/>
      <c r="AP786" s="17">
        <v>43230</v>
      </c>
      <c r="AQ786" s="16"/>
      <c r="AR786" s="16">
        <v>2</v>
      </c>
      <c r="AS786" s="16"/>
      <c r="AT786" s="16"/>
      <c r="AU786" s="16">
        <v>1</v>
      </c>
      <c r="AV786" s="16">
        <v>20180521</v>
      </c>
      <c r="AW786" s="16">
        <v>20180510</v>
      </c>
      <c r="AX786" s="18">
        <v>55000</v>
      </c>
      <c r="AY786" s="18">
        <v>0</v>
      </c>
      <c r="AZ786" s="16"/>
      <c r="BA786" s="16" t="s">
        <v>59</v>
      </c>
    </row>
    <row r="787" spans="1:53" hidden="1" x14ac:dyDescent="0.15">
      <c r="A787" s="16">
        <v>890320032</v>
      </c>
      <c r="B787" s="16" t="s">
        <v>8</v>
      </c>
      <c r="C787" s="16" t="s">
        <v>58</v>
      </c>
      <c r="D787" s="16">
        <v>1014002</v>
      </c>
      <c r="E787" s="16" t="s">
        <v>3330</v>
      </c>
      <c r="F787" s="16" t="s">
        <v>3331</v>
      </c>
      <c r="G787" s="16" t="s">
        <v>58</v>
      </c>
      <c r="H787" s="16">
        <v>1014002</v>
      </c>
      <c r="I787" s="16" t="s">
        <v>59</v>
      </c>
      <c r="J787" s="17">
        <v>43227</v>
      </c>
      <c r="K787" s="18">
        <v>44100</v>
      </c>
      <c r="L787" s="18">
        <v>44100</v>
      </c>
      <c r="M787" s="16" t="s">
        <v>60</v>
      </c>
      <c r="N787" s="16" t="s">
        <v>3865</v>
      </c>
      <c r="O787" s="16" t="s">
        <v>3865</v>
      </c>
      <c r="P787" s="18">
        <v>0</v>
      </c>
      <c r="Q787" s="16"/>
      <c r="R787" s="21">
        <v>0</v>
      </c>
      <c r="S787" s="16"/>
      <c r="T787" s="16" t="s">
        <v>251</v>
      </c>
      <c r="U787" s="18">
        <v>44100</v>
      </c>
      <c r="V787" s="18">
        <v>0</v>
      </c>
      <c r="W787" s="18">
        <v>0</v>
      </c>
      <c r="X787" s="18">
        <v>0</v>
      </c>
      <c r="Y787" s="18">
        <v>44100</v>
      </c>
      <c r="Z787" s="18">
        <v>0</v>
      </c>
      <c r="AA787" s="18">
        <v>2</v>
      </c>
      <c r="AB787" s="18"/>
      <c r="AC787" s="18"/>
      <c r="AD787" s="18"/>
      <c r="AE787" s="18"/>
      <c r="AF787" s="18">
        <v>36980</v>
      </c>
      <c r="AG787" s="18">
        <v>0</v>
      </c>
      <c r="AH787" s="16">
        <v>2200517376</v>
      </c>
      <c r="AI787" s="17">
        <v>43250</v>
      </c>
      <c r="AJ787" s="18">
        <v>6997606</v>
      </c>
      <c r="AK787" s="16"/>
      <c r="AL787" s="16"/>
      <c r="AM787" s="18">
        <v>0</v>
      </c>
      <c r="AN787" s="18">
        <v>0</v>
      </c>
      <c r="AO787" s="16"/>
      <c r="AP787" s="17">
        <v>43230</v>
      </c>
      <c r="AQ787" s="16"/>
      <c r="AR787" s="16">
        <v>2</v>
      </c>
      <c r="AS787" s="16"/>
      <c r="AT787" s="16"/>
      <c r="AU787" s="16">
        <v>1</v>
      </c>
      <c r="AV787" s="16">
        <v>20180521</v>
      </c>
      <c r="AW787" s="16">
        <v>20180510</v>
      </c>
      <c r="AX787" s="18">
        <v>44100</v>
      </c>
      <c r="AY787" s="18">
        <v>0</v>
      </c>
      <c r="AZ787" s="16"/>
      <c r="BA787" s="16" t="s">
        <v>59</v>
      </c>
    </row>
    <row r="788" spans="1:53" hidden="1" x14ac:dyDescent="0.15">
      <c r="A788" s="16">
        <v>890320032</v>
      </c>
      <c r="B788" s="16" t="s">
        <v>8</v>
      </c>
      <c r="C788" s="16" t="s">
        <v>58</v>
      </c>
      <c r="D788" s="16">
        <v>1014016</v>
      </c>
      <c r="E788" s="16" t="s">
        <v>3332</v>
      </c>
      <c r="F788" s="16" t="s">
        <v>3333</v>
      </c>
      <c r="G788" s="16" t="s">
        <v>58</v>
      </c>
      <c r="H788" s="16">
        <v>1014016</v>
      </c>
      <c r="I788" s="16" t="s">
        <v>59</v>
      </c>
      <c r="J788" s="17">
        <v>43227</v>
      </c>
      <c r="K788" s="18">
        <v>625000</v>
      </c>
      <c r="L788" s="18">
        <v>625000</v>
      </c>
      <c r="M788" s="16" t="s">
        <v>60</v>
      </c>
      <c r="N788" s="16" t="s">
        <v>3865</v>
      </c>
      <c r="O788" s="16" t="s">
        <v>3865</v>
      </c>
      <c r="P788" s="18">
        <v>0</v>
      </c>
      <c r="Q788" s="16"/>
      <c r="R788" s="21">
        <v>0</v>
      </c>
      <c r="S788" s="16"/>
      <c r="T788" s="16" t="s">
        <v>251</v>
      </c>
      <c r="U788" s="18">
        <v>625000</v>
      </c>
      <c r="V788" s="18">
        <v>0</v>
      </c>
      <c r="W788" s="18">
        <v>0</v>
      </c>
      <c r="X788" s="18">
        <v>0</v>
      </c>
      <c r="Y788" s="18">
        <v>625000</v>
      </c>
      <c r="Z788" s="18">
        <v>0</v>
      </c>
      <c r="AA788" s="18">
        <v>1</v>
      </c>
      <c r="AB788" s="18"/>
      <c r="AC788" s="18"/>
      <c r="AD788" s="18"/>
      <c r="AE788" s="18"/>
      <c r="AF788" s="18">
        <v>612500</v>
      </c>
      <c r="AG788" s="18">
        <v>0</v>
      </c>
      <c r="AH788" s="16">
        <v>2200517376</v>
      </c>
      <c r="AI788" s="17">
        <v>43250</v>
      </c>
      <c r="AJ788" s="18">
        <v>6997606</v>
      </c>
      <c r="AK788" s="16"/>
      <c r="AL788" s="16"/>
      <c r="AM788" s="18">
        <v>0</v>
      </c>
      <c r="AN788" s="18">
        <v>0</v>
      </c>
      <c r="AO788" s="16"/>
      <c r="AP788" s="17">
        <v>43230</v>
      </c>
      <c r="AQ788" s="16"/>
      <c r="AR788" s="16">
        <v>2</v>
      </c>
      <c r="AS788" s="16"/>
      <c r="AT788" s="16"/>
      <c r="AU788" s="16">
        <v>1</v>
      </c>
      <c r="AV788" s="16">
        <v>20180521</v>
      </c>
      <c r="AW788" s="16">
        <v>20180510</v>
      </c>
      <c r="AX788" s="18">
        <v>625000</v>
      </c>
      <c r="AY788" s="18">
        <v>0</v>
      </c>
      <c r="AZ788" s="16"/>
      <c r="BA788" s="16" t="s">
        <v>59</v>
      </c>
    </row>
    <row r="789" spans="1:53" hidden="1" x14ac:dyDescent="0.15">
      <c r="A789" s="16">
        <v>890320032</v>
      </c>
      <c r="B789" s="16" t="s">
        <v>8</v>
      </c>
      <c r="C789" s="16" t="s">
        <v>58</v>
      </c>
      <c r="D789" s="16">
        <v>1014545</v>
      </c>
      <c r="E789" s="16" t="s">
        <v>3336</v>
      </c>
      <c r="F789" s="16" t="s">
        <v>3337</v>
      </c>
      <c r="G789" s="16" t="s">
        <v>58</v>
      </c>
      <c r="H789" s="16">
        <v>1014545</v>
      </c>
      <c r="I789" s="16" t="s">
        <v>59</v>
      </c>
      <c r="J789" s="17">
        <v>43228</v>
      </c>
      <c r="K789" s="18">
        <v>8100</v>
      </c>
      <c r="L789" s="18">
        <v>8100</v>
      </c>
      <c r="M789" s="16" t="s">
        <v>60</v>
      </c>
      <c r="N789" s="16" t="s">
        <v>3865</v>
      </c>
      <c r="O789" s="16" t="s">
        <v>3865</v>
      </c>
      <c r="P789" s="18">
        <v>0</v>
      </c>
      <c r="Q789" s="16"/>
      <c r="R789" s="21">
        <v>0</v>
      </c>
      <c r="S789" s="16"/>
      <c r="T789" s="16" t="s">
        <v>251</v>
      </c>
      <c r="U789" s="18">
        <v>8100</v>
      </c>
      <c r="V789" s="18">
        <v>0</v>
      </c>
      <c r="W789" s="18">
        <v>0</v>
      </c>
      <c r="X789" s="18">
        <v>0</v>
      </c>
      <c r="Y789" s="18">
        <v>8100</v>
      </c>
      <c r="Z789" s="18">
        <v>0</v>
      </c>
      <c r="AA789" s="18">
        <v>2</v>
      </c>
      <c r="AB789" s="18"/>
      <c r="AC789" s="18"/>
      <c r="AD789" s="18"/>
      <c r="AE789" s="18"/>
      <c r="AF789" s="18">
        <v>5821</v>
      </c>
      <c r="AG789" s="18">
        <v>0</v>
      </c>
      <c r="AH789" s="16">
        <v>2200517376</v>
      </c>
      <c r="AI789" s="17">
        <v>43250</v>
      </c>
      <c r="AJ789" s="18">
        <v>6997606</v>
      </c>
      <c r="AK789" s="16"/>
      <c r="AL789" s="16"/>
      <c r="AM789" s="18">
        <v>0</v>
      </c>
      <c r="AN789" s="18">
        <v>0</v>
      </c>
      <c r="AO789" s="16"/>
      <c r="AP789" s="17">
        <v>43237</v>
      </c>
      <c r="AQ789" s="16"/>
      <c r="AR789" s="16">
        <v>2</v>
      </c>
      <c r="AS789" s="16"/>
      <c r="AT789" s="16"/>
      <c r="AU789" s="16">
        <v>1</v>
      </c>
      <c r="AV789" s="16">
        <v>20180526</v>
      </c>
      <c r="AW789" s="16">
        <v>20180517</v>
      </c>
      <c r="AX789" s="18">
        <v>8100</v>
      </c>
      <c r="AY789" s="18">
        <v>0</v>
      </c>
      <c r="AZ789" s="16"/>
      <c r="BA789" s="16" t="s">
        <v>59</v>
      </c>
    </row>
    <row r="790" spans="1:53" hidden="1" x14ac:dyDescent="0.15">
      <c r="A790" s="16">
        <v>890320032</v>
      </c>
      <c r="B790" s="16" t="s">
        <v>8</v>
      </c>
      <c r="C790" s="16" t="s">
        <v>58</v>
      </c>
      <c r="D790" s="16">
        <v>1014550</v>
      </c>
      <c r="E790" s="16" t="s">
        <v>3338</v>
      </c>
      <c r="F790" s="16" t="s">
        <v>3339</v>
      </c>
      <c r="G790" s="16" t="s">
        <v>58</v>
      </c>
      <c r="H790" s="16">
        <v>1014550</v>
      </c>
      <c r="I790" s="16" t="s">
        <v>59</v>
      </c>
      <c r="J790" s="17">
        <v>43228</v>
      </c>
      <c r="K790" s="18">
        <v>24100</v>
      </c>
      <c r="L790" s="18">
        <v>24100</v>
      </c>
      <c r="M790" s="16" t="s">
        <v>60</v>
      </c>
      <c r="N790" s="16" t="s">
        <v>3865</v>
      </c>
      <c r="O790" s="16" t="s">
        <v>3865</v>
      </c>
      <c r="P790" s="18">
        <v>0</v>
      </c>
      <c r="Q790" s="16"/>
      <c r="R790" s="21">
        <v>0</v>
      </c>
      <c r="S790" s="16"/>
      <c r="T790" s="16" t="s">
        <v>251</v>
      </c>
      <c r="U790" s="18">
        <v>24100</v>
      </c>
      <c r="V790" s="18">
        <v>0</v>
      </c>
      <c r="W790" s="18">
        <v>0</v>
      </c>
      <c r="X790" s="18">
        <v>0</v>
      </c>
      <c r="Y790" s="18">
        <v>24100</v>
      </c>
      <c r="Z790" s="18">
        <v>0</v>
      </c>
      <c r="AA790" s="18">
        <v>2</v>
      </c>
      <c r="AB790" s="18"/>
      <c r="AC790" s="18"/>
      <c r="AD790" s="18"/>
      <c r="AE790" s="18"/>
      <c r="AF790" s="18">
        <v>18141</v>
      </c>
      <c r="AG790" s="18">
        <v>0</v>
      </c>
      <c r="AH790" s="16">
        <v>2200517376</v>
      </c>
      <c r="AI790" s="17">
        <v>43250</v>
      </c>
      <c r="AJ790" s="18">
        <v>6997606</v>
      </c>
      <c r="AK790" s="16"/>
      <c r="AL790" s="16"/>
      <c r="AM790" s="18">
        <v>0</v>
      </c>
      <c r="AN790" s="18">
        <v>0</v>
      </c>
      <c r="AO790" s="16"/>
      <c r="AP790" s="17">
        <v>43237</v>
      </c>
      <c r="AQ790" s="16"/>
      <c r="AR790" s="16">
        <v>2</v>
      </c>
      <c r="AS790" s="16"/>
      <c r="AT790" s="16"/>
      <c r="AU790" s="16">
        <v>1</v>
      </c>
      <c r="AV790" s="16">
        <v>20180526</v>
      </c>
      <c r="AW790" s="16">
        <v>20180517</v>
      </c>
      <c r="AX790" s="18">
        <v>24100</v>
      </c>
      <c r="AY790" s="18">
        <v>0</v>
      </c>
      <c r="AZ790" s="16"/>
      <c r="BA790" s="16" t="s">
        <v>59</v>
      </c>
    </row>
    <row r="791" spans="1:53" hidden="1" x14ac:dyDescent="0.15">
      <c r="A791" s="16">
        <v>890320032</v>
      </c>
      <c r="B791" s="16" t="s">
        <v>8</v>
      </c>
      <c r="C791" s="16" t="s">
        <v>58</v>
      </c>
      <c r="D791" s="16">
        <v>1014811</v>
      </c>
      <c r="E791" s="16" t="s">
        <v>3340</v>
      </c>
      <c r="F791" s="16" t="s">
        <v>3341</v>
      </c>
      <c r="G791" s="16" t="s">
        <v>58</v>
      </c>
      <c r="H791" s="16">
        <v>1014811</v>
      </c>
      <c r="I791" s="16" t="s">
        <v>59</v>
      </c>
      <c r="J791" s="17">
        <v>43228</v>
      </c>
      <c r="K791" s="18">
        <v>52100</v>
      </c>
      <c r="L791" s="18">
        <v>52100</v>
      </c>
      <c r="M791" s="16" t="s">
        <v>60</v>
      </c>
      <c r="N791" s="16" t="s">
        <v>3865</v>
      </c>
      <c r="O791" s="16" t="s">
        <v>3865</v>
      </c>
      <c r="P791" s="18">
        <v>0</v>
      </c>
      <c r="Q791" s="16"/>
      <c r="R791" s="21">
        <v>0</v>
      </c>
      <c r="S791" s="16"/>
      <c r="T791" s="16" t="s">
        <v>251</v>
      </c>
      <c r="U791" s="18">
        <v>52100</v>
      </c>
      <c r="V791" s="18">
        <v>0</v>
      </c>
      <c r="W791" s="18">
        <v>0</v>
      </c>
      <c r="X791" s="18">
        <v>0</v>
      </c>
      <c r="Y791" s="18">
        <v>52100</v>
      </c>
      <c r="Z791" s="18">
        <v>0</v>
      </c>
      <c r="AA791" s="18">
        <v>2</v>
      </c>
      <c r="AB791" s="18"/>
      <c r="AC791" s="18"/>
      <c r="AD791" s="18"/>
      <c r="AE791" s="18"/>
      <c r="AF791" s="18">
        <v>43860</v>
      </c>
      <c r="AG791" s="18">
        <v>0</v>
      </c>
      <c r="AH791" s="16">
        <v>2200517376</v>
      </c>
      <c r="AI791" s="17">
        <v>43250</v>
      </c>
      <c r="AJ791" s="18">
        <v>6997606</v>
      </c>
      <c r="AK791" s="16"/>
      <c r="AL791" s="16"/>
      <c r="AM791" s="18">
        <v>0</v>
      </c>
      <c r="AN791" s="18">
        <v>0</v>
      </c>
      <c r="AO791" s="16"/>
      <c r="AP791" s="17">
        <v>43237</v>
      </c>
      <c r="AQ791" s="16"/>
      <c r="AR791" s="16">
        <v>2</v>
      </c>
      <c r="AS791" s="16"/>
      <c r="AT791" s="16"/>
      <c r="AU791" s="16">
        <v>1</v>
      </c>
      <c r="AV791" s="16">
        <v>20180526</v>
      </c>
      <c r="AW791" s="16">
        <v>20180517</v>
      </c>
      <c r="AX791" s="18">
        <v>52100</v>
      </c>
      <c r="AY791" s="18">
        <v>0</v>
      </c>
      <c r="AZ791" s="16"/>
      <c r="BA791" s="16" t="s">
        <v>59</v>
      </c>
    </row>
    <row r="792" spans="1:53" hidden="1" x14ac:dyDescent="0.15">
      <c r="A792" s="16">
        <v>890320032</v>
      </c>
      <c r="B792" s="16" t="s">
        <v>8</v>
      </c>
      <c r="C792" s="16" t="s">
        <v>58</v>
      </c>
      <c r="D792" s="16">
        <v>1015735</v>
      </c>
      <c r="E792" s="16" t="s">
        <v>3342</v>
      </c>
      <c r="F792" s="16" t="s">
        <v>3343</v>
      </c>
      <c r="G792" s="16" t="s">
        <v>58</v>
      </c>
      <c r="H792" s="16">
        <v>1015735</v>
      </c>
      <c r="I792" s="16" t="s">
        <v>59</v>
      </c>
      <c r="J792" s="17">
        <v>43230</v>
      </c>
      <c r="K792" s="18">
        <v>44100</v>
      </c>
      <c r="L792" s="18">
        <v>44100</v>
      </c>
      <c r="M792" s="16" t="s">
        <v>60</v>
      </c>
      <c r="N792" s="16" t="s">
        <v>3865</v>
      </c>
      <c r="O792" s="16" t="s">
        <v>3865</v>
      </c>
      <c r="P792" s="18">
        <v>0</v>
      </c>
      <c r="Q792" s="16"/>
      <c r="R792" s="21">
        <v>0</v>
      </c>
      <c r="S792" s="16"/>
      <c r="T792" s="16" t="s">
        <v>251</v>
      </c>
      <c r="U792" s="18">
        <v>44100</v>
      </c>
      <c r="V792" s="18">
        <v>0</v>
      </c>
      <c r="W792" s="18">
        <v>0</v>
      </c>
      <c r="X792" s="18">
        <v>0</v>
      </c>
      <c r="Y792" s="18">
        <v>44100</v>
      </c>
      <c r="Z792" s="18">
        <v>0</v>
      </c>
      <c r="AA792" s="18">
        <v>2</v>
      </c>
      <c r="AB792" s="18"/>
      <c r="AC792" s="18"/>
      <c r="AD792" s="18"/>
      <c r="AE792" s="18"/>
      <c r="AF792" s="18">
        <v>36980</v>
      </c>
      <c r="AG792" s="18">
        <v>0</v>
      </c>
      <c r="AH792" s="16">
        <v>2200517376</v>
      </c>
      <c r="AI792" s="17">
        <v>43250</v>
      </c>
      <c r="AJ792" s="18">
        <v>6997606</v>
      </c>
      <c r="AK792" s="16"/>
      <c r="AL792" s="16"/>
      <c r="AM792" s="18">
        <v>0</v>
      </c>
      <c r="AN792" s="18">
        <v>0</v>
      </c>
      <c r="AO792" s="16"/>
      <c r="AP792" s="17">
        <v>43237</v>
      </c>
      <c r="AQ792" s="16"/>
      <c r="AR792" s="16">
        <v>2</v>
      </c>
      <c r="AS792" s="16"/>
      <c r="AT792" s="16"/>
      <c r="AU792" s="16">
        <v>1</v>
      </c>
      <c r="AV792" s="16">
        <v>20180526</v>
      </c>
      <c r="AW792" s="16">
        <v>20180517</v>
      </c>
      <c r="AX792" s="18">
        <v>44100</v>
      </c>
      <c r="AY792" s="18">
        <v>0</v>
      </c>
      <c r="AZ792" s="16"/>
      <c r="BA792" s="16" t="s">
        <v>59</v>
      </c>
    </row>
    <row r="793" spans="1:53" hidden="1" x14ac:dyDescent="0.15">
      <c r="A793" s="16">
        <v>890320032</v>
      </c>
      <c r="B793" s="16" t="s">
        <v>8</v>
      </c>
      <c r="C793" s="16" t="s">
        <v>58</v>
      </c>
      <c r="D793" s="16">
        <v>1015772</v>
      </c>
      <c r="E793" s="16" t="s">
        <v>3344</v>
      </c>
      <c r="F793" s="16" t="s">
        <v>3345</v>
      </c>
      <c r="G793" s="16" t="s">
        <v>58</v>
      </c>
      <c r="H793" s="16">
        <v>1015772</v>
      </c>
      <c r="I793" s="16" t="s">
        <v>59</v>
      </c>
      <c r="J793" s="17">
        <v>43230</v>
      </c>
      <c r="K793" s="18">
        <v>55000</v>
      </c>
      <c r="L793" s="18">
        <v>55000</v>
      </c>
      <c r="M793" s="16" t="s">
        <v>60</v>
      </c>
      <c r="N793" s="16" t="s">
        <v>3865</v>
      </c>
      <c r="O793" s="16" t="s">
        <v>3865</v>
      </c>
      <c r="P793" s="18">
        <v>0</v>
      </c>
      <c r="Q793" s="16"/>
      <c r="R793" s="21">
        <v>0</v>
      </c>
      <c r="S793" s="16"/>
      <c r="T793" s="16" t="s">
        <v>251</v>
      </c>
      <c r="U793" s="18">
        <v>55000</v>
      </c>
      <c r="V793" s="18">
        <v>0</v>
      </c>
      <c r="W793" s="18">
        <v>0</v>
      </c>
      <c r="X793" s="18">
        <v>0</v>
      </c>
      <c r="Y793" s="18">
        <v>55000</v>
      </c>
      <c r="Z793" s="18">
        <v>0</v>
      </c>
      <c r="AA793" s="18">
        <v>2</v>
      </c>
      <c r="AB793" s="18"/>
      <c r="AC793" s="18"/>
      <c r="AD793" s="18"/>
      <c r="AE793" s="18"/>
      <c r="AF793" s="18">
        <v>46354</v>
      </c>
      <c r="AG793" s="18">
        <v>0</v>
      </c>
      <c r="AH793" s="16">
        <v>2200517376</v>
      </c>
      <c r="AI793" s="17">
        <v>43250</v>
      </c>
      <c r="AJ793" s="18">
        <v>6997606</v>
      </c>
      <c r="AK793" s="16"/>
      <c r="AL793" s="16"/>
      <c r="AM793" s="18">
        <v>0</v>
      </c>
      <c r="AN793" s="18">
        <v>0</v>
      </c>
      <c r="AO793" s="16"/>
      <c r="AP793" s="17">
        <v>43237</v>
      </c>
      <c r="AQ793" s="16"/>
      <c r="AR793" s="16">
        <v>2</v>
      </c>
      <c r="AS793" s="16"/>
      <c r="AT793" s="16"/>
      <c r="AU793" s="16">
        <v>1</v>
      </c>
      <c r="AV793" s="16">
        <v>20180526</v>
      </c>
      <c r="AW793" s="16">
        <v>20180517</v>
      </c>
      <c r="AX793" s="18">
        <v>55000</v>
      </c>
      <c r="AY793" s="18">
        <v>0</v>
      </c>
      <c r="AZ793" s="16"/>
      <c r="BA793" s="16" t="s">
        <v>59</v>
      </c>
    </row>
    <row r="794" spans="1:53" hidden="1" x14ac:dyDescent="0.15">
      <c r="A794" s="16">
        <v>890320032</v>
      </c>
      <c r="B794" s="16" t="s">
        <v>8</v>
      </c>
      <c r="C794" s="16" t="s">
        <v>58</v>
      </c>
      <c r="D794" s="16">
        <v>1015976</v>
      </c>
      <c r="E794" s="16" t="s">
        <v>3346</v>
      </c>
      <c r="F794" s="16" t="s">
        <v>3347</v>
      </c>
      <c r="G794" s="16" t="s">
        <v>58</v>
      </c>
      <c r="H794" s="16">
        <v>1015976</v>
      </c>
      <c r="I794" s="16" t="s">
        <v>59</v>
      </c>
      <c r="J794" s="17">
        <v>43231</v>
      </c>
      <c r="K794" s="18">
        <v>16100</v>
      </c>
      <c r="L794" s="18">
        <v>16100</v>
      </c>
      <c r="M794" s="16" t="s">
        <v>60</v>
      </c>
      <c r="N794" s="16" t="s">
        <v>3865</v>
      </c>
      <c r="O794" s="16" t="s">
        <v>3865</v>
      </c>
      <c r="P794" s="18">
        <v>0</v>
      </c>
      <c r="Q794" s="16"/>
      <c r="R794" s="21">
        <v>0</v>
      </c>
      <c r="S794" s="16"/>
      <c r="T794" s="16" t="s">
        <v>251</v>
      </c>
      <c r="U794" s="18">
        <v>16100</v>
      </c>
      <c r="V794" s="18">
        <v>0</v>
      </c>
      <c r="W794" s="18">
        <v>0</v>
      </c>
      <c r="X794" s="18">
        <v>0</v>
      </c>
      <c r="Y794" s="18">
        <v>16100</v>
      </c>
      <c r="Z794" s="18">
        <v>0</v>
      </c>
      <c r="AA794" s="18">
        <v>2</v>
      </c>
      <c r="AB794" s="18"/>
      <c r="AC794" s="18"/>
      <c r="AD794" s="18"/>
      <c r="AE794" s="18"/>
      <c r="AF794" s="18">
        <v>11981</v>
      </c>
      <c r="AG794" s="18">
        <v>0</v>
      </c>
      <c r="AH794" s="16">
        <v>2200517376</v>
      </c>
      <c r="AI794" s="17">
        <v>43250</v>
      </c>
      <c r="AJ794" s="18">
        <v>6997606</v>
      </c>
      <c r="AK794" s="16"/>
      <c r="AL794" s="16"/>
      <c r="AM794" s="18">
        <v>0</v>
      </c>
      <c r="AN794" s="18">
        <v>0</v>
      </c>
      <c r="AO794" s="16"/>
      <c r="AP794" s="17">
        <v>43237</v>
      </c>
      <c r="AQ794" s="16"/>
      <c r="AR794" s="16">
        <v>2</v>
      </c>
      <c r="AS794" s="16"/>
      <c r="AT794" s="16"/>
      <c r="AU794" s="16">
        <v>1</v>
      </c>
      <c r="AV794" s="16">
        <v>20180526</v>
      </c>
      <c r="AW794" s="16">
        <v>20180517</v>
      </c>
      <c r="AX794" s="18">
        <v>16100</v>
      </c>
      <c r="AY794" s="18">
        <v>0</v>
      </c>
      <c r="AZ794" s="16"/>
      <c r="BA794" s="16" t="s">
        <v>59</v>
      </c>
    </row>
    <row r="795" spans="1:53" hidden="1" x14ac:dyDescent="0.15">
      <c r="A795" s="16">
        <v>890320032</v>
      </c>
      <c r="B795" s="16" t="s">
        <v>8</v>
      </c>
      <c r="C795" s="16" t="s">
        <v>58</v>
      </c>
      <c r="D795" s="16">
        <v>1016089</v>
      </c>
      <c r="E795" s="16" t="s">
        <v>3348</v>
      </c>
      <c r="F795" s="16" t="s">
        <v>3349</v>
      </c>
      <c r="G795" s="16" t="s">
        <v>58</v>
      </c>
      <c r="H795" s="16">
        <v>1016089</v>
      </c>
      <c r="I795" s="16" t="s">
        <v>59</v>
      </c>
      <c r="J795" s="17">
        <v>43231</v>
      </c>
      <c r="K795" s="18">
        <v>52100</v>
      </c>
      <c r="L795" s="18">
        <v>52100</v>
      </c>
      <c r="M795" s="16" t="s">
        <v>60</v>
      </c>
      <c r="N795" s="16" t="s">
        <v>3865</v>
      </c>
      <c r="O795" s="16" t="s">
        <v>3865</v>
      </c>
      <c r="P795" s="18">
        <v>0</v>
      </c>
      <c r="Q795" s="16"/>
      <c r="R795" s="21">
        <v>0</v>
      </c>
      <c r="S795" s="16"/>
      <c r="T795" s="16" t="s">
        <v>251</v>
      </c>
      <c r="U795" s="18">
        <v>52100</v>
      </c>
      <c r="V795" s="18">
        <v>0</v>
      </c>
      <c r="W795" s="18">
        <v>0</v>
      </c>
      <c r="X795" s="18">
        <v>0</v>
      </c>
      <c r="Y795" s="18">
        <v>52100</v>
      </c>
      <c r="Z795" s="18">
        <v>0</v>
      </c>
      <c r="AA795" s="18">
        <v>2</v>
      </c>
      <c r="AB795" s="18"/>
      <c r="AC795" s="18"/>
      <c r="AD795" s="18"/>
      <c r="AE795" s="18"/>
      <c r="AF795" s="18">
        <v>43860</v>
      </c>
      <c r="AG795" s="18">
        <v>0</v>
      </c>
      <c r="AH795" s="16">
        <v>2200517376</v>
      </c>
      <c r="AI795" s="17">
        <v>43250</v>
      </c>
      <c r="AJ795" s="18">
        <v>6997606</v>
      </c>
      <c r="AK795" s="16"/>
      <c r="AL795" s="16"/>
      <c r="AM795" s="18">
        <v>0</v>
      </c>
      <c r="AN795" s="18">
        <v>0</v>
      </c>
      <c r="AO795" s="16"/>
      <c r="AP795" s="17">
        <v>43237</v>
      </c>
      <c r="AQ795" s="16"/>
      <c r="AR795" s="16">
        <v>2</v>
      </c>
      <c r="AS795" s="16"/>
      <c r="AT795" s="16"/>
      <c r="AU795" s="16">
        <v>1</v>
      </c>
      <c r="AV795" s="16">
        <v>20180526</v>
      </c>
      <c r="AW795" s="16">
        <v>20180517</v>
      </c>
      <c r="AX795" s="18">
        <v>52100</v>
      </c>
      <c r="AY795" s="18">
        <v>0</v>
      </c>
      <c r="AZ795" s="16"/>
      <c r="BA795" s="16" t="s">
        <v>59</v>
      </c>
    </row>
    <row r="796" spans="1:53" hidden="1" x14ac:dyDescent="0.15">
      <c r="A796" s="16">
        <v>890320032</v>
      </c>
      <c r="B796" s="16" t="s">
        <v>8</v>
      </c>
      <c r="C796" s="16" t="s">
        <v>58</v>
      </c>
      <c r="D796" s="16">
        <v>1016118</v>
      </c>
      <c r="E796" s="16" t="s">
        <v>3350</v>
      </c>
      <c r="F796" s="16" t="s">
        <v>3351</v>
      </c>
      <c r="G796" s="16" t="s">
        <v>58</v>
      </c>
      <c r="H796" s="16">
        <v>1016118</v>
      </c>
      <c r="I796" s="16" t="s">
        <v>59</v>
      </c>
      <c r="J796" s="17">
        <v>43231</v>
      </c>
      <c r="K796" s="18">
        <v>52100</v>
      </c>
      <c r="L796" s="18">
        <v>52100</v>
      </c>
      <c r="M796" s="16" t="s">
        <v>60</v>
      </c>
      <c r="N796" s="16" t="s">
        <v>3865</v>
      </c>
      <c r="O796" s="16" t="s">
        <v>3865</v>
      </c>
      <c r="P796" s="18">
        <v>0</v>
      </c>
      <c r="Q796" s="16"/>
      <c r="R796" s="21">
        <v>0</v>
      </c>
      <c r="S796" s="16"/>
      <c r="T796" s="16" t="s">
        <v>251</v>
      </c>
      <c r="U796" s="18">
        <v>52100</v>
      </c>
      <c r="V796" s="18">
        <v>0</v>
      </c>
      <c r="W796" s="18">
        <v>0</v>
      </c>
      <c r="X796" s="18">
        <v>0</v>
      </c>
      <c r="Y796" s="18">
        <v>52100</v>
      </c>
      <c r="Z796" s="18">
        <v>0</v>
      </c>
      <c r="AA796" s="18">
        <v>2</v>
      </c>
      <c r="AB796" s="18"/>
      <c r="AC796" s="18"/>
      <c r="AD796" s="18"/>
      <c r="AE796" s="18"/>
      <c r="AF796" s="18">
        <v>43860</v>
      </c>
      <c r="AG796" s="18">
        <v>0</v>
      </c>
      <c r="AH796" s="16">
        <v>2200517376</v>
      </c>
      <c r="AI796" s="17">
        <v>43250</v>
      </c>
      <c r="AJ796" s="18">
        <v>6997606</v>
      </c>
      <c r="AK796" s="16"/>
      <c r="AL796" s="16"/>
      <c r="AM796" s="18">
        <v>0</v>
      </c>
      <c r="AN796" s="18">
        <v>0</v>
      </c>
      <c r="AO796" s="16"/>
      <c r="AP796" s="17">
        <v>43237</v>
      </c>
      <c r="AQ796" s="16"/>
      <c r="AR796" s="16">
        <v>2</v>
      </c>
      <c r="AS796" s="16"/>
      <c r="AT796" s="16"/>
      <c r="AU796" s="16">
        <v>1</v>
      </c>
      <c r="AV796" s="16">
        <v>20180526</v>
      </c>
      <c r="AW796" s="16">
        <v>20180517</v>
      </c>
      <c r="AX796" s="18">
        <v>52100</v>
      </c>
      <c r="AY796" s="18">
        <v>0</v>
      </c>
      <c r="AZ796" s="16"/>
      <c r="BA796" s="16" t="s">
        <v>59</v>
      </c>
    </row>
    <row r="797" spans="1:53" hidden="1" x14ac:dyDescent="0.15">
      <c r="A797" s="16">
        <v>890320032</v>
      </c>
      <c r="B797" s="16" t="s">
        <v>8</v>
      </c>
      <c r="C797" s="16" t="s">
        <v>62</v>
      </c>
      <c r="D797" s="16">
        <v>78677</v>
      </c>
      <c r="E797" s="16" t="s">
        <v>2316</v>
      </c>
      <c r="F797" s="16" t="s">
        <v>2317</v>
      </c>
      <c r="G797" s="16" t="s">
        <v>62</v>
      </c>
      <c r="H797" s="16">
        <v>78677</v>
      </c>
      <c r="I797" s="16" t="s">
        <v>59</v>
      </c>
      <c r="J797" s="17">
        <v>42950</v>
      </c>
      <c r="K797" s="18">
        <v>1017000</v>
      </c>
      <c r="L797" s="18">
        <v>889252</v>
      </c>
      <c r="M797" s="16" t="s">
        <v>60</v>
      </c>
      <c r="N797" s="16" t="s">
        <v>3865</v>
      </c>
      <c r="O797" s="16" t="s">
        <v>3865</v>
      </c>
      <c r="P797" s="18">
        <v>0</v>
      </c>
      <c r="Q797" s="16"/>
      <c r="R797" s="21">
        <v>0</v>
      </c>
      <c r="S797" s="16"/>
      <c r="T797" s="16" t="s">
        <v>251</v>
      </c>
      <c r="U797" s="18">
        <v>1017000</v>
      </c>
      <c r="V797" s="18">
        <v>0</v>
      </c>
      <c r="W797" s="18">
        <v>0</v>
      </c>
      <c r="X797" s="18">
        <v>0</v>
      </c>
      <c r="Y797" s="18">
        <v>1017000</v>
      </c>
      <c r="Z797" s="18">
        <v>0</v>
      </c>
      <c r="AA797" s="18">
        <v>2</v>
      </c>
      <c r="AB797" s="18"/>
      <c r="AC797" s="18"/>
      <c r="AD797" s="18"/>
      <c r="AE797" s="18"/>
      <c r="AF797" s="18">
        <v>125193</v>
      </c>
      <c r="AG797" s="18">
        <v>0</v>
      </c>
      <c r="AH797" s="16">
        <v>2200487152</v>
      </c>
      <c r="AI797" s="17">
        <v>43111</v>
      </c>
      <c r="AJ797" s="18">
        <v>31849055</v>
      </c>
      <c r="AK797" s="16"/>
      <c r="AL797" s="16"/>
      <c r="AM797" s="18">
        <v>0</v>
      </c>
      <c r="AN797" s="18">
        <v>0</v>
      </c>
      <c r="AO797" s="16"/>
      <c r="AP797" s="17">
        <v>42998</v>
      </c>
      <c r="AQ797" s="16"/>
      <c r="AR797" s="16">
        <v>2</v>
      </c>
      <c r="AS797" s="16"/>
      <c r="AT797" s="16"/>
      <c r="AU797" s="16">
        <v>1</v>
      </c>
      <c r="AV797" s="16">
        <v>20170928</v>
      </c>
      <c r="AW797" s="16">
        <v>20170920</v>
      </c>
      <c r="AX797" s="18">
        <v>1017000</v>
      </c>
      <c r="AY797" s="18">
        <v>0</v>
      </c>
      <c r="AZ797" s="16"/>
      <c r="BA797" s="16" t="s">
        <v>59</v>
      </c>
    </row>
    <row r="798" spans="1:53" hidden="1" x14ac:dyDescent="0.15">
      <c r="A798" s="16">
        <v>890320032</v>
      </c>
      <c r="B798" s="16" t="s">
        <v>8</v>
      </c>
      <c r="C798" s="16" t="s">
        <v>58</v>
      </c>
      <c r="D798" s="16">
        <v>881027</v>
      </c>
      <c r="E798" s="16" t="s">
        <v>2960</v>
      </c>
      <c r="F798" s="16" t="s">
        <v>2961</v>
      </c>
      <c r="G798" s="16" t="s">
        <v>58</v>
      </c>
      <c r="H798" s="16">
        <v>881027</v>
      </c>
      <c r="I798" s="16" t="s">
        <v>59</v>
      </c>
      <c r="J798" s="17">
        <v>42871</v>
      </c>
      <c r="K798" s="18">
        <v>85600</v>
      </c>
      <c r="L798" s="18">
        <v>20783</v>
      </c>
      <c r="M798" s="16" t="s">
        <v>60</v>
      </c>
      <c r="N798" s="16" t="s">
        <v>3865</v>
      </c>
      <c r="O798" s="16" t="s">
        <v>3865</v>
      </c>
      <c r="P798" s="18">
        <v>0</v>
      </c>
      <c r="Q798" s="16"/>
      <c r="R798" s="21">
        <v>0</v>
      </c>
      <c r="S798" s="16"/>
      <c r="T798" s="16" t="s">
        <v>251</v>
      </c>
      <c r="U798" s="18">
        <v>85600</v>
      </c>
      <c r="V798" s="18">
        <v>0</v>
      </c>
      <c r="W798" s="18">
        <v>0</v>
      </c>
      <c r="X798" s="18">
        <v>0</v>
      </c>
      <c r="Y798" s="18">
        <v>85600</v>
      </c>
      <c r="Z798" s="18">
        <v>0</v>
      </c>
      <c r="AA798" s="18">
        <v>2</v>
      </c>
      <c r="AB798" s="18"/>
      <c r="AC798" s="18"/>
      <c r="AD798" s="18"/>
      <c r="AE798" s="18"/>
      <c r="AF798" s="18">
        <v>64817</v>
      </c>
      <c r="AG798" s="18">
        <v>0</v>
      </c>
      <c r="AH798" s="16">
        <v>2200481421</v>
      </c>
      <c r="AI798" s="17">
        <v>43084</v>
      </c>
      <c r="AJ798" s="18">
        <v>0</v>
      </c>
      <c r="AK798" s="16"/>
      <c r="AL798" s="16"/>
      <c r="AM798" s="18">
        <v>0</v>
      </c>
      <c r="AN798" s="18">
        <v>0</v>
      </c>
      <c r="AO798" s="16"/>
      <c r="AP798" s="17">
        <v>43039</v>
      </c>
      <c r="AQ798" s="16"/>
      <c r="AR798" s="16">
        <v>2</v>
      </c>
      <c r="AS798" s="16"/>
      <c r="AT798" s="16"/>
      <c r="AU798" s="16">
        <v>1</v>
      </c>
      <c r="AV798" s="16">
        <v>20171115</v>
      </c>
      <c r="AW798" s="16">
        <v>20171107</v>
      </c>
      <c r="AX798" s="18">
        <v>85600</v>
      </c>
      <c r="AY798" s="18">
        <v>0</v>
      </c>
      <c r="AZ798" s="16"/>
      <c r="BA798" s="16" t="s">
        <v>59</v>
      </c>
    </row>
    <row r="799" spans="1:53" hidden="1" x14ac:dyDescent="0.15">
      <c r="A799" s="16">
        <v>890320032</v>
      </c>
      <c r="B799" s="16" t="s">
        <v>8</v>
      </c>
      <c r="C799" s="16" t="s">
        <v>62</v>
      </c>
      <c r="D799" s="16">
        <v>79284</v>
      </c>
      <c r="E799" s="16" t="s">
        <v>2322</v>
      </c>
      <c r="F799" s="16" t="s">
        <v>2323</v>
      </c>
      <c r="G799" s="16" t="s">
        <v>62</v>
      </c>
      <c r="H799" s="16">
        <v>79284</v>
      </c>
      <c r="I799" s="16" t="s">
        <v>59</v>
      </c>
      <c r="J799" s="17">
        <v>42972</v>
      </c>
      <c r="K799" s="18">
        <v>441000</v>
      </c>
      <c r="L799" s="18">
        <v>410130</v>
      </c>
      <c r="M799" s="16" t="s">
        <v>60</v>
      </c>
      <c r="N799" s="16" t="s">
        <v>3865</v>
      </c>
      <c r="O799" s="16" t="s">
        <v>3865</v>
      </c>
      <c r="P799" s="18">
        <v>0</v>
      </c>
      <c r="Q799" s="16"/>
      <c r="R799" s="21">
        <v>0</v>
      </c>
      <c r="S799" s="16"/>
      <c r="T799" s="16" t="s">
        <v>251</v>
      </c>
      <c r="U799" s="18">
        <v>441000</v>
      </c>
      <c r="V799" s="18">
        <v>0</v>
      </c>
      <c r="W799" s="18">
        <v>0</v>
      </c>
      <c r="X799" s="18">
        <v>0</v>
      </c>
      <c r="Y799" s="18">
        <v>441000</v>
      </c>
      <c r="Z799" s="18">
        <v>0</v>
      </c>
      <c r="AA799" s="18">
        <v>2</v>
      </c>
      <c r="AB799" s="18"/>
      <c r="AC799" s="18"/>
      <c r="AD799" s="18"/>
      <c r="AE799" s="18"/>
      <c r="AF799" s="18">
        <v>30253</v>
      </c>
      <c r="AG799" s="18">
        <v>0</v>
      </c>
      <c r="AH799" s="16">
        <v>2200475950</v>
      </c>
      <c r="AI799" s="17">
        <v>43056</v>
      </c>
      <c r="AJ799" s="18">
        <v>43077367</v>
      </c>
      <c r="AK799" s="16"/>
      <c r="AL799" s="16"/>
      <c r="AM799" s="18">
        <v>0</v>
      </c>
      <c r="AN799" s="18">
        <v>0</v>
      </c>
      <c r="AO799" s="16"/>
      <c r="AP799" s="17">
        <v>42989</v>
      </c>
      <c r="AQ799" s="16"/>
      <c r="AR799" s="16">
        <v>2</v>
      </c>
      <c r="AS799" s="16"/>
      <c r="AT799" s="16"/>
      <c r="AU799" s="16">
        <v>1</v>
      </c>
      <c r="AV799" s="16">
        <v>20170919</v>
      </c>
      <c r="AW799" s="16">
        <v>20170911</v>
      </c>
      <c r="AX799" s="18">
        <v>441000</v>
      </c>
      <c r="AY799" s="18">
        <v>0</v>
      </c>
      <c r="AZ799" s="16"/>
      <c r="BA799" s="16" t="s">
        <v>59</v>
      </c>
    </row>
    <row r="800" spans="1:53" hidden="1" x14ac:dyDescent="0.15">
      <c r="A800" s="16">
        <v>890320032</v>
      </c>
      <c r="B800" s="16" t="s">
        <v>8</v>
      </c>
      <c r="C800" s="16" t="s">
        <v>63</v>
      </c>
      <c r="D800" s="16">
        <v>87104</v>
      </c>
      <c r="E800" s="16" t="s">
        <v>2380</v>
      </c>
      <c r="F800" s="16" t="s">
        <v>2381</v>
      </c>
      <c r="G800" s="16" t="s">
        <v>63</v>
      </c>
      <c r="H800" s="16">
        <v>87104</v>
      </c>
      <c r="I800" s="16" t="s">
        <v>59</v>
      </c>
      <c r="J800" s="17">
        <v>42871</v>
      </c>
      <c r="K800" s="18">
        <v>47000</v>
      </c>
      <c r="L800" s="18">
        <v>7990</v>
      </c>
      <c r="M800" s="16" t="s">
        <v>60</v>
      </c>
      <c r="N800" s="16" t="s">
        <v>3865</v>
      </c>
      <c r="O800" s="16" t="s">
        <v>3865</v>
      </c>
      <c r="P800" s="18">
        <v>0</v>
      </c>
      <c r="Q800" s="16"/>
      <c r="R800" s="21">
        <v>0</v>
      </c>
      <c r="S800" s="16"/>
      <c r="T800" s="16" t="s">
        <v>251</v>
      </c>
      <c r="U800" s="18">
        <v>47000</v>
      </c>
      <c r="V800" s="18">
        <v>0</v>
      </c>
      <c r="W800" s="18">
        <v>0</v>
      </c>
      <c r="X800" s="18">
        <v>0</v>
      </c>
      <c r="Y800" s="18">
        <v>47000</v>
      </c>
      <c r="Z800" s="18">
        <v>0</v>
      </c>
      <c r="AA800" s="18">
        <v>2</v>
      </c>
      <c r="AB800" s="18"/>
      <c r="AC800" s="18"/>
      <c r="AD800" s="18"/>
      <c r="AE800" s="18"/>
      <c r="AF800" s="18">
        <v>38230</v>
      </c>
      <c r="AG800" s="18">
        <v>0</v>
      </c>
      <c r="AH800" s="16">
        <v>2200475950</v>
      </c>
      <c r="AI800" s="17">
        <v>43056</v>
      </c>
      <c r="AJ800" s="18">
        <v>43077367</v>
      </c>
      <c r="AK800" s="16"/>
      <c r="AL800" s="16"/>
      <c r="AM800" s="18">
        <v>0</v>
      </c>
      <c r="AN800" s="18">
        <v>0</v>
      </c>
      <c r="AO800" s="16"/>
      <c r="AP800" s="17">
        <v>42931</v>
      </c>
      <c r="AQ800" s="16"/>
      <c r="AR800" s="16">
        <v>2</v>
      </c>
      <c r="AS800" s="16"/>
      <c r="AT800" s="16"/>
      <c r="AU800" s="16">
        <v>1</v>
      </c>
      <c r="AV800" s="16">
        <v>20170725</v>
      </c>
      <c r="AW800" s="16">
        <v>20170718</v>
      </c>
      <c r="AX800" s="18">
        <v>47000</v>
      </c>
      <c r="AY800" s="18">
        <v>0</v>
      </c>
      <c r="AZ800" s="16"/>
      <c r="BA800" s="16" t="s">
        <v>59</v>
      </c>
    </row>
    <row r="801" spans="1:53" hidden="1" x14ac:dyDescent="0.15">
      <c r="A801" s="16">
        <v>890320032</v>
      </c>
      <c r="B801" s="16" t="s">
        <v>8</v>
      </c>
      <c r="C801" s="16" t="s">
        <v>63</v>
      </c>
      <c r="D801" s="16">
        <v>87166</v>
      </c>
      <c r="E801" s="16" t="s">
        <v>2384</v>
      </c>
      <c r="F801" s="16" t="s">
        <v>2385</v>
      </c>
      <c r="G801" s="16" t="s">
        <v>63</v>
      </c>
      <c r="H801" s="16">
        <v>87166</v>
      </c>
      <c r="I801" s="16" t="s">
        <v>59</v>
      </c>
      <c r="J801" s="17">
        <v>42873</v>
      </c>
      <c r="K801" s="18">
        <v>36700</v>
      </c>
      <c r="L801" s="18">
        <v>6413</v>
      </c>
      <c r="M801" s="16" t="s">
        <v>60</v>
      </c>
      <c r="N801" s="16" t="s">
        <v>3865</v>
      </c>
      <c r="O801" s="16" t="s">
        <v>3865</v>
      </c>
      <c r="P801" s="18">
        <v>0</v>
      </c>
      <c r="Q801" s="16"/>
      <c r="R801" s="21">
        <v>0</v>
      </c>
      <c r="S801" s="16"/>
      <c r="T801" s="16" t="s">
        <v>251</v>
      </c>
      <c r="U801" s="18">
        <v>36700</v>
      </c>
      <c r="V801" s="18">
        <v>0</v>
      </c>
      <c r="W801" s="18">
        <v>0</v>
      </c>
      <c r="X801" s="18">
        <v>0</v>
      </c>
      <c r="Y801" s="18">
        <v>36700</v>
      </c>
      <c r="Z801" s="18">
        <v>0</v>
      </c>
      <c r="AA801" s="18">
        <v>2</v>
      </c>
      <c r="AB801" s="18"/>
      <c r="AC801" s="18"/>
      <c r="AD801" s="18"/>
      <c r="AE801" s="18"/>
      <c r="AF801" s="18">
        <v>29681</v>
      </c>
      <c r="AG801" s="18">
        <v>0</v>
      </c>
      <c r="AH801" s="16">
        <v>2200475950</v>
      </c>
      <c r="AI801" s="17">
        <v>43056</v>
      </c>
      <c r="AJ801" s="18">
        <v>43077367</v>
      </c>
      <c r="AK801" s="16"/>
      <c r="AL801" s="16"/>
      <c r="AM801" s="18">
        <v>0</v>
      </c>
      <c r="AN801" s="18">
        <v>0</v>
      </c>
      <c r="AO801" s="16"/>
      <c r="AP801" s="17">
        <v>42931</v>
      </c>
      <c r="AQ801" s="16"/>
      <c r="AR801" s="16">
        <v>2</v>
      </c>
      <c r="AS801" s="16"/>
      <c r="AT801" s="16"/>
      <c r="AU801" s="16">
        <v>1</v>
      </c>
      <c r="AV801" s="16">
        <v>20170725</v>
      </c>
      <c r="AW801" s="16">
        <v>20170718</v>
      </c>
      <c r="AX801" s="18">
        <v>36700</v>
      </c>
      <c r="AY801" s="18">
        <v>0</v>
      </c>
      <c r="AZ801" s="16"/>
      <c r="BA801" s="16" t="s">
        <v>59</v>
      </c>
    </row>
    <row r="802" spans="1:53" hidden="1" x14ac:dyDescent="0.15">
      <c r="A802" s="16">
        <v>890320032</v>
      </c>
      <c r="B802" s="16" t="s">
        <v>8</v>
      </c>
      <c r="C802" s="16" t="s">
        <v>63</v>
      </c>
      <c r="D802" s="16">
        <v>87244</v>
      </c>
      <c r="E802" s="16" t="s">
        <v>2386</v>
      </c>
      <c r="F802" s="16" t="s">
        <v>2387</v>
      </c>
      <c r="G802" s="16" t="s">
        <v>63</v>
      </c>
      <c r="H802" s="16">
        <v>87244</v>
      </c>
      <c r="I802" s="16" t="s">
        <v>59</v>
      </c>
      <c r="J802" s="17">
        <v>42877</v>
      </c>
      <c r="K802" s="18">
        <v>23300</v>
      </c>
      <c r="L802" s="18">
        <v>5634</v>
      </c>
      <c r="M802" s="16" t="s">
        <v>60</v>
      </c>
      <c r="N802" s="16" t="s">
        <v>3865</v>
      </c>
      <c r="O802" s="16" t="s">
        <v>3865</v>
      </c>
      <c r="P802" s="18">
        <v>0</v>
      </c>
      <c r="Q802" s="16"/>
      <c r="R802" s="21">
        <v>0</v>
      </c>
      <c r="S802" s="16"/>
      <c r="T802" s="16" t="s">
        <v>251</v>
      </c>
      <c r="U802" s="18">
        <v>23300</v>
      </c>
      <c r="V802" s="18">
        <v>0</v>
      </c>
      <c r="W802" s="18">
        <v>0</v>
      </c>
      <c r="X802" s="18">
        <v>0</v>
      </c>
      <c r="Y802" s="18">
        <v>23300</v>
      </c>
      <c r="Z802" s="18">
        <v>0</v>
      </c>
      <c r="AA802" s="18">
        <v>2</v>
      </c>
      <c r="AB802" s="18"/>
      <c r="AC802" s="18"/>
      <c r="AD802" s="18"/>
      <c r="AE802" s="18"/>
      <c r="AF802" s="18">
        <v>17313</v>
      </c>
      <c r="AG802" s="18">
        <v>0</v>
      </c>
      <c r="AH802" s="16">
        <v>2200475950</v>
      </c>
      <c r="AI802" s="17">
        <v>43056</v>
      </c>
      <c r="AJ802" s="18">
        <v>43077367</v>
      </c>
      <c r="AK802" s="16"/>
      <c r="AL802" s="16"/>
      <c r="AM802" s="18">
        <v>0</v>
      </c>
      <c r="AN802" s="18">
        <v>0</v>
      </c>
      <c r="AO802" s="16"/>
      <c r="AP802" s="17">
        <v>42934</v>
      </c>
      <c r="AQ802" s="16"/>
      <c r="AR802" s="16">
        <v>2</v>
      </c>
      <c r="AS802" s="16"/>
      <c r="AT802" s="16"/>
      <c r="AU802" s="16">
        <v>1</v>
      </c>
      <c r="AV802" s="16">
        <v>20170725</v>
      </c>
      <c r="AW802" s="16">
        <v>20170718</v>
      </c>
      <c r="AX802" s="18">
        <v>23300</v>
      </c>
      <c r="AY802" s="18">
        <v>0</v>
      </c>
      <c r="AZ802" s="16"/>
      <c r="BA802" s="16" t="s">
        <v>59</v>
      </c>
    </row>
    <row r="803" spans="1:53" hidden="1" x14ac:dyDescent="0.15">
      <c r="A803" s="16">
        <v>890320032</v>
      </c>
      <c r="B803" s="16" t="s">
        <v>8</v>
      </c>
      <c r="C803" s="16" t="s">
        <v>63</v>
      </c>
      <c r="D803" s="16">
        <v>87283</v>
      </c>
      <c r="E803" s="16" t="s">
        <v>2388</v>
      </c>
      <c r="F803" s="16" t="s">
        <v>2389</v>
      </c>
      <c r="G803" s="16" t="s">
        <v>63</v>
      </c>
      <c r="H803" s="16">
        <v>87283</v>
      </c>
      <c r="I803" s="16" t="s">
        <v>59</v>
      </c>
      <c r="J803" s="17">
        <v>42878</v>
      </c>
      <c r="K803" s="18">
        <v>29200</v>
      </c>
      <c r="L803" s="18">
        <v>5265</v>
      </c>
      <c r="M803" s="16" t="s">
        <v>60</v>
      </c>
      <c r="N803" s="16" t="s">
        <v>3865</v>
      </c>
      <c r="O803" s="16" t="s">
        <v>3865</v>
      </c>
      <c r="P803" s="18">
        <v>0</v>
      </c>
      <c r="Q803" s="16"/>
      <c r="R803" s="21">
        <v>0</v>
      </c>
      <c r="S803" s="16"/>
      <c r="T803" s="16" t="s">
        <v>251</v>
      </c>
      <c r="U803" s="18">
        <v>29200</v>
      </c>
      <c r="V803" s="18">
        <v>0</v>
      </c>
      <c r="W803" s="18">
        <v>0</v>
      </c>
      <c r="X803" s="18">
        <v>0</v>
      </c>
      <c r="Y803" s="18">
        <v>29200</v>
      </c>
      <c r="Z803" s="18">
        <v>0</v>
      </c>
      <c r="AA803" s="18">
        <v>2</v>
      </c>
      <c r="AB803" s="18"/>
      <c r="AC803" s="18"/>
      <c r="AD803" s="18"/>
      <c r="AE803" s="18"/>
      <c r="AF803" s="18">
        <v>23456</v>
      </c>
      <c r="AG803" s="18">
        <v>0</v>
      </c>
      <c r="AH803" s="16">
        <v>2200475950</v>
      </c>
      <c r="AI803" s="17">
        <v>43056</v>
      </c>
      <c r="AJ803" s="18">
        <v>43077367</v>
      </c>
      <c r="AK803" s="16"/>
      <c r="AL803" s="16"/>
      <c r="AM803" s="18">
        <v>0</v>
      </c>
      <c r="AN803" s="18">
        <v>0</v>
      </c>
      <c r="AO803" s="16"/>
      <c r="AP803" s="17">
        <v>42933</v>
      </c>
      <c r="AQ803" s="16"/>
      <c r="AR803" s="16">
        <v>2</v>
      </c>
      <c r="AS803" s="16"/>
      <c r="AT803" s="16"/>
      <c r="AU803" s="16">
        <v>1</v>
      </c>
      <c r="AV803" s="16">
        <v>20170725</v>
      </c>
      <c r="AW803" s="16">
        <v>20170718</v>
      </c>
      <c r="AX803" s="18">
        <v>29200</v>
      </c>
      <c r="AY803" s="18">
        <v>0</v>
      </c>
      <c r="AZ803" s="16"/>
      <c r="BA803" s="16" t="s">
        <v>59</v>
      </c>
    </row>
    <row r="804" spans="1:53" hidden="1" x14ac:dyDescent="0.15">
      <c r="A804" s="16">
        <v>890320032</v>
      </c>
      <c r="B804" s="16" t="s">
        <v>8</v>
      </c>
      <c r="C804" s="16" t="s">
        <v>63</v>
      </c>
      <c r="D804" s="16">
        <v>87530</v>
      </c>
      <c r="E804" s="16" t="s">
        <v>2390</v>
      </c>
      <c r="F804" s="16" t="s">
        <v>2391</v>
      </c>
      <c r="G804" s="16" t="s">
        <v>63</v>
      </c>
      <c r="H804" s="16">
        <v>87530</v>
      </c>
      <c r="I804" s="16" t="s">
        <v>59</v>
      </c>
      <c r="J804" s="17">
        <v>42891</v>
      </c>
      <c r="K804" s="18">
        <v>23300</v>
      </c>
      <c r="L804" s="18">
        <v>5634</v>
      </c>
      <c r="M804" s="16" t="s">
        <v>60</v>
      </c>
      <c r="N804" s="16" t="s">
        <v>3865</v>
      </c>
      <c r="O804" s="16" t="s">
        <v>3865</v>
      </c>
      <c r="P804" s="18">
        <v>0</v>
      </c>
      <c r="Q804" s="16"/>
      <c r="R804" s="21">
        <v>0</v>
      </c>
      <c r="S804" s="16"/>
      <c r="T804" s="16" t="s">
        <v>251</v>
      </c>
      <c r="U804" s="18">
        <v>23300</v>
      </c>
      <c r="V804" s="18">
        <v>0</v>
      </c>
      <c r="W804" s="18">
        <v>0</v>
      </c>
      <c r="X804" s="18">
        <v>0</v>
      </c>
      <c r="Y804" s="18">
        <v>23300</v>
      </c>
      <c r="Z804" s="18">
        <v>0</v>
      </c>
      <c r="AA804" s="18">
        <v>2</v>
      </c>
      <c r="AB804" s="18"/>
      <c r="AC804" s="18"/>
      <c r="AD804" s="18"/>
      <c r="AE804" s="18"/>
      <c r="AF804" s="18">
        <v>17313</v>
      </c>
      <c r="AG804" s="18">
        <v>0</v>
      </c>
      <c r="AH804" s="16">
        <v>2200475950</v>
      </c>
      <c r="AI804" s="17">
        <v>43056</v>
      </c>
      <c r="AJ804" s="18">
        <v>43077367</v>
      </c>
      <c r="AK804" s="16"/>
      <c r="AL804" s="16"/>
      <c r="AM804" s="18">
        <v>0</v>
      </c>
      <c r="AN804" s="18">
        <v>0</v>
      </c>
      <c r="AO804" s="16"/>
      <c r="AP804" s="17">
        <v>42934</v>
      </c>
      <c r="AQ804" s="16"/>
      <c r="AR804" s="16">
        <v>2</v>
      </c>
      <c r="AS804" s="16"/>
      <c r="AT804" s="16"/>
      <c r="AU804" s="16">
        <v>1</v>
      </c>
      <c r="AV804" s="16">
        <v>20170725</v>
      </c>
      <c r="AW804" s="16">
        <v>20170718</v>
      </c>
      <c r="AX804" s="18">
        <v>23300</v>
      </c>
      <c r="AY804" s="18">
        <v>0</v>
      </c>
      <c r="AZ804" s="16"/>
      <c r="BA804" s="16" t="s">
        <v>59</v>
      </c>
    </row>
    <row r="805" spans="1:53" hidden="1" x14ac:dyDescent="0.15">
      <c r="A805" s="16">
        <v>890320032</v>
      </c>
      <c r="B805" s="16" t="s">
        <v>8</v>
      </c>
      <c r="C805" s="16" t="s">
        <v>63</v>
      </c>
      <c r="D805" s="16">
        <v>87877</v>
      </c>
      <c r="E805" s="16" t="s">
        <v>2392</v>
      </c>
      <c r="F805" s="16" t="s">
        <v>2393</v>
      </c>
      <c r="G805" s="16" t="s">
        <v>63</v>
      </c>
      <c r="H805" s="16">
        <v>87877</v>
      </c>
      <c r="I805" s="16" t="s">
        <v>59</v>
      </c>
      <c r="J805" s="17">
        <v>42899</v>
      </c>
      <c r="K805" s="18">
        <v>29200</v>
      </c>
      <c r="L805" s="18">
        <v>5265</v>
      </c>
      <c r="M805" s="16" t="s">
        <v>60</v>
      </c>
      <c r="N805" s="16" t="s">
        <v>3865</v>
      </c>
      <c r="O805" s="16" t="s">
        <v>3865</v>
      </c>
      <c r="P805" s="18">
        <v>0</v>
      </c>
      <c r="Q805" s="16"/>
      <c r="R805" s="21">
        <v>0</v>
      </c>
      <c r="S805" s="16"/>
      <c r="T805" s="16" t="s">
        <v>251</v>
      </c>
      <c r="U805" s="18">
        <v>29200</v>
      </c>
      <c r="V805" s="18">
        <v>0</v>
      </c>
      <c r="W805" s="18">
        <v>0</v>
      </c>
      <c r="X805" s="18">
        <v>0</v>
      </c>
      <c r="Y805" s="18">
        <v>29200</v>
      </c>
      <c r="Z805" s="18">
        <v>0</v>
      </c>
      <c r="AA805" s="18">
        <v>2</v>
      </c>
      <c r="AB805" s="18"/>
      <c r="AC805" s="18"/>
      <c r="AD805" s="18"/>
      <c r="AE805" s="18"/>
      <c r="AF805" s="18">
        <v>23456</v>
      </c>
      <c r="AG805" s="18">
        <v>0</v>
      </c>
      <c r="AH805" s="16">
        <v>2200475950</v>
      </c>
      <c r="AI805" s="17">
        <v>43056</v>
      </c>
      <c r="AJ805" s="18">
        <v>43077367</v>
      </c>
      <c r="AK805" s="16"/>
      <c r="AL805" s="16"/>
      <c r="AM805" s="18">
        <v>0</v>
      </c>
      <c r="AN805" s="18">
        <v>0</v>
      </c>
      <c r="AO805" s="16"/>
      <c r="AP805" s="17">
        <v>42931</v>
      </c>
      <c r="AQ805" s="16"/>
      <c r="AR805" s="16">
        <v>2</v>
      </c>
      <c r="AS805" s="16"/>
      <c r="AT805" s="16"/>
      <c r="AU805" s="16">
        <v>1</v>
      </c>
      <c r="AV805" s="16">
        <v>20170725</v>
      </c>
      <c r="AW805" s="16">
        <v>20170718</v>
      </c>
      <c r="AX805" s="18">
        <v>29200</v>
      </c>
      <c r="AY805" s="18">
        <v>0</v>
      </c>
      <c r="AZ805" s="16"/>
      <c r="BA805" s="16" t="s">
        <v>59</v>
      </c>
    </row>
    <row r="806" spans="1:53" hidden="1" x14ac:dyDescent="0.15">
      <c r="A806" s="16">
        <v>890320032</v>
      </c>
      <c r="B806" s="16" t="s">
        <v>8</v>
      </c>
      <c r="C806" s="16" t="s">
        <v>63</v>
      </c>
      <c r="D806" s="16">
        <v>88627</v>
      </c>
      <c r="E806" s="16" t="s">
        <v>2396</v>
      </c>
      <c r="F806" s="16" t="s">
        <v>2397</v>
      </c>
      <c r="G806" s="16" t="s">
        <v>63</v>
      </c>
      <c r="H806" s="16">
        <v>88627</v>
      </c>
      <c r="I806" s="16" t="s">
        <v>59</v>
      </c>
      <c r="J806" s="17">
        <v>42927</v>
      </c>
      <c r="K806" s="18">
        <v>36700</v>
      </c>
      <c r="L806" s="18">
        <v>6413</v>
      </c>
      <c r="M806" s="16" t="s">
        <v>60</v>
      </c>
      <c r="N806" s="16" t="s">
        <v>3865</v>
      </c>
      <c r="O806" s="16" t="s">
        <v>3865</v>
      </c>
      <c r="P806" s="18">
        <v>0</v>
      </c>
      <c r="Q806" s="16"/>
      <c r="R806" s="21">
        <v>0</v>
      </c>
      <c r="S806" s="16"/>
      <c r="T806" s="16" t="s">
        <v>251</v>
      </c>
      <c r="U806" s="18">
        <v>36700</v>
      </c>
      <c r="V806" s="18">
        <v>0</v>
      </c>
      <c r="W806" s="18">
        <v>0</v>
      </c>
      <c r="X806" s="18">
        <v>0</v>
      </c>
      <c r="Y806" s="18">
        <v>36700</v>
      </c>
      <c r="Z806" s="18">
        <v>0</v>
      </c>
      <c r="AA806" s="18">
        <v>2</v>
      </c>
      <c r="AB806" s="18"/>
      <c r="AC806" s="18"/>
      <c r="AD806" s="18"/>
      <c r="AE806" s="18"/>
      <c r="AF806" s="18">
        <v>29681</v>
      </c>
      <c r="AG806" s="18">
        <v>0</v>
      </c>
      <c r="AH806" s="16">
        <v>2200475950</v>
      </c>
      <c r="AI806" s="17">
        <v>43056</v>
      </c>
      <c r="AJ806" s="18">
        <v>43077367</v>
      </c>
      <c r="AK806" s="16"/>
      <c r="AL806" s="16"/>
      <c r="AM806" s="18">
        <v>0</v>
      </c>
      <c r="AN806" s="18">
        <v>0</v>
      </c>
      <c r="AO806" s="16"/>
      <c r="AP806" s="17">
        <v>42965</v>
      </c>
      <c r="AQ806" s="16"/>
      <c r="AR806" s="16">
        <v>2</v>
      </c>
      <c r="AS806" s="16"/>
      <c r="AT806" s="16"/>
      <c r="AU806" s="16">
        <v>1</v>
      </c>
      <c r="AV806" s="16">
        <v>20170826</v>
      </c>
      <c r="AW806" s="16">
        <v>20170818</v>
      </c>
      <c r="AX806" s="18">
        <v>36700</v>
      </c>
      <c r="AY806" s="18">
        <v>0</v>
      </c>
      <c r="AZ806" s="16"/>
      <c r="BA806" s="16" t="s">
        <v>59</v>
      </c>
    </row>
    <row r="807" spans="1:53" hidden="1" x14ac:dyDescent="0.15">
      <c r="A807" s="16">
        <v>890320032</v>
      </c>
      <c r="B807" s="16" t="s">
        <v>8</v>
      </c>
      <c r="C807" s="16" t="s">
        <v>63</v>
      </c>
      <c r="D807" s="16">
        <v>88896</v>
      </c>
      <c r="E807" s="16" t="s">
        <v>2398</v>
      </c>
      <c r="F807" s="16" t="s">
        <v>2399</v>
      </c>
      <c r="G807" s="16" t="s">
        <v>63</v>
      </c>
      <c r="H807" s="16">
        <v>88896</v>
      </c>
      <c r="I807" s="16" t="s">
        <v>59</v>
      </c>
      <c r="J807" s="17">
        <v>42934</v>
      </c>
      <c r="K807" s="18">
        <v>23300</v>
      </c>
      <c r="L807" s="18">
        <v>5634</v>
      </c>
      <c r="M807" s="16" t="s">
        <v>60</v>
      </c>
      <c r="N807" s="16" t="s">
        <v>3865</v>
      </c>
      <c r="O807" s="16" t="s">
        <v>3865</v>
      </c>
      <c r="P807" s="18">
        <v>0</v>
      </c>
      <c r="Q807" s="16"/>
      <c r="R807" s="21">
        <v>0</v>
      </c>
      <c r="S807" s="16"/>
      <c r="T807" s="16" t="s">
        <v>251</v>
      </c>
      <c r="U807" s="18">
        <v>23300</v>
      </c>
      <c r="V807" s="18">
        <v>0</v>
      </c>
      <c r="W807" s="18">
        <v>0</v>
      </c>
      <c r="X807" s="18">
        <v>0</v>
      </c>
      <c r="Y807" s="18">
        <v>23300</v>
      </c>
      <c r="Z807" s="18">
        <v>0</v>
      </c>
      <c r="AA807" s="18">
        <v>2</v>
      </c>
      <c r="AB807" s="18"/>
      <c r="AC807" s="18"/>
      <c r="AD807" s="18"/>
      <c r="AE807" s="18"/>
      <c r="AF807" s="18">
        <v>17313</v>
      </c>
      <c r="AG807" s="18">
        <v>0</v>
      </c>
      <c r="AH807" s="16">
        <v>2200475950</v>
      </c>
      <c r="AI807" s="17">
        <v>43056</v>
      </c>
      <c r="AJ807" s="18">
        <v>43077367</v>
      </c>
      <c r="AK807" s="16"/>
      <c r="AL807" s="16"/>
      <c r="AM807" s="18">
        <v>0</v>
      </c>
      <c r="AN807" s="18">
        <v>0</v>
      </c>
      <c r="AO807" s="16"/>
      <c r="AP807" s="17">
        <v>42965</v>
      </c>
      <c r="AQ807" s="16"/>
      <c r="AR807" s="16">
        <v>2</v>
      </c>
      <c r="AS807" s="16"/>
      <c r="AT807" s="16"/>
      <c r="AU807" s="16">
        <v>1</v>
      </c>
      <c r="AV807" s="16">
        <v>20170826</v>
      </c>
      <c r="AW807" s="16">
        <v>20170818</v>
      </c>
      <c r="AX807" s="18">
        <v>23300</v>
      </c>
      <c r="AY807" s="18">
        <v>0</v>
      </c>
      <c r="AZ807" s="16"/>
      <c r="BA807" s="16" t="s">
        <v>59</v>
      </c>
    </row>
    <row r="808" spans="1:53" hidden="1" x14ac:dyDescent="0.15">
      <c r="A808" s="16">
        <v>890320032</v>
      </c>
      <c r="B808" s="16" t="s">
        <v>8</v>
      </c>
      <c r="C808" s="16" t="s">
        <v>63</v>
      </c>
      <c r="D808" s="16">
        <v>88918</v>
      </c>
      <c r="E808" s="16" t="s">
        <v>2400</v>
      </c>
      <c r="F808" s="16" t="s">
        <v>2401</v>
      </c>
      <c r="G808" s="16" t="s">
        <v>63</v>
      </c>
      <c r="H808" s="16">
        <v>88918</v>
      </c>
      <c r="I808" s="16" t="s">
        <v>59</v>
      </c>
      <c r="J808" s="17">
        <v>42935</v>
      </c>
      <c r="K808" s="18">
        <v>44300</v>
      </c>
      <c r="L808" s="18">
        <v>7577</v>
      </c>
      <c r="M808" s="16" t="s">
        <v>60</v>
      </c>
      <c r="N808" s="16" t="s">
        <v>3865</v>
      </c>
      <c r="O808" s="16" t="s">
        <v>3865</v>
      </c>
      <c r="P808" s="18">
        <v>0</v>
      </c>
      <c r="Q808" s="16"/>
      <c r="R808" s="21">
        <v>0</v>
      </c>
      <c r="S808" s="16"/>
      <c r="T808" s="16" t="s">
        <v>251</v>
      </c>
      <c r="U808" s="18">
        <v>44300</v>
      </c>
      <c r="V808" s="18">
        <v>0</v>
      </c>
      <c r="W808" s="18">
        <v>0</v>
      </c>
      <c r="X808" s="18">
        <v>0</v>
      </c>
      <c r="Y808" s="18">
        <v>44300</v>
      </c>
      <c r="Z808" s="18">
        <v>0</v>
      </c>
      <c r="AA808" s="18">
        <v>2</v>
      </c>
      <c r="AB808" s="18"/>
      <c r="AC808" s="18"/>
      <c r="AD808" s="18"/>
      <c r="AE808" s="18"/>
      <c r="AF808" s="18">
        <v>35989</v>
      </c>
      <c r="AG808" s="18">
        <v>0</v>
      </c>
      <c r="AH808" s="16">
        <v>2200475950</v>
      </c>
      <c r="AI808" s="17">
        <v>43056</v>
      </c>
      <c r="AJ808" s="18">
        <v>43077367</v>
      </c>
      <c r="AK808" s="16"/>
      <c r="AL808" s="16"/>
      <c r="AM808" s="18">
        <v>0</v>
      </c>
      <c r="AN808" s="18">
        <v>0</v>
      </c>
      <c r="AO808" s="16"/>
      <c r="AP808" s="17">
        <v>42965</v>
      </c>
      <c r="AQ808" s="16"/>
      <c r="AR808" s="16">
        <v>2</v>
      </c>
      <c r="AS808" s="16"/>
      <c r="AT808" s="16"/>
      <c r="AU808" s="16">
        <v>1</v>
      </c>
      <c r="AV808" s="16">
        <v>20170826</v>
      </c>
      <c r="AW808" s="16">
        <v>20170818</v>
      </c>
      <c r="AX808" s="18">
        <v>44300</v>
      </c>
      <c r="AY808" s="18">
        <v>0</v>
      </c>
      <c r="AZ808" s="16"/>
      <c r="BA808" s="16" t="s">
        <v>59</v>
      </c>
    </row>
    <row r="809" spans="1:53" hidden="1" x14ac:dyDescent="0.15">
      <c r="A809" s="16">
        <v>890320032</v>
      </c>
      <c r="B809" s="16" t="s">
        <v>8</v>
      </c>
      <c r="C809" s="16" t="s">
        <v>63</v>
      </c>
      <c r="D809" s="16">
        <v>89109</v>
      </c>
      <c r="E809" s="16" t="s">
        <v>2402</v>
      </c>
      <c r="F809" s="16" t="s">
        <v>2403</v>
      </c>
      <c r="G809" s="16" t="s">
        <v>63</v>
      </c>
      <c r="H809" s="16">
        <v>89109</v>
      </c>
      <c r="I809" s="16" t="s">
        <v>59</v>
      </c>
      <c r="J809" s="17">
        <v>42941</v>
      </c>
      <c r="K809" s="18">
        <v>23300</v>
      </c>
      <c r="L809" s="18">
        <v>5634</v>
      </c>
      <c r="M809" s="16" t="s">
        <v>60</v>
      </c>
      <c r="N809" s="16" t="s">
        <v>3865</v>
      </c>
      <c r="O809" s="16" t="s">
        <v>3865</v>
      </c>
      <c r="P809" s="18">
        <v>0</v>
      </c>
      <c r="Q809" s="16"/>
      <c r="R809" s="21">
        <v>0</v>
      </c>
      <c r="S809" s="16"/>
      <c r="T809" s="16" t="s">
        <v>251</v>
      </c>
      <c r="U809" s="18">
        <v>23300</v>
      </c>
      <c r="V809" s="18">
        <v>0</v>
      </c>
      <c r="W809" s="18">
        <v>0</v>
      </c>
      <c r="X809" s="18">
        <v>0</v>
      </c>
      <c r="Y809" s="18">
        <v>23300</v>
      </c>
      <c r="Z809" s="18">
        <v>0</v>
      </c>
      <c r="AA809" s="18">
        <v>2</v>
      </c>
      <c r="AB809" s="18"/>
      <c r="AC809" s="18"/>
      <c r="AD809" s="18"/>
      <c r="AE809" s="18"/>
      <c r="AF809" s="18">
        <v>17313</v>
      </c>
      <c r="AG809" s="18">
        <v>0</v>
      </c>
      <c r="AH809" s="16">
        <v>2200475950</v>
      </c>
      <c r="AI809" s="17">
        <v>43056</v>
      </c>
      <c r="AJ809" s="18">
        <v>43077367</v>
      </c>
      <c r="AK809" s="16"/>
      <c r="AL809" s="16"/>
      <c r="AM809" s="18">
        <v>0</v>
      </c>
      <c r="AN809" s="18">
        <v>0</v>
      </c>
      <c r="AO809" s="16"/>
      <c r="AP809" s="17">
        <v>42965</v>
      </c>
      <c r="AQ809" s="16"/>
      <c r="AR809" s="16">
        <v>2</v>
      </c>
      <c r="AS809" s="16"/>
      <c r="AT809" s="16"/>
      <c r="AU809" s="16">
        <v>1</v>
      </c>
      <c r="AV809" s="16">
        <v>20170826</v>
      </c>
      <c r="AW809" s="16">
        <v>20170818</v>
      </c>
      <c r="AX809" s="18">
        <v>23300</v>
      </c>
      <c r="AY809" s="18">
        <v>0</v>
      </c>
      <c r="AZ809" s="16"/>
      <c r="BA809" s="16" t="s">
        <v>59</v>
      </c>
    </row>
    <row r="810" spans="1:53" hidden="1" x14ac:dyDescent="0.15">
      <c r="A810" s="16">
        <v>890320032</v>
      </c>
      <c r="B810" s="16" t="s">
        <v>8</v>
      </c>
      <c r="C810" s="16" t="s">
        <v>63</v>
      </c>
      <c r="D810" s="16">
        <v>89170</v>
      </c>
      <c r="E810" s="16" t="s">
        <v>2406</v>
      </c>
      <c r="F810" s="16" t="s">
        <v>2407</v>
      </c>
      <c r="G810" s="16" t="s">
        <v>63</v>
      </c>
      <c r="H810" s="16">
        <v>89170</v>
      </c>
      <c r="I810" s="16" t="s">
        <v>59</v>
      </c>
      <c r="J810" s="17">
        <v>42942</v>
      </c>
      <c r="K810" s="18">
        <v>23300</v>
      </c>
      <c r="L810" s="18">
        <v>5634</v>
      </c>
      <c r="M810" s="16" t="s">
        <v>60</v>
      </c>
      <c r="N810" s="16" t="s">
        <v>3865</v>
      </c>
      <c r="O810" s="16" t="s">
        <v>3865</v>
      </c>
      <c r="P810" s="18">
        <v>0</v>
      </c>
      <c r="Q810" s="16"/>
      <c r="R810" s="21">
        <v>0</v>
      </c>
      <c r="S810" s="16"/>
      <c r="T810" s="16" t="s">
        <v>251</v>
      </c>
      <c r="U810" s="18">
        <v>23300</v>
      </c>
      <c r="V810" s="18">
        <v>0</v>
      </c>
      <c r="W810" s="18">
        <v>0</v>
      </c>
      <c r="X810" s="18">
        <v>0</v>
      </c>
      <c r="Y810" s="18">
        <v>23300</v>
      </c>
      <c r="Z810" s="18">
        <v>0</v>
      </c>
      <c r="AA810" s="18">
        <v>2</v>
      </c>
      <c r="AB810" s="18"/>
      <c r="AC810" s="18"/>
      <c r="AD810" s="18"/>
      <c r="AE810" s="18"/>
      <c r="AF810" s="18">
        <v>17313</v>
      </c>
      <c r="AG810" s="18">
        <v>0</v>
      </c>
      <c r="AH810" s="16">
        <v>2200475950</v>
      </c>
      <c r="AI810" s="17">
        <v>43056</v>
      </c>
      <c r="AJ810" s="18">
        <v>43077367</v>
      </c>
      <c r="AK810" s="16"/>
      <c r="AL810" s="16"/>
      <c r="AM810" s="18">
        <v>0</v>
      </c>
      <c r="AN810" s="18">
        <v>0</v>
      </c>
      <c r="AO810" s="16"/>
      <c r="AP810" s="17">
        <v>42965</v>
      </c>
      <c r="AQ810" s="16"/>
      <c r="AR810" s="16">
        <v>2</v>
      </c>
      <c r="AS810" s="16"/>
      <c r="AT810" s="16"/>
      <c r="AU810" s="16">
        <v>1</v>
      </c>
      <c r="AV810" s="16">
        <v>20170826</v>
      </c>
      <c r="AW810" s="16">
        <v>20170818</v>
      </c>
      <c r="AX810" s="18">
        <v>23300</v>
      </c>
      <c r="AY810" s="18">
        <v>0</v>
      </c>
      <c r="AZ810" s="16"/>
      <c r="BA810" s="16" t="s">
        <v>59</v>
      </c>
    </row>
    <row r="811" spans="1:53" hidden="1" x14ac:dyDescent="0.15">
      <c r="A811" s="16">
        <v>890320032</v>
      </c>
      <c r="B811" s="16" t="s">
        <v>8</v>
      </c>
      <c r="C811" s="16" t="s">
        <v>63</v>
      </c>
      <c r="D811" s="16">
        <v>89574</v>
      </c>
      <c r="E811" s="16" t="s">
        <v>2408</v>
      </c>
      <c r="F811" s="16" t="s">
        <v>2409</v>
      </c>
      <c r="G811" s="16" t="s">
        <v>63</v>
      </c>
      <c r="H811" s="16">
        <v>89574</v>
      </c>
      <c r="I811" s="16" t="s">
        <v>59</v>
      </c>
      <c r="J811" s="17">
        <v>42955</v>
      </c>
      <c r="K811" s="18">
        <v>23300</v>
      </c>
      <c r="L811" s="18">
        <v>5634</v>
      </c>
      <c r="M811" s="16" t="s">
        <v>60</v>
      </c>
      <c r="N811" s="16" t="s">
        <v>3865</v>
      </c>
      <c r="O811" s="16" t="s">
        <v>3865</v>
      </c>
      <c r="P811" s="18">
        <v>0</v>
      </c>
      <c r="Q811" s="16"/>
      <c r="R811" s="21">
        <v>0</v>
      </c>
      <c r="S811" s="16"/>
      <c r="T811" s="16" t="s">
        <v>251</v>
      </c>
      <c r="U811" s="18">
        <v>23300</v>
      </c>
      <c r="V811" s="18">
        <v>0</v>
      </c>
      <c r="W811" s="18">
        <v>0</v>
      </c>
      <c r="X811" s="18">
        <v>0</v>
      </c>
      <c r="Y811" s="18">
        <v>23300</v>
      </c>
      <c r="Z811" s="18">
        <v>0</v>
      </c>
      <c r="AA811" s="18">
        <v>2</v>
      </c>
      <c r="AB811" s="18"/>
      <c r="AC811" s="18"/>
      <c r="AD811" s="18"/>
      <c r="AE811" s="18"/>
      <c r="AF811" s="18">
        <v>17313</v>
      </c>
      <c r="AG811" s="18">
        <v>0</v>
      </c>
      <c r="AH811" s="16">
        <v>2200475950</v>
      </c>
      <c r="AI811" s="17">
        <v>43056</v>
      </c>
      <c r="AJ811" s="18">
        <v>43077367</v>
      </c>
      <c r="AK811" s="16"/>
      <c r="AL811" s="16"/>
      <c r="AM811" s="18">
        <v>0</v>
      </c>
      <c r="AN811" s="18">
        <v>0</v>
      </c>
      <c r="AO811" s="16"/>
      <c r="AP811" s="17">
        <v>42965</v>
      </c>
      <c r="AQ811" s="16"/>
      <c r="AR811" s="16">
        <v>2</v>
      </c>
      <c r="AS811" s="16"/>
      <c r="AT811" s="16"/>
      <c r="AU811" s="16">
        <v>1</v>
      </c>
      <c r="AV811" s="16">
        <v>20170826</v>
      </c>
      <c r="AW811" s="16">
        <v>20170818</v>
      </c>
      <c r="AX811" s="18">
        <v>23300</v>
      </c>
      <c r="AY811" s="18">
        <v>0</v>
      </c>
      <c r="AZ811" s="16"/>
      <c r="BA811" s="16" t="s">
        <v>59</v>
      </c>
    </row>
    <row r="812" spans="1:53" hidden="1" x14ac:dyDescent="0.15">
      <c r="A812" s="16">
        <v>890320032</v>
      </c>
      <c r="B812" s="16" t="s">
        <v>8</v>
      </c>
      <c r="C812" s="16" t="s">
        <v>63</v>
      </c>
      <c r="D812" s="16">
        <v>89937</v>
      </c>
      <c r="E812" s="16" t="s">
        <v>2412</v>
      </c>
      <c r="F812" s="16" t="s">
        <v>2413</v>
      </c>
      <c r="G812" s="16" t="s">
        <v>63</v>
      </c>
      <c r="H812" s="16">
        <v>89937</v>
      </c>
      <c r="I812" s="16" t="s">
        <v>59</v>
      </c>
      <c r="J812" s="17">
        <v>42964</v>
      </c>
      <c r="K812" s="18">
        <v>36700</v>
      </c>
      <c r="L812" s="18">
        <v>6413</v>
      </c>
      <c r="M812" s="16" t="s">
        <v>60</v>
      </c>
      <c r="N812" s="16" t="s">
        <v>3865</v>
      </c>
      <c r="O812" s="16" t="s">
        <v>3865</v>
      </c>
      <c r="P812" s="18">
        <v>0</v>
      </c>
      <c r="Q812" s="16"/>
      <c r="R812" s="21">
        <v>0</v>
      </c>
      <c r="S812" s="16"/>
      <c r="T812" s="16" t="s">
        <v>251</v>
      </c>
      <c r="U812" s="18">
        <v>36700</v>
      </c>
      <c r="V812" s="18">
        <v>0</v>
      </c>
      <c r="W812" s="18">
        <v>0</v>
      </c>
      <c r="X812" s="18">
        <v>0</v>
      </c>
      <c r="Y812" s="18">
        <v>36700</v>
      </c>
      <c r="Z812" s="18">
        <v>0</v>
      </c>
      <c r="AA812" s="18">
        <v>2</v>
      </c>
      <c r="AB812" s="18"/>
      <c r="AC812" s="18"/>
      <c r="AD812" s="18"/>
      <c r="AE812" s="18"/>
      <c r="AF812" s="18">
        <v>29681</v>
      </c>
      <c r="AG812" s="18">
        <v>0</v>
      </c>
      <c r="AH812" s="16">
        <v>2200475950</v>
      </c>
      <c r="AI812" s="17">
        <v>43056</v>
      </c>
      <c r="AJ812" s="18">
        <v>43077367</v>
      </c>
      <c r="AK812" s="16"/>
      <c r="AL812" s="16"/>
      <c r="AM812" s="18">
        <v>0</v>
      </c>
      <c r="AN812" s="18">
        <v>0</v>
      </c>
      <c r="AO812" s="16"/>
      <c r="AP812" s="17">
        <v>42989</v>
      </c>
      <c r="AQ812" s="16"/>
      <c r="AR812" s="16">
        <v>2</v>
      </c>
      <c r="AS812" s="16"/>
      <c r="AT812" s="16"/>
      <c r="AU812" s="16">
        <v>1</v>
      </c>
      <c r="AV812" s="16">
        <v>20170919</v>
      </c>
      <c r="AW812" s="16">
        <v>20170911</v>
      </c>
      <c r="AX812" s="18">
        <v>36700</v>
      </c>
      <c r="AY812" s="18">
        <v>0</v>
      </c>
      <c r="AZ812" s="16"/>
      <c r="BA812" s="16" t="s">
        <v>59</v>
      </c>
    </row>
    <row r="813" spans="1:53" hidden="1" x14ac:dyDescent="0.15">
      <c r="A813" s="16">
        <v>890320032</v>
      </c>
      <c r="B813" s="16" t="s">
        <v>8</v>
      </c>
      <c r="C813" s="16" t="s">
        <v>63</v>
      </c>
      <c r="D813" s="16">
        <v>89947</v>
      </c>
      <c r="E813" s="16" t="s">
        <v>2414</v>
      </c>
      <c r="F813" s="16" t="s">
        <v>2415</v>
      </c>
      <c r="G813" s="16" t="s">
        <v>63</v>
      </c>
      <c r="H813" s="16">
        <v>89947</v>
      </c>
      <c r="I813" s="16" t="s">
        <v>59</v>
      </c>
      <c r="J813" s="17">
        <v>42964</v>
      </c>
      <c r="K813" s="18">
        <v>36700</v>
      </c>
      <c r="L813" s="18">
        <v>6413</v>
      </c>
      <c r="M813" s="16" t="s">
        <v>60</v>
      </c>
      <c r="N813" s="16" t="s">
        <v>3865</v>
      </c>
      <c r="O813" s="16" t="s">
        <v>3865</v>
      </c>
      <c r="P813" s="18">
        <v>0</v>
      </c>
      <c r="Q813" s="16"/>
      <c r="R813" s="21">
        <v>0</v>
      </c>
      <c r="S813" s="16"/>
      <c r="T813" s="16" t="s">
        <v>251</v>
      </c>
      <c r="U813" s="18">
        <v>36700</v>
      </c>
      <c r="V813" s="18">
        <v>0</v>
      </c>
      <c r="W813" s="18">
        <v>0</v>
      </c>
      <c r="X813" s="18">
        <v>0</v>
      </c>
      <c r="Y813" s="18">
        <v>36700</v>
      </c>
      <c r="Z813" s="18">
        <v>0</v>
      </c>
      <c r="AA813" s="18">
        <v>2</v>
      </c>
      <c r="AB813" s="18"/>
      <c r="AC813" s="18"/>
      <c r="AD813" s="18"/>
      <c r="AE813" s="18"/>
      <c r="AF813" s="18">
        <v>29681</v>
      </c>
      <c r="AG813" s="18">
        <v>0</v>
      </c>
      <c r="AH813" s="16">
        <v>2200475950</v>
      </c>
      <c r="AI813" s="17">
        <v>43056</v>
      </c>
      <c r="AJ813" s="18">
        <v>43077367</v>
      </c>
      <c r="AK813" s="16"/>
      <c r="AL813" s="16"/>
      <c r="AM813" s="18">
        <v>0</v>
      </c>
      <c r="AN813" s="18">
        <v>0</v>
      </c>
      <c r="AO813" s="16"/>
      <c r="AP813" s="17">
        <v>42989</v>
      </c>
      <c r="AQ813" s="16"/>
      <c r="AR813" s="16">
        <v>2</v>
      </c>
      <c r="AS813" s="16"/>
      <c r="AT813" s="16"/>
      <c r="AU813" s="16">
        <v>1</v>
      </c>
      <c r="AV813" s="16">
        <v>20170919</v>
      </c>
      <c r="AW813" s="16">
        <v>20170911</v>
      </c>
      <c r="AX813" s="18">
        <v>36700</v>
      </c>
      <c r="AY813" s="18">
        <v>0</v>
      </c>
      <c r="AZ813" s="16"/>
      <c r="BA813" s="16" t="s">
        <v>59</v>
      </c>
    </row>
    <row r="814" spans="1:53" hidden="1" x14ac:dyDescent="0.15">
      <c r="A814" s="16">
        <v>890320032</v>
      </c>
      <c r="B814" s="16" t="s">
        <v>8</v>
      </c>
      <c r="C814" s="16" t="s">
        <v>63</v>
      </c>
      <c r="D814" s="16">
        <v>89958</v>
      </c>
      <c r="E814" s="16" t="s">
        <v>2416</v>
      </c>
      <c r="F814" s="16" t="s">
        <v>2417</v>
      </c>
      <c r="G814" s="16" t="s">
        <v>63</v>
      </c>
      <c r="H814" s="16">
        <v>89958</v>
      </c>
      <c r="I814" s="16" t="s">
        <v>59</v>
      </c>
      <c r="J814" s="17">
        <v>42964</v>
      </c>
      <c r="K814" s="18">
        <v>44300</v>
      </c>
      <c r="L814" s="18">
        <v>7577</v>
      </c>
      <c r="M814" s="16" t="s">
        <v>60</v>
      </c>
      <c r="N814" s="16" t="s">
        <v>3865</v>
      </c>
      <c r="O814" s="16" t="s">
        <v>3865</v>
      </c>
      <c r="P814" s="18">
        <v>0</v>
      </c>
      <c r="Q814" s="16"/>
      <c r="R814" s="21">
        <v>0</v>
      </c>
      <c r="S814" s="16"/>
      <c r="T814" s="16" t="s">
        <v>251</v>
      </c>
      <c r="U814" s="18">
        <v>44300</v>
      </c>
      <c r="V814" s="18">
        <v>0</v>
      </c>
      <c r="W814" s="18">
        <v>0</v>
      </c>
      <c r="X814" s="18">
        <v>0</v>
      </c>
      <c r="Y814" s="18">
        <v>44300</v>
      </c>
      <c r="Z814" s="18">
        <v>0</v>
      </c>
      <c r="AA814" s="18">
        <v>2</v>
      </c>
      <c r="AB814" s="18"/>
      <c r="AC814" s="18"/>
      <c r="AD814" s="18"/>
      <c r="AE814" s="18"/>
      <c r="AF814" s="18">
        <v>35989</v>
      </c>
      <c r="AG814" s="18">
        <v>0</v>
      </c>
      <c r="AH814" s="16">
        <v>2200475950</v>
      </c>
      <c r="AI814" s="17">
        <v>43056</v>
      </c>
      <c r="AJ814" s="18">
        <v>43077367</v>
      </c>
      <c r="AK814" s="16"/>
      <c r="AL814" s="16"/>
      <c r="AM814" s="18">
        <v>0</v>
      </c>
      <c r="AN814" s="18">
        <v>0</v>
      </c>
      <c r="AO814" s="16"/>
      <c r="AP814" s="17">
        <v>42989</v>
      </c>
      <c r="AQ814" s="16"/>
      <c r="AR814" s="16">
        <v>2</v>
      </c>
      <c r="AS814" s="16"/>
      <c r="AT814" s="16"/>
      <c r="AU814" s="16">
        <v>1</v>
      </c>
      <c r="AV814" s="16">
        <v>20170919</v>
      </c>
      <c r="AW814" s="16">
        <v>20170911</v>
      </c>
      <c r="AX814" s="18">
        <v>44300</v>
      </c>
      <c r="AY814" s="18">
        <v>0</v>
      </c>
      <c r="AZ814" s="16"/>
      <c r="BA814" s="16" t="s">
        <v>59</v>
      </c>
    </row>
    <row r="815" spans="1:53" hidden="1" x14ac:dyDescent="0.15">
      <c r="A815" s="16">
        <v>890320032</v>
      </c>
      <c r="B815" s="16" t="s">
        <v>8</v>
      </c>
      <c r="C815" s="16" t="s">
        <v>63</v>
      </c>
      <c r="D815" s="16">
        <v>90442</v>
      </c>
      <c r="E815" s="16" t="s">
        <v>2418</v>
      </c>
      <c r="F815" s="16" t="s">
        <v>2419</v>
      </c>
      <c r="G815" s="16" t="s">
        <v>63</v>
      </c>
      <c r="H815" s="16">
        <v>90442</v>
      </c>
      <c r="I815" s="16" t="s">
        <v>59</v>
      </c>
      <c r="J815" s="17">
        <v>42980</v>
      </c>
      <c r="K815" s="18">
        <v>23300</v>
      </c>
      <c r="L815" s="18">
        <v>5634</v>
      </c>
      <c r="M815" s="16" t="s">
        <v>60</v>
      </c>
      <c r="N815" s="16" t="s">
        <v>3865</v>
      </c>
      <c r="O815" s="16" t="s">
        <v>3865</v>
      </c>
      <c r="P815" s="18">
        <v>0</v>
      </c>
      <c r="Q815" s="16"/>
      <c r="R815" s="21">
        <v>0</v>
      </c>
      <c r="S815" s="16"/>
      <c r="T815" s="16" t="s">
        <v>251</v>
      </c>
      <c r="U815" s="18">
        <v>23300</v>
      </c>
      <c r="V815" s="18">
        <v>0</v>
      </c>
      <c r="W815" s="18">
        <v>0</v>
      </c>
      <c r="X815" s="18">
        <v>0</v>
      </c>
      <c r="Y815" s="18">
        <v>23300</v>
      </c>
      <c r="Z815" s="18">
        <v>0</v>
      </c>
      <c r="AA815" s="18">
        <v>2</v>
      </c>
      <c r="AB815" s="18"/>
      <c r="AC815" s="18"/>
      <c r="AD815" s="18"/>
      <c r="AE815" s="18"/>
      <c r="AF815" s="18">
        <v>17313</v>
      </c>
      <c r="AG815" s="18">
        <v>0</v>
      </c>
      <c r="AH815" s="16">
        <v>2200475950</v>
      </c>
      <c r="AI815" s="17">
        <v>43056</v>
      </c>
      <c r="AJ815" s="18">
        <v>43077367</v>
      </c>
      <c r="AK815" s="16"/>
      <c r="AL815" s="16"/>
      <c r="AM815" s="18">
        <v>0</v>
      </c>
      <c r="AN815" s="18">
        <v>0</v>
      </c>
      <c r="AO815" s="16"/>
      <c r="AP815" s="17">
        <v>42989</v>
      </c>
      <c r="AQ815" s="16"/>
      <c r="AR815" s="16">
        <v>2</v>
      </c>
      <c r="AS815" s="16"/>
      <c r="AT815" s="16"/>
      <c r="AU815" s="16">
        <v>1</v>
      </c>
      <c r="AV815" s="16">
        <v>20170919</v>
      </c>
      <c r="AW815" s="16">
        <v>20170911</v>
      </c>
      <c r="AX815" s="18">
        <v>23300</v>
      </c>
      <c r="AY815" s="18">
        <v>0</v>
      </c>
      <c r="AZ815" s="16"/>
      <c r="BA815" s="16" t="s">
        <v>59</v>
      </c>
    </row>
    <row r="816" spans="1:53" hidden="1" x14ac:dyDescent="0.15">
      <c r="A816" s="16">
        <v>890320032</v>
      </c>
      <c r="B816" s="16" t="s">
        <v>8</v>
      </c>
      <c r="C816" s="16" t="s">
        <v>63</v>
      </c>
      <c r="D816" s="16">
        <v>90472</v>
      </c>
      <c r="E816" s="16" t="s">
        <v>2420</v>
      </c>
      <c r="F816" s="16" t="s">
        <v>2421</v>
      </c>
      <c r="G816" s="16" t="s">
        <v>63</v>
      </c>
      <c r="H816" s="16">
        <v>90472</v>
      </c>
      <c r="I816" s="16" t="s">
        <v>59</v>
      </c>
      <c r="J816" s="17">
        <v>42982</v>
      </c>
      <c r="K816" s="18">
        <v>23300</v>
      </c>
      <c r="L816" s="18">
        <v>5634</v>
      </c>
      <c r="M816" s="16" t="s">
        <v>60</v>
      </c>
      <c r="N816" s="16" t="s">
        <v>3865</v>
      </c>
      <c r="O816" s="16" t="s">
        <v>3865</v>
      </c>
      <c r="P816" s="18">
        <v>0</v>
      </c>
      <c r="Q816" s="16"/>
      <c r="R816" s="21">
        <v>0</v>
      </c>
      <c r="S816" s="16"/>
      <c r="T816" s="16" t="s">
        <v>251</v>
      </c>
      <c r="U816" s="18">
        <v>23300</v>
      </c>
      <c r="V816" s="18">
        <v>0</v>
      </c>
      <c r="W816" s="18">
        <v>0</v>
      </c>
      <c r="X816" s="18">
        <v>0</v>
      </c>
      <c r="Y816" s="18">
        <v>23300</v>
      </c>
      <c r="Z816" s="18">
        <v>0</v>
      </c>
      <c r="AA816" s="18">
        <v>2</v>
      </c>
      <c r="AB816" s="18"/>
      <c r="AC816" s="18"/>
      <c r="AD816" s="18"/>
      <c r="AE816" s="18"/>
      <c r="AF816" s="18">
        <v>17313</v>
      </c>
      <c r="AG816" s="18">
        <v>0</v>
      </c>
      <c r="AH816" s="16">
        <v>2200475950</v>
      </c>
      <c r="AI816" s="17">
        <v>43056</v>
      </c>
      <c r="AJ816" s="18">
        <v>43077367</v>
      </c>
      <c r="AK816" s="16"/>
      <c r="AL816" s="16"/>
      <c r="AM816" s="18">
        <v>0</v>
      </c>
      <c r="AN816" s="18">
        <v>0</v>
      </c>
      <c r="AO816" s="16"/>
      <c r="AP816" s="17">
        <v>42989</v>
      </c>
      <c r="AQ816" s="16"/>
      <c r="AR816" s="16">
        <v>2</v>
      </c>
      <c r="AS816" s="16"/>
      <c r="AT816" s="16"/>
      <c r="AU816" s="16">
        <v>1</v>
      </c>
      <c r="AV816" s="16">
        <v>20170919</v>
      </c>
      <c r="AW816" s="16">
        <v>20170911</v>
      </c>
      <c r="AX816" s="18">
        <v>23300</v>
      </c>
      <c r="AY816" s="18">
        <v>0</v>
      </c>
      <c r="AZ816" s="16"/>
      <c r="BA816" s="16" t="s">
        <v>59</v>
      </c>
    </row>
    <row r="817" spans="1:53" hidden="1" x14ac:dyDescent="0.15">
      <c r="A817" s="16">
        <v>890320032</v>
      </c>
      <c r="B817" s="16" t="s">
        <v>8</v>
      </c>
      <c r="C817" s="16" t="s">
        <v>63</v>
      </c>
      <c r="D817" s="16">
        <v>90566</v>
      </c>
      <c r="E817" s="16" t="s">
        <v>2422</v>
      </c>
      <c r="F817" s="16" t="s">
        <v>2423</v>
      </c>
      <c r="G817" s="16" t="s">
        <v>63</v>
      </c>
      <c r="H817" s="16">
        <v>90566</v>
      </c>
      <c r="I817" s="16" t="s">
        <v>59</v>
      </c>
      <c r="J817" s="17">
        <v>42984</v>
      </c>
      <c r="K817" s="18">
        <v>36700</v>
      </c>
      <c r="L817" s="18">
        <v>6413</v>
      </c>
      <c r="M817" s="16" t="s">
        <v>60</v>
      </c>
      <c r="N817" s="16" t="s">
        <v>3865</v>
      </c>
      <c r="O817" s="16" t="s">
        <v>3865</v>
      </c>
      <c r="P817" s="18">
        <v>0</v>
      </c>
      <c r="Q817" s="16"/>
      <c r="R817" s="21">
        <v>0</v>
      </c>
      <c r="S817" s="16"/>
      <c r="T817" s="16" t="s">
        <v>251</v>
      </c>
      <c r="U817" s="18">
        <v>36700</v>
      </c>
      <c r="V817" s="18">
        <v>0</v>
      </c>
      <c r="W817" s="18">
        <v>0</v>
      </c>
      <c r="X817" s="18">
        <v>0</v>
      </c>
      <c r="Y817" s="18">
        <v>36700</v>
      </c>
      <c r="Z817" s="18">
        <v>0</v>
      </c>
      <c r="AA817" s="18">
        <v>2</v>
      </c>
      <c r="AB817" s="18"/>
      <c r="AC817" s="18"/>
      <c r="AD817" s="18"/>
      <c r="AE817" s="18"/>
      <c r="AF817" s="18">
        <v>29681</v>
      </c>
      <c r="AG817" s="18">
        <v>0</v>
      </c>
      <c r="AH817" s="16">
        <v>2200475950</v>
      </c>
      <c r="AI817" s="17">
        <v>43056</v>
      </c>
      <c r="AJ817" s="18">
        <v>43077367</v>
      </c>
      <c r="AK817" s="16"/>
      <c r="AL817" s="16"/>
      <c r="AM817" s="18">
        <v>0</v>
      </c>
      <c r="AN817" s="18">
        <v>0</v>
      </c>
      <c r="AO817" s="16"/>
      <c r="AP817" s="17">
        <v>42989</v>
      </c>
      <c r="AQ817" s="16"/>
      <c r="AR817" s="16">
        <v>2</v>
      </c>
      <c r="AS817" s="16"/>
      <c r="AT817" s="16"/>
      <c r="AU817" s="16">
        <v>1</v>
      </c>
      <c r="AV817" s="16">
        <v>20170919</v>
      </c>
      <c r="AW817" s="16">
        <v>20170911</v>
      </c>
      <c r="AX817" s="18">
        <v>36700</v>
      </c>
      <c r="AY817" s="18">
        <v>0</v>
      </c>
      <c r="AZ817" s="16"/>
      <c r="BA817" s="16" t="s">
        <v>59</v>
      </c>
    </row>
    <row r="818" spans="1:53" hidden="1" x14ac:dyDescent="0.15">
      <c r="A818" s="16">
        <v>890320032</v>
      </c>
      <c r="B818" s="16" t="s">
        <v>8</v>
      </c>
      <c r="C818" s="16" t="s">
        <v>62</v>
      </c>
      <c r="D818" s="16">
        <v>76378</v>
      </c>
      <c r="E818" s="16" t="s">
        <v>2468</v>
      </c>
      <c r="F818" s="16" t="s">
        <v>2469</v>
      </c>
      <c r="G818" s="16" t="s">
        <v>62</v>
      </c>
      <c r="H818" s="16">
        <v>76378</v>
      </c>
      <c r="I818" s="16" t="s">
        <v>59</v>
      </c>
      <c r="J818" s="17">
        <v>42873</v>
      </c>
      <c r="K818" s="18">
        <v>3642750</v>
      </c>
      <c r="L818" s="18">
        <v>3096338</v>
      </c>
      <c r="M818" s="16" t="s">
        <v>60</v>
      </c>
      <c r="N818" s="16" t="s">
        <v>3865</v>
      </c>
      <c r="O818" s="16" t="s">
        <v>3865</v>
      </c>
      <c r="P818" s="18">
        <v>0</v>
      </c>
      <c r="Q818" s="16"/>
      <c r="R818" s="21">
        <v>0</v>
      </c>
      <c r="S818" s="16"/>
      <c r="T818" s="16" t="s">
        <v>251</v>
      </c>
      <c r="U818" s="18">
        <v>3642750</v>
      </c>
      <c r="V818" s="18">
        <v>0</v>
      </c>
      <c r="W818" s="18">
        <v>0</v>
      </c>
      <c r="X818" s="18">
        <v>0</v>
      </c>
      <c r="Y818" s="18">
        <v>3642750</v>
      </c>
      <c r="Z818" s="18">
        <v>0</v>
      </c>
      <c r="AA818" s="18">
        <v>2</v>
      </c>
      <c r="AB818" s="18"/>
      <c r="AC818" s="18"/>
      <c r="AD818" s="18"/>
      <c r="AE818" s="18"/>
      <c r="AF818" s="18">
        <v>535484</v>
      </c>
      <c r="AG818" s="18">
        <v>0</v>
      </c>
      <c r="AH818" s="16">
        <v>2200475950</v>
      </c>
      <c r="AI818" s="17">
        <v>43056</v>
      </c>
      <c r="AJ818" s="18">
        <v>43077367</v>
      </c>
      <c r="AK818" s="16"/>
      <c r="AL818" s="16"/>
      <c r="AM818" s="18">
        <v>0</v>
      </c>
      <c r="AN818" s="18">
        <v>0</v>
      </c>
      <c r="AO818" s="16"/>
      <c r="AP818" s="17">
        <v>42934</v>
      </c>
      <c r="AQ818" s="16"/>
      <c r="AR818" s="16">
        <v>2</v>
      </c>
      <c r="AS818" s="16"/>
      <c r="AT818" s="16"/>
      <c r="AU818" s="16">
        <v>1</v>
      </c>
      <c r="AV818" s="16">
        <v>20170725</v>
      </c>
      <c r="AW818" s="16">
        <v>20170718</v>
      </c>
      <c r="AX818" s="18">
        <v>3642750</v>
      </c>
      <c r="AY818" s="18">
        <v>0</v>
      </c>
      <c r="AZ818" s="16"/>
      <c r="BA818" s="16" t="s">
        <v>59</v>
      </c>
    </row>
    <row r="819" spans="1:53" hidden="1" x14ac:dyDescent="0.15">
      <c r="A819" s="16">
        <v>890320032</v>
      </c>
      <c r="B819" s="16" t="s">
        <v>8</v>
      </c>
      <c r="C819" s="16" t="s">
        <v>62</v>
      </c>
      <c r="D819" s="16">
        <v>76938</v>
      </c>
      <c r="E819" s="16" t="s">
        <v>2478</v>
      </c>
      <c r="F819" s="16" t="s">
        <v>2479</v>
      </c>
      <c r="G819" s="16" t="s">
        <v>62</v>
      </c>
      <c r="H819" s="16">
        <v>76938</v>
      </c>
      <c r="I819" s="16" t="s">
        <v>59</v>
      </c>
      <c r="J819" s="17">
        <v>42891</v>
      </c>
      <c r="K819" s="18">
        <v>215000</v>
      </c>
      <c r="L819" s="18">
        <v>180600</v>
      </c>
      <c r="M819" s="16" t="s">
        <v>60</v>
      </c>
      <c r="N819" s="16" t="s">
        <v>3865</v>
      </c>
      <c r="O819" s="16" t="s">
        <v>3865</v>
      </c>
      <c r="P819" s="18">
        <v>0</v>
      </c>
      <c r="Q819" s="16"/>
      <c r="R819" s="21">
        <v>0</v>
      </c>
      <c r="S819" s="16"/>
      <c r="T819" s="16" t="s">
        <v>251</v>
      </c>
      <c r="U819" s="18">
        <v>215000</v>
      </c>
      <c r="V819" s="18">
        <v>0</v>
      </c>
      <c r="W819" s="18">
        <v>0</v>
      </c>
      <c r="X819" s="18">
        <v>0</v>
      </c>
      <c r="Y819" s="18">
        <v>215000</v>
      </c>
      <c r="Z819" s="18">
        <v>0</v>
      </c>
      <c r="AA819" s="18">
        <v>2</v>
      </c>
      <c r="AB819" s="18"/>
      <c r="AC819" s="18"/>
      <c r="AD819" s="18"/>
      <c r="AE819" s="18"/>
      <c r="AF819" s="18">
        <v>33712</v>
      </c>
      <c r="AG819" s="18">
        <v>0</v>
      </c>
      <c r="AH819" s="16">
        <v>2200475950</v>
      </c>
      <c r="AI819" s="17">
        <v>43056</v>
      </c>
      <c r="AJ819" s="18">
        <v>43077367</v>
      </c>
      <c r="AK819" s="16"/>
      <c r="AL819" s="16"/>
      <c r="AM819" s="18">
        <v>0</v>
      </c>
      <c r="AN819" s="18">
        <v>0</v>
      </c>
      <c r="AO819" s="16"/>
      <c r="AP819" s="17">
        <v>42934</v>
      </c>
      <c r="AQ819" s="16"/>
      <c r="AR819" s="16">
        <v>2</v>
      </c>
      <c r="AS819" s="16"/>
      <c r="AT819" s="16"/>
      <c r="AU819" s="16">
        <v>1</v>
      </c>
      <c r="AV819" s="16">
        <v>20170725</v>
      </c>
      <c r="AW819" s="16">
        <v>20170718</v>
      </c>
      <c r="AX819" s="18">
        <v>215000</v>
      </c>
      <c r="AY819" s="18">
        <v>0</v>
      </c>
      <c r="AZ819" s="16"/>
      <c r="BA819" s="16" t="s">
        <v>59</v>
      </c>
    </row>
    <row r="820" spans="1:53" hidden="1" x14ac:dyDescent="0.15">
      <c r="A820" s="16">
        <v>890320032</v>
      </c>
      <c r="B820" s="16" t="s">
        <v>8</v>
      </c>
      <c r="C820" s="16" t="s">
        <v>62</v>
      </c>
      <c r="D820" s="16">
        <v>77598</v>
      </c>
      <c r="E820" s="16" t="s">
        <v>2482</v>
      </c>
      <c r="F820" s="16" t="s">
        <v>2483</v>
      </c>
      <c r="G820" s="16" t="s">
        <v>62</v>
      </c>
      <c r="H820" s="16">
        <v>77598</v>
      </c>
      <c r="I820" s="16" t="s">
        <v>59</v>
      </c>
      <c r="J820" s="17">
        <v>42908</v>
      </c>
      <c r="K820" s="18">
        <v>215000</v>
      </c>
      <c r="L820" s="18">
        <v>180600</v>
      </c>
      <c r="M820" s="16" t="s">
        <v>60</v>
      </c>
      <c r="N820" s="16" t="s">
        <v>3865</v>
      </c>
      <c r="O820" s="16" t="s">
        <v>3865</v>
      </c>
      <c r="P820" s="18">
        <v>0</v>
      </c>
      <c r="Q820" s="16"/>
      <c r="R820" s="21">
        <v>0</v>
      </c>
      <c r="S820" s="16"/>
      <c r="T820" s="16" t="s">
        <v>251</v>
      </c>
      <c r="U820" s="18">
        <v>215000</v>
      </c>
      <c r="V820" s="18">
        <v>0</v>
      </c>
      <c r="W820" s="18">
        <v>0</v>
      </c>
      <c r="X820" s="18">
        <v>0</v>
      </c>
      <c r="Y820" s="18">
        <v>215000</v>
      </c>
      <c r="Z820" s="18">
        <v>0</v>
      </c>
      <c r="AA820" s="18">
        <v>2</v>
      </c>
      <c r="AB820" s="18"/>
      <c r="AC820" s="18"/>
      <c r="AD820" s="18"/>
      <c r="AE820" s="18"/>
      <c r="AF820" s="18">
        <v>33712</v>
      </c>
      <c r="AG820" s="18">
        <v>0</v>
      </c>
      <c r="AH820" s="16">
        <v>2200475950</v>
      </c>
      <c r="AI820" s="17">
        <v>43056</v>
      </c>
      <c r="AJ820" s="18">
        <v>43077367</v>
      </c>
      <c r="AK820" s="16"/>
      <c r="AL820" s="16"/>
      <c r="AM820" s="18">
        <v>0</v>
      </c>
      <c r="AN820" s="18">
        <v>0</v>
      </c>
      <c r="AO820" s="16"/>
      <c r="AP820" s="17">
        <v>42934</v>
      </c>
      <c r="AQ820" s="16"/>
      <c r="AR820" s="16">
        <v>2</v>
      </c>
      <c r="AS820" s="16"/>
      <c r="AT820" s="16"/>
      <c r="AU820" s="16">
        <v>1</v>
      </c>
      <c r="AV820" s="16">
        <v>20170725</v>
      </c>
      <c r="AW820" s="16">
        <v>20170718</v>
      </c>
      <c r="AX820" s="18">
        <v>215000</v>
      </c>
      <c r="AY820" s="18">
        <v>0</v>
      </c>
      <c r="AZ820" s="16"/>
      <c r="BA820" s="16" t="s">
        <v>59</v>
      </c>
    </row>
    <row r="821" spans="1:53" hidden="1" x14ac:dyDescent="0.15">
      <c r="A821" s="16">
        <v>890320032</v>
      </c>
      <c r="B821" s="16" t="s">
        <v>8</v>
      </c>
      <c r="C821" s="16" t="s">
        <v>58</v>
      </c>
      <c r="D821" s="16">
        <v>824113</v>
      </c>
      <c r="E821" s="16" t="s">
        <v>2854</v>
      </c>
      <c r="F821" s="16" t="s">
        <v>2855</v>
      </c>
      <c r="G821" s="16" t="s">
        <v>58</v>
      </c>
      <c r="H821" s="16">
        <v>824113</v>
      </c>
      <c r="I821" s="16" t="s">
        <v>59</v>
      </c>
      <c r="J821" s="17">
        <v>42751</v>
      </c>
      <c r="K821" s="18">
        <v>227200</v>
      </c>
      <c r="L821" s="18">
        <v>48080</v>
      </c>
      <c r="M821" s="16" t="s">
        <v>60</v>
      </c>
      <c r="N821" s="16" t="s">
        <v>3865</v>
      </c>
      <c r="O821" s="16" t="s">
        <v>3865</v>
      </c>
      <c r="P821" s="18">
        <v>0</v>
      </c>
      <c r="Q821" s="16"/>
      <c r="R821" s="21">
        <v>0</v>
      </c>
      <c r="S821" s="16"/>
      <c r="T821" s="16" t="s">
        <v>251</v>
      </c>
      <c r="U821" s="18">
        <v>227200</v>
      </c>
      <c r="V821" s="18">
        <v>0</v>
      </c>
      <c r="W821" s="18">
        <v>0</v>
      </c>
      <c r="X821" s="18">
        <v>0</v>
      </c>
      <c r="Y821" s="18">
        <v>227200</v>
      </c>
      <c r="Z821" s="18">
        <v>0</v>
      </c>
      <c r="AA821" s="18">
        <v>2</v>
      </c>
      <c r="AB821" s="18"/>
      <c r="AC821" s="18"/>
      <c r="AD821" s="18"/>
      <c r="AE821" s="18"/>
      <c r="AF821" s="18">
        <v>175538</v>
      </c>
      <c r="AG821" s="18">
        <v>0</v>
      </c>
      <c r="AH821" s="16">
        <v>2200475950</v>
      </c>
      <c r="AI821" s="17">
        <v>43056</v>
      </c>
      <c r="AJ821" s="18">
        <v>43077367</v>
      </c>
      <c r="AK821" s="16"/>
      <c r="AL821" s="16"/>
      <c r="AM821" s="18">
        <v>0</v>
      </c>
      <c r="AN821" s="18">
        <v>0</v>
      </c>
      <c r="AO821" s="16"/>
      <c r="AP821" s="17">
        <v>42931</v>
      </c>
      <c r="AQ821" s="16"/>
      <c r="AR821" s="16">
        <v>2</v>
      </c>
      <c r="AS821" s="16"/>
      <c r="AT821" s="16"/>
      <c r="AU821" s="16">
        <v>1</v>
      </c>
      <c r="AV821" s="16">
        <v>20170725</v>
      </c>
      <c r="AW821" s="16">
        <v>20170718</v>
      </c>
      <c r="AX821" s="18">
        <v>227200</v>
      </c>
      <c r="AY821" s="18">
        <v>0</v>
      </c>
      <c r="AZ821" s="16"/>
      <c r="BA821" s="16" t="s">
        <v>59</v>
      </c>
    </row>
    <row r="822" spans="1:53" hidden="1" x14ac:dyDescent="0.15">
      <c r="A822" s="16">
        <v>890320032</v>
      </c>
      <c r="B822" s="16" t="s">
        <v>8</v>
      </c>
      <c r="C822" s="16" t="s">
        <v>58</v>
      </c>
      <c r="D822" s="16">
        <v>843171</v>
      </c>
      <c r="E822" s="16" t="s">
        <v>2860</v>
      </c>
      <c r="F822" s="16" t="s">
        <v>2861</v>
      </c>
      <c r="G822" s="16" t="s">
        <v>58</v>
      </c>
      <c r="H822" s="16">
        <v>843171</v>
      </c>
      <c r="I822" s="16" t="s">
        <v>59</v>
      </c>
      <c r="J822" s="17">
        <v>42788</v>
      </c>
      <c r="K822" s="18">
        <v>161000</v>
      </c>
      <c r="L822" s="18">
        <v>64400</v>
      </c>
      <c r="M822" s="16" t="s">
        <v>60</v>
      </c>
      <c r="N822" s="16" t="s">
        <v>3865</v>
      </c>
      <c r="O822" s="16" t="s">
        <v>3865</v>
      </c>
      <c r="P822" s="18">
        <v>0</v>
      </c>
      <c r="Q822" s="16"/>
      <c r="R822" s="21">
        <v>0</v>
      </c>
      <c r="S822" s="16"/>
      <c r="T822" s="16" t="s">
        <v>251</v>
      </c>
      <c r="U822" s="18">
        <v>161000</v>
      </c>
      <c r="V822" s="18">
        <v>0</v>
      </c>
      <c r="W822" s="18">
        <v>0</v>
      </c>
      <c r="X822" s="18">
        <v>0</v>
      </c>
      <c r="Y822" s="18">
        <v>161000</v>
      </c>
      <c r="Z822" s="18">
        <v>0</v>
      </c>
      <c r="AA822" s="18">
        <v>2</v>
      </c>
      <c r="AB822" s="18"/>
      <c r="AC822" s="18"/>
      <c r="AD822" s="18"/>
      <c r="AE822" s="18"/>
      <c r="AF822" s="18">
        <v>94668</v>
      </c>
      <c r="AG822" s="18">
        <v>0</v>
      </c>
      <c r="AH822" s="16">
        <v>2200475950</v>
      </c>
      <c r="AI822" s="17">
        <v>43056</v>
      </c>
      <c r="AJ822" s="18">
        <v>43077367</v>
      </c>
      <c r="AK822" s="16"/>
      <c r="AL822" s="16"/>
      <c r="AM822" s="18">
        <v>0</v>
      </c>
      <c r="AN822" s="18">
        <v>0</v>
      </c>
      <c r="AO822" s="16"/>
      <c r="AP822" s="17">
        <v>42931</v>
      </c>
      <c r="AQ822" s="16"/>
      <c r="AR822" s="16">
        <v>2</v>
      </c>
      <c r="AS822" s="16"/>
      <c r="AT822" s="16"/>
      <c r="AU822" s="16">
        <v>1</v>
      </c>
      <c r="AV822" s="16">
        <v>20170725</v>
      </c>
      <c r="AW822" s="16">
        <v>20170718</v>
      </c>
      <c r="AX822" s="18">
        <v>161000</v>
      </c>
      <c r="AY822" s="18">
        <v>0</v>
      </c>
      <c r="AZ822" s="16"/>
      <c r="BA822" s="16" t="s">
        <v>59</v>
      </c>
    </row>
    <row r="823" spans="1:53" hidden="1" x14ac:dyDescent="0.15">
      <c r="A823" s="16">
        <v>890320032</v>
      </c>
      <c r="B823" s="16" t="s">
        <v>8</v>
      </c>
      <c r="C823" s="16" t="s">
        <v>58</v>
      </c>
      <c r="D823" s="16">
        <v>849710</v>
      </c>
      <c r="E823" s="16" t="s">
        <v>2862</v>
      </c>
      <c r="F823" s="16" t="s">
        <v>2863</v>
      </c>
      <c r="G823" s="16" t="s">
        <v>58</v>
      </c>
      <c r="H823" s="16">
        <v>849710</v>
      </c>
      <c r="I823" s="16" t="s">
        <v>59</v>
      </c>
      <c r="J823" s="17">
        <v>42801</v>
      </c>
      <c r="K823" s="18">
        <v>47000</v>
      </c>
      <c r="L823" s="18">
        <v>7990</v>
      </c>
      <c r="M823" s="16" t="s">
        <v>60</v>
      </c>
      <c r="N823" s="16" t="s">
        <v>3865</v>
      </c>
      <c r="O823" s="16" t="s">
        <v>3865</v>
      </c>
      <c r="P823" s="18">
        <v>0</v>
      </c>
      <c r="Q823" s="16"/>
      <c r="R823" s="21">
        <v>0</v>
      </c>
      <c r="S823" s="16"/>
      <c r="T823" s="16" t="s">
        <v>251</v>
      </c>
      <c r="U823" s="18">
        <v>47000</v>
      </c>
      <c r="V823" s="18">
        <v>0</v>
      </c>
      <c r="W823" s="18">
        <v>0</v>
      </c>
      <c r="X823" s="18">
        <v>0</v>
      </c>
      <c r="Y823" s="18">
        <v>47000</v>
      </c>
      <c r="Z823" s="18">
        <v>0</v>
      </c>
      <c r="AA823" s="18">
        <v>2</v>
      </c>
      <c r="AB823" s="18"/>
      <c r="AC823" s="18"/>
      <c r="AD823" s="18"/>
      <c r="AE823" s="18"/>
      <c r="AF823" s="18">
        <v>38230</v>
      </c>
      <c r="AG823" s="18">
        <v>0</v>
      </c>
      <c r="AH823" s="16">
        <v>2200475950</v>
      </c>
      <c r="AI823" s="17">
        <v>43056</v>
      </c>
      <c r="AJ823" s="18">
        <v>43077367</v>
      </c>
      <c r="AK823" s="16"/>
      <c r="AL823" s="16"/>
      <c r="AM823" s="18">
        <v>0</v>
      </c>
      <c r="AN823" s="18">
        <v>0</v>
      </c>
      <c r="AO823" s="16"/>
      <c r="AP823" s="17">
        <v>42933</v>
      </c>
      <c r="AQ823" s="16"/>
      <c r="AR823" s="16">
        <v>2</v>
      </c>
      <c r="AS823" s="16"/>
      <c r="AT823" s="16"/>
      <c r="AU823" s="16">
        <v>1</v>
      </c>
      <c r="AV823" s="16">
        <v>20170725</v>
      </c>
      <c r="AW823" s="16">
        <v>20170718</v>
      </c>
      <c r="AX823" s="18">
        <v>47000</v>
      </c>
      <c r="AY823" s="18">
        <v>0</v>
      </c>
      <c r="AZ823" s="16"/>
      <c r="BA823" s="16" t="s">
        <v>59</v>
      </c>
    </row>
    <row r="824" spans="1:53" hidden="1" x14ac:dyDescent="0.15">
      <c r="A824" s="16">
        <v>890320032</v>
      </c>
      <c r="B824" s="16" t="s">
        <v>8</v>
      </c>
      <c r="C824" s="16" t="s">
        <v>58</v>
      </c>
      <c r="D824" s="16">
        <v>856938</v>
      </c>
      <c r="E824" s="16" t="s">
        <v>2872</v>
      </c>
      <c r="F824" s="16" t="s">
        <v>2873</v>
      </c>
      <c r="G824" s="16" t="s">
        <v>58</v>
      </c>
      <c r="H824" s="16">
        <v>856938</v>
      </c>
      <c r="I824" s="16" t="s">
        <v>59</v>
      </c>
      <c r="J824" s="17">
        <v>42816</v>
      </c>
      <c r="K824" s="18">
        <v>44300</v>
      </c>
      <c r="L824" s="18">
        <v>3571</v>
      </c>
      <c r="M824" s="16" t="s">
        <v>60</v>
      </c>
      <c r="N824" s="16" t="s">
        <v>3865</v>
      </c>
      <c r="O824" s="16" t="s">
        <v>3865</v>
      </c>
      <c r="P824" s="18">
        <v>0</v>
      </c>
      <c r="Q824" s="16"/>
      <c r="R824" s="21">
        <v>0</v>
      </c>
      <c r="S824" s="16"/>
      <c r="T824" s="16" t="s">
        <v>251</v>
      </c>
      <c r="U824" s="18">
        <v>44300</v>
      </c>
      <c r="V824" s="18">
        <v>0</v>
      </c>
      <c r="W824" s="18">
        <v>0</v>
      </c>
      <c r="X824" s="18">
        <v>0</v>
      </c>
      <c r="Y824" s="18">
        <v>44300</v>
      </c>
      <c r="Z824" s="18">
        <v>0</v>
      </c>
      <c r="AA824" s="18">
        <v>2</v>
      </c>
      <c r="AB824" s="18"/>
      <c r="AC824" s="18"/>
      <c r="AD824" s="18"/>
      <c r="AE824" s="18"/>
      <c r="AF824" s="18">
        <v>35989</v>
      </c>
      <c r="AG824" s="18">
        <v>0</v>
      </c>
      <c r="AH824" s="16">
        <v>2200475950</v>
      </c>
      <c r="AI824" s="17">
        <v>43056</v>
      </c>
      <c r="AJ824" s="18">
        <v>43077367</v>
      </c>
      <c r="AK824" s="16"/>
      <c r="AL824" s="16"/>
      <c r="AM824" s="18">
        <v>0</v>
      </c>
      <c r="AN824" s="18">
        <v>0</v>
      </c>
      <c r="AO824" s="16"/>
      <c r="AP824" s="17">
        <v>42933</v>
      </c>
      <c r="AQ824" s="16"/>
      <c r="AR824" s="16">
        <v>2</v>
      </c>
      <c r="AS824" s="16"/>
      <c r="AT824" s="16"/>
      <c r="AU824" s="16">
        <v>1</v>
      </c>
      <c r="AV824" s="16">
        <v>20170725</v>
      </c>
      <c r="AW824" s="16">
        <v>20170718</v>
      </c>
      <c r="AX824" s="18">
        <v>44300</v>
      </c>
      <c r="AY824" s="18">
        <v>0</v>
      </c>
      <c r="AZ824" s="16"/>
      <c r="BA824" s="16" t="s">
        <v>59</v>
      </c>
    </row>
    <row r="825" spans="1:53" hidden="1" x14ac:dyDescent="0.15">
      <c r="A825" s="16">
        <v>890320032</v>
      </c>
      <c r="B825" s="16" t="s">
        <v>8</v>
      </c>
      <c r="C825" s="16" t="s">
        <v>58</v>
      </c>
      <c r="D825" s="16">
        <v>858199</v>
      </c>
      <c r="E825" s="16" t="s">
        <v>2876</v>
      </c>
      <c r="F825" s="16" t="s">
        <v>2877</v>
      </c>
      <c r="G825" s="16" t="s">
        <v>58</v>
      </c>
      <c r="H825" s="16">
        <v>858199</v>
      </c>
      <c r="I825" s="16" t="s">
        <v>59</v>
      </c>
      <c r="J825" s="17">
        <v>42818</v>
      </c>
      <c r="K825" s="18">
        <v>47000</v>
      </c>
      <c r="L825" s="18">
        <v>7990</v>
      </c>
      <c r="M825" s="16" t="s">
        <v>60</v>
      </c>
      <c r="N825" s="16" t="s">
        <v>3865</v>
      </c>
      <c r="O825" s="16" t="s">
        <v>3865</v>
      </c>
      <c r="P825" s="18">
        <v>0</v>
      </c>
      <c r="Q825" s="16"/>
      <c r="R825" s="21">
        <v>0</v>
      </c>
      <c r="S825" s="16"/>
      <c r="T825" s="16" t="s">
        <v>251</v>
      </c>
      <c r="U825" s="18">
        <v>47000</v>
      </c>
      <c r="V825" s="18">
        <v>0</v>
      </c>
      <c r="W825" s="18">
        <v>0</v>
      </c>
      <c r="X825" s="18">
        <v>0</v>
      </c>
      <c r="Y825" s="18">
        <v>47000</v>
      </c>
      <c r="Z825" s="18">
        <v>0</v>
      </c>
      <c r="AA825" s="18">
        <v>2</v>
      </c>
      <c r="AB825" s="18"/>
      <c r="AC825" s="18"/>
      <c r="AD825" s="18"/>
      <c r="AE825" s="18"/>
      <c r="AF825" s="18">
        <v>38230</v>
      </c>
      <c r="AG825" s="18">
        <v>0</v>
      </c>
      <c r="AH825" s="16">
        <v>2200475950</v>
      </c>
      <c r="AI825" s="17">
        <v>43056</v>
      </c>
      <c r="AJ825" s="18">
        <v>43077367</v>
      </c>
      <c r="AK825" s="16"/>
      <c r="AL825" s="16"/>
      <c r="AM825" s="18">
        <v>0</v>
      </c>
      <c r="AN825" s="18">
        <v>0</v>
      </c>
      <c r="AO825" s="16"/>
      <c r="AP825" s="17">
        <v>42933</v>
      </c>
      <c r="AQ825" s="16"/>
      <c r="AR825" s="16">
        <v>2</v>
      </c>
      <c r="AS825" s="16"/>
      <c r="AT825" s="16"/>
      <c r="AU825" s="16">
        <v>1</v>
      </c>
      <c r="AV825" s="16">
        <v>20170725</v>
      </c>
      <c r="AW825" s="16">
        <v>20170718</v>
      </c>
      <c r="AX825" s="18">
        <v>47000</v>
      </c>
      <c r="AY825" s="18">
        <v>0</v>
      </c>
      <c r="AZ825" s="16"/>
      <c r="BA825" s="16" t="s">
        <v>59</v>
      </c>
    </row>
    <row r="826" spans="1:53" hidden="1" x14ac:dyDescent="0.15">
      <c r="A826" s="16">
        <v>890320032</v>
      </c>
      <c r="B826" s="16" t="s">
        <v>8</v>
      </c>
      <c r="C826" s="16" t="s">
        <v>58</v>
      </c>
      <c r="D826" s="16">
        <v>864194</v>
      </c>
      <c r="E826" s="16" t="s">
        <v>2884</v>
      </c>
      <c r="F826" s="16" t="s">
        <v>2885</v>
      </c>
      <c r="G826" s="16" t="s">
        <v>58</v>
      </c>
      <c r="H826" s="16">
        <v>864194</v>
      </c>
      <c r="I826" s="16" t="s">
        <v>59</v>
      </c>
      <c r="J826" s="17">
        <v>42830</v>
      </c>
      <c r="K826" s="18">
        <v>44000</v>
      </c>
      <c r="L826" s="18">
        <v>35640</v>
      </c>
      <c r="M826" s="16" t="s">
        <v>60</v>
      </c>
      <c r="N826" s="16" t="s">
        <v>3865</v>
      </c>
      <c r="O826" s="16" t="s">
        <v>3865</v>
      </c>
      <c r="P826" s="18">
        <v>0</v>
      </c>
      <c r="Q826" s="16"/>
      <c r="R826" s="21">
        <v>0</v>
      </c>
      <c r="S826" s="16"/>
      <c r="T826" s="16" t="s">
        <v>251</v>
      </c>
      <c r="U826" s="18">
        <v>44000</v>
      </c>
      <c r="V826" s="18">
        <v>0</v>
      </c>
      <c r="W826" s="18">
        <v>0</v>
      </c>
      <c r="X826" s="18">
        <v>0</v>
      </c>
      <c r="Y826" s="18">
        <v>44000</v>
      </c>
      <c r="Z826" s="18">
        <v>0</v>
      </c>
      <c r="AA826" s="18">
        <v>2</v>
      </c>
      <c r="AB826" s="18"/>
      <c r="AC826" s="18"/>
      <c r="AD826" s="18"/>
      <c r="AE826" s="18"/>
      <c r="AF826" s="18">
        <v>8193</v>
      </c>
      <c r="AG826" s="18">
        <v>0</v>
      </c>
      <c r="AH826" s="16">
        <v>2200475950</v>
      </c>
      <c r="AI826" s="17">
        <v>43056</v>
      </c>
      <c r="AJ826" s="18">
        <v>43077367</v>
      </c>
      <c r="AK826" s="16"/>
      <c r="AL826" s="16"/>
      <c r="AM826" s="18">
        <v>0</v>
      </c>
      <c r="AN826" s="18">
        <v>0</v>
      </c>
      <c r="AO826" s="16"/>
      <c r="AP826" s="17">
        <v>42931</v>
      </c>
      <c r="AQ826" s="16"/>
      <c r="AR826" s="16">
        <v>2</v>
      </c>
      <c r="AS826" s="16"/>
      <c r="AT826" s="16"/>
      <c r="AU826" s="16">
        <v>1</v>
      </c>
      <c r="AV826" s="16">
        <v>20170725</v>
      </c>
      <c r="AW826" s="16">
        <v>20170718</v>
      </c>
      <c r="AX826" s="18">
        <v>44000</v>
      </c>
      <c r="AY826" s="18">
        <v>0</v>
      </c>
      <c r="AZ826" s="16"/>
      <c r="BA826" s="16" t="s">
        <v>59</v>
      </c>
    </row>
    <row r="827" spans="1:53" hidden="1" x14ac:dyDescent="0.15">
      <c r="A827" s="16">
        <v>890320032</v>
      </c>
      <c r="B827" s="16" t="s">
        <v>8</v>
      </c>
      <c r="C827" s="16" t="s">
        <v>58</v>
      </c>
      <c r="D827" s="16">
        <v>864722</v>
      </c>
      <c r="E827" s="16" t="s">
        <v>2886</v>
      </c>
      <c r="F827" s="16" t="s">
        <v>2887</v>
      </c>
      <c r="G827" s="16" t="s">
        <v>58</v>
      </c>
      <c r="H827" s="16">
        <v>864722</v>
      </c>
      <c r="I827" s="16" t="s">
        <v>59</v>
      </c>
      <c r="J827" s="17">
        <v>42831</v>
      </c>
      <c r="K827" s="18">
        <v>44300</v>
      </c>
      <c r="L827" s="18">
        <v>7577</v>
      </c>
      <c r="M827" s="16" t="s">
        <v>60</v>
      </c>
      <c r="N827" s="16" t="s">
        <v>3865</v>
      </c>
      <c r="O827" s="16" t="s">
        <v>3865</v>
      </c>
      <c r="P827" s="18">
        <v>0</v>
      </c>
      <c r="Q827" s="16"/>
      <c r="R827" s="21">
        <v>0</v>
      </c>
      <c r="S827" s="16"/>
      <c r="T827" s="16" t="s">
        <v>251</v>
      </c>
      <c r="U827" s="18">
        <v>44300</v>
      </c>
      <c r="V827" s="18">
        <v>0</v>
      </c>
      <c r="W827" s="18">
        <v>0</v>
      </c>
      <c r="X827" s="18">
        <v>0</v>
      </c>
      <c r="Y827" s="18">
        <v>44300</v>
      </c>
      <c r="Z827" s="18">
        <v>0</v>
      </c>
      <c r="AA827" s="18">
        <v>2</v>
      </c>
      <c r="AB827" s="18"/>
      <c r="AC827" s="18"/>
      <c r="AD827" s="18"/>
      <c r="AE827" s="18"/>
      <c r="AF827" s="18">
        <v>35989</v>
      </c>
      <c r="AG827" s="18">
        <v>0</v>
      </c>
      <c r="AH827" s="16">
        <v>2200475950</v>
      </c>
      <c r="AI827" s="17">
        <v>43056</v>
      </c>
      <c r="AJ827" s="18">
        <v>43077367</v>
      </c>
      <c r="AK827" s="16"/>
      <c r="AL827" s="16"/>
      <c r="AM827" s="18">
        <v>0</v>
      </c>
      <c r="AN827" s="18">
        <v>0</v>
      </c>
      <c r="AO827" s="16"/>
      <c r="AP827" s="17">
        <v>42933</v>
      </c>
      <c r="AQ827" s="16"/>
      <c r="AR827" s="16">
        <v>2</v>
      </c>
      <c r="AS827" s="16"/>
      <c r="AT827" s="16"/>
      <c r="AU827" s="16">
        <v>1</v>
      </c>
      <c r="AV827" s="16">
        <v>20170725</v>
      </c>
      <c r="AW827" s="16">
        <v>20170718</v>
      </c>
      <c r="AX827" s="18">
        <v>44300</v>
      </c>
      <c r="AY827" s="18">
        <v>0</v>
      </c>
      <c r="AZ827" s="16"/>
      <c r="BA827" s="16" t="s">
        <v>59</v>
      </c>
    </row>
    <row r="828" spans="1:53" hidden="1" x14ac:dyDescent="0.15">
      <c r="A828" s="16">
        <v>890320032</v>
      </c>
      <c r="B828" s="16" t="s">
        <v>8</v>
      </c>
      <c r="C828" s="16" t="s">
        <v>58</v>
      </c>
      <c r="D828" s="16">
        <v>866208</v>
      </c>
      <c r="E828" s="16" t="s">
        <v>2888</v>
      </c>
      <c r="F828" s="16" t="s">
        <v>2889</v>
      </c>
      <c r="G828" s="16" t="s">
        <v>58</v>
      </c>
      <c r="H828" s="16">
        <v>866208</v>
      </c>
      <c r="I828" s="16" t="s">
        <v>59</v>
      </c>
      <c r="J828" s="17">
        <v>42835</v>
      </c>
      <c r="K828" s="18">
        <v>44300</v>
      </c>
      <c r="L828" s="18">
        <v>7577</v>
      </c>
      <c r="M828" s="16" t="s">
        <v>60</v>
      </c>
      <c r="N828" s="16" t="s">
        <v>3865</v>
      </c>
      <c r="O828" s="16" t="s">
        <v>3865</v>
      </c>
      <c r="P828" s="18">
        <v>0</v>
      </c>
      <c r="Q828" s="16"/>
      <c r="R828" s="21">
        <v>0</v>
      </c>
      <c r="S828" s="16"/>
      <c r="T828" s="16" t="s">
        <v>251</v>
      </c>
      <c r="U828" s="18">
        <v>44300</v>
      </c>
      <c r="V828" s="18">
        <v>0</v>
      </c>
      <c r="W828" s="18">
        <v>0</v>
      </c>
      <c r="X828" s="18">
        <v>0</v>
      </c>
      <c r="Y828" s="18">
        <v>44300</v>
      </c>
      <c r="Z828" s="18">
        <v>0</v>
      </c>
      <c r="AA828" s="18">
        <v>2</v>
      </c>
      <c r="AB828" s="18"/>
      <c r="AC828" s="18"/>
      <c r="AD828" s="18"/>
      <c r="AE828" s="18"/>
      <c r="AF828" s="18">
        <v>35989</v>
      </c>
      <c r="AG828" s="18">
        <v>0</v>
      </c>
      <c r="AH828" s="16">
        <v>2200475950</v>
      </c>
      <c r="AI828" s="17">
        <v>43056</v>
      </c>
      <c r="AJ828" s="18">
        <v>43077367</v>
      </c>
      <c r="AK828" s="16"/>
      <c r="AL828" s="16"/>
      <c r="AM828" s="18">
        <v>0</v>
      </c>
      <c r="AN828" s="18">
        <v>0</v>
      </c>
      <c r="AO828" s="16"/>
      <c r="AP828" s="17">
        <v>42933</v>
      </c>
      <c r="AQ828" s="16"/>
      <c r="AR828" s="16">
        <v>2</v>
      </c>
      <c r="AS828" s="16"/>
      <c r="AT828" s="16"/>
      <c r="AU828" s="16">
        <v>1</v>
      </c>
      <c r="AV828" s="16">
        <v>20170725</v>
      </c>
      <c r="AW828" s="16">
        <v>20170718</v>
      </c>
      <c r="AX828" s="18">
        <v>44300</v>
      </c>
      <c r="AY828" s="18">
        <v>0</v>
      </c>
      <c r="AZ828" s="16"/>
      <c r="BA828" s="16" t="s">
        <v>59</v>
      </c>
    </row>
    <row r="829" spans="1:53" hidden="1" x14ac:dyDescent="0.15">
      <c r="A829" s="16">
        <v>890320032</v>
      </c>
      <c r="B829" s="16" t="s">
        <v>8</v>
      </c>
      <c r="C829" s="16" t="s">
        <v>58</v>
      </c>
      <c r="D829" s="16">
        <v>869997</v>
      </c>
      <c r="E829" s="16" t="s">
        <v>2902</v>
      </c>
      <c r="F829" s="16" t="s">
        <v>2903</v>
      </c>
      <c r="G829" s="16" t="s">
        <v>58</v>
      </c>
      <c r="H829" s="16">
        <v>869997</v>
      </c>
      <c r="I829" s="16" t="s">
        <v>59</v>
      </c>
      <c r="J829" s="17">
        <v>42845</v>
      </c>
      <c r="K829" s="18">
        <v>44300</v>
      </c>
      <c r="L829" s="18">
        <v>7577</v>
      </c>
      <c r="M829" s="16" t="s">
        <v>60</v>
      </c>
      <c r="N829" s="16" t="s">
        <v>3865</v>
      </c>
      <c r="O829" s="16" t="s">
        <v>3865</v>
      </c>
      <c r="P829" s="18">
        <v>0</v>
      </c>
      <c r="Q829" s="16"/>
      <c r="R829" s="21">
        <v>0</v>
      </c>
      <c r="S829" s="16"/>
      <c r="T829" s="16" t="s">
        <v>251</v>
      </c>
      <c r="U829" s="18">
        <v>44300</v>
      </c>
      <c r="V829" s="18">
        <v>0</v>
      </c>
      <c r="W829" s="18">
        <v>0</v>
      </c>
      <c r="X829" s="18">
        <v>0</v>
      </c>
      <c r="Y829" s="18">
        <v>44300</v>
      </c>
      <c r="Z829" s="18">
        <v>0</v>
      </c>
      <c r="AA829" s="18">
        <v>2</v>
      </c>
      <c r="AB829" s="18"/>
      <c r="AC829" s="18"/>
      <c r="AD829" s="18"/>
      <c r="AE829" s="18"/>
      <c r="AF829" s="18">
        <v>35989</v>
      </c>
      <c r="AG829" s="18">
        <v>0</v>
      </c>
      <c r="AH829" s="16">
        <v>2200475950</v>
      </c>
      <c r="AI829" s="17">
        <v>43056</v>
      </c>
      <c r="AJ829" s="18">
        <v>43077367</v>
      </c>
      <c r="AK829" s="16"/>
      <c r="AL829" s="16"/>
      <c r="AM829" s="18">
        <v>0</v>
      </c>
      <c r="AN829" s="18">
        <v>0</v>
      </c>
      <c r="AO829" s="16"/>
      <c r="AP829" s="17">
        <v>42933</v>
      </c>
      <c r="AQ829" s="16"/>
      <c r="AR829" s="16">
        <v>2</v>
      </c>
      <c r="AS829" s="16"/>
      <c r="AT829" s="16"/>
      <c r="AU829" s="16">
        <v>1</v>
      </c>
      <c r="AV829" s="16">
        <v>20170725</v>
      </c>
      <c r="AW829" s="16">
        <v>20170718</v>
      </c>
      <c r="AX829" s="18">
        <v>44300</v>
      </c>
      <c r="AY829" s="18">
        <v>0</v>
      </c>
      <c r="AZ829" s="16"/>
      <c r="BA829" s="16" t="s">
        <v>59</v>
      </c>
    </row>
    <row r="830" spans="1:53" hidden="1" x14ac:dyDescent="0.15">
      <c r="A830" s="16">
        <v>890320032</v>
      </c>
      <c r="B830" s="16" t="s">
        <v>8</v>
      </c>
      <c r="C830" s="16" t="s">
        <v>58</v>
      </c>
      <c r="D830" s="16">
        <v>870590</v>
      </c>
      <c r="E830" s="16" t="s">
        <v>2904</v>
      </c>
      <c r="F830" s="16" t="s">
        <v>2905</v>
      </c>
      <c r="G830" s="16" t="s">
        <v>58</v>
      </c>
      <c r="H830" s="16">
        <v>870590</v>
      </c>
      <c r="I830" s="16" t="s">
        <v>59</v>
      </c>
      <c r="J830" s="17">
        <v>42846</v>
      </c>
      <c r="K830" s="18">
        <v>75600</v>
      </c>
      <c r="L830" s="18">
        <v>67306</v>
      </c>
      <c r="M830" s="16" t="s">
        <v>60</v>
      </c>
      <c r="N830" s="16" t="s">
        <v>3865</v>
      </c>
      <c r="O830" s="16" t="s">
        <v>3865</v>
      </c>
      <c r="P830" s="18">
        <v>0</v>
      </c>
      <c r="Q830" s="16"/>
      <c r="R830" s="21">
        <v>0</v>
      </c>
      <c r="S830" s="16"/>
      <c r="T830" s="16" t="s">
        <v>251</v>
      </c>
      <c r="U830" s="18">
        <v>75600</v>
      </c>
      <c r="V830" s="18">
        <v>0</v>
      </c>
      <c r="W830" s="18">
        <v>0</v>
      </c>
      <c r="X830" s="18">
        <v>0</v>
      </c>
      <c r="Y830" s="18">
        <v>75600</v>
      </c>
      <c r="Z830" s="18">
        <v>0</v>
      </c>
      <c r="AA830" s="18">
        <v>2</v>
      </c>
      <c r="AB830" s="18"/>
      <c r="AC830" s="18"/>
      <c r="AD830" s="18"/>
      <c r="AE830" s="18"/>
      <c r="AF830" s="18">
        <v>8128</v>
      </c>
      <c r="AG830" s="18">
        <v>0</v>
      </c>
      <c r="AH830" s="16">
        <v>2200475950</v>
      </c>
      <c r="AI830" s="17">
        <v>43056</v>
      </c>
      <c r="AJ830" s="18">
        <v>43077367</v>
      </c>
      <c r="AK830" s="16"/>
      <c r="AL830" s="16"/>
      <c r="AM830" s="18">
        <v>0</v>
      </c>
      <c r="AN830" s="18">
        <v>0</v>
      </c>
      <c r="AO830" s="16"/>
      <c r="AP830" s="17">
        <v>42996</v>
      </c>
      <c r="AQ830" s="16"/>
      <c r="AR830" s="16">
        <v>2</v>
      </c>
      <c r="AS830" s="16"/>
      <c r="AT830" s="16"/>
      <c r="AU830" s="16">
        <v>1</v>
      </c>
      <c r="AV830" s="16">
        <v>20170928</v>
      </c>
      <c r="AW830" s="16">
        <v>20170920</v>
      </c>
      <c r="AX830" s="18">
        <v>75600</v>
      </c>
      <c r="AY830" s="18">
        <v>0</v>
      </c>
      <c r="AZ830" s="16"/>
      <c r="BA830" s="16" t="s">
        <v>59</v>
      </c>
    </row>
    <row r="831" spans="1:53" hidden="1" x14ac:dyDescent="0.15">
      <c r="A831" s="16">
        <v>890320032</v>
      </c>
      <c r="B831" s="16" t="s">
        <v>8</v>
      </c>
      <c r="C831" s="16" t="s">
        <v>58</v>
      </c>
      <c r="D831" s="16">
        <v>871894</v>
      </c>
      <c r="E831" s="16" t="s">
        <v>2908</v>
      </c>
      <c r="F831" s="16" t="s">
        <v>2909</v>
      </c>
      <c r="G831" s="16" t="s">
        <v>58</v>
      </c>
      <c r="H831" s="16">
        <v>871894</v>
      </c>
      <c r="I831" s="16" t="s">
        <v>59</v>
      </c>
      <c r="J831" s="17">
        <v>42850</v>
      </c>
      <c r="K831" s="18">
        <v>89000</v>
      </c>
      <c r="L831" s="18">
        <v>51620</v>
      </c>
      <c r="M831" s="16" t="s">
        <v>60</v>
      </c>
      <c r="N831" s="16" t="s">
        <v>3865</v>
      </c>
      <c r="O831" s="16" t="s">
        <v>3865</v>
      </c>
      <c r="P831" s="18">
        <v>0</v>
      </c>
      <c r="Q831" s="16"/>
      <c r="R831" s="21">
        <v>0</v>
      </c>
      <c r="S831" s="16"/>
      <c r="T831" s="16" t="s">
        <v>251</v>
      </c>
      <c r="U831" s="18">
        <v>89000</v>
      </c>
      <c r="V831" s="18">
        <v>0</v>
      </c>
      <c r="W831" s="18">
        <v>0</v>
      </c>
      <c r="X831" s="18">
        <v>0</v>
      </c>
      <c r="Y831" s="18">
        <v>89000</v>
      </c>
      <c r="Z831" s="18">
        <v>0</v>
      </c>
      <c r="AA831" s="18">
        <v>2</v>
      </c>
      <c r="AB831" s="18"/>
      <c r="AC831" s="18"/>
      <c r="AD831" s="18"/>
      <c r="AE831" s="18"/>
      <c r="AF831" s="18">
        <v>36632</v>
      </c>
      <c r="AG831" s="18">
        <v>0</v>
      </c>
      <c r="AH831" s="16">
        <v>2200475950</v>
      </c>
      <c r="AI831" s="17">
        <v>43056</v>
      </c>
      <c r="AJ831" s="18">
        <v>43077367</v>
      </c>
      <c r="AK831" s="16"/>
      <c r="AL831" s="16"/>
      <c r="AM831" s="18">
        <v>0</v>
      </c>
      <c r="AN831" s="18">
        <v>0</v>
      </c>
      <c r="AO831" s="16"/>
      <c r="AP831" s="17">
        <v>42931</v>
      </c>
      <c r="AQ831" s="16"/>
      <c r="AR831" s="16">
        <v>2</v>
      </c>
      <c r="AS831" s="16"/>
      <c r="AT831" s="16"/>
      <c r="AU831" s="16">
        <v>1</v>
      </c>
      <c r="AV831" s="16">
        <v>20170725</v>
      </c>
      <c r="AW831" s="16">
        <v>20170718</v>
      </c>
      <c r="AX831" s="18">
        <v>89000</v>
      </c>
      <c r="AY831" s="18">
        <v>0</v>
      </c>
      <c r="AZ831" s="16"/>
      <c r="BA831" s="16" t="s">
        <v>59</v>
      </c>
    </row>
    <row r="832" spans="1:53" hidden="1" x14ac:dyDescent="0.15">
      <c r="A832" s="16">
        <v>890320032</v>
      </c>
      <c r="B832" s="16" t="s">
        <v>8</v>
      </c>
      <c r="C832" s="16" t="s">
        <v>58</v>
      </c>
      <c r="D832" s="16">
        <v>875571</v>
      </c>
      <c r="E832" s="16" t="s">
        <v>2916</v>
      </c>
      <c r="F832" s="16" t="s">
        <v>2917</v>
      </c>
      <c r="G832" s="16" t="s">
        <v>58</v>
      </c>
      <c r="H832" s="16">
        <v>875571</v>
      </c>
      <c r="I832" s="16" t="s">
        <v>59</v>
      </c>
      <c r="J832" s="17">
        <v>42859</v>
      </c>
      <c r="K832" s="18">
        <v>161000</v>
      </c>
      <c r="L832" s="18">
        <v>64400</v>
      </c>
      <c r="M832" s="16" t="s">
        <v>60</v>
      </c>
      <c r="N832" s="16" t="s">
        <v>3865</v>
      </c>
      <c r="O832" s="16" t="s">
        <v>3865</v>
      </c>
      <c r="P832" s="18">
        <v>0</v>
      </c>
      <c r="Q832" s="16"/>
      <c r="R832" s="21">
        <v>0</v>
      </c>
      <c r="S832" s="16"/>
      <c r="T832" s="16" t="s">
        <v>251</v>
      </c>
      <c r="U832" s="18">
        <v>161000</v>
      </c>
      <c r="V832" s="18">
        <v>0</v>
      </c>
      <c r="W832" s="18">
        <v>0</v>
      </c>
      <c r="X832" s="18">
        <v>0</v>
      </c>
      <c r="Y832" s="18">
        <v>161000</v>
      </c>
      <c r="Z832" s="18">
        <v>0</v>
      </c>
      <c r="AA832" s="18">
        <v>2</v>
      </c>
      <c r="AB832" s="18"/>
      <c r="AC832" s="18"/>
      <c r="AD832" s="18"/>
      <c r="AE832" s="18"/>
      <c r="AF832" s="18">
        <v>94668</v>
      </c>
      <c r="AG832" s="18">
        <v>0</v>
      </c>
      <c r="AH832" s="16">
        <v>2200475950</v>
      </c>
      <c r="AI832" s="17">
        <v>43056</v>
      </c>
      <c r="AJ832" s="18">
        <v>43077367</v>
      </c>
      <c r="AK832" s="16"/>
      <c r="AL832" s="16"/>
      <c r="AM832" s="18">
        <v>0</v>
      </c>
      <c r="AN832" s="18">
        <v>0</v>
      </c>
      <c r="AO832" s="16"/>
      <c r="AP832" s="17">
        <v>42931</v>
      </c>
      <c r="AQ832" s="16"/>
      <c r="AR832" s="16">
        <v>2</v>
      </c>
      <c r="AS832" s="16"/>
      <c r="AT832" s="16"/>
      <c r="AU832" s="16">
        <v>1</v>
      </c>
      <c r="AV832" s="16">
        <v>20170725</v>
      </c>
      <c r="AW832" s="16">
        <v>20170718</v>
      </c>
      <c r="AX832" s="18">
        <v>161000</v>
      </c>
      <c r="AY832" s="18">
        <v>0</v>
      </c>
      <c r="AZ832" s="16"/>
      <c r="BA832" s="16" t="s">
        <v>59</v>
      </c>
    </row>
    <row r="833" spans="1:53" hidden="1" x14ac:dyDescent="0.15">
      <c r="A833" s="16">
        <v>890320032</v>
      </c>
      <c r="B833" s="16" t="s">
        <v>8</v>
      </c>
      <c r="C833" s="16" t="s">
        <v>58</v>
      </c>
      <c r="D833" s="16">
        <v>877819</v>
      </c>
      <c r="E833" s="16" t="s">
        <v>2924</v>
      </c>
      <c r="F833" s="16" t="s">
        <v>2925</v>
      </c>
      <c r="G833" s="16" t="s">
        <v>58</v>
      </c>
      <c r="H833" s="16">
        <v>877819</v>
      </c>
      <c r="I833" s="16" t="s">
        <v>59</v>
      </c>
      <c r="J833" s="17">
        <v>42864</v>
      </c>
      <c r="K833" s="18">
        <v>44300</v>
      </c>
      <c r="L833" s="18">
        <v>7577</v>
      </c>
      <c r="M833" s="16" t="s">
        <v>60</v>
      </c>
      <c r="N833" s="16" t="s">
        <v>3865</v>
      </c>
      <c r="O833" s="16" t="s">
        <v>3865</v>
      </c>
      <c r="P833" s="18">
        <v>0</v>
      </c>
      <c r="Q833" s="16"/>
      <c r="R833" s="21">
        <v>0</v>
      </c>
      <c r="S833" s="16"/>
      <c r="T833" s="16" t="s">
        <v>251</v>
      </c>
      <c r="U833" s="18">
        <v>44300</v>
      </c>
      <c r="V833" s="18">
        <v>0</v>
      </c>
      <c r="W833" s="18">
        <v>0</v>
      </c>
      <c r="X833" s="18">
        <v>0</v>
      </c>
      <c r="Y833" s="18">
        <v>44300</v>
      </c>
      <c r="Z833" s="18">
        <v>0</v>
      </c>
      <c r="AA833" s="18">
        <v>2</v>
      </c>
      <c r="AB833" s="18"/>
      <c r="AC833" s="18"/>
      <c r="AD833" s="18"/>
      <c r="AE833" s="18"/>
      <c r="AF833" s="18">
        <v>35989</v>
      </c>
      <c r="AG833" s="18">
        <v>0</v>
      </c>
      <c r="AH833" s="16">
        <v>2200475950</v>
      </c>
      <c r="AI833" s="17">
        <v>43056</v>
      </c>
      <c r="AJ833" s="18">
        <v>43077367</v>
      </c>
      <c r="AK833" s="16"/>
      <c r="AL833" s="16"/>
      <c r="AM833" s="18">
        <v>0</v>
      </c>
      <c r="AN833" s="18">
        <v>0</v>
      </c>
      <c r="AO833" s="16"/>
      <c r="AP833" s="17">
        <v>42933</v>
      </c>
      <c r="AQ833" s="16"/>
      <c r="AR833" s="16">
        <v>2</v>
      </c>
      <c r="AS833" s="16"/>
      <c r="AT833" s="16"/>
      <c r="AU833" s="16">
        <v>1</v>
      </c>
      <c r="AV833" s="16">
        <v>20170725</v>
      </c>
      <c r="AW833" s="16">
        <v>20170718</v>
      </c>
      <c r="AX833" s="18">
        <v>44300</v>
      </c>
      <c r="AY833" s="18">
        <v>0</v>
      </c>
      <c r="AZ833" s="16"/>
      <c r="BA833" s="16" t="s">
        <v>59</v>
      </c>
    </row>
    <row r="834" spans="1:53" hidden="1" x14ac:dyDescent="0.15">
      <c r="A834" s="16">
        <v>890320032</v>
      </c>
      <c r="B834" s="16" t="s">
        <v>8</v>
      </c>
      <c r="C834" s="16" t="s">
        <v>58</v>
      </c>
      <c r="D834" s="16">
        <v>878186</v>
      </c>
      <c r="E834" s="16" t="s">
        <v>2926</v>
      </c>
      <c r="F834" s="16" t="s">
        <v>2927</v>
      </c>
      <c r="G834" s="16" t="s">
        <v>58</v>
      </c>
      <c r="H834" s="16">
        <v>878186</v>
      </c>
      <c r="I834" s="16" t="s">
        <v>59</v>
      </c>
      <c r="J834" s="17">
        <v>42865</v>
      </c>
      <c r="K834" s="18">
        <v>232000</v>
      </c>
      <c r="L834" s="18">
        <v>164720</v>
      </c>
      <c r="M834" s="16" t="s">
        <v>60</v>
      </c>
      <c r="N834" s="16" t="s">
        <v>3865</v>
      </c>
      <c r="O834" s="16" t="s">
        <v>3865</v>
      </c>
      <c r="P834" s="18">
        <v>0</v>
      </c>
      <c r="Q834" s="16"/>
      <c r="R834" s="21">
        <v>0</v>
      </c>
      <c r="S834" s="16"/>
      <c r="T834" s="16" t="s">
        <v>251</v>
      </c>
      <c r="U834" s="18">
        <v>232000</v>
      </c>
      <c r="V834" s="18">
        <v>0</v>
      </c>
      <c r="W834" s="18">
        <v>0</v>
      </c>
      <c r="X834" s="18">
        <v>0</v>
      </c>
      <c r="Y834" s="18">
        <v>232000</v>
      </c>
      <c r="Z834" s="18">
        <v>0</v>
      </c>
      <c r="AA834" s="18">
        <v>2</v>
      </c>
      <c r="AB834" s="18"/>
      <c r="AC834" s="18"/>
      <c r="AD834" s="18"/>
      <c r="AE834" s="18"/>
      <c r="AF834" s="18">
        <v>65934</v>
      </c>
      <c r="AG834" s="18">
        <v>0</v>
      </c>
      <c r="AH834" s="16">
        <v>2200475950</v>
      </c>
      <c r="AI834" s="17">
        <v>43056</v>
      </c>
      <c r="AJ834" s="18">
        <v>43077367</v>
      </c>
      <c r="AK834" s="16"/>
      <c r="AL834" s="16"/>
      <c r="AM834" s="18">
        <v>0</v>
      </c>
      <c r="AN834" s="18">
        <v>0</v>
      </c>
      <c r="AO834" s="16"/>
      <c r="AP834" s="17">
        <v>42931</v>
      </c>
      <c r="AQ834" s="16"/>
      <c r="AR834" s="16">
        <v>2</v>
      </c>
      <c r="AS834" s="16"/>
      <c r="AT834" s="16"/>
      <c r="AU834" s="16">
        <v>1</v>
      </c>
      <c r="AV834" s="16">
        <v>20170725</v>
      </c>
      <c r="AW834" s="16">
        <v>20170718</v>
      </c>
      <c r="AX834" s="18">
        <v>232000</v>
      </c>
      <c r="AY834" s="18">
        <v>0</v>
      </c>
      <c r="AZ834" s="16"/>
      <c r="BA834" s="16" t="s">
        <v>59</v>
      </c>
    </row>
    <row r="835" spans="1:53" hidden="1" x14ac:dyDescent="0.15">
      <c r="A835" s="16">
        <v>890320032</v>
      </c>
      <c r="B835" s="16" t="s">
        <v>8</v>
      </c>
      <c r="C835" s="16" t="s">
        <v>58</v>
      </c>
      <c r="D835" s="16">
        <v>879127</v>
      </c>
      <c r="E835" s="16" t="s">
        <v>2936</v>
      </c>
      <c r="F835" s="16" t="s">
        <v>2937</v>
      </c>
      <c r="G835" s="16" t="s">
        <v>58</v>
      </c>
      <c r="H835" s="16">
        <v>879127</v>
      </c>
      <c r="I835" s="16" t="s">
        <v>59</v>
      </c>
      <c r="J835" s="17">
        <v>42866</v>
      </c>
      <c r="K835" s="18">
        <v>44300</v>
      </c>
      <c r="L835" s="18">
        <v>7577</v>
      </c>
      <c r="M835" s="16" t="s">
        <v>60</v>
      </c>
      <c r="N835" s="16" t="s">
        <v>3865</v>
      </c>
      <c r="O835" s="16" t="s">
        <v>3865</v>
      </c>
      <c r="P835" s="18">
        <v>0</v>
      </c>
      <c r="Q835" s="16"/>
      <c r="R835" s="21">
        <v>0</v>
      </c>
      <c r="S835" s="16"/>
      <c r="T835" s="16" t="s">
        <v>251</v>
      </c>
      <c r="U835" s="18">
        <v>44300</v>
      </c>
      <c r="V835" s="18">
        <v>0</v>
      </c>
      <c r="W835" s="18">
        <v>0</v>
      </c>
      <c r="X835" s="18">
        <v>0</v>
      </c>
      <c r="Y835" s="18">
        <v>44300</v>
      </c>
      <c r="Z835" s="18">
        <v>0</v>
      </c>
      <c r="AA835" s="18">
        <v>2</v>
      </c>
      <c r="AB835" s="18"/>
      <c r="AC835" s="18"/>
      <c r="AD835" s="18"/>
      <c r="AE835" s="18"/>
      <c r="AF835" s="18">
        <v>35989</v>
      </c>
      <c r="AG835" s="18">
        <v>0</v>
      </c>
      <c r="AH835" s="16">
        <v>2200475950</v>
      </c>
      <c r="AI835" s="17">
        <v>43056</v>
      </c>
      <c r="AJ835" s="18">
        <v>43077367</v>
      </c>
      <c r="AK835" s="16"/>
      <c r="AL835" s="16"/>
      <c r="AM835" s="18">
        <v>0</v>
      </c>
      <c r="AN835" s="18">
        <v>0</v>
      </c>
      <c r="AO835" s="16"/>
      <c r="AP835" s="17">
        <v>42933</v>
      </c>
      <c r="AQ835" s="16"/>
      <c r="AR835" s="16">
        <v>2</v>
      </c>
      <c r="AS835" s="16"/>
      <c r="AT835" s="16"/>
      <c r="AU835" s="16">
        <v>1</v>
      </c>
      <c r="AV835" s="16">
        <v>20170725</v>
      </c>
      <c r="AW835" s="16">
        <v>20170718</v>
      </c>
      <c r="AX835" s="18">
        <v>44300</v>
      </c>
      <c r="AY835" s="18">
        <v>0</v>
      </c>
      <c r="AZ835" s="16"/>
      <c r="BA835" s="16" t="s">
        <v>59</v>
      </c>
    </row>
    <row r="836" spans="1:53" hidden="1" x14ac:dyDescent="0.15">
      <c r="A836" s="16">
        <v>890320032</v>
      </c>
      <c r="B836" s="16" t="s">
        <v>8</v>
      </c>
      <c r="C836" s="16" t="s">
        <v>58</v>
      </c>
      <c r="D836" s="16">
        <v>879157</v>
      </c>
      <c r="E836" s="16" t="s">
        <v>2938</v>
      </c>
      <c r="F836" s="16" t="s">
        <v>2939</v>
      </c>
      <c r="G836" s="16" t="s">
        <v>58</v>
      </c>
      <c r="H836" s="16">
        <v>879157</v>
      </c>
      <c r="I836" s="16" t="s">
        <v>59</v>
      </c>
      <c r="J836" s="17">
        <v>42866</v>
      </c>
      <c r="K836" s="18">
        <v>47000</v>
      </c>
      <c r="L836" s="18">
        <v>7990</v>
      </c>
      <c r="M836" s="16" t="s">
        <v>60</v>
      </c>
      <c r="N836" s="16" t="s">
        <v>3865</v>
      </c>
      <c r="O836" s="16" t="s">
        <v>3865</v>
      </c>
      <c r="P836" s="18">
        <v>0</v>
      </c>
      <c r="Q836" s="16"/>
      <c r="R836" s="21">
        <v>0</v>
      </c>
      <c r="S836" s="16"/>
      <c r="T836" s="16" t="s">
        <v>251</v>
      </c>
      <c r="U836" s="18">
        <v>47000</v>
      </c>
      <c r="V836" s="18">
        <v>0</v>
      </c>
      <c r="W836" s="18">
        <v>0</v>
      </c>
      <c r="X836" s="18">
        <v>0</v>
      </c>
      <c r="Y836" s="18">
        <v>47000</v>
      </c>
      <c r="Z836" s="18">
        <v>0</v>
      </c>
      <c r="AA836" s="18">
        <v>2</v>
      </c>
      <c r="AB836" s="18"/>
      <c r="AC836" s="18"/>
      <c r="AD836" s="18"/>
      <c r="AE836" s="18"/>
      <c r="AF836" s="18">
        <v>38230</v>
      </c>
      <c r="AG836" s="18">
        <v>0</v>
      </c>
      <c r="AH836" s="16">
        <v>2200475950</v>
      </c>
      <c r="AI836" s="17">
        <v>43056</v>
      </c>
      <c r="AJ836" s="18">
        <v>43077367</v>
      </c>
      <c r="AK836" s="16"/>
      <c r="AL836" s="16"/>
      <c r="AM836" s="18">
        <v>0</v>
      </c>
      <c r="AN836" s="18">
        <v>0</v>
      </c>
      <c r="AO836" s="16"/>
      <c r="AP836" s="17">
        <v>42933</v>
      </c>
      <c r="AQ836" s="16"/>
      <c r="AR836" s="16">
        <v>2</v>
      </c>
      <c r="AS836" s="16"/>
      <c r="AT836" s="16"/>
      <c r="AU836" s="16">
        <v>1</v>
      </c>
      <c r="AV836" s="16">
        <v>20170725</v>
      </c>
      <c r="AW836" s="16">
        <v>20170718</v>
      </c>
      <c r="AX836" s="18">
        <v>47000</v>
      </c>
      <c r="AY836" s="18">
        <v>0</v>
      </c>
      <c r="AZ836" s="16"/>
      <c r="BA836" s="16" t="s">
        <v>59</v>
      </c>
    </row>
    <row r="837" spans="1:53" hidden="1" x14ac:dyDescent="0.15">
      <c r="A837" s="16">
        <v>890320032</v>
      </c>
      <c r="B837" s="16" t="s">
        <v>8</v>
      </c>
      <c r="C837" s="16" t="s">
        <v>58</v>
      </c>
      <c r="D837" s="16">
        <v>879788</v>
      </c>
      <c r="E837" s="16" t="s">
        <v>2944</v>
      </c>
      <c r="F837" s="16" t="s">
        <v>2945</v>
      </c>
      <c r="G837" s="16" t="s">
        <v>58</v>
      </c>
      <c r="H837" s="16">
        <v>879788</v>
      </c>
      <c r="I837" s="16" t="s">
        <v>59</v>
      </c>
      <c r="J837" s="17">
        <v>42867</v>
      </c>
      <c r="K837" s="18">
        <v>36700</v>
      </c>
      <c r="L837" s="18">
        <v>26848</v>
      </c>
      <c r="M837" s="16" t="s">
        <v>60</v>
      </c>
      <c r="N837" s="16" t="s">
        <v>3865</v>
      </c>
      <c r="O837" s="16" t="s">
        <v>3865</v>
      </c>
      <c r="P837" s="18">
        <v>0</v>
      </c>
      <c r="Q837" s="16"/>
      <c r="R837" s="21">
        <v>0</v>
      </c>
      <c r="S837" s="16"/>
      <c r="T837" s="16" t="s">
        <v>251</v>
      </c>
      <c r="U837" s="18">
        <v>36700</v>
      </c>
      <c r="V837" s="18">
        <v>0</v>
      </c>
      <c r="W837" s="18">
        <v>0</v>
      </c>
      <c r="X837" s="18">
        <v>0</v>
      </c>
      <c r="Y837" s="18">
        <v>36700</v>
      </c>
      <c r="Z837" s="18">
        <v>0</v>
      </c>
      <c r="AA837" s="18">
        <v>2</v>
      </c>
      <c r="AB837" s="18"/>
      <c r="AC837" s="18"/>
      <c r="AD837" s="18"/>
      <c r="AE837" s="18"/>
      <c r="AF837" s="18">
        <v>9655</v>
      </c>
      <c r="AG837" s="18">
        <v>0</v>
      </c>
      <c r="AH837" s="16">
        <v>2200475950</v>
      </c>
      <c r="AI837" s="17">
        <v>43056</v>
      </c>
      <c r="AJ837" s="18">
        <v>43077367</v>
      </c>
      <c r="AK837" s="16"/>
      <c r="AL837" s="16"/>
      <c r="AM837" s="18">
        <v>0</v>
      </c>
      <c r="AN837" s="18">
        <v>0</v>
      </c>
      <c r="AO837" s="16"/>
      <c r="AP837" s="17">
        <v>42933</v>
      </c>
      <c r="AQ837" s="16"/>
      <c r="AR837" s="16">
        <v>2</v>
      </c>
      <c r="AS837" s="16"/>
      <c r="AT837" s="16"/>
      <c r="AU837" s="16">
        <v>1</v>
      </c>
      <c r="AV837" s="16">
        <v>20170725</v>
      </c>
      <c r="AW837" s="16">
        <v>20170718</v>
      </c>
      <c r="AX837" s="18">
        <v>36700</v>
      </c>
      <c r="AY837" s="18">
        <v>0</v>
      </c>
      <c r="AZ837" s="16"/>
      <c r="BA837" s="16" t="s">
        <v>59</v>
      </c>
    </row>
    <row r="838" spans="1:53" hidden="1" x14ac:dyDescent="0.15">
      <c r="A838" s="16">
        <v>890320032</v>
      </c>
      <c r="B838" s="16" t="s">
        <v>8</v>
      </c>
      <c r="C838" s="16" t="s">
        <v>58</v>
      </c>
      <c r="D838" s="16">
        <v>880157</v>
      </c>
      <c r="E838" s="16" t="s">
        <v>2948</v>
      </c>
      <c r="F838" s="16" t="s">
        <v>2949</v>
      </c>
      <c r="G838" s="16" t="s">
        <v>58</v>
      </c>
      <c r="H838" s="16">
        <v>880157</v>
      </c>
      <c r="I838" s="16" t="s">
        <v>59</v>
      </c>
      <c r="J838" s="17">
        <v>42870</v>
      </c>
      <c r="K838" s="18">
        <v>44300</v>
      </c>
      <c r="L838" s="18">
        <v>32354</v>
      </c>
      <c r="M838" s="16" t="s">
        <v>60</v>
      </c>
      <c r="N838" s="16" t="s">
        <v>3865</v>
      </c>
      <c r="O838" s="16" t="s">
        <v>3865</v>
      </c>
      <c r="P838" s="18">
        <v>0</v>
      </c>
      <c r="Q838" s="16"/>
      <c r="R838" s="21">
        <v>0</v>
      </c>
      <c r="S838" s="16"/>
      <c r="T838" s="16" t="s">
        <v>251</v>
      </c>
      <c r="U838" s="18">
        <v>44300</v>
      </c>
      <c r="V838" s="18">
        <v>0</v>
      </c>
      <c r="W838" s="18">
        <v>0</v>
      </c>
      <c r="X838" s="18">
        <v>0</v>
      </c>
      <c r="Y838" s="18">
        <v>44300</v>
      </c>
      <c r="Z838" s="18">
        <v>0</v>
      </c>
      <c r="AA838" s="18">
        <v>2</v>
      </c>
      <c r="AB838" s="18"/>
      <c r="AC838" s="18"/>
      <c r="AD838" s="18"/>
      <c r="AE838" s="18"/>
      <c r="AF838" s="18">
        <v>11707</v>
      </c>
      <c r="AG838" s="18">
        <v>0</v>
      </c>
      <c r="AH838" s="16">
        <v>2200475950</v>
      </c>
      <c r="AI838" s="17">
        <v>43056</v>
      </c>
      <c r="AJ838" s="18">
        <v>43077367</v>
      </c>
      <c r="AK838" s="16"/>
      <c r="AL838" s="16"/>
      <c r="AM838" s="18">
        <v>0</v>
      </c>
      <c r="AN838" s="18">
        <v>0</v>
      </c>
      <c r="AO838" s="16"/>
      <c r="AP838" s="17">
        <v>42931</v>
      </c>
      <c r="AQ838" s="16"/>
      <c r="AR838" s="16">
        <v>2</v>
      </c>
      <c r="AS838" s="16"/>
      <c r="AT838" s="16"/>
      <c r="AU838" s="16">
        <v>1</v>
      </c>
      <c r="AV838" s="16">
        <v>20170725</v>
      </c>
      <c r="AW838" s="16">
        <v>20170718</v>
      </c>
      <c r="AX838" s="18">
        <v>44300</v>
      </c>
      <c r="AY838" s="18">
        <v>0</v>
      </c>
      <c r="AZ838" s="16"/>
      <c r="BA838" s="16" t="s">
        <v>59</v>
      </c>
    </row>
    <row r="839" spans="1:53" hidden="1" x14ac:dyDescent="0.15">
      <c r="A839" s="16">
        <v>890320032</v>
      </c>
      <c r="B839" s="16" t="s">
        <v>8</v>
      </c>
      <c r="C839" s="16" t="s">
        <v>58</v>
      </c>
      <c r="D839" s="16">
        <v>880505</v>
      </c>
      <c r="E839" s="16" t="s">
        <v>2952</v>
      </c>
      <c r="F839" s="16" t="s">
        <v>2953</v>
      </c>
      <c r="G839" s="16" t="s">
        <v>58</v>
      </c>
      <c r="H839" s="16">
        <v>880505</v>
      </c>
      <c r="I839" s="16" t="s">
        <v>59</v>
      </c>
      <c r="J839" s="17">
        <v>42870</v>
      </c>
      <c r="K839" s="18">
        <v>44300</v>
      </c>
      <c r="L839" s="18">
        <v>7577</v>
      </c>
      <c r="M839" s="16" t="s">
        <v>60</v>
      </c>
      <c r="N839" s="16" t="s">
        <v>3865</v>
      </c>
      <c r="O839" s="16" t="s">
        <v>3865</v>
      </c>
      <c r="P839" s="18">
        <v>0</v>
      </c>
      <c r="Q839" s="16"/>
      <c r="R839" s="21">
        <v>0</v>
      </c>
      <c r="S839" s="16"/>
      <c r="T839" s="16" t="s">
        <v>251</v>
      </c>
      <c r="U839" s="18">
        <v>44300</v>
      </c>
      <c r="V839" s="18">
        <v>0</v>
      </c>
      <c r="W839" s="18">
        <v>0</v>
      </c>
      <c r="X839" s="18">
        <v>0</v>
      </c>
      <c r="Y839" s="18">
        <v>44300</v>
      </c>
      <c r="Z839" s="18">
        <v>0</v>
      </c>
      <c r="AA839" s="18">
        <v>2</v>
      </c>
      <c r="AB839" s="18"/>
      <c r="AC839" s="18"/>
      <c r="AD839" s="18"/>
      <c r="AE839" s="18"/>
      <c r="AF839" s="18">
        <v>35989</v>
      </c>
      <c r="AG839" s="18">
        <v>0</v>
      </c>
      <c r="AH839" s="16">
        <v>2200475950</v>
      </c>
      <c r="AI839" s="17">
        <v>43056</v>
      </c>
      <c r="AJ839" s="18">
        <v>43077367</v>
      </c>
      <c r="AK839" s="16"/>
      <c r="AL839" s="16"/>
      <c r="AM839" s="18">
        <v>0</v>
      </c>
      <c r="AN839" s="18">
        <v>0</v>
      </c>
      <c r="AO839" s="16"/>
      <c r="AP839" s="17">
        <v>42933</v>
      </c>
      <c r="AQ839" s="16"/>
      <c r="AR839" s="16">
        <v>2</v>
      </c>
      <c r="AS839" s="16"/>
      <c r="AT839" s="16"/>
      <c r="AU839" s="16">
        <v>1</v>
      </c>
      <c r="AV839" s="16">
        <v>20170725</v>
      </c>
      <c r="AW839" s="16">
        <v>20170718</v>
      </c>
      <c r="AX839" s="18">
        <v>44300</v>
      </c>
      <c r="AY839" s="18">
        <v>0</v>
      </c>
      <c r="AZ839" s="16"/>
      <c r="BA839" s="16" t="s">
        <v>59</v>
      </c>
    </row>
    <row r="840" spans="1:53" hidden="1" x14ac:dyDescent="0.15">
      <c r="A840" s="16">
        <v>890320032</v>
      </c>
      <c r="B840" s="16" t="s">
        <v>8</v>
      </c>
      <c r="C840" s="16" t="s">
        <v>58</v>
      </c>
      <c r="D840" s="16">
        <v>880891</v>
      </c>
      <c r="E840" s="16" t="s">
        <v>2956</v>
      </c>
      <c r="F840" s="16" t="s">
        <v>2957</v>
      </c>
      <c r="G840" s="16" t="s">
        <v>58</v>
      </c>
      <c r="H840" s="16">
        <v>880891</v>
      </c>
      <c r="I840" s="16" t="s">
        <v>59</v>
      </c>
      <c r="J840" s="17">
        <v>42871</v>
      </c>
      <c r="K840" s="18">
        <v>44300</v>
      </c>
      <c r="L840" s="18">
        <v>7577</v>
      </c>
      <c r="M840" s="16" t="s">
        <v>60</v>
      </c>
      <c r="N840" s="16" t="s">
        <v>3865</v>
      </c>
      <c r="O840" s="16" t="s">
        <v>3865</v>
      </c>
      <c r="P840" s="18">
        <v>0</v>
      </c>
      <c r="Q840" s="16"/>
      <c r="R840" s="21">
        <v>0</v>
      </c>
      <c r="S840" s="16"/>
      <c r="T840" s="16" t="s">
        <v>251</v>
      </c>
      <c r="U840" s="18">
        <v>44300</v>
      </c>
      <c r="V840" s="18">
        <v>0</v>
      </c>
      <c r="W840" s="18">
        <v>0</v>
      </c>
      <c r="X840" s="18">
        <v>0</v>
      </c>
      <c r="Y840" s="18">
        <v>44300</v>
      </c>
      <c r="Z840" s="18">
        <v>0</v>
      </c>
      <c r="AA840" s="18">
        <v>2</v>
      </c>
      <c r="AB840" s="18"/>
      <c r="AC840" s="18"/>
      <c r="AD840" s="18"/>
      <c r="AE840" s="18"/>
      <c r="AF840" s="18">
        <v>35989</v>
      </c>
      <c r="AG840" s="18">
        <v>0</v>
      </c>
      <c r="AH840" s="16">
        <v>2200475950</v>
      </c>
      <c r="AI840" s="17">
        <v>43056</v>
      </c>
      <c r="AJ840" s="18">
        <v>43077367</v>
      </c>
      <c r="AK840" s="16"/>
      <c r="AL840" s="16"/>
      <c r="AM840" s="18">
        <v>0</v>
      </c>
      <c r="AN840" s="18">
        <v>0</v>
      </c>
      <c r="AO840" s="16"/>
      <c r="AP840" s="17">
        <v>42933</v>
      </c>
      <c r="AQ840" s="16"/>
      <c r="AR840" s="16">
        <v>2</v>
      </c>
      <c r="AS840" s="16"/>
      <c r="AT840" s="16"/>
      <c r="AU840" s="16">
        <v>1</v>
      </c>
      <c r="AV840" s="16">
        <v>20170725</v>
      </c>
      <c r="AW840" s="16">
        <v>20170718</v>
      </c>
      <c r="AX840" s="18">
        <v>44300</v>
      </c>
      <c r="AY840" s="18">
        <v>0</v>
      </c>
      <c r="AZ840" s="16"/>
      <c r="BA840" s="16" t="s">
        <v>59</v>
      </c>
    </row>
    <row r="841" spans="1:53" hidden="1" x14ac:dyDescent="0.15">
      <c r="A841" s="16">
        <v>890320032</v>
      </c>
      <c r="B841" s="16" t="s">
        <v>8</v>
      </c>
      <c r="C841" s="16" t="s">
        <v>58</v>
      </c>
      <c r="D841" s="16">
        <v>881349</v>
      </c>
      <c r="E841" s="16" t="s">
        <v>2964</v>
      </c>
      <c r="F841" s="16" t="s">
        <v>2965</v>
      </c>
      <c r="G841" s="16" t="s">
        <v>58</v>
      </c>
      <c r="H841" s="16">
        <v>881349</v>
      </c>
      <c r="I841" s="16" t="s">
        <v>59</v>
      </c>
      <c r="J841" s="17">
        <v>42872</v>
      </c>
      <c r="K841" s="18">
        <v>47000</v>
      </c>
      <c r="L841" s="18">
        <v>7990</v>
      </c>
      <c r="M841" s="16" t="s">
        <v>60</v>
      </c>
      <c r="N841" s="16" t="s">
        <v>3865</v>
      </c>
      <c r="O841" s="16" t="s">
        <v>3865</v>
      </c>
      <c r="P841" s="18">
        <v>0</v>
      </c>
      <c r="Q841" s="16"/>
      <c r="R841" s="21">
        <v>0</v>
      </c>
      <c r="S841" s="16"/>
      <c r="T841" s="16" t="s">
        <v>251</v>
      </c>
      <c r="U841" s="18">
        <v>47000</v>
      </c>
      <c r="V841" s="18">
        <v>0</v>
      </c>
      <c r="W841" s="18">
        <v>0</v>
      </c>
      <c r="X841" s="18">
        <v>0</v>
      </c>
      <c r="Y841" s="18">
        <v>47000</v>
      </c>
      <c r="Z841" s="18">
        <v>0</v>
      </c>
      <c r="AA841" s="18">
        <v>2</v>
      </c>
      <c r="AB841" s="18"/>
      <c r="AC841" s="18"/>
      <c r="AD841" s="18"/>
      <c r="AE841" s="18"/>
      <c r="AF841" s="18">
        <v>38230</v>
      </c>
      <c r="AG841" s="18">
        <v>0</v>
      </c>
      <c r="AH841" s="16">
        <v>2200475950</v>
      </c>
      <c r="AI841" s="17">
        <v>43056</v>
      </c>
      <c r="AJ841" s="18">
        <v>43077367</v>
      </c>
      <c r="AK841" s="16"/>
      <c r="AL841" s="16"/>
      <c r="AM841" s="18">
        <v>0</v>
      </c>
      <c r="AN841" s="18">
        <v>0</v>
      </c>
      <c r="AO841" s="16"/>
      <c r="AP841" s="17">
        <v>42933</v>
      </c>
      <c r="AQ841" s="16"/>
      <c r="AR841" s="16">
        <v>2</v>
      </c>
      <c r="AS841" s="16"/>
      <c r="AT841" s="16"/>
      <c r="AU841" s="16">
        <v>1</v>
      </c>
      <c r="AV841" s="16">
        <v>20170725</v>
      </c>
      <c r="AW841" s="16">
        <v>20170718</v>
      </c>
      <c r="AX841" s="18">
        <v>47000</v>
      </c>
      <c r="AY841" s="18">
        <v>0</v>
      </c>
      <c r="AZ841" s="16"/>
      <c r="BA841" s="16" t="s">
        <v>59</v>
      </c>
    </row>
    <row r="842" spans="1:53" hidden="1" x14ac:dyDescent="0.15">
      <c r="A842" s="16">
        <v>890320032</v>
      </c>
      <c r="B842" s="16" t="s">
        <v>8</v>
      </c>
      <c r="C842" s="16" t="s">
        <v>58</v>
      </c>
      <c r="D842" s="16">
        <v>881539</v>
      </c>
      <c r="E842" s="16" t="s">
        <v>2968</v>
      </c>
      <c r="F842" s="16" t="s">
        <v>2969</v>
      </c>
      <c r="G842" s="16" t="s">
        <v>58</v>
      </c>
      <c r="H842" s="16">
        <v>881539</v>
      </c>
      <c r="I842" s="16" t="s">
        <v>59</v>
      </c>
      <c r="J842" s="17">
        <v>42872</v>
      </c>
      <c r="K842" s="18">
        <v>47000</v>
      </c>
      <c r="L842" s="18">
        <v>7990</v>
      </c>
      <c r="M842" s="16" t="s">
        <v>60</v>
      </c>
      <c r="N842" s="16" t="s">
        <v>3865</v>
      </c>
      <c r="O842" s="16" t="s">
        <v>3865</v>
      </c>
      <c r="P842" s="18">
        <v>0</v>
      </c>
      <c r="Q842" s="16"/>
      <c r="R842" s="21">
        <v>0</v>
      </c>
      <c r="S842" s="16"/>
      <c r="T842" s="16" t="s">
        <v>251</v>
      </c>
      <c r="U842" s="18">
        <v>47000</v>
      </c>
      <c r="V842" s="18">
        <v>0</v>
      </c>
      <c r="W842" s="18">
        <v>0</v>
      </c>
      <c r="X842" s="18">
        <v>0</v>
      </c>
      <c r="Y842" s="18">
        <v>47000</v>
      </c>
      <c r="Z842" s="18">
        <v>0</v>
      </c>
      <c r="AA842" s="18">
        <v>2</v>
      </c>
      <c r="AB842" s="18"/>
      <c r="AC842" s="18"/>
      <c r="AD842" s="18"/>
      <c r="AE842" s="18"/>
      <c r="AF842" s="18">
        <v>38230</v>
      </c>
      <c r="AG842" s="18">
        <v>0</v>
      </c>
      <c r="AH842" s="16">
        <v>2200475950</v>
      </c>
      <c r="AI842" s="17">
        <v>43056</v>
      </c>
      <c r="AJ842" s="18">
        <v>43077367</v>
      </c>
      <c r="AK842" s="16"/>
      <c r="AL842" s="16"/>
      <c r="AM842" s="18">
        <v>0</v>
      </c>
      <c r="AN842" s="18">
        <v>0</v>
      </c>
      <c r="AO842" s="16"/>
      <c r="AP842" s="17">
        <v>42934</v>
      </c>
      <c r="AQ842" s="16"/>
      <c r="AR842" s="16">
        <v>2</v>
      </c>
      <c r="AS842" s="16"/>
      <c r="AT842" s="16"/>
      <c r="AU842" s="16">
        <v>1</v>
      </c>
      <c r="AV842" s="16">
        <v>20170725</v>
      </c>
      <c r="AW842" s="16">
        <v>20170718</v>
      </c>
      <c r="AX842" s="18">
        <v>47000</v>
      </c>
      <c r="AY842" s="18">
        <v>0</v>
      </c>
      <c r="AZ842" s="16"/>
      <c r="BA842" s="16" t="s">
        <v>59</v>
      </c>
    </row>
    <row r="843" spans="1:53" hidden="1" x14ac:dyDescent="0.15">
      <c r="A843" s="16">
        <v>890320032</v>
      </c>
      <c r="B843" s="16" t="s">
        <v>8</v>
      </c>
      <c r="C843" s="16" t="s">
        <v>58</v>
      </c>
      <c r="D843" s="16">
        <v>882157</v>
      </c>
      <c r="E843" s="16" t="s">
        <v>2978</v>
      </c>
      <c r="F843" s="16" t="s">
        <v>2979</v>
      </c>
      <c r="G843" s="16" t="s">
        <v>58</v>
      </c>
      <c r="H843" s="16">
        <v>882157</v>
      </c>
      <c r="I843" s="16" t="s">
        <v>59</v>
      </c>
      <c r="J843" s="17">
        <v>42873</v>
      </c>
      <c r="K843" s="18">
        <v>58000</v>
      </c>
      <c r="L843" s="18">
        <v>51040</v>
      </c>
      <c r="M843" s="16" t="s">
        <v>60</v>
      </c>
      <c r="N843" s="16" t="s">
        <v>3865</v>
      </c>
      <c r="O843" s="16" t="s">
        <v>3865</v>
      </c>
      <c r="P843" s="18">
        <v>0</v>
      </c>
      <c r="Q843" s="16"/>
      <c r="R843" s="21">
        <v>0</v>
      </c>
      <c r="S843" s="16"/>
      <c r="T843" s="16" t="s">
        <v>251</v>
      </c>
      <c r="U843" s="18">
        <v>58000</v>
      </c>
      <c r="V843" s="18">
        <v>0</v>
      </c>
      <c r="W843" s="18">
        <v>0</v>
      </c>
      <c r="X843" s="18">
        <v>0</v>
      </c>
      <c r="Y843" s="18">
        <v>58000</v>
      </c>
      <c r="Z843" s="18">
        <v>0</v>
      </c>
      <c r="AA843" s="18">
        <v>2</v>
      </c>
      <c r="AB843" s="18"/>
      <c r="AC843" s="18"/>
      <c r="AD843" s="18"/>
      <c r="AE843" s="18"/>
      <c r="AF843" s="18">
        <v>6821</v>
      </c>
      <c r="AG843" s="18">
        <v>0</v>
      </c>
      <c r="AH843" s="16">
        <v>2200475950</v>
      </c>
      <c r="AI843" s="17">
        <v>43056</v>
      </c>
      <c r="AJ843" s="18">
        <v>43077367</v>
      </c>
      <c r="AK843" s="16"/>
      <c r="AL843" s="16"/>
      <c r="AM843" s="18">
        <v>0</v>
      </c>
      <c r="AN843" s="18">
        <v>0</v>
      </c>
      <c r="AO843" s="16"/>
      <c r="AP843" s="17">
        <v>42931</v>
      </c>
      <c r="AQ843" s="16"/>
      <c r="AR843" s="16">
        <v>2</v>
      </c>
      <c r="AS843" s="16"/>
      <c r="AT843" s="16"/>
      <c r="AU843" s="16">
        <v>1</v>
      </c>
      <c r="AV843" s="16">
        <v>20170725</v>
      </c>
      <c r="AW843" s="16">
        <v>20170718</v>
      </c>
      <c r="AX843" s="18">
        <v>58000</v>
      </c>
      <c r="AY843" s="18">
        <v>0</v>
      </c>
      <c r="AZ843" s="16"/>
      <c r="BA843" s="16" t="s">
        <v>59</v>
      </c>
    </row>
    <row r="844" spans="1:53" hidden="1" x14ac:dyDescent="0.15">
      <c r="A844" s="16">
        <v>890320032</v>
      </c>
      <c r="B844" s="16" t="s">
        <v>8</v>
      </c>
      <c r="C844" s="16" t="s">
        <v>58</v>
      </c>
      <c r="D844" s="16">
        <v>883100</v>
      </c>
      <c r="E844" s="16" t="s">
        <v>2986</v>
      </c>
      <c r="F844" s="16" t="s">
        <v>2987</v>
      </c>
      <c r="G844" s="16" t="s">
        <v>58</v>
      </c>
      <c r="H844" s="16">
        <v>883100</v>
      </c>
      <c r="I844" s="16" t="s">
        <v>59</v>
      </c>
      <c r="J844" s="17">
        <v>42874</v>
      </c>
      <c r="K844" s="18">
        <v>44300</v>
      </c>
      <c r="L844" s="18">
        <v>7577</v>
      </c>
      <c r="M844" s="16" t="s">
        <v>60</v>
      </c>
      <c r="N844" s="16" t="s">
        <v>3865</v>
      </c>
      <c r="O844" s="16" t="s">
        <v>3865</v>
      </c>
      <c r="P844" s="18">
        <v>0</v>
      </c>
      <c r="Q844" s="16"/>
      <c r="R844" s="21">
        <v>0</v>
      </c>
      <c r="S844" s="16"/>
      <c r="T844" s="16" t="s">
        <v>251</v>
      </c>
      <c r="U844" s="18">
        <v>44300</v>
      </c>
      <c r="V844" s="18">
        <v>0</v>
      </c>
      <c r="W844" s="18">
        <v>0</v>
      </c>
      <c r="X844" s="18">
        <v>0</v>
      </c>
      <c r="Y844" s="18">
        <v>44300</v>
      </c>
      <c r="Z844" s="18">
        <v>0</v>
      </c>
      <c r="AA844" s="18">
        <v>2</v>
      </c>
      <c r="AB844" s="18"/>
      <c r="AC844" s="18"/>
      <c r="AD844" s="18"/>
      <c r="AE844" s="18"/>
      <c r="AF844" s="18">
        <v>35989</v>
      </c>
      <c r="AG844" s="18">
        <v>0</v>
      </c>
      <c r="AH844" s="16">
        <v>2200475950</v>
      </c>
      <c r="AI844" s="17">
        <v>43056</v>
      </c>
      <c r="AJ844" s="18">
        <v>43077367</v>
      </c>
      <c r="AK844" s="16"/>
      <c r="AL844" s="16"/>
      <c r="AM844" s="18">
        <v>0</v>
      </c>
      <c r="AN844" s="18">
        <v>0</v>
      </c>
      <c r="AO844" s="16"/>
      <c r="AP844" s="17">
        <v>42931</v>
      </c>
      <c r="AQ844" s="16"/>
      <c r="AR844" s="16">
        <v>2</v>
      </c>
      <c r="AS844" s="16"/>
      <c r="AT844" s="16"/>
      <c r="AU844" s="16">
        <v>1</v>
      </c>
      <c r="AV844" s="16">
        <v>20170725</v>
      </c>
      <c r="AW844" s="16">
        <v>20170718</v>
      </c>
      <c r="AX844" s="18">
        <v>44300</v>
      </c>
      <c r="AY844" s="18">
        <v>0</v>
      </c>
      <c r="AZ844" s="16"/>
      <c r="BA844" s="16" t="s">
        <v>59</v>
      </c>
    </row>
    <row r="845" spans="1:53" hidden="1" x14ac:dyDescent="0.15">
      <c r="A845" s="16">
        <v>890320032</v>
      </c>
      <c r="B845" s="16" t="s">
        <v>8</v>
      </c>
      <c r="C845" s="16" t="s">
        <v>58</v>
      </c>
      <c r="D845" s="16">
        <v>883436</v>
      </c>
      <c r="E845" s="16" t="s">
        <v>2998</v>
      </c>
      <c r="F845" s="16" t="s">
        <v>2999</v>
      </c>
      <c r="G845" s="16" t="s">
        <v>58</v>
      </c>
      <c r="H845" s="16">
        <v>883436</v>
      </c>
      <c r="I845" s="16" t="s">
        <v>59</v>
      </c>
      <c r="J845" s="17">
        <v>42877</v>
      </c>
      <c r="K845" s="18">
        <v>44300</v>
      </c>
      <c r="L845" s="18">
        <v>7577</v>
      </c>
      <c r="M845" s="16" t="s">
        <v>60</v>
      </c>
      <c r="N845" s="16" t="s">
        <v>3865</v>
      </c>
      <c r="O845" s="16" t="s">
        <v>3865</v>
      </c>
      <c r="P845" s="18">
        <v>0</v>
      </c>
      <c r="Q845" s="16"/>
      <c r="R845" s="21">
        <v>0</v>
      </c>
      <c r="S845" s="16"/>
      <c r="T845" s="16" t="s">
        <v>251</v>
      </c>
      <c r="U845" s="18">
        <v>44300</v>
      </c>
      <c r="V845" s="18">
        <v>0</v>
      </c>
      <c r="W845" s="18">
        <v>0</v>
      </c>
      <c r="X845" s="18">
        <v>0</v>
      </c>
      <c r="Y845" s="18">
        <v>44300</v>
      </c>
      <c r="Z845" s="18">
        <v>0</v>
      </c>
      <c r="AA845" s="18">
        <v>2</v>
      </c>
      <c r="AB845" s="18"/>
      <c r="AC845" s="18"/>
      <c r="AD845" s="18"/>
      <c r="AE845" s="18"/>
      <c r="AF845" s="18">
        <v>35989</v>
      </c>
      <c r="AG845" s="18">
        <v>0</v>
      </c>
      <c r="AH845" s="16">
        <v>2200475950</v>
      </c>
      <c r="AI845" s="17">
        <v>43056</v>
      </c>
      <c r="AJ845" s="18">
        <v>43077367</v>
      </c>
      <c r="AK845" s="16"/>
      <c r="AL845" s="16"/>
      <c r="AM845" s="18">
        <v>0</v>
      </c>
      <c r="AN845" s="18">
        <v>0</v>
      </c>
      <c r="AO845" s="16"/>
      <c r="AP845" s="17">
        <v>42933</v>
      </c>
      <c r="AQ845" s="16"/>
      <c r="AR845" s="16">
        <v>2</v>
      </c>
      <c r="AS845" s="16"/>
      <c r="AT845" s="16"/>
      <c r="AU845" s="16">
        <v>1</v>
      </c>
      <c r="AV845" s="16">
        <v>20170725</v>
      </c>
      <c r="AW845" s="16">
        <v>20170718</v>
      </c>
      <c r="AX845" s="18">
        <v>44300</v>
      </c>
      <c r="AY845" s="18">
        <v>0</v>
      </c>
      <c r="AZ845" s="16"/>
      <c r="BA845" s="16" t="s">
        <v>59</v>
      </c>
    </row>
    <row r="846" spans="1:53" hidden="1" x14ac:dyDescent="0.15">
      <c r="A846" s="16">
        <v>890320032</v>
      </c>
      <c r="B846" s="16" t="s">
        <v>8</v>
      </c>
      <c r="C846" s="16" t="s">
        <v>58</v>
      </c>
      <c r="D846" s="16">
        <v>883585</v>
      </c>
      <c r="E846" s="16" t="s">
        <v>3000</v>
      </c>
      <c r="F846" s="16" t="s">
        <v>3001</v>
      </c>
      <c r="G846" s="16" t="s">
        <v>58</v>
      </c>
      <c r="H846" s="16">
        <v>883585</v>
      </c>
      <c r="I846" s="16" t="s">
        <v>59</v>
      </c>
      <c r="J846" s="17">
        <v>42877</v>
      </c>
      <c r="K846" s="18">
        <v>44300</v>
      </c>
      <c r="L846" s="18">
        <v>7577</v>
      </c>
      <c r="M846" s="16" t="s">
        <v>60</v>
      </c>
      <c r="N846" s="16" t="s">
        <v>3865</v>
      </c>
      <c r="O846" s="16" t="s">
        <v>3865</v>
      </c>
      <c r="P846" s="18">
        <v>0</v>
      </c>
      <c r="Q846" s="16"/>
      <c r="R846" s="21">
        <v>0</v>
      </c>
      <c r="S846" s="16"/>
      <c r="T846" s="16" t="s">
        <v>251</v>
      </c>
      <c r="U846" s="18">
        <v>44300</v>
      </c>
      <c r="V846" s="18">
        <v>0</v>
      </c>
      <c r="W846" s="18">
        <v>0</v>
      </c>
      <c r="X846" s="18">
        <v>0</v>
      </c>
      <c r="Y846" s="18">
        <v>44300</v>
      </c>
      <c r="Z846" s="18">
        <v>0</v>
      </c>
      <c r="AA846" s="18">
        <v>2</v>
      </c>
      <c r="AB846" s="18"/>
      <c r="AC846" s="18"/>
      <c r="AD846" s="18"/>
      <c r="AE846" s="18"/>
      <c r="AF846" s="18">
        <v>35989</v>
      </c>
      <c r="AG846" s="18">
        <v>0</v>
      </c>
      <c r="AH846" s="16">
        <v>2200475950</v>
      </c>
      <c r="AI846" s="17">
        <v>43056</v>
      </c>
      <c r="AJ846" s="18">
        <v>43077367</v>
      </c>
      <c r="AK846" s="16"/>
      <c r="AL846" s="16"/>
      <c r="AM846" s="18">
        <v>0</v>
      </c>
      <c r="AN846" s="18">
        <v>0</v>
      </c>
      <c r="AO846" s="16"/>
      <c r="AP846" s="17">
        <v>42933</v>
      </c>
      <c r="AQ846" s="16"/>
      <c r="AR846" s="16">
        <v>2</v>
      </c>
      <c r="AS846" s="16"/>
      <c r="AT846" s="16"/>
      <c r="AU846" s="16">
        <v>1</v>
      </c>
      <c r="AV846" s="16">
        <v>20170725</v>
      </c>
      <c r="AW846" s="16">
        <v>20170718</v>
      </c>
      <c r="AX846" s="18">
        <v>44300</v>
      </c>
      <c r="AY846" s="18">
        <v>0</v>
      </c>
      <c r="AZ846" s="16"/>
      <c r="BA846" s="16" t="s">
        <v>59</v>
      </c>
    </row>
    <row r="847" spans="1:53" hidden="1" x14ac:dyDescent="0.15">
      <c r="A847" s="16">
        <v>890320032</v>
      </c>
      <c r="B847" s="16" t="s">
        <v>8</v>
      </c>
      <c r="C847" s="16" t="s">
        <v>58</v>
      </c>
      <c r="D847" s="16">
        <v>883638</v>
      </c>
      <c r="E847" s="16" t="s">
        <v>3002</v>
      </c>
      <c r="F847" s="16" t="s">
        <v>3003</v>
      </c>
      <c r="G847" s="16" t="s">
        <v>58</v>
      </c>
      <c r="H847" s="16">
        <v>883638</v>
      </c>
      <c r="I847" s="16" t="s">
        <v>59</v>
      </c>
      <c r="J847" s="17">
        <v>42877</v>
      </c>
      <c r="K847" s="18">
        <v>44300</v>
      </c>
      <c r="L847" s="18">
        <v>7577</v>
      </c>
      <c r="M847" s="16" t="s">
        <v>60</v>
      </c>
      <c r="N847" s="16" t="s">
        <v>3865</v>
      </c>
      <c r="O847" s="16" t="s">
        <v>3865</v>
      </c>
      <c r="P847" s="18">
        <v>0</v>
      </c>
      <c r="Q847" s="16"/>
      <c r="R847" s="21">
        <v>0</v>
      </c>
      <c r="S847" s="16"/>
      <c r="T847" s="16" t="s">
        <v>251</v>
      </c>
      <c r="U847" s="18">
        <v>44300</v>
      </c>
      <c r="V847" s="18">
        <v>0</v>
      </c>
      <c r="W847" s="18">
        <v>0</v>
      </c>
      <c r="X847" s="18">
        <v>0</v>
      </c>
      <c r="Y847" s="18">
        <v>44300</v>
      </c>
      <c r="Z847" s="18">
        <v>0</v>
      </c>
      <c r="AA847" s="18">
        <v>2</v>
      </c>
      <c r="AB847" s="18"/>
      <c r="AC847" s="18"/>
      <c r="AD847" s="18"/>
      <c r="AE847" s="18"/>
      <c r="AF847" s="18">
        <v>35989</v>
      </c>
      <c r="AG847" s="18">
        <v>0</v>
      </c>
      <c r="AH847" s="16">
        <v>2200475950</v>
      </c>
      <c r="AI847" s="17">
        <v>43056</v>
      </c>
      <c r="AJ847" s="18">
        <v>43077367</v>
      </c>
      <c r="AK847" s="16"/>
      <c r="AL847" s="16"/>
      <c r="AM847" s="18">
        <v>0</v>
      </c>
      <c r="AN847" s="18">
        <v>0</v>
      </c>
      <c r="AO847" s="16"/>
      <c r="AP847" s="17">
        <v>42933</v>
      </c>
      <c r="AQ847" s="16"/>
      <c r="AR847" s="16">
        <v>2</v>
      </c>
      <c r="AS847" s="16"/>
      <c r="AT847" s="16"/>
      <c r="AU847" s="16">
        <v>1</v>
      </c>
      <c r="AV847" s="16">
        <v>20170725</v>
      </c>
      <c r="AW847" s="16">
        <v>20170718</v>
      </c>
      <c r="AX847" s="18">
        <v>44300</v>
      </c>
      <c r="AY847" s="18">
        <v>0</v>
      </c>
      <c r="AZ847" s="16"/>
      <c r="BA847" s="16" t="s">
        <v>59</v>
      </c>
    </row>
    <row r="848" spans="1:53" hidden="1" x14ac:dyDescent="0.15">
      <c r="A848" s="16">
        <v>890320032</v>
      </c>
      <c r="B848" s="16" t="s">
        <v>8</v>
      </c>
      <c r="C848" s="16" t="s">
        <v>58</v>
      </c>
      <c r="D848" s="16">
        <v>883901</v>
      </c>
      <c r="E848" s="16" t="s">
        <v>3006</v>
      </c>
      <c r="F848" s="16" t="s">
        <v>3007</v>
      </c>
      <c r="G848" s="16" t="s">
        <v>58</v>
      </c>
      <c r="H848" s="16">
        <v>883901</v>
      </c>
      <c r="I848" s="16" t="s">
        <v>59</v>
      </c>
      <c r="J848" s="17">
        <v>42877</v>
      </c>
      <c r="K848" s="18">
        <v>44300</v>
      </c>
      <c r="L848" s="18">
        <v>7577</v>
      </c>
      <c r="M848" s="16" t="s">
        <v>60</v>
      </c>
      <c r="N848" s="16" t="s">
        <v>3865</v>
      </c>
      <c r="O848" s="16" t="s">
        <v>3865</v>
      </c>
      <c r="P848" s="18">
        <v>0</v>
      </c>
      <c r="Q848" s="16"/>
      <c r="R848" s="21">
        <v>0</v>
      </c>
      <c r="S848" s="16"/>
      <c r="T848" s="16" t="s">
        <v>251</v>
      </c>
      <c r="U848" s="18">
        <v>44300</v>
      </c>
      <c r="V848" s="18">
        <v>0</v>
      </c>
      <c r="W848" s="18">
        <v>0</v>
      </c>
      <c r="X848" s="18">
        <v>0</v>
      </c>
      <c r="Y848" s="18">
        <v>44300</v>
      </c>
      <c r="Z848" s="18">
        <v>0</v>
      </c>
      <c r="AA848" s="18">
        <v>2</v>
      </c>
      <c r="AB848" s="18"/>
      <c r="AC848" s="18"/>
      <c r="AD848" s="18"/>
      <c r="AE848" s="18"/>
      <c r="AF848" s="18">
        <v>35989</v>
      </c>
      <c r="AG848" s="18">
        <v>0</v>
      </c>
      <c r="AH848" s="16">
        <v>2200475950</v>
      </c>
      <c r="AI848" s="17">
        <v>43056</v>
      </c>
      <c r="AJ848" s="18">
        <v>43077367</v>
      </c>
      <c r="AK848" s="16"/>
      <c r="AL848" s="16"/>
      <c r="AM848" s="18">
        <v>0</v>
      </c>
      <c r="AN848" s="18">
        <v>0</v>
      </c>
      <c r="AO848" s="16"/>
      <c r="AP848" s="17">
        <v>42933</v>
      </c>
      <c r="AQ848" s="16"/>
      <c r="AR848" s="16">
        <v>2</v>
      </c>
      <c r="AS848" s="16"/>
      <c r="AT848" s="16"/>
      <c r="AU848" s="16">
        <v>1</v>
      </c>
      <c r="AV848" s="16">
        <v>20170725</v>
      </c>
      <c r="AW848" s="16">
        <v>20170718</v>
      </c>
      <c r="AX848" s="18">
        <v>44300</v>
      </c>
      <c r="AY848" s="18">
        <v>0</v>
      </c>
      <c r="AZ848" s="16"/>
      <c r="BA848" s="16" t="s">
        <v>59</v>
      </c>
    </row>
    <row r="849" spans="1:53" hidden="1" x14ac:dyDescent="0.15">
      <c r="A849" s="16">
        <v>890320032</v>
      </c>
      <c r="B849" s="16" t="s">
        <v>8</v>
      </c>
      <c r="C849" s="16" t="s">
        <v>58</v>
      </c>
      <c r="D849" s="16">
        <v>884084</v>
      </c>
      <c r="E849" s="16" t="s">
        <v>3010</v>
      </c>
      <c r="F849" s="16" t="s">
        <v>3011</v>
      </c>
      <c r="G849" s="16" t="s">
        <v>58</v>
      </c>
      <c r="H849" s="16">
        <v>884084</v>
      </c>
      <c r="I849" s="16" t="s">
        <v>59</v>
      </c>
      <c r="J849" s="17">
        <v>42878</v>
      </c>
      <c r="K849" s="18">
        <v>44300</v>
      </c>
      <c r="L849" s="18">
        <v>7577</v>
      </c>
      <c r="M849" s="16" t="s">
        <v>60</v>
      </c>
      <c r="N849" s="16" t="s">
        <v>3865</v>
      </c>
      <c r="O849" s="16" t="s">
        <v>3865</v>
      </c>
      <c r="P849" s="18">
        <v>0</v>
      </c>
      <c r="Q849" s="16"/>
      <c r="R849" s="21">
        <v>0</v>
      </c>
      <c r="S849" s="16"/>
      <c r="T849" s="16" t="s">
        <v>251</v>
      </c>
      <c r="U849" s="18">
        <v>44300</v>
      </c>
      <c r="V849" s="18">
        <v>0</v>
      </c>
      <c r="W849" s="18">
        <v>0</v>
      </c>
      <c r="X849" s="18">
        <v>0</v>
      </c>
      <c r="Y849" s="18">
        <v>44300</v>
      </c>
      <c r="Z849" s="18">
        <v>0</v>
      </c>
      <c r="AA849" s="18">
        <v>2</v>
      </c>
      <c r="AB849" s="18"/>
      <c r="AC849" s="18"/>
      <c r="AD849" s="18"/>
      <c r="AE849" s="18"/>
      <c r="AF849" s="18">
        <v>35989</v>
      </c>
      <c r="AG849" s="18">
        <v>0</v>
      </c>
      <c r="AH849" s="16">
        <v>2200475950</v>
      </c>
      <c r="AI849" s="17">
        <v>43056</v>
      </c>
      <c r="AJ849" s="18">
        <v>43077367</v>
      </c>
      <c r="AK849" s="16"/>
      <c r="AL849" s="16"/>
      <c r="AM849" s="18">
        <v>0</v>
      </c>
      <c r="AN849" s="18">
        <v>0</v>
      </c>
      <c r="AO849" s="16"/>
      <c r="AP849" s="17">
        <v>42931</v>
      </c>
      <c r="AQ849" s="16"/>
      <c r="AR849" s="16">
        <v>2</v>
      </c>
      <c r="AS849" s="16"/>
      <c r="AT849" s="16"/>
      <c r="AU849" s="16">
        <v>1</v>
      </c>
      <c r="AV849" s="16">
        <v>20170725</v>
      </c>
      <c r="AW849" s="16">
        <v>20170718</v>
      </c>
      <c r="AX849" s="18">
        <v>44300</v>
      </c>
      <c r="AY849" s="18">
        <v>0</v>
      </c>
      <c r="AZ849" s="16"/>
      <c r="BA849" s="16" t="s">
        <v>59</v>
      </c>
    </row>
    <row r="850" spans="1:53" hidden="1" x14ac:dyDescent="0.15">
      <c r="A850" s="16">
        <v>890320032</v>
      </c>
      <c r="B850" s="16" t="s">
        <v>8</v>
      </c>
      <c r="C850" s="16" t="s">
        <v>58</v>
      </c>
      <c r="D850" s="16">
        <v>884098</v>
      </c>
      <c r="E850" s="16" t="s">
        <v>3012</v>
      </c>
      <c r="F850" s="16" t="s">
        <v>3013</v>
      </c>
      <c r="G850" s="16" t="s">
        <v>58</v>
      </c>
      <c r="H850" s="16">
        <v>884098</v>
      </c>
      <c r="I850" s="16" t="s">
        <v>59</v>
      </c>
      <c r="J850" s="17">
        <v>42878</v>
      </c>
      <c r="K850" s="18">
        <v>44300</v>
      </c>
      <c r="L850" s="18">
        <v>7577</v>
      </c>
      <c r="M850" s="16" t="s">
        <v>60</v>
      </c>
      <c r="N850" s="16" t="s">
        <v>3865</v>
      </c>
      <c r="O850" s="16" t="s">
        <v>3865</v>
      </c>
      <c r="P850" s="18">
        <v>0</v>
      </c>
      <c r="Q850" s="16"/>
      <c r="R850" s="21">
        <v>0</v>
      </c>
      <c r="S850" s="16"/>
      <c r="T850" s="16" t="s">
        <v>251</v>
      </c>
      <c r="U850" s="18">
        <v>44300</v>
      </c>
      <c r="V850" s="18">
        <v>0</v>
      </c>
      <c r="W850" s="18">
        <v>0</v>
      </c>
      <c r="X850" s="18">
        <v>0</v>
      </c>
      <c r="Y850" s="18">
        <v>44300</v>
      </c>
      <c r="Z850" s="18">
        <v>0</v>
      </c>
      <c r="AA850" s="18">
        <v>2</v>
      </c>
      <c r="AB850" s="18"/>
      <c r="AC850" s="18"/>
      <c r="AD850" s="18"/>
      <c r="AE850" s="18"/>
      <c r="AF850" s="18">
        <v>35989</v>
      </c>
      <c r="AG850" s="18">
        <v>0</v>
      </c>
      <c r="AH850" s="16">
        <v>2200475950</v>
      </c>
      <c r="AI850" s="17">
        <v>43056</v>
      </c>
      <c r="AJ850" s="18">
        <v>43077367</v>
      </c>
      <c r="AK850" s="16"/>
      <c r="AL850" s="16"/>
      <c r="AM850" s="18">
        <v>0</v>
      </c>
      <c r="AN850" s="18">
        <v>0</v>
      </c>
      <c r="AO850" s="16"/>
      <c r="AP850" s="17">
        <v>42931</v>
      </c>
      <c r="AQ850" s="16"/>
      <c r="AR850" s="16">
        <v>2</v>
      </c>
      <c r="AS850" s="16"/>
      <c r="AT850" s="16"/>
      <c r="AU850" s="16">
        <v>1</v>
      </c>
      <c r="AV850" s="16">
        <v>20170725</v>
      </c>
      <c r="AW850" s="16">
        <v>20170718</v>
      </c>
      <c r="AX850" s="18">
        <v>44300</v>
      </c>
      <c r="AY850" s="18">
        <v>0</v>
      </c>
      <c r="AZ850" s="16"/>
      <c r="BA850" s="16" t="s">
        <v>59</v>
      </c>
    </row>
    <row r="851" spans="1:53" hidden="1" x14ac:dyDescent="0.15">
      <c r="A851" s="16">
        <v>890320032</v>
      </c>
      <c r="B851" s="16" t="s">
        <v>8</v>
      </c>
      <c r="C851" s="16" t="s">
        <v>58</v>
      </c>
      <c r="D851" s="16">
        <v>884121</v>
      </c>
      <c r="E851" s="16" t="s">
        <v>3014</v>
      </c>
      <c r="F851" s="16" t="s">
        <v>3015</v>
      </c>
      <c r="G851" s="16" t="s">
        <v>58</v>
      </c>
      <c r="H851" s="16">
        <v>884121</v>
      </c>
      <c r="I851" s="16" t="s">
        <v>59</v>
      </c>
      <c r="J851" s="17">
        <v>42878</v>
      </c>
      <c r="K851" s="18">
        <v>44300</v>
      </c>
      <c r="L851" s="18">
        <v>7577</v>
      </c>
      <c r="M851" s="16" t="s">
        <v>60</v>
      </c>
      <c r="N851" s="16" t="s">
        <v>3865</v>
      </c>
      <c r="O851" s="16" t="s">
        <v>3865</v>
      </c>
      <c r="P851" s="18">
        <v>0</v>
      </c>
      <c r="Q851" s="16"/>
      <c r="R851" s="21">
        <v>0</v>
      </c>
      <c r="S851" s="16"/>
      <c r="T851" s="16" t="s">
        <v>251</v>
      </c>
      <c r="U851" s="18">
        <v>44300</v>
      </c>
      <c r="V851" s="18">
        <v>0</v>
      </c>
      <c r="W851" s="18">
        <v>0</v>
      </c>
      <c r="X851" s="18">
        <v>0</v>
      </c>
      <c r="Y851" s="18">
        <v>44300</v>
      </c>
      <c r="Z851" s="18">
        <v>0</v>
      </c>
      <c r="AA851" s="18">
        <v>2</v>
      </c>
      <c r="AB851" s="18"/>
      <c r="AC851" s="18"/>
      <c r="AD851" s="18"/>
      <c r="AE851" s="18"/>
      <c r="AF851" s="18">
        <v>35989</v>
      </c>
      <c r="AG851" s="18">
        <v>0</v>
      </c>
      <c r="AH851" s="16">
        <v>2200475950</v>
      </c>
      <c r="AI851" s="17">
        <v>43056</v>
      </c>
      <c r="AJ851" s="18">
        <v>43077367</v>
      </c>
      <c r="AK851" s="16"/>
      <c r="AL851" s="16"/>
      <c r="AM851" s="18">
        <v>0</v>
      </c>
      <c r="AN851" s="18">
        <v>0</v>
      </c>
      <c r="AO851" s="16"/>
      <c r="AP851" s="17">
        <v>42931</v>
      </c>
      <c r="AQ851" s="16"/>
      <c r="AR851" s="16">
        <v>2</v>
      </c>
      <c r="AS851" s="16"/>
      <c r="AT851" s="16"/>
      <c r="AU851" s="16">
        <v>1</v>
      </c>
      <c r="AV851" s="16">
        <v>20170725</v>
      </c>
      <c r="AW851" s="16">
        <v>20170718</v>
      </c>
      <c r="AX851" s="18">
        <v>44300</v>
      </c>
      <c r="AY851" s="18">
        <v>0</v>
      </c>
      <c r="AZ851" s="16"/>
      <c r="BA851" s="16" t="s">
        <v>59</v>
      </c>
    </row>
    <row r="852" spans="1:53" hidden="1" x14ac:dyDescent="0.15">
      <c r="A852" s="16">
        <v>890320032</v>
      </c>
      <c r="B852" s="16" t="s">
        <v>8</v>
      </c>
      <c r="C852" s="16" t="s">
        <v>58</v>
      </c>
      <c r="D852" s="16">
        <v>884263</v>
      </c>
      <c r="E852" s="16" t="s">
        <v>3016</v>
      </c>
      <c r="F852" s="16" t="s">
        <v>3017</v>
      </c>
      <c r="G852" s="16" t="s">
        <v>58</v>
      </c>
      <c r="H852" s="16">
        <v>884263</v>
      </c>
      <c r="I852" s="16" t="s">
        <v>59</v>
      </c>
      <c r="J852" s="17">
        <v>42878</v>
      </c>
      <c r="K852" s="18">
        <v>47000</v>
      </c>
      <c r="L852" s="18">
        <v>7990</v>
      </c>
      <c r="M852" s="16" t="s">
        <v>60</v>
      </c>
      <c r="N852" s="16" t="s">
        <v>3865</v>
      </c>
      <c r="O852" s="16" t="s">
        <v>3865</v>
      </c>
      <c r="P852" s="18">
        <v>0</v>
      </c>
      <c r="Q852" s="16"/>
      <c r="R852" s="21">
        <v>0</v>
      </c>
      <c r="S852" s="16"/>
      <c r="T852" s="16" t="s">
        <v>251</v>
      </c>
      <c r="U852" s="18">
        <v>47000</v>
      </c>
      <c r="V852" s="18">
        <v>0</v>
      </c>
      <c r="W852" s="18">
        <v>0</v>
      </c>
      <c r="X852" s="18">
        <v>0</v>
      </c>
      <c r="Y852" s="18">
        <v>47000</v>
      </c>
      <c r="Z852" s="18">
        <v>0</v>
      </c>
      <c r="AA852" s="18">
        <v>2</v>
      </c>
      <c r="AB852" s="18"/>
      <c r="AC852" s="18"/>
      <c r="AD852" s="18"/>
      <c r="AE852" s="18"/>
      <c r="AF852" s="18">
        <v>38230</v>
      </c>
      <c r="AG852" s="18">
        <v>0</v>
      </c>
      <c r="AH852" s="16">
        <v>2200475950</v>
      </c>
      <c r="AI852" s="17">
        <v>43056</v>
      </c>
      <c r="AJ852" s="18">
        <v>43077367</v>
      </c>
      <c r="AK852" s="16"/>
      <c r="AL852" s="16"/>
      <c r="AM852" s="18">
        <v>0</v>
      </c>
      <c r="AN852" s="18">
        <v>0</v>
      </c>
      <c r="AO852" s="16"/>
      <c r="AP852" s="17">
        <v>42934</v>
      </c>
      <c r="AQ852" s="16"/>
      <c r="AR852" s="16">
        <v>2</v>
      </c>
      <c r="AS852" s="16"/>
      <c r="AT852" s="16"/>
      <c r="AU852" s="16">
        <v>1</v>
      </c>
      <c r="AV852" s="16">
        <v>20170725</v>
      </c>
      <c r="AW852" s="16">
        <v>20170718</v>
      </c>
      <c r="AX852" s="18">
        <v>47000</v>
      </c>
      <c r="AY852" s="18">
        <v>0</v>
      </c>
      <c r="AZ852" s="16"/>
      <c r="BA852" s="16" t="s">
        <v>59</v>
      </c>
    </row>
    <row r="853" spans="1:53" hidden="1" x14ac:dyDescent="0.15">
      <c r="A853" s="16">
        <v>890320032</v>
      </c>
      <c r="B853" s="16" t="s">
        <v>8</v>
      </c>
      <c r="C853" s="16" t="s">
        <v>58</v>
      </c>
      <c r="D853" s="16">
        <v>884549</v>
      </c>
      <c r="E853" s="16" t="s">
        <v>3022</v>
      </c>
      <c r="F853" s="16" t="s">
        <v>3023</v>
      </c>
      <c r="G853" s="16" t="s">
        <v>58</v>
      </c>
      <c r="H853" s="16">
        <v>884549</v>
      </c>
      <c r="I853" s="16" t="s">
        <v>59</v>
      </c>
      <c r="J853" s="17">
        <v>42879</v>
      </c>
      <c r="K853" s="18">
        <v>44300</v>
      </c>
      <c r="L853" s="18">
        <v>7577</v>
      </c>
      <c r="M853" s="16" t="s">
        <v>60</v>
      </c>
      <c r="N853" s="16" t="s">
        <v>3865</v>
      </c>
      <c r="O853" s="16" t="s">
        <v>3865</v>
      </c>
      <c r="P853" s="18">
        <v>0</v>
      </c>
      <c r="Q853" s="16"/>
      <c r="R853" s="21">
        <v>0</v>
      </c>
      <c r="S853" s="16"/>
      <c r="T853" s="16" t="s">
        <v>251</v>
      </c>
      <c r="U853" s="18">
        <v>44300</v>
      </c>
      <c r="V853" s="18">
        <v>0</v>
      </c>
      <c r="W853" s="18">
        <v>0</v>
      </c>
      <c r="X853" s="18">
        <v>0</v>
      </c>
      <c r="Y853" s="18">
        <v>44300</v>
      </c>
      <c r="Z853" s="18">
        <v>0</v>
      </c>
      <c r="AA853" s="18">
        <v>2</v>
      </c>
      <c r="AB853" s="18"/>
      <c r="AC853" s="18"/>
      <c r="AD853" s="18"/>
      <c r="AE853" s="18"/>
      <c r="AF853" s="18">
        <v>35989</v>
      </c>
      <c r="AG853" s="18">
        <v>0</v>
      </c>
      <c r="AH853" s="16">
        <v>2200475950</v>
      </c>
      <c r="AI853" s="17">
        <v>43056</v>
      </c>
      <c r="AJ853" s="18">
        <v>43077367</v>
      </c>
      <c r="AK853" s="16"/>
      <c r="AL853" s="16"/>
      <c r="AM853" s="18">
        <v>0</v>
      </c>
      <c r="AN853" s="18">
        <v>0</v>
      </c>
      <c r="AO853" s="16"/>
      <c r="AP853" s="17">
        <v>42934</v>
      </c>
      <c r="AQ853" s="16"/>
      <c r="AR853" s="16">
        <v>2</v>
      </c>
      <c r="AS853" s="16"/>
      <c r="AT853" s="16"/>
      <c r="AU853" s="16">
        <v>1</v>
      </c>
      <c r="AV853" s="16">
        <v>20170725</v>
      </c>
      <c r="AW853" s="16">
        <v>20170718</v>
      </c>
      <c r="AX853" s="18">
        <v>44300</v>
      </c>
      <c r="AY853" s="18">
        <v>0</v>
      </c>
      <c r="AZ853" s="16"/>
      <c r="BA853" s="16" t="s">
        <v>59</v>
      </c>
    </row>
    <row r="854" spans="1:53" hidden="1" x14ac:dyDescent="0.15">
      <c r="A854" s="16">
        <v>890320032</v>
      </c>
      <c r="B854" s="16" t="s">
        <v>8</v>
      </c>
      <c r="C854" s="16" t="s">
        <v>58</v>
      </c>
      <c r="D854" s="16">
        <v>884851</v>
      </c>
      <c r="E854" s="16" t="s">
        <v>3024</v>
      </c>
      <c r="F854" s="16" t="s">
        <v>3025</v>
      </c>
      <c r="G854" s="16" t="s">
        <v>58</v>
      </c>
      <c r="H854" s="16">
        <v>884851</v>
      </c>
      <c r="I854" s="16" t="s">
        <v>59</v>
      </c>
      <c r="J854" s="17">
        <v>42879</v>
      </c>
      <c r="K854" s="18">
        <v>44300</v>
      </c>
      <c r="L854" s="18">
        <v>7577</v>
      </c>
      <c r="M854" s="16" t="s">
        <v>60</v>
      </c>
      <c r="N854" s="16" t="s">
        <v>3865</v>
      </c>
      <c r="O854" s="16" t="s">
        <v>3865</v>
      </c>
      <c r="P854" s="18">
        <v>0</v>
      </c>
      <c r="Q854" s="16"/>
      <c r="R854" s="21">
        <v>0</v>
      </c>
      <c r="S854" s="16"/>
      <c r="T854" s="16" t="s">
        <v>251</v>
      </c>
      <c r="U854" s="18">
        <v>44300</v>
      </c>
      <c r="V854" s="18">
        <v>0</v>
      </c>
      <c r="W854" s="18">
        <v>0</v>
      </c>
      <c r="X854" s="18">
        <v>0</v>
      </c>
      <c r="Y854" s="18">
        <v>44300</v>
      </c>
      <c r="Z854" s="18">
        <v>0</v>
      </c>
      <c r="AA854" s="18">
        <v>2</v>
      </c>
      <c r="AB854" s="18"/>
      <c r="AC854" s="18"/>
      <c r="AD854" s="18"/>
      <c r="AE854" s="18"/>
      <c r="AF854" s="18">
        <v>35989</v>
      </c>
      <c r="AG854" s="18">
        <v>0</v>
      </c>
      <c r="AH854" s="16">
        <v>2200475950</v>
      </c>
      <c r="AI854" s="17">
        <v>43056</v>
      </c>
      <c r="AJ854" s="18">
        <v>43077367</v>
      </c>
      <c r="AK854" s="16"/>
      <c r="AL854" s="16"/>
      <c r="AM854" s="18">
        <v>0</v>
      </c>
      <c r="AN854" s="18">
        <v>0</v>
      </c>
      <c r="AO854" s="16"/>
      <c r="AP854" s="17">
        <v>42934</v>
      </c>
      <c r="AQ854" s="16"/>
      <c r="AR854" s="16">
        <v>2</v>
      </c>
      <c r="AS854" s="16"/>
      <c r="AT854" s="16"/>
      <c r="AU854" s="16">
        <v>1</v>
      </c>
      <c r="AV854" s="16">
        <v>20170725</v>
      </c>
      <c r="AW854" s="16">
        <v>20170718</v>
      </c>
      <c r="AX854" s="18">
        <v>44300</v>
      </c>
      <c r="AY854" s="18">
        <v>0</v>
      </c>
      <c r="AZ854" s="16"/>
      <c r="BA854" s="16" t="s">
        <v>59</v>
      </c>
    </row>
    <row r="855" spans="1:53" hidden="1" x14ac:dyDescent="0.15">
      <c r="A855" s="16">
        <v>890320032</v>
      </c>
      <c r="B855" s="16" t="s">
        <v>8</v>
      </c>
      <c r="C855" s="16" t="s">
        <v>58</v>
      </c>
      <c r="D855" s="16">
        <v>884979</v>
      </c>
      <c r="E855" s="16" t="s">
        <v>3028</v>
      </c>
      <c r="F855" s="16" t="s">
        <v>3029</v>
      </c>
      <c r="G855" s="16" t="s">
        <v>58</v>
      </c>
      <c r="H855" s="16">
        <v>884979</v>
      </c>
      <c r="I855" s="16" t="s">
        <v>59</v>
      </c>
      <c r="J855" s="17">
        <v>42879</v>
      </c>
      <c r="K855" s="18">
        <v>29200</v>
      </c>
      <c r="L855" s="18">
        <v>21414</v>
      </c>
      <c r="M855" s="16" t="s">
        <v>60</v>
      </c>
      <c r="N855" s="16" t="s">
        <v>3865</v>
      </c>
      <c r="O855" s="16" t="s">
        <v>3865</v>
      </c>
      <c r="P855" s="18">
        <v>0</v>
      </c>
      <c r="Q855" s="16"/>
      <c r="R855" s="21">
        <v>0</v>
      </c>
      <c r="S855" s="16"/>
      <c r="T855" s="16" t="s">
        <v>251</v>
      </c>
      <c r="U855" s="18">
        <v>29200</v>
      </c>
      <c r="V855" s="18">
        <v>0</v>
      </c>
      <c r="W855" s="18">
        <v>0</v>
      </c>
      <c r="X855" s="18">
        <v>0</v>
      </c>
      <c r="Y855" s="18">
        <v>29200</v>
      </c>
      <c r="Z855" s="18">
        <v>0</v>
      </c>
      <c r="AA855" s="18">
        <v>2</v>
      </c>
      <c r="AB855" s="18"/>
      <c r="AC855" s="18"/>
      <c r="AD855" s="18"/>
      <c r="AE855" s="18"/>
      <c r="AF855" s="18">
        <v>7630</v>
      </c>
      <c r="AG855" s="18">
        <v>0</v>
      </c>
      <c r="AH855" s="16">
        <v>2200475950</v>
      </c>
      <c r="AI855" s="17">
        <v>43056</v>
      </c>
      <c r="AJ855" s="18">
        <v>43077367</v>
      </c>
      <c r="AK855" s="16"/>
      <c r="AL855" s="16"/>
      <c r="AM855" s="18">
        <v>0</v>
      </c>
      <c r="AN855" s="18">
        <v>0</v>
      </c>
      <c r="AO855" s="16"/>
      <c r="AP855" s="17">
        <v>42933</v>
      </c>
      <c r="AQ855" s="16"/>
      <c r="AR855" s="16">
        <v>2</v>
      </c>
      <c r="AS855" s="16"/>
      <c r="AT855" s="16"/>
      <c r="AU855" s="16">
        <v>1</v>
      </c>
      <c r="AV855" s="16">
        <v>20170725</v>
      </c>
      <c r="AW855" s="16">
        <v>20170718</v>
      </c>
      <c r="AX855" s="18">
        <v>29200</v>
      </c>
      <c r="AY855" s="18">
        <v>0</v>
      </c>
      <c r="AZ855" s="16"/>
      <c r="BA855" s="16" t="s">
        <v>59</v>
      </c>
    </row>
    <row r="856" spans="1:53" hidden="1" x14ac:dyDescent="0.15">
      <c r="A856" s="16">
        <v>890320032</v>
      </c>
      <c r="B856" s="16" t="s">
        <v>8</v>
      </c>
      <c r="C856" s="16" t="s">
        <v>58</v>
      </c>
      <c r="D856" s="16">
        <v>885479</v>
      </c>
      <c r="E856" s="16" t="s">
        <v>3046</v>
      </c>
      <c r="F856" s="16" t="s">
        <v>3047</v>
      </c>
      <c r="G856" s="16" t="s">
        <v>58</v>
      </c>
      <c r="H856" s="16">
        <v>885479</v>
      </c>
      <c r="I856" s="16" t="s">
        <v>59</v>
      </c>
      <c r="J856" s="17">
        <v>42880</v>
      </c>
      <c r="K856" s="18">
        <v>44300</v>
      </c>
      <c r="L856" s="18">
        <v>7577</v>
      </c>
      <c r="M856" s="16" t="s">
        <v>60</v>
      </c>
      <c r="N856" s="16" t="s">
        <v>3865</v>
      </c>
      <c r="O856" s="16" t="s">
        <v>3865</v>
      </c>
      <c r="P856" s="18">
        <v>0</v>
      </c>
      <c r="Q856" s="16"/>
      <c r="R856" s="21">
        <v>0</v>
      </c>
      <c r="S856" s="16"/>
      <c r="T856" s="16" t="s">
        <v>251</v>
      </c>
      <c r="U856" s="18">
        <v>44300</v>
      </c>
      <c r="V856" s="18">
        <v>0</v>
      </c>
      <c r="W856" s="18">
        <v>0</v>
      </c>
      <c r="X856" s="18">
        <v>0</v>
      </c>
      <c r="Y856" s="18">
        <v>44300</v>
      </c>
      <c r="Z856" s="18">
        <v>0</v>
      </c>
      <c r="AA856" s="18">
        <v>2</v>
      </c>
      <c r="AB856" s="18"/>
      <c r="AC856" s="18"/>
      <c r="AD856" s="18"/>
      <c r="AE856" s="18"/>
      <c r="AF856" s="18">
        <v>35989</v>
      </c>
      <c r="AG856" s="18">
        <v>0</v>
      </c>
      <c r="AH856" s="16">
        <v>2200475950</v>
      </c>
      <c r="AI856" s="17">
        <v>43056</v>
      </c>
      <c r="AJ856" s="18">
        <v>43077367</v>
      </c>
      <c r="AK856" s="16"/>
      <c r="AL856" s="16"/>
      <c r="AM856" s="18">
        <v>0</v>
      </c>
      <c r="AN856" s="18">
        <v>0</v>
      </c>
      <c r="AO856" s="16"/>
      <c r="AP856" s="17">
        <v>42934</v>
      </c>
      <c r="AQ856" s="16"/>
      <c r="AR856" s="16">
        <v>2</v>
      </c>
      <c r="AS856" s="16"/>
      <c r="AT856" s="16"/>
      <c r="AU856" s="16">
        <v>1</v>
      </c>
      <c r="AV856" s="16">
        <v>20170725</v>
      </c>
      <c r="AW856" s="16">
        <v>20170718</v>
      </c>
      <c r="AX856" s="18">
        <v>44300</v>
      </c>
      <c r="AY856" s="18">
        <v>0</v>
      </c>
      <c r="AZ856" s="16"/>
      <c r="BA856" s="16" t="s">
        <v>59</v>
      </c>
    </row>
    <row r="857" spans="1:53" hidden="1" x14ac:dyDescent="0.15">
      <c r="A857" s="16">
        <v>890320032</v>
      </c>
      <c r="B857" s="16" t="s">
        <v>8</v>
      </c>
      <c r="C857" s="16" t="s">
        <v>58</v>
      </c>
      <c r="D857" s="16">
        <v>885832</v>
      </c>
      <c r="E857" s="16" t="s">
        <v>3052</v>
      </c>
      <c r="F857" s="16" t="s">
        <v>3053</v>
      </c>
      <c r="G857" s="16" t="s">
        <v>58</v>
      </c>
      <c r="H857" s="16">
        <v>885832</v>
      </c>
      <c r="I857" s="16" t="s">
        <v>59</v>
      </c>
      <c r="J857" s="17">
        <v>42881</v>
      </c>
      <c r="K857" s="18">
        <v>44300</v>
      </c>
      <c r="L857" s="18">
        <v>7577</v>
      </c>
      <c r="M857" s="16" t="s">
        <v>60</v>
      </c>
      <c r="N857" s="16" t="s">
        <v>3865</v>
      </c>
      <c r="O857" s="16" t="s">
        <v>3865</v>
      </c>
      <c r="P857" s="18">
        <v>0</v>
      </c>
      <c r="Q857" s="16"/>
      <c r="R857" s="21">
        <v>0</v>
      </c>
      <c r="S857" s="16"/>
      <c r="T857" s="16" t="s">
        <v>251</v>
      </c>
      <c r="U857" s="18">
        <v>44300</v>
      </c>
      <c r="V857" s="18">
        <v>0</v>
      </c>
      <c r="W857" s="18">
        <v>0</v>
      </c>
      <c r="X857" s="18">
        <v>0</v>
      </c>
      <c r="Y857" s="18">
        <v>44300</v>
      </c>
      <c r="Z857" s="18">
        <v>0</v>
      </c>
      <c r="AA857" s="18">
        <v>2</v>
      </c>
      <c r="AB857" s="18"/>
      <c r="AC857" s="18"/>
      <c r="AD857" s="18"/>
      <c r="AE857" s="18"/>
      <c r="AF857" s="18">
        <v>35989</v>
      </c>
      <c r="AG857" s="18">
        <v>0</v>
      </c>
      <c r="AH857" s="16">
        <v>2200475950</v>
      </c>
      <c r="AI857" s="17">
        <v>43056</v>
      </c>
      <c r="AJ857" s="18">
        <v>43077367</v>
      </c>
      <c r="AK857" s="16"/>
      <c r="AL857" s="16"/>
      <c r="AM857" s="18">
        <v>0</v>
      </c>
      <c r="AN857" s="18">
        <v>0</v>
      </c>
      <c r="AO857" s="16"/>
      <c r="AP857" s="17">
        <v>42934</v>
      </c>
      <c r="AQ857" s="16"/>
      <c r="AR857" s="16">
        <v>2</v>
      </c>
      <c r="AS857" s="16"/>
      <c r="AT857" s="16"/>
      <c r="AU857" s="16">
        <v>1</v>
      </c>
      <c r="AV857" s="16">
        <v>20170725</v>
      </c>
      <c r="AW857" s="16">
        <v>20170718</v>
      </c>
      <c r="AX857" s="18">
        <v>44300</v>
      </c>
      <c r="AY857" s="18">
        <v>0</v>
      </c>
      <c r="AZ857" s="16"/>
      <c r="BA857" s="16" t="s">
        <v>59</v>
      </c>
    </row>
    <row r="858" spans="1:53" hidden="1" x14ac:dyDescent="0.15">
      <c r="A858" s="16">
        <v>890320032</v>
      </c>
      <c r="B858" s="16" t="s">
        <v>8</v>
      </c>
      <c r="C858" s="16" t="s">
        <v>58</v>
      </c>
      <c r="D858" s="16">
        <v>886192</v>
      </c>
      <c r="E858" s="16" t="s">
        <v>3060</v>
      </c>
      <c r="F858" s="16" t="s">
        <v>3061</v>
      </c>
      <c r="G858" s="16" t="s">
        <v>58</v>
      </c>
      <c r="H858" s="16">
        <v>886192</v>
      </c>
      <c r="I858" s="16" t="s">
        <v>59</v>
      </c>
      <c r="J858" s="17">
        <v>42885</v>
      </c>
      <c r="K858" s="18">
        <v>36700</v>
      </c>
      <c r="L858" s="18">
        <v>26848</v>
      </c>
      <c r="M858" s="16" t="s">
        <v>60</v>
      </c>
      <c r="N858" s="16" t="s">
        <v>3865</v>
      </c>
      <c r="O858" s="16" t="s">
        <v>3865</v>
      </c>
      <c r="P858" s="18">
        <v>0</v>
      </c>
      <c r="Q858" s="16"/>
      <c r="R858" s="21">
        <v>0</v>
      </c>
      <c r="S858" s="16"/>
      <c r="T858" s="16" t="s">
        <v>251</v>
      </c>
      <c r="U858" s="18">
        <v>36700</v>
      </c>
      <c r="V858" s="18">
        <v>0</v>
      </c>
      <c r="W858" s="18">
        <v>0</v>
      </c>
      <c r="X858" s="18">
        <v>0</v>
      </c>
      <c r="Y858" s="18">
        <v>36700</v>
      </c>
      <c r="Z858" s="18">
        <v>0</v>
      </c>
      <c r="AA858" s="18">
        <v>2</v>
      </c>
      <c r="AB858" s="18"/>
      <c r="AC858" s="18"/>
      <c r="AD858" s="18"/>
      <c r="AE858" s="18"/>
      <c r="AF858" s="18">
        <v>9655</v>
      </c>
      <c r="AG858" s="18">
        <v>0</v>
      </c>
      <c r="AH858" s="16">
        <v>2200475950</v>
      </c>
      <c r="AI858" s="17">
        <v>43056</v>
      </c>
      <c r="AJ858" s="18">
        <v>43077367</v>
      </c>
      <c r="AK858" s="16"/>
      <c r="AL858" s="16"/>
      <c r="AM858" s="18">
        <v>0</v>
      </c>
      <c r="AN858" s="18">
        <v>0</v>
      </c>
      <c r="AO858" s="16"/>
      <c r="AP858" s="17">
        <v>42934</v>
      </c>
      <c r="AQ858" s="16"/>
      <c r="AR858" s="16">
        <v>2</v>
      </c>
      <c r="AS858" s="16"/>
      <c r="AT858" s="16"/>
      <c r="AU858" s="16">
        <v>1</v>
      </c>
      <c r="AV858" s="16">
        <v>20170725</v>
      </c>
      <c r="AW858" s="16">
        <v>20170718</v>
      </c>
      <c r="AX858" s="18">
        <v>36700</v>
      </c>
      <c r="AY858" s="18">
        <v>0</v>
      </c>
      <c r="AZ858" s="16"/>
      <c r="BA858" s="16" t="s">
        <v>59</v>
      </c>
    </row>
    <row r="859" spans="1:53" hidden="1" x14ac:dyDescent="0.15">
      <c r="A859" s="16">
        <v>890320032</v>
      </c>
      <c r="B859" s="16" t="s">
        <v>8</v>
      </c>
      <c r="C859" s="16" t="s">
        <v>58</v>
      </c>
      <c r="D859" s="16">
        <v>887251</v>
      </c>
      <c r="E859" s="16" t="s">
        <v>3068</v>
      </c>
      <c r="F859" s="16" t="s">
        <v>3069</v>
      </c>
      <c r="G859" s="16" t="s">
        <v>58</v>
      </c>
      <c r="H859" s="16">
        <v>887251</v>
      </c>
      <c r="I859" s="16" t="s">
        <v>59</v>
      </c>
      <c r="J859" s="17">
        <v>42886</v>
      </c>
      <c r="K859" s="18">
        <v>47000</v>
      </c>
      <c r="L859" s="18">
        <v>7990</v>
      </c>
      <c r="M859" s="16" t="s">
        <v>60</v>
      </c>
      <c r="N859" s="16" t="s">
        <v>3865</v>
      </c>
      <c r="O859" s="16" t="s">
        <v>3865</v>
      </c>
      <c r="P859" s="18">
        <v>0</v>
      </c>
      <c r="Q859" s="16"/>
      <c r="R859" s="21">
        <v>0</v>
      </c>
      <c r="S859" s="16"/>
      <c r="T859" s="16" t="s">
        <v>251</v>
      </c>
      <c r="U859" s="18">
        <v>47000</v>
      </c>
      <c r="V859" s="18">
        <v>0</v>
      </c>
      <c r="W859" s="18">
        <v>0</v>
      </c>
      <c r="X859" s="18">
        <v>0</v>
      </c>
      <c r="Y859" s="18">
        <v>47000</v>
      </c>
      <c r="Z859" s="18">
        <v>0</v>
      </c>
      <c r="AA859" s="18">
        <v>2</v>
      </c>
      <c r="AB859" s="18"/>
      <c r="AC859" s="18"/>
      <c r="AD859" s="18"/>
      <c r="AE859" s="18"/>
      <c r="AF859" s="18">
        <v>38230</v>
      </c>
      <c r="AG859" s="18">
        <v>0</v>
      </c>
      <c r="AH859" s="16">
        <v>2200475950</v>
      </c>
      <c r="AI859" s="17">
        <v>43056</v>
      </c>
      <c r="AJ859" s="18">
        <v>43077367</v>
      </c>
      <c r="AK859" s="16"/>
      <c r="AL859" s="16"/>
      <c r="AM859" s="18">
        <v>0</v>
      </c>
      <c r="AN859" s="18">
        <v>0</v>
      </c>
      <c r="AO859" s="16"/>
      <c r="AP859" s="17">
        <v>42934</v>
      </c>
      <c r="AQ859" s="16"/>
      <c r="AR859" s="16">
        <v>2</v>
      </c>
      <c r="AS859" s="16"/>
      <c r="AT859" s="16"/>
      <c r="AU859" s="16">
        <v>1</v>
      </c>
      <c r="AV859" s="16">
        <v>20170725</v>
      </c>
      <c r="AW859" s="16">
        <v>20170718</v>
      </c>
      <c r="AX859" s="18">
        <v>47000</v>
      </c>
      <c r="AY859" s="18">
        <v>0</v>
      </c>
      <c r="AZ859" s="16"/>
      <c r="BA859" s="16" t="s">
        <v>59</v>
      </c>
    </row>
    <row r="860" spans="1:53" hidden="1" x14ac:dyDescent="0.15">
      <c r="A860" s="16">
        <v>890320032</v>
      </c>
      <c r="B860" s="16" t="s">
        <v>8</v>
      </c>
      <c r="C860" s="16" t="s">
        <v>58</v>
      </c>
      <c r="D860" s="16">
        <v>887393</v>
      </c>
      <c r="E860" s="16" t="s">
        <v>3072</v>
      </c>
      <c r="F860" s="16" t="s">
        <v>3073</v>
      </c>
      <c r="G860" s="16" t="s">
        <v>58</v>
      </c>
      <c r="H860" s="16">
        <v>887393</v>
      </c>
      <c r="I860" s="16" t="s">
        <v>59</v>
      </c>
      <c r="J860" s="17">
        <v>42886</v>
      </c>
      <c r="K860" s="18">
        <v>36700</v>
      </c>
      <c r="L860" s="18">
        <v>26848</v>
      </c>
      <c r="M860" s="16" t="s">
        <v>60</v>
      </c>
      <c r="N860" s="16" t="s">
        <v>3865</v>
      </c>
      <c r="O860" s="16" t="s">
        <v>3865</v>
      </c>
      <c r="P860" s="18">
        <v>0</v>
      </c>
      <c r="Q860" s="16"/>
      <c r="R860" s="21">
        <v>0</v>
      </c>
      <c r="S860" s="16"/>
      <c r="T860" s="16" t="s">
        <v>251</v>
      </c>
      <c r="U860" s="18">
        <v>36700</v>
      </c>
      <c r="V860" s="18">
        <v>0</v>
      </c>
      <c r="W860" s="18">
        <v>0</v>
      </c>
      <c r="X860" s="18">
        <v>0</v>
      </c>
      <c r="Y860" s="18">
        <v>36700</v>
      </c>
      <c r="Z860" s="18">
        <v>0</v>
      </c>
      <c r="AA860" s="18">
        <v>2</v>
      </c>
      <c r="AB860" s="18"/>
      <c r="AC860" s="18"/>
      <c r="AD860" s="18"/>
      <c r="AE860" s="18"/>
      <c r="AF860" s="18">
        <v>9655</v>
      </c>
      <c r="AG860" s="18">
        <v>0</v>
      </c>
      <c r="AH860" s="16">
        <v>2200475950</v>
      </c>
      <c r="AI860" s="17">
        <v>43056</v>
      </c>
      <c r="AJ860" s="18">
        <v>43077367</v>
      </c>
      <c r="AK860" s="16"/>
      <c r="AL860" s="16"/>
      <c r="AM860" s="18">
        <v>0</v>
      </c>
      <c r="AN860" s="18">
        <v>0</v>
      </c>
      <c r="AO860" s="16"/>
      <c r="AP860" s="17">
        <v>42934</v>
      </c>
      <c r="AQ860" s="16"/>
      <c r="AR860" s="16">
        <v>2</v>
      </c>
      <c r="AS860" s="16"/>
      <c r="AT860" s="16"/>
      <c r="AU860" s="16">
        <v>1</v>
      </c>
      <c r="AV860" s="16">
        <v>20170725</v>
      </c>
      <c r="AW860" s="16">
        <v>20170718</v>
      </c>
      <c r="AX860" s="18">
        <v>36700</v>
      </c>
      <c r="AY860" s="18">
        <v>0</v>
      </c>
      <c r="AZ860" s="16"/>
      <c r="BA860" s="16" t="s">
        <v>59</v>
      </c>
    </row>
    <row r="861" spans="1:53" hidden="1" x14ac:dyDescent="0.15">
      <c r="A861" s="16">
        <v>890320032</v>
      </c>
      <c r="B861" s="16" t="s">
        <v>8</v>
      </c>
      <c r="C861" s="16" t="s">
        <v>58</v>
      </c>
      <c r="D861" s="16">
        <v>887467</v>
      </c>
      <c r="E861" s="16" t="s">
        <v>3074</v>
      </c>
      <c r="F861" s="16" t="s">
        <v>3075</v>
      </c>
      <c r="G861" s="16" t="s">
        <v>58</v>
      </c>
      <c r="H861" s="16">
        <v>887467</v>
      </c>
      <c r="I861" s="16" t="s">
        <v>59</v>
      </c>
      <c r="J861" s="17">
        <v>42887</v>
      </c>
      <c r="K861" s="18">
        <v>89000</v>
      </c>
      <c r="L861" s="18">
        <v>51620</v>
      </c>
      <c r="M861" s="16" t="s">
        <v>60</v>
      </c>
      <c r="N861" s="16" t="s">
        <v>3865</v>
      </c>
      <c r="O861" s="16" t="s">
        <v>3865</v>
      </c>
      <c r="P861" s="18">
        <v>0</v>
      </c>
      <c r="Q861" s="16"/>
      <c r="R861" s="21">
        <v>0</v>
      </c>
      <c r="S861" s="16"/>
      <c r="T861" s="16" t="s">
        <v>251</v>
      </c>
      <c r="U861" s="18">
        <v>89000</v>
      </c>
      <c r="V861" s="18">
        <v>0</v>
      </c>
      <c r="W861" s="18">
        <v>0</v>
      </c>
      <c r="X861" s="18">
        <v>0</v>
      </c>
      <c r="Y861" s="18">
        <v>89000</v>
      </c>
      <c r="Z861" s="18">
        <v>0</v>
      </c>
      <c r="AA861" s="18">
        <v>2</v>
      </c>
      <c r="AB861" s="18"/>
      <c r="AC861" s="18"/>
      <c r="AD861" s="18"/>
      <c r="AE861" s="18"/>
      <c r="AF861" s="18">
        <v>36632</v>
      </c>
      <c r="AG861" s="18">
        <v>0</v>
      </c>
      <c r="AH861" s="16">
        <v>2200475950</v>
      </c>
      <c r="AI861" s="17">
        <v>43056</v>
      </c>
      <c r="AJ861" s="18">
        <v>43077367</v>
      </c>
      <c r="AK861" s="16"/>
      <c r="AL861" s="16"/>
      <c r="AM861" s="18">
        <v>0</v>
      </c>
      <c r="AN861" s="18">
        <v>0</v>
      </c>
      <c r="AO861" s="16"/>
      <c r="AP861" s="17">
        <v>42931</v>
      </c>
      <c r="AQ861" s="16"/>
      <c r="AR861" s="16">
        <v>2</v>
      </c>
      <c r="AS861" s="16"/>
      <c r="AT861" s="16"/>
      <c r="AU861" s="16">
        <v>1</v>
      </c>
      <c r="AV861" s="16">
        <v>20170725</v>
      </c>
      <c r="AW861" s="16">
        <v>20170718</v>
      </c>
      <c r="AX861" s="18">
        <v>89000</v>
      </c>
      <c r="AY861" s="18">
        <v>0</v>
      </c>
      <c r="AZ861" s="16"/>
      <c r="BA861" s="16" t="s">
        <v>59</v>
      </c>
    </row>
    <row r="862" spans="1:53" hidden="1" x14ac:dyDescent="0.15">
      <c r="A862" s="16">
        <v>890320032</v>
      </c>
      <c r="B862" s="16" t="s">
        <v>8</v>
      </c>
      <c r="C862" s="16" t="s">
        <v>58</v>
      </c>
      <c r="D862" s="16">
        <v>887486</v>
      </c>
      <c r="E862" s="16" t="s">
        <v>3076</v>
      </c>
      <c r="F862" s="16" t="s">
        <v>3077</v>
      </c>
      <c r="G862" s="16" t="s">
        <v>58</v>
      </c>
      <c r="H862" s="16">
        <v>887486</v>
      </c>
      <c r="I862" s="16" t="s">
        <v>59</v>
      </c>
      <c r="J862" s="17">
        <v>42887</v>
      </c>
      <c r="K862" s="18">
        <v>47000</v>
      </c>
      <c r="L862" s="18">
        <v>7990</v>
      </c>
      <c r="M862" s="16" t="s">
        <v>60</v>
      </c>
      <c r="N862" s="16" t="s">
        <v>3865</v>
      </c>
      <c r="O862" s="16" t="s">
        <v>3865</v>
      </c>
      <c r="P862" s="18">
        <v>0</v>
      </c>
      <c r="Q862" s="16"/>
      <c r="R862" s="21">
        <v>0</v>
      </c>
      <c r="S862" s="16"/>
      <c r="T862" s="16" t="s">
        <v>251</v>
      </c>
      <c r="U862" s="18">
        <v>47000</v>
      </c>
      <c r="V862" s="18">
        <v>0</v>
      </c>
      <c r="W862" s="18">
        <v>0</v>
      </c>
      <c r="X862" s="18">
        <v>0</v>
      </c>
      <c r="Y862" s="18">
        <v>47000</v>
      </c>
      <c r="Z862" s="18">
        <v>0</v>
      </c>
      <c r="AA862" s="18">
        <v>2</v>
      </c>
      <c r="AB862" s="18"/>
      <c r="AC862" s="18"/>
      <c r="AD862" s="18"/>
      <c r="AE862" s="18"/>
      <c r="AF862" s="18">
        <v>38230</v>
      </c>
      <c r="AG862" s="18">
        <v>0</v>
      </c>
      <c r="AH862" s="16">
        <v>2200475950</v>
      </c>
      <c r="AI862" s="17">
        <v>43056</v>
      </c>
      <c r="AJ862" s="18">
        <v>43077367</v>
      </c>
      <c r="AK862" s="16"/>
      <c r="AL862" s="16"/>
      <c r="AM862" s="18">
        <v>0</v>
      </c>
      <c r="AN862" s="18">
        <v>0</v>
      </c>
      <c r="AO862" s="16"/>
      <c r="AP862" s="17">
        <v>42934</v>
      </c>
      <c r="AQ862" s="16"/>
      <c r="AR862" s="16">
        <v>2</v>
      </c>
      <c r="AS862" s="16"/>
      <c r="AT862" s="16"/>
      <c r="AU862" s="16">
        <v>1</v>
      </c>
      <c r="AV862" s="16">
        <v>20170725</v>
      </c>
      <c r="AW862" s="16">
        <v>20170718</v>
      </c>
      <c r="AX862" s="18">
        <v>47000</v>
      </c>
      <c r="AY862" s="18">
        <v>0</v>
      </c>
      <c r="AZ862" s="16"/>
      <c r="BA862" s="16" t="s">
        <v>59</v>
      </c>
    </row>
    <row r="863" spans="1:53" hidden="1" x14ac:dyDescent="0.15">
      <c r="A863" s="16">
        <v>890320032</v>
      </c>
      <c r="B863" s="16" t="s">
        <v>8</v>
      </c>
      <c r="C863" s="16" t="s">
        <v>58</v>
      </c>
      <c r="D863" s="16">
        <v>887638</v>
      </c>
      <c r="E863" s="16" t="s">
        <v>3078</v>
      </c>
      <c r="F863" s="16" t="s">
        <v>3079</v>
      </c>
      <c r="G863" s="16" t="s">
        <v>58</v>
      </c>
      <c r="H863" s="16">
        <v>887638</v>
      </c>
      <c r="I863" s="16" t="s">
        <v>59</v>
      </c>
      <c r="J863" s="17">
        <v>42887</v>
      </c>
      <c r="K863" s="18">
        <v>89000</v>
      </c>
      <c r="L863" s="18">
        <v>51620</v>
      </c>
      <c r="M863" s="16" t="s">
        <v>60</v>
      </c>
      <c r="N863" s="16" t="s">
        <v>3865</v>
      </c>
      <c r="O863" s="16" t="s">
        <v>3865</v>
      </c>
      <c r="P863" s="18">
        <v>0</v>
      </c>
      <c r="Q863" s="16"/>
      <c r="R863" s="21">
        <v>0</v>
      </c>
      <c r="S863" s="16"/>
      <c r="T863" s="16" t="s">
        <v>251</v>
      </c>
      <c r="U863" s="18">
        <v>89000</v>
      </c>
      <c r="V863" s="18">
        <v>0</v>
      </c>
      <c r="W863" s="18">
        <v>0</v>
      </c>
      <c r="X863" s="18">
        <v>0</v>
      </c>
      <c r="Y863" s="18">
        <v>89000</v>
      </c>
      <c r="Z863" s="18">
        <v>0</v>
      </c>
      <c r="AA863" s="18">
        <v>2</v>
      </c>
      <c r="AB863" s="18"/>
      <c r="AC863" s="18"/>
      <c r="AD863" s="18"/>
      <c r="AE863" s="18"/>
      <c r="AF863" s="18">
        <v>36632</v>
      </c>
      <c r="AG863" s="18">
        <v>0</v>
      </c>
      <c r="AH863" s="16">
        <v>2200475950</v>
      </c>
      <c r="AI863" s="17">
        <v>43056</v>
      </c>
      <c r="AJ863" s="18">
        <v>43077367</v>
      </c>
      <c r="AK863" s="16"/>
      <c r="AL863" s="16"/>
      <c r="AM863" s="18">
        <v>0</v>
      </c>
      <c r="AN863" s="18">
        <v>0</v>
      </c>
      <c r="AO863" s="16"/>
      <c r="AP863" s="17">
        <v>42931</v>
      </c>
      <c r="AQ863" s="16"/>
      <c r="AR863" s="16">
        <v>2</v>
      </c>
      <c r="AS863" s="16"/>
      <c r="AT863" s="16"/>
      <c r="AU863" s="16">
        <v>1</v>
      </c>
      <c r="AV863" s="16">
        <v>20170725</v>
      </c>
      <c r="AW863" s="16">
        <v>20170718</v>
      </c>
      <c r="AX863" s="18">
        <v>89000</v>
      </c>
      <c r="AY863" s="18">
        <v>0</v>
      </c>
      <c r="AZ863" s="16"/>
      <c r="BA863" s="16" t="s">
        <v>59</v>
      </c>
    </row>
    <row r="864" spans="1:53" hidden="1" x14ac:dyDescent="0.15">
      <c r="A864" s="16">
        <v>890320032</v>
      </c>
      <c r="B864" s="16" t="s">
        <v>8</v>
      </c>
      <c r="C864" s="16" t="s">
        <v>58</v>
      </c>
      <c r="D864" s="16">
        <v>887789</v>
      </c>
      <c r="E864" s="16" t="s">
        <v>3080</v>
      </c>
      <c r="F864" s="16" t="s">
        <v>3081</v>
      </c>
      <c r="G864" s="16" t="s">
        <v>58</v>
      </c>
      <c r="H864" s="16">
        <v>887789</v>
      </c>
      <c r="I864" s="16" t="s">
        <v>59</v>
      </c>
      <c r="J864" s="17">
        <v>42887</v>
      </c>
      <c r="K864" s="18">
        <v>44300</v>
      </c>
      <c r="L864" s="18">
        <v>7577</v>
      </c>
      <c r="M864" s="16" t="s">
        <v>60</v>
      </c>
      <c r="N864" s="16" t="s">
        <v>3865</v>
      </c>
      <c r="O864" s="16" t="s">
        <v>3865</v>
      </c>
      <c r="P864" s="18">
        <v>0</v>
      </c>
      <c r="Q864" s="16"/>
      <c r="R864" s="21">
        <v>0</v>
      </c>
      <c r="S864" s="16"/>
      <c r="T864" s="16" t="s">
        <v>251</v>
      </c>
      <c r="U864" s="18">
        <v>44300</v>
      </c>
      <c r="V864" s="18">
        <v>0</v>
      </c>
      <c r="W864" s="18">
        <v>0</v>
      </c>
      <c r="X864" s="18">
        <v>0</v>
      </c>
      <c r="Y864" s="18">
        <v>44300</v>
      </c>
      <c r="Z864" s="18">
        <v>0</v>
      </c>
      <c r="AA864" s="18">
        <v>2</v>
      </c>
      <c r="AB864" s="18"/>
      <c r="AC864" s="18"/>
      <c r="AD864" s="18"/>
      <c r="AE864" s="18"/>
      <c r="AF864" s="18">
        <v>35989</v>
      </c>
      <c r="AG864" s="18">
        <v>0</v>
      </c>
      <c r="AH864" s="16">
        <v>2200475950</v>
      </c>
      <c r="AI864" s="17">
        <v>43056</v>
      </c>
      <c r="AJ864" s="18">
        <v>43077367</v>
      </c>
      <c r="AK864" s="16"/>
      <c r="AL864" s="16"/>
      <c r="AM864" s="18">
        <v>0</v>
      </c>
      <c r="AN864" s="18">
        <v>0</v>
      </c>
      <c r="AO864" s="16"/>
      <c r="AP864" s="17">
        <v>42934</v>
      </c>
      <c r="AQ864" s="16"/>
      <c r="AR864" s="16">
        <v>2</v>
      </c>
      <c r="AS864" s="16"/>
      <c r="AT864" s="16"/>
      <c r="AU864" s="16">
        <v>1</v>
      </c>
      <c r="AV864" s="16">
        <v>20170725</v>
      </c>
      <c r="AW864" s="16">
        <v>20170718</v>
      </c>
      <c r="AX864" s="18">
        <v>44300</v>
      </c>
      <c r="AY864" s="18">
        <v>0</v>
      </c>
      <c r="AZ864" s="16"/>
      <c r="BA864" s="16" t="s">
        <v>59</v>
      </c>
    </row>
    <row r="865" spans="1:53" hidden="1" x14ac:dyDescent="0.15">
      <c r="A865" s="16">
        <v>890320032</v>
      </c>
      <c r="B865" s="16" t="s">
        <v>8</v>
      </c>
      <c r="C865" s="16" t="s">
        <v>58</v>
      </c>
      <c r="D865" s="16">
        <v>887943</v>
      </c>
      <c r="E865" s="16" t="s">
        <v>3082</v>
      </c>
      <c r="F865" s="16" t="s">
        <v>3083</v>
      </c>
      <c r="G865" s="16" t="s">
        <v>58</v>
      </c>
      <c r="H865" s="16">
        <v>887943</v>
      </c>
      <c r="I865" s="16" t="s">
        <v>59</v>
      </c>
      <c r="J865" s="17">
        <v>42887</v>
      </c>
      <c r="K865" s="18">
        <v>47000</v>
      </c>
      <c r="L865" s="18">
        <v>7990</v>
      </c>
      <c r="M865" s="16" t="s">
        <v>60</v>
      </c>
      <c r="N865" s="16" t="s">
        <v>3865</v>
      </c>
      <c r="O865" s="16" t="s">
        <v>3865</v>
      </c>
      <c r="P865" s="18">
        <v>0</v>
      </c>
      <c r="Q865" s="16"/>
      <c r="R865" s="21">
        <v>0</v>
      </c>
      <c r="S865" s="16"/>
      <c r="T865" s="16" t="s">
        <v>251</v>
      </c>
      <c r="U865" s="18">
        <v>47000</v>
      </c>
      <c r="V865" s="18">
        <v>0</v>
      </c>
      <c r="W865" s="18">
        <v>0</v>
      </c>
      <c r="X865" s="18">
        <v>0</v>
      </c>
      <c r="Y865" s="18">
        <v>47000</v>
      </c>
      <c r="Z865" s="18">
        <v>0</v>
      </c>
      <c r="AA865" s="18">
        <v>2</v>
      </c>
      <c r="AB865" s="18"/>
      <c r="AC865" s="18"/>
      <c r="AD865" s="18"/>
      <c r="AE865" s="18"/>
      <c r="AF865" s="18">
        <v>38230</v>
      </c>
      <c r="AG865" s="18">
        <v>0</v>
      </c>
      <c r="AH865" s="16">
        <v>2200475950</v>
      </c>
      <c r="AI865" s="17">
        <v>43056</v>
      </c>
      <c r="AJ865" s="18">
        <v>43077367</v>
      </c>
      <c r="AK865" s="16"/>
      <c r="AL865" s="16"/>
      <c r="AM865" s="18">
        <v>0</v>
      </c>
      <c r="AN865" s="18">
        <v>0</v>
      </c>
      <c r="AO865" s="16"/>
      <c r="AP865" s="17">
        <v>42934</v>
      </c>
      <c r="AQ865" s="16"/>
      <c r="AR865" s="16">
        <v>2</v>
      </c>
      <c r="AS865" s="16"/>
      <c r="AT865" s="16"/>
      <c r="AU865" s="16">
        <v>1</v>
      </c>
      <c r="AV865" s="16">
        <v>20170725</v>
      </c>
      <c r="AW865" s="16">
        <v>20170718</v>
      </c>
      <c r="AX865" s="18">
        <v>47000</v>
      </c>
      <c r="AY865" s="18">
        <v>0</v>
      </c>
      <c r="AZ865" s="16"/>
      <c r="BA865" s="16" t="s">
        <v>59</v>
      </c>
    </row>
    <row r="866" spans="1:53" hidden="1" x14ac:dyDescent="0.15">
      <c r="A866" s="16">
        <v>890320032</v>
      </c>
      <c r="B866" s="16" t="s">
        <v>8</v>
      </c>
      <c r="C866" s="16" t="s">
        <v>58</v>
      </c>
      <c r="D866" s="16">
        <v>888473</v>
      </c>
      <c r="E866" s="16" t="s">
        <v>3086</v>
      </c>
      <c r="F866" s="16" t="s">
        <v>3087</v>
      </c>
      <c r="G866" s="16" t="s">
        <v>58</v>
      </c>
      <c r="H866" s="16">
        <v>888473</v>
      </c>
      <c r="I866" s="16" t="s">
        <v>59</v>
      </c>
      <c r="J866" s="17">
        <v>42888</v>
      </c>
      <c r="K866" s="18">
        <v>44300</v>
      </c>
      <c r="L866" s="18">
        <v>7577</v>
      </c>
      <c r="M866" s="16" t="s">
        <v>60</v>
      </c>
      <c r="N866" s="16" t="s">
        <v>3865</v>
      </c>
      <c r="O866" s="16" t="s">
        <v>3865</v>
      </c>
      <c r="P866" s="18">
        <v>0</v>
      </c>
      <c r="Q866" s="16"/>
      <c r="R866" s="21">
        <v>0</v>
      </c>
      <c r="S866" s="16"/>
      <c r="T866" s="16" t="s">
        <v>251</v>
      </c>
      <c r="U866" s="18">
        <v>44300</v>
      </c>
      <c r="V866" s="18">
        <v>0</v>
      </c>
      <c r="W866" s="18">
        <v>0</v>
      </c>
      <c r="X866" s="18">
        <v>0</v>
      </c>
      <c r="Y866" s="18">
        <v>44300</v>
      </c>
      <c r="Z866" s="18">
        <v>0</v>
      </c>
      <c r="AA866" s="18">
        <v>2</v>
      </c>
      <c r="AB866" s="18"/>
      <c r="AC866" s="18"/>
      <c r="AD866" s="18"/>
      <c r="AE866" s="18"/>
      <c r="AF866" s="18">
        <v>35989</v>
      </c>
      <c r="AG866" s="18">
        <v>0</v>
      </c>
      <c r="AH866" s="16">
        <v>2200475950</v>
      </c>
      <c r="AI866" s="17">
        <v>43056</v>
      </c>
      <c r="AJ866" s="18">
        <v>43077367</v>
      </c>
      <c r="AK866" s="16"/>
      <c r="AL866" s="16"/>
      <c r="AM866" s="18">
        <v>0</v>
      </c>
      <c r="AN866" s="18">
        <v>0</v>
      </c>
      <c r="AO866" s="16"/>
      <c r="AP866" s="17">
        <v>42934</v>
      </c>
      <c r="AQ866" s="16"/>
      <c r="AR866" s="16">
        <v>2</v>
      </c>
      <c r="AS866" s="16"/>
      <c r="AT866" s="16"/>
      <c r="AU866" s="16">
        <v>1</v>
      </c>
      <c r="AV866" s="16">
        <v>20170725</v>
      </c>
      <c r="AW866" s="16">
        <v>20170718</v>
      </c>
      <c r="AX866" s="18">
        <v>44300</v>
      </c>
      <c r="AY866" s="18">
        <v>0</v>
      </c>
      <c r="AZ866" s="16"/>
      <c r="BA866" s="16" t="s">
        <v>59</v>
      </c>
    </row>
    <row r="867" spans="1:53" hidden="1" x14ac:dyDescent="0.15">
      <c r="A867" s="16">
        <v>890320032</v>
      </c>
      <c r="B867" s="16" t="s">
        <v>8</v>
      </c>
      <c r="C867" s="16" t="s">
        <v>58</v>
      </c>
      <c r="D867" s="16">
        <v>888555</v>
      </c>
      <c r="E867" s="16" t="s">
        <v>3090</v>
      </c>
      <c r="F867" s="16" t="s">
        <v>3091</v>
      </c>
      <c r="G867" s="16" t="s">
        <v>58</v>
      </c>
      <c r="H867" s="16">
        <v>888555</v>
      </c>
      <c r="I867" s="16" t="s">
        <v>59</v>
      </c>
      <c r="J867" s="17">
        <v>42888</v>
      </c>
      <c r="K867" s="18">
        <v>232000</v>
      </c>
      <c r="L867" s="18">
        <v>164720</v>
      </c>
      <c r="M867" s="16" t="s">
        <v>60</v>
      </c>
      <c r="N867" s="16" t="s">
        <v>3865</v>
      </c>
      <c r="O867" s="16" t="s">
        <v>3865</v>
      </c>
      <c r="P867" s="18">
        <v>0</v>
      </c>
      <c r="Q867" s="16"/>
      <c r="R867" s="21">
        <v>0</v>
      </c>
      <c r="S867" s="16"/>
      <c r="T867" s="16" t="s">
        <v>251</v>
      </c>
      <c r="U867" s="18">
        <v>232000</v>
      </c>
      <c r="V867" s="18">
        <v>0</v>
      </c>
      <c r="W867" s="18">
        <v>0</v>
      </c>
      <c r="X867" s="18">
        <v>0</v>
      </c>
      <c r="Y867" s="18">
        <v>232000</v>
      </c>
      <c r="Z867" s="18">
        <v>0</v>
      </c>
      <c r="AA867" s="18">
        <v>2</v>
      </c>
      <c r="AB867" s="18"/>
      <c r="AC867" s="18"/>
      <c r="AD867" s="18"/>
      <c r="AE867" s="18"/>
      <c r="AF867" s="18">
        <v>65934</v>
      </c>
      <c r="AG867" s="18">
        <v>0</v>
      </c>
      <c r="AH867" s="16">
        <v>2200475950</v>
      </c>
      <c r="AI867" s="17">
        <v>43056</v>
      </c>
      <c r="AJ867" s="18">
        <v>43077367</v>
      </c>
      <c r="AK867" s="16"/>
      <c r="AL867" s="16"/>
      <c r="AM867" s="18">
        <v>0</v>
      </c>
      <c r="AN867" s="18">
        <v>0</v>
      </c>
      <c r="AO867" s="16"/>
      <c r="AP867" s="17">
        <v>42931</v>
      </c>
      <c r="AQ867" s="16"/>
      <c r="AR867" s="16">
        <v>2</v>
      </c>
      <c r="AS867" s="16"/>
      <c r="AT867" s="16"/>
      <c r="AU867" s="16">
        <v>1</v>
      </c>
      <c r="AV867" s="16">
        <v>20170725</v>
      </c>
      <c r="AW867" s="16">
        <v>20170718</v>
      </c>
      <c r="AX867" s="18">
        <v>232000</v>
      </c>
      <c r="AY867" s="18">
        <v>0</v>
      </c>
      <c r="AZ867" s="16"/>
      <c r="BA867" s="16" t="s">
        <v>59</v>
      </c>
    </row>
    <row r="868" spans="1:53" hidden="1" x14ac:dyDescent="0.15">
      <c r="A868" s="16">
        <v>890320032</v>
      </c>
      <c r="B868" s="16" t="s">
        <v>8</v>
      </c>
      <c r="C868" s="16" t="s">
        <v>58</v>
      </c>
      <c r="D868" s="16">
        <v>888991</v>
      </c>
      <c r="E868" s="16" t="s">
        <v>3106</v>
      </c>
      <c r="F868" s="16" t="s">
        <v>3107</v>
      </c>
      <c r="G868" s="16" t="s">
        <v>58</v>
      </c>
      <c r="H868" s="16">
        <v>888991</v>
      </c>
      <c r="I868" s="16" t="s">
        <v>59</v>
      </c>
      <c r="J868" s="17">
        <v>42891</v>
      </c>
      <c r="K868" s="18">
        <v>44300</v>
      </c>
      <c r="L868" s="18">
        <v>7577</v>
      </c>
      <c r="M868" s="16" t="s">
        <v>60</v>
      </c>
      <c r="N868" s="16" t="s">
        <v>3865</v>
      </c>
      <c r="O868" s="16" t="s">
        <v>3865</v>
      </c>
      <c r="P868" s="18">
        <v>0</v>
      </c>
      <c r="Q868" s="16"/>
      <c r="R868" s="21">
        <v>0</v>
      </c>
      <c r="S868" s="16"/>
      <c r="T868" s="16" t="s">
        <v>251</v>
      </c>
      <c r="U868" s="18">
        <v>44300</v>
      </c>
      <c r="V868" s="18">
        <v>0</v>
      </c>
      <c r="W868" s="18">
        <v>0</v>
      </c>
      <c r="X868" s="18">
        <v>0</v>
      </c>
      <c r="Y868" s="18">
        <v>44300</v>
      </c>
      <c r="Z868" s="18">
        <v>0</v>
      </c>
      <c r="AA868" s="18">
        <v>2</v>
      </c>
      <c r="AB868" s="18"/>
      <c r="AC868" s="18"/>
      <c r="AD868" s="18"/>
      <c r="AE868" s="18"/>
      <c r="AF868" s="18">
        <v>35989</v>
      </c>
      <c r="AG868" s="18">
        <v>0</v>
      </c>
      <c r="AH868" s="16">
        <v>2200475950</v>
      </c>
      <c r="AI868" s="17">
        <v>43056</v>
      </c>
      <c r="AJ868" s="18">
        <v>43077367</v>
      </c>
      <c r="AK868" s="16"/>
      <c r="AL868" s="16"/>
      <c r="AM868" s="18">
        <v>0</v>
      </c>
      <c r="AN868" s="18">
        <v>0</v>
      </c>
      <c r="AO868" s="16"/>
      <c r="AP868" s="17">
        <v>42934</v>
      </c>
      <c r="AQ868" s="16"/>
      <c r="AR868" s="16">
        <v>2</v>
      </c>
      <c r="AS868" s="16"/>
      <c r="AT868" s="16"/>
      <c r="AU868" s="16">
        <v>1</v>
      </c>
      <c r="AV868" s="16">
        <v>20170725</v>
      </c>
      <c r="AW868" s="16">
        <v>20170718</v>
      </c>
      <c r="AX868" s="18">
        <v>44300</v>
      </c>
      <c r="AY868" s="18">
        <v>0</v>
      </c>
      <c r="AZ868" s="16"/>
      <c r="BA868" s="16" t="s">
        <v>59</v>
      </c>
    </row>
    <row r="869" spans="1:53" hidden="1" x14ac:dyDescent="0.15">
      <c r="A869" s="16">
        <v>890320032</v>
      </c>
      <c r="B869" s="16" t="s">
        <v>8</v>
      </c>
      <c r="C869" s="16" t="s">
        <v>58</v>
      </c>
      <c r="D869" s="16">
        <v>889318</v>
      </c>
      <c r="E869" s="16" t="s">
        <v>3112</v>
      </c>
      <c r="F869" s="16" t="s">
        <v>3113</v>
      </c>
      <c r="G869" s="16" t="s">
        <v>58</v>
      </c>
      <c r="H869" s="16">
        <v>889318</v>
      </c>
      <c r="I869" s="16" t="s">
        <v>59</v>
      </c>
      <c r="J869" s="17">
        <v>42891</v>
      </c>
      <c r="K869" s="18">
        <v>44300</v>
      </c>
      <c r="L869" s="18">
        <v>7577</v>
      </c>
      <c r="M869" s="16" t="s">
        <v>60</v>
      </c>
      <c r="N869" s="16" t="s">
        <v>3865</v>
      </c>
      <c r="O869" s="16" t="s">
        <v>3865</v>
      </c>
      <c r="P869" s="18">
        <v>0</v>
      </c>
      <c r="Q869" s="16"/>
      <c r="R869" s="21">
        <v>0</v>
      </c>
      <c r="S869" s="16"/>
      <c r="T869" s="16" t="s">
        <v>251</v>
      </c>
      <c r="U869" s="18">
        <v>44300</v>
      </c>
      <c r="V869" s="18">
        <v>0</v>
      </c>
      <c r="W869" s="18">
        <v>0</v>
      </c>
      <c r="X869" s="18">
        <v>0</v>
      </c>
      <c r="Y869" s="18">
        <v>44300</v>
      </c>
      <c r="Z869" s="18">
        <v>0</v>
      </c>
      <c r="AA869" s="18">
        <v>2</v>
      </c>
      <c r="AB869" s="18"/>
      <c r="AC869" s="18"/>
      <c r="AD869" s="18"/>
      <c r="AE869" s="18"/>
      <c r="AF869" s="18">
        <v>35989</v>
      </c>
      <c r="AG869" s="18">
        <v>0</v>
      </c>
      <c r="AH869" s="16">
        <v>2200475950</v>
      </c>
      <c r="AI869" s="17">
        <v>43056</v>
      </c>
      <c r="AJ869" s="18">
        <v>43077367</v>
      </c>
      <c r="AK869" s="16"/>
      <c r="AL869" s="16"/>
      <c r="AM869" s="18">
        <v>0</v>
      </c>
      <c r="AN869" s="18">
        <v>0</v>
      </c>
      <c r="AO869" s="16"/>
      <c r="AP869" s="17">
        <v>42934</v>
      </c>
      <c r="AQ869" s="16"/>
      <c r="AR869" s="16">
        <v>2</v>
      </c>
      <c r="AS869" s="16"/>
      <c r="AT869" s="16"/>
      <c r="AU869" s="16">
        <v>1</v>
      </c>
      <c r="AV869" s="16">
        <v>20170725</v>
      </c>
      <c r="AW869" s="16">
        <v>20170718</v>
      </c>
      <c r="AX869" s="18">
        <v>44300</v>
      </c>
      <c r="AY869" s="18">
        <v>0</v>
      </c>
      <c r="AZ869" s="16"/>
      <c r="BA869" s="16" t="s">
        <v>59</v>
      </c>
    </row>
    <row r="870" spans="1:53" hidden="1" x14ac:dyDescent="0.15">
      <c r="A870" s="16">
        <v>890320032</v>
      </c>
      <c r="B870" s="16" t="s">
        <v>8</v>
      </c>
      <c r="C870" s="16" t="s">
        <v>58</v>
      </c>
      <c r="D870" s="16">
        <v>889637</v>
      </c>
      <c r="E870" s="16" t="s">
        <v>3114</v>
      </c>
      <c r="F870" s="16" t="s">
        <v>3115</v>
      </c>
      <c r="G870" s="16" t="s">
        <v>58</v>
      </c>
      <c r="H870" s="16">
        <v>889637</v>
      </c>
      <c r="I870" s="16" t="s">
        <v>59</v>
      </c>
      <c r="J870" s="17">
        <v>42892</v>
      </c>
      <c r="K870" s="18">
        <v>47000</v>
      </c>
      <c r="L870" s="18">
        <v>7990</v>
      </c>
      <c r="M870" s="16" t="s">
        <v>60</v>
      </c>
      <c r="N870" s="16" t="s">
        <v>3865</v>
      </c>
      <c r="O870" s="16" t="s">
        <v>3865</v>
      </c>
      <c r="P870" s="18">
        <v>0</v>
      </c>
      <c r="Q870" s="16"/>
      <c r="R870" s="21">
        <v>0</v>
      </c>
      <c r="S870" s="16"/>
      <c r="T870" s="16" t="s">
        <v>251</v>
      </c>
      <c r="U870" s="18">
        <v>47000</v>
      </c>
      <c r="V870" s="18">
        <v>0</v>
      </c>
      <c r="W870" s="18">
        <v>0</v>
      </c>
      <c r="X870" s="18">
        <v>0</v>
      </c>
      <c r="Y870" s="18">
        <v>47000</v>
      </c>
      <c r="Z870" s="18">
        <v>0</v>
      </c>
      <c r="AA870" s="18">
        <v>2</v>
      </c>
      <c r="AB870" s="18"/>
      <c r="AC870" s="18"/>
      <c r="AD870" s="18"/>
      <c r="AE870" s="18"/>
      <c r="AF870" s="18">
        <v>38230</v>
      </c>
      <c r="AG870" s="18">
        <v>0</v>
      </c>
      <c r="AH870" s="16">
        <v>2200475950</v>
      </c>
      <c r="AI870" s="17">
        <v>43056</v>
      </c>
      <c r="AJ870" s="18">
        <v>43077367</v>
      </c>
      <c r="AK870" s="16"/>
      <c r="AL870" s="16"/>
      <c r="AM870" s="18">
        <v>0</v>
      </c>
      <c r="AN870" s="18">
        <v>0</v>
      </c>
      <c r="AO870" s="16"/>
      <c r="AP870" s="17">
        <v>42934</v>
      </c>
      <c r="AQ870" s="16"/>
      <c r="AR870" s="16">
        <v>2</v>
      </c>
      <c r="AS870" s="16"/>
      <c r="AT870" s="16"/>
      <c r="AU870" s="16">
        <v>1</v>
      </c>
      <c r="AV870" s="16">
        <v>20170725</v>
      </c>
      <c r="AW870" s="16">
        <v>20170718</v>
      </c>
      <c r="AX870" s="18">
        <v>47000</v>
      </c>
      <c r="AY870" s="18">
        <v>0</v>
      </c>
      <c r="AZ870" s="16"/>
      <c r="BA870" s="16" t="s">
        <v>59</v>
      </c>
    </row>
    <row r="871" spans="1:53" hidden="1" x14ac:dyDescent="0.15">
      <c r="A871" s="16">
        <v>890320032</v>
      </c>
      <c r="B871" s="16" t="s">
        <v>8</v>
      </c>
      <c r="C871" s="16" t="s">
        <v>58</v>
      </c>
      <c r="D871" s="16">
        <v>889731</v>
      </c>
      <c r="E871" s="16" t="s">
        <v>3116</v>
      </c>
      <c r="F871" s="16" t="s">
        <v>3117</v>
      </c>
      <c r="G871" s="16" t="s">
        <v>58</v>
      </c>
      <c r="H871" s="16">
        <v>889731</v>
      </c>
      <c r="I871" s="16" t="s">
        <v>59</v>
      </c>
      <c r="J871" s="17">
        <v>42892</v>
      </c>
      <c r="K871" s="18">
        <v>44300</v>
      </c>
      <c r="L871" s="18">
        <v>7577</v>
      </c>
      <c r="M871" s="16" t="s">
        <v>60</v>
      </c>
      <c r="N871" s="16" t="s">
        <v>3865</v>
      </c>
      <c r="O871" s="16" t="s">
        <v>3865</v>
      </c>
      <c r="P871" s="18">
        <v>0</v>
      </c>
      <c r="Q871" s="16"/>
      <c r="R871" s="21">
        <v>0</v>
      </c>
      <c r="S871" s="16"/>
      <c r="T871" s="16" t="s">
        <v>251</v>
      </c>
      <c r="U871" s="18">
        <v>44300</v>
      </c>
      <c r="V871" s="18">
        <v>0</v>
      </c>
      <c r="W871" s="18">
        <v>0</v>
      </c>
      <c r="X871" s="18">
        <v>0</v>
      </c>
      <c r="Y871" s="18">
        <v>44300</v>
      </c>
      <c r="Z871" s="18">
        <v>0</v>
      </c>
      <c r="AA871" s="18">
        <v>2</v>
      </c>
      <c r="AB871" s="18"/>
      <c r="AC871" s="18"/>
      <c r="AD871" s="18"/>
      <c r="AE871" s="18"/>
      <c r="AF871" s="18">
        <v>35989</v>
      </c>
      <c r="AG871" s="18">
        <v>0</v>
      </c>
      <c r="AH871" s="16">
        <v>2200475950</v>
      </c>
      <c r="AI871" s="17">
        <v>43056</v>
      </c>
      <c r="AJ871" s="18">
        <v>43077367</v>
      </c>
      <c r="AK871" s="16"/>
      <c r="AL871" s="16"/>
      <c r="AM871" s="18">
        <v>0</v>
      </c>
      <c r="AN871" s="18">
        <v>0</v>
      </c>
      <c r="AO871" s="16"/>
      <c r="AP871" s="17">
        <v>42934</v>
      </c>
      <c r="AQ871" s="16"/>
      <c r="AR871" s="16">
        <v>2</v>
      </c>
      <c r="AS871" s="16"/>
      <c r="AT871" s="16"/>
      <c r="AU871" s="16">
        <v>1</v>
      </c>
      <c r="AV871" s="16">
        <v>20170725</v>
      </c>
      <c r="AW871" s="16">
        <v>20170718</v>
      </c>
      <c r="AX871" s="18">
        <v>44300</v>
      </c>
      <c r="AY871" s="18">
        <v>0</v>
      </c>
      <c r="AZ871" s="16"/>
      <c r="BA871" s="16" t="s">
        <v>59</v>
      </c>
    </row>
    <row r="872" spans="1:53" hidden="1" x14ac:dyDescent="0.15">
      <c r="A872" s="16">
        <v>890320032</v>
      </c>
      <c r="B872" s="16" t="s">
        <v>8</v>
      </c>
      <c r="C872" s="16" t="s">
        <v>58</v>
      </c>
      <c r="D872" s="16">
        <v>889887</v>
      </c>
      <c r="E872" s="16" t="s">
        <v>3118</v>
      </c>
      <c r="F872" s="16" t="s">
        <v>3119</v>
      </c>
      <c r="G872" s="16" t="s">
        <v>58</v>
      </c>
      <c r="H872" s="16">
        <v>889887</v>
      </c>
      <c r="I872" s="16" t="s">
        <v>59</v>
      </c>
      <c r="J872" s="17">
        <v>42892</v>
      </c>
      <c r="K872" s="18">
        <v>44300</v>
      </c>
      <c r="L872" s="18">
        <v>7577</v>
      </c>
      <c r="M872" s="16" t="s">
        <v>60</v>
      </c>
      <c r="N872" s="16" t="s">
        <v>3865</v>
      </c>
      <c r="O872" s="16" t="s">
        <v>3865</v>
      </c>
      <c r="P872" s="18">
        <v>0</v>
      </c>
      <c r="Q872" s="16"/>
      <c r="R872" s="21">
        <v>0</v>
      </c>
      <c r="S872" s="16"/>
      <c r="T872" s="16" t="s">
        <v>251</v>
      </c>
      <c r="U872" s="18">
        <v>44300</v>
      </c>
      <c r="V872" s="18">
        <v>0</v>
      </c>
      <c r="W872" s="18">
        <v>0</v>
      </c>
      <c r="X872" s="18">
        <v>0</v>
      </c>
      <c r="Y872" s="18">
        <v>44300</v>
      </c>
      <c r="Z872" s="18">
        <v>0</v>
      </c>
      <c r="AA872" s="18">
        <v>2</v>
      </c>
      <c r="AB872" s="18"/>
      <c r="AC872" s="18"/>
      <c r="AD872" s="18"/>
      <c r="AE872" s="18"/>
      <c r="AF872" s="18">
        <v>35989</v>
      </c>
      <c r="AG872" s="18">
        <v>0</v>
      </c>
      <c r="AH872" s="16">
        <v>2200475950</v>
      </c>
      <c r="AI872" s="17">
        <v>43056</v>
      </c>
      <c r="AJ872" s="18">
        <v>43077367</v>
      </c>
      <c r="AK872" s="16"/>
      <c r="AL872" s="16"/>
      <c r="AM872" s="18">
        <v>0</v>
      </c>
      <c r="AN872" s="18">
        <v>0</v>
      </c>
      <c r="AO872" s="16"/>
      <c r="AP872" s="17">
        <v>42934</v>
      </c>
      <c r="AQ872" s="16"/>
      <c r="AR872" s="16">
        <v>2</v>
      </c>
      <c r="AS872" s="16"/>
      <c r="AT872" s="16"/>
      <c r="AU872" s="16">
        <v>1</v>
      </c>
      <c r="AV872" s="16">
        <v>20170725</v>
      </c>
      <c r="AW872" s="16">
        <v>20170718</v>
      </c>
      <c r="AX872" s="18">
        <v>44300</v>
      </c>
      <c r="AY872" s="18">
        <v>0</v>
      </c>
      <c r="AZ872" s="16"/>
      <c r="BA872" s="16" t="s">
        <v>59</v>
      </c>
    </row>
    <row r="873" spans="1:53" hidden="1" x14ac:dyDescent="0.15">
      <c r="A873" s="16">
        <v>890320032</v>
      </c>
      <c r="B873" s="16" t="s">
        <v>8</v>
      </c>
      <c r="C873" s="16" t="s">
        <v>58</v>
      </c>
      <c r="D873" s="16">
        <v>891414</v>
      </c>
      <c r="E873" s="16" t="s">
        <v>3128</v>
      </c>
      <c r="F873" s="16" t="s">
        <v>3129</v>
      </c>
      <c r="G873" s="16" t="s">
        <v>58</v>
      </c>
      <c r="H873" s="16">
        <v>891414</v>
      </c>
      <c r="I873" s="16" t="s">
        <v>59</v>
      </c>
      <c r="J873" s="17">
        <v>42894</v>
      </c>
      <c r="K873" s="18">
        <v>44300</v>
      </c>
      <c r="L873" s="18">
        <v>7577</v>
      </c>
      <c r="M873" s="16" t="s">
        <v>60</v>
      </c>
      <c r="N873" s="16" t="s">
        <v>3865</v>
      </c>
      <c r="O873" s="16" t="s">
        <v>3865</v>
      </c>
      <c r="P873" s="18">
        <v>0</v>
      </c>
      <c r="Q873" s="16"/>
      <c r="R873" s="21">
        <v>0</v>
      </c>
      <c r="S873" s="16"/>
      <c r="T873" s="16" t="s">
        <v>251</v>
      </c>
      <c r="U873" s="18">
        <v>44300</v>
      </c>
      <c r="V873" s="18">
        <v>0</v>
      </c>
      <c r="W873" s="18">
        <v>0</v>
      </c>
      <c r="X873" s="18">
        <v>0</v>
      </c>
      <c r="Y873" s="18">
        <v>44300</v>
      </c>
      <c r="Z873" s="18">
        <v>0</v>
      </c>
      <c r="AA873" s="18">
        <v>2</v>
      </c>
      <c r="AB873" s="18"/>
      <c r="AC873" s="18"/>
      <c r="AD873" s="18"/>
      <c r="AE873" s="18"/>
      <c r="AF873" s="18">
        <v>35989</v>
      </c>
      <c r="AG873" s="18">
        <v>0</v>
      </c>
      <c r="AH873" s="16">
        <v>2200475950</v>
      </c>
      <c r="AI873" s="17">
        <v>43056</v>
      </c>
      <c r="AJ873" s="18">
        <v>43077367</v>
      </c>
      <c r="AK873" s="16"/>
      <c r="AL873" s="16"/>
      <c r="AM873" s="18">
        <v>0</v>
      </c>
      <c r="AN873" s="18">
        <v>0</v>
      </c>
      <c r="AO873" s="16"/>
      <c r="AP873" s="17">
        <v>42931</v>
      </c>
      <c r="AQ873" s="16"/>
      <c r="AR873" s="16">
        <v>2</v>
      </c>
      <c r="AS873" s="16"/>
      <c r="AT873" s="16"/>
      <c r="AU873" s="16">
        <v>1</v>
      </c>
      <c r="AV873" s="16">
        <v>20170725</v>
      </c>
      <c r="AW873" s="16">
        <v>20170718</v>
      </c>
      <c r="AX873" s="18">
        <v>44300</v>
      </c>
      <c r="AY873" s="18">
        <v>0</v>
      </c>
      <c r="AZ873" s="16"/>
      <c r="BA873" s="16" t="s">
        <v>59</v>
      </c>
    </row>
    <row r="874" spans="1:53" hidden="1" x14ac:dyDescent="0.15">
      <c r="A874" s="16">
        <v>890320032</v>
      </c>
      <c r="B874" s="16" t="s">
        <v>8</v>
      </c>
      <c r="C874" s="16" t="s">
        <v>58</v>
      </c>
      <c r="D874" s="16">
        <v>891541</v>
      </c>
      <c r="E874" s="16" t="s">
        <v>3132</v>
      </c>
      <c r="F874" s="16" t="s">
        <v>3133</v>
      </c>
      <c r="G874" s="16" t="s">
        <v>58</v>
      </c>
      <c r="H874" s="16">
        <v>891541</v>
      </c>
      <c r="I874" s="16" t="s">
        <v>59</v>
      </c>
      <c r="J874" s="17">
        <v>42895</v>
      </c>
      <c r="K874" s="18">
        <v>44300</v>
      </c>
      <c r="L874" s="18">
        <v>7577</v>
      </c>
      <c r="M874" s="16" t="s">
        <v>60</v>
      </c>
      <c r="N874" s="16" t="s">
        <v>3865</v>
      </c>
      <c r="O874" s="16" t="s">
        <v>3865</v>
      </c>
      <c r="P874" s="18">
        <v>0</v>
      </c>
      <c r="Q874" s="16"/>
      <c r="R874" s="21">
        <v>0</v>
      </c>
      <c r="S874" s="16"/>
      <c r="T874" s="16" t="s">
        <v>251</v>
      </c>
      <c r="U874" s="18">
        <v>44300</v>
      </c>
      <c r="V874" s="18">
        <v>0</v>
      </c>
      <c r="W874" s="18">
        <v>0</v>
      </c>
      <c r="X874" s="18">
        <v>0</v>
      </c>
      <c r="Y874" s="18">
        <v>44300</v>
      </c>
      <c r="Z874" s="18">
        <v>0</v>
      </c>
      <c r="AA874" s="18">
        <v>2</v>
      </c>
      <c r="AB874" s="18"/>
      <c r="AC874" s="18"/>
      <c r="AD874" s="18"/>
      <c r="AE874" s="18"/>
      <c r="AF874" s="18">
        <v>35989</v>
      </c>
      <c r="AG874" s="18">
        <v>0</v>
      </c>
      <c r="AH874" s="16">
        <v>2200475950</v>
      </c>
      <c r="AI874" s="17">
        <v>43056</v>
      </c>
      <c r="AJ874" s="18">
        <v>43077367</v>
      </c>
      <c r="AK874" s="16"/>
      <c r="AL874" s="16"/>
      <c r="AM874" s="18">
        <v>0</v>
      </c>
      <c r="AN874" s="18">
        <v>0</v>
      </c>
      <c r="AO874" s="16"/>
      <c r="AP874" s="17">
        <v>42934</v>
      </c>
      <c r="AQ874" s="16"/>
      <c r="AR874" s="16">
        <v>2</v>
      </c>
      <c r="AS874" s="16"/>
      <c r="AT874" s="16"/>
      <c r="AU874" s="16">
        <v>1</v>
      </c>
      <c r="AV874" s="16">
        <v>20170725</v>
      </c>
      <c r="AW874" s="16">
        <v>20170718</v>
      </c>
      <c r="AX874" s="18">
        <v>44300</v>
      </c>
      <c r="AY874" s="18">
        <v>0</v>
      </c>
      <c r="AZ874" s="16"/>
      <c r="BA874" s="16" t="s">
        <v>59</v>
      </c>
    </row>
    <row r="875" spans="1:53" hidden="1" x14ac:dyDescent="0.15">
      <c r="A875" s="16">
        <v>890320032</v>
      </c>
      <c r="B875" s="16" t="s">
        <v>8</v>
      </c>
      <c r="C875" s="16" t="s">
        <v>58</v>
      </c>
      <c r="D875" s="16">
        <v>891615</v>
      </c>
      <c r="E875" s="16" t="s">
        <v>3136</v>
      </c>
      <c r="F875" s="16" t="s">
        <v>3137</v>
      </c>
      <c r="G875" s="16" t="s">
        <v>58</v>
      </c>
      <c r="H875" s="16">
        <v>891615</v>
      </c>
      <c r="I875" s="16" t="s">
        <v>59</v>
      </c>
      <c r="J875" s="17">
        <v>42895</v>
      </c>
      <c r="K875" s="18">
        <v>47000</v>
      </c>
      <c r="L875" s="18">
        <v>7990</v>
      </c>
      <c r="M875" s="16" t="s">
        <v>60</v>
      </c>
      <c r="N875" s="16" t="s">
        <v>3865</v>
      </c>
      <c r="O875" s="16" t="s">
        <v>3865</v>
      </c>
      <c r="P875" s="18">
        <v>0</v>
      </c>
      <c r="Q875" s="16"/>
      <c r="R875" s="21">
        <v>0</v>
      </c>
      <c r="S875" s="16"/>
      <c r="T875" s="16" t="s">
        <v>251</v>
      </c>
      <c r="U875" s="18">
        <v>47000</v>
      </c>
      <c r="V875" s="18">
        <v>0</v>
      </c>
      <c r="W875" s="18">
        <v>0</v>
      </c>
      <c r="X875" s="18">
        <v>0</v>
      </c>
      <c r="Y875" s="18">
        <v>47000</v>
      </c>
      <c r="Z875" s="18">
        <v>0</v>
      </c>
      <c r="AA875" s="18">
        <v>2</v>
      </c>
      <c r="AB875" s="18"/>
      <c r="AC875" s="18"/>
      <c r="AD875" s="18"/>
      <c r="AE875" s="18"/>
      <c r="AF875" s="18">
        <v>38230</v>
      </c>
      <c r="AG875" s="18">
        <v>0</v>
      </c>
      <c r="AH875" s="16">
        <v>2200475950</v>
      </c>
      <c r="AI875" s="17">
        <v>43056</v>
      </c>
      <c r="AJ875" s="18">
        <v>43077367</v>
      </c>
      <c r="AK875" s="16"/>
      <c r="AL875" s="16"/>
      <c r="AM875" s="18">
        <v>0</v>
      </c>
      <c r="AN875" s="18">
        <v>0</v>
      </c>
      <c r="AO875" s="16"/>
      <c r="AP875" s="17">
        <v>42934</v>
      </c>
      <c r="AQ875" s="16"/>
      <c r="AR875" s="16">
        <v>2</v>
      </c>
      <c r="AS875" s="16"/>
      <c r="AT875" s="16"/>
      <c r="AU875" s="16">
        <v>1</v>
      </c>
      <c r="AV875" s="16">
        <v>20170725</v>
      </c>
      <c r="AW875" s="16">
        <v>20170718</v>
      </c>
      <c r="AX875" s="18">
        <v>47000</v>
      </c>
      <c r="AY875" s="18">
        <v>0</v>
      </c>
      <c r="AZ875" s="16"/>
      <c r="BA875" s="16" t="s">
        <v>59</v>
      </c>
    </row>
    <row r="876" spans="1:53" hidden="1" x14ac:dyDescent="0.15">
      <c r="A876" s="16">
        <v>890320032</v>
      </c>
      <c r="B876" s="16" t="s">
        <v>8</v>
      </c>
      <c r="C876" s="16" t="s">
        <v>58</v>
      </c>
      <c r="D876" s="16">
        <v>891630</v>
      </c>
      <c r="E876" s="16" t="s">
        <v>3138</v>
      </c>
      <c r="F876" s="16" t="s">
        <v>3139</v>
      </c>
      <c r="G876" s="16" t="s">
        <v>58</v>
      </c>
      <c r="H876" s="16">
        <v>891630</v>
      </c>
      <c r="I876" s="16" t="s">
        <v>59</v>
      </c>
      <c r="J876" s="17">
        <v>42895</v>
      </c>
      <c r="K876" s="18">
        <v>47000</v>
      </c>
      <c r="L876" s="18">
        <v>7990</v>
      </c>
      <c r="M876" s="16" t="s">
        <v>60</v>
      </c>
      <c r="N876" s="16" t="s">
        <v>3865</v>
      </c>
      <c r="O876" s="16" t="s">
        <v>3865</v>
      </c>
      <c r="P876" s="18">
        <v>0</v>
      </c>
      <c r="Q876" s="16"/>
      <c r="R876" s="21">
        <v>0</v>
      </c>
      <c r="S876" s="16"/>
      <c r="T876" s="16" t="s">
        <v>251</v>
      </c>
      <c r="U876" s="18">
        <v>47000</v>
      </c>
      <c r="V876" s="18">
        <v>0</v>
      </c>
      <c r="W876" s="18">
        <v>0</v>
      </c>
      <c r="X876" s="18">
        <v>0</v>
      </c>
      <c r="Y876" s="18">
        <v>47000</v>
      </c>
      <c r="Z876" s="18">
        <v>0</v>
      </c>
      <c r="AA876" s="18">
        <v>2</v>
      </c>
      <c r="AB876" s="18"/>
      <c r="AC876" s="18"/>
      <c r="AD876" s="18"/>
      <c r="AE876" s="18"/>
      <c r="AF876" s="18">
        <v>38230</v>
      </c>
      <c r="AG876" s="18">
        <v>0</v>
      </c>
      <c r="AH876" s="16">
        <v>2200475950</v>
      </c>
      <c r="AI876" s="17">
        <v>43056</v>
      </c>
      <c r="AJ876" s="18">
        <v>43077367</v>
      </c>
      <c r="AK876" s="16"/>
      <c r="AL876" s="16"/>
      <c r="AM876" s="18">
        <v>0</v>
      </c>
      <c r="AN876" s="18">
        <v>0</v>
      </c>
      <c r="AO876" s="16"/>
      <c r="AP876" s="17">
        <v>42934</v>
      </c>
      <c r="AQ876" s="16"/>
      <c r="AR876" s="16">
        <v>2</v>
      </c>
      <c r="AS876" s="16"/>
      <c r="AT876" s="16"/>
      <c r="AU876" s="16">
        <v>1</v>
      </c>
      <c r="AV876" s="16">
        <v>20170725</v>
      </c>
      <c r="AW876" s="16">
        <v>20170718</v>
      </c>
      <c r="AX876" s="18">
        <v>47000</v>
      </c>
      <c r="AY876" s="18">
        <v>0</v>
      </c>
      <c r="AZ876" s="16"/>
      <c r="BA876" s="16" t="s">
        <v>59</v>
      </c>
    </row>
    <row r="877" spans="1:53" hidden="1" x14ac:dyDescent="0.15">
      <c r="A877" s="16">
        <v>890320032</v>
      </c>
      <c r="B877" s="16" t="s">
        <v>8</v>
      </c>
      <c r="C877" s="16" t="s">
        <v>58</v>
      </c>
      <c r="D877" s="16">
        <v>891888</v>
      </c>
      <c r="E877" s="16" t="s">
        <v>3142</v>
      </c>
      <c r="F877" s="16" t="s">
        <v>3143</v>
      </c>
      <c r="G877" s="16" t="s">
        <v>58</v>
      </c>
      <c r="H877" s="16">
        <v>891888</v>
      </c>
      <c r="I877" s="16" t="s">
        <v>59</v>
      </c>
      <c r="J877" s="17">
        <v>42895</v>
      </c>
      <c r="K877" s="18">
        <v>47000</v>
      </c>
      <c r="L877" s="18">
        <v>7990</v>
      </c>
      <c r="M877" s="16" t="s">
        <v>60</v>
      </c>
      <c r="N877" s="16" t="s">
        <v>3865</v>
      </c>
      <c r="O877" s="16" t="s">
        <v>3865</v>
      </c>
      <c r="P877" s="18">
        <v>0</v>
      </c>
      <c r="Q877" s="16"/>
      <c r="R877" s="21">
        <v>0</v>
      </c>
      <c r="S877" s="16"/>
      <c r="T877" s="16" t="s">
        <v>251</v>
      </c>
      <c r="U877" s="18">
        <v>47000</v>
      </c>
      <c r="V877" s="18">
        <v>0</v>
      </c>
      <c r="W877" s="18">
        <v>0</v>
      </c>
      <c r="X877" s="18">
        <v>0</v>
      </c>
      <c r="Y877" s="18">
        <v>47000</v>
      </c>
      <c r="Z877" s="18">
        <v>0</v>
      </c>
      <c r="AA877" s="18">
        <v>2</v>
      </c>
      <c r="AB877" s="18"/>
      <c r="AC877" s="18"/>
      <c r="AD877" s="18"/>
      <c r="AE877" s="18"/>
      <c r="AF877" s="18">
        <v>38230</v>
      </c>
      <c r="AG877" s="18">
        <v>0</v>
      </c>
      <c r="AH877" s="16">
        <v>2200475950</v>
      </c>
      <c r="AI877" s="17">
        <v>43056</v>
      </c>
      <c r="AJ877" s="18">
        <v>43077367</v>
      </c>
      <c r="AK877" s="16"/>
      <c r="AL877" s="16"/>
      <c r="AM877" s="18">
        <v>0</v>
      </c>
      <c r="AN877" s="18">
        <v>0</v>
      </c>
      <c r="AO877" s="16"/>
      <c r="AP877" s="17">
        <v>42934</v>
      </c>
      <c r="AQ877" s="16"/>
      <c r="AR877" s="16">
        <v>2</v>
      </c>
      <c r="AS877" s="16"/>
      <c r="AT877" s="16"/>
      <c r="AU877" s="16">
        <v>1</v>
      </c>
      <c r="AV877" s="16">
        <v>20170725</v>
      </c>
      <c r="AW877" s="16">
        <v>20170718</v>
      </c>
      <c r="AX877" s="18">
        <v>47000</v>
      </c>
      <c r="AY877" s="18">
        <v>0</v>
      </c>
      <c r="AZ877" s="16"/>
      <c r="BA877" s="16" t="s">
        <v>59</v>
      </c>
    </row>
    <row r="878" spans="1:53" hidden="1" x14ac:dyDescent="0.15">
      <c r="A878" s="16">
        <v>890320032</v>
      </c>
      <c r="B878" s="16" t="s">
        <v>8</v>
      </c>
      <c r="C878" s="16" t="s">
        <v>58</v>
      </c>
      <c r="D878" s="16">
        <v>891927</v>
      </c>
      <c r="E878" s="16" t="s">
        <v>3144</v>
      </c>
      <c r="F878" s="16" t="s">
        <v>3145</v>
      </c>
      <c r="G878" s="16" t="s">
        <v>58</v>
      </c>
      <c r="H878" s="16">
        <v>891927</v>
      </c>
      <c r="I878" s="16" t="s">
        <v>59</v>
      </c>
      <c r="J878" s="17">
        <v>42895</v>
      </c>
      <c r="K878" s="18">
        <v>44300</v>
      </c>
      <c r="L878" s="18">
        <v>7577</v>
      </c>
      <c r="M878" s="16" t="s">
        <v>60</v>
      </c>
      <c r="N878" s="16" t="s">
        <v>3865</v>
      </c>
      <c r="O878" s="16" t="s">
        <v>3865</v>
      </c>
      <c r="P878" s="18">
        <v>0</v>
      </c>
      <c r="Q878" s="16"/>
      <c r="R878" s="21">
        <v>0</v>
      </c>
      <c r="S878" s="16"/>
      <c r="T878" s="16" t="s">
        <v>251</v>
      </c>
      <c r="U878" s="18">
        <v>44300</v>
      </c>
      <c r="V878" s="18">
        <v>0</v>
      </c>
      <c r="W878" s="18">
        <v>0</v>
      </c>
      <c r="X878" s="18">
        <v>0</v>
      </c>
      <c r="Y878" s="18">
        <v>44300</v>
      </c>
      <c r="Z878" s="18">
        <v>0</v>
      </c>
      <c r="AA878" s="18">
        <v>2</v>
      </c>
      <c r="AB878" s="18"/>
      <c r="AC878" s="18"/>
      <c r="AD878" s="18"/>
      <c r="AE878" s="18"/>
      <c r="AF878" s="18">
        <v>35989</v>
      </c>
      <c r="AG878" s="18">
        <v>0</v>
      </c>
      <c r="AH878" s="16">
        <v>2200475950</v>
      </c>
      <c r="AI878" s="17">
        <v>43056</v>
      </c>
      <c r="AJ878" s="18">
        <v>43077367</v>
      </c>
      <c r="AK878" s="16"/>
      <c r="AL878" s="16"/>
      <c r="AM878" s="18">
        <v>0</v>
      </c>
      <c r="AN878" s="18">
        <v>0</v>
      </c>
      <c r="AO878" s="16"/>
      <c r="AP878" s="17">
        <v>42931</v>
      </c>
      <c r="AQ878" s="16"/>
      <c r="AR878" s="16">
        <v>2</v>
      </c>
      <c r="AS878" s="16"/>
      <c r="AT878" s="16"/>
      <c r="AU878" s="16">
        <v>1</v>
      </c>
      <c r="AV878" s="16">
        <v>20170725</v>
      </c>
      <c r="AW878" s="16">
        <v>20170718</v>
      </c>
      <c r="AX878" s="18">
        <v>44300</v>
      </c>
      <c r="AY878" s="18">
        <v>0</v>
      </c>
      <c r="AZ878" s="16"/>
      <c r="BA878" s="16" t="s">
        <v>59</v>
      </c>
    </row>
    <row r="879" spans="1:53" hidden="1" x14ac:dyDescent="0.15">
      <c r="A879" s="16">
        <v>890320032</v>
      </c>
      <c r="B879" s="16" t="s">
        <v>8</v>
      </c>
      <c r="C879" s="16" t="s">
        <v>58</v>
      </c>
      <c r="D879" s="16">
        <v>892066</v>
      </c>
      <c r="E879" s="16" t="s">
        <v>3146</v>
      </c>
      <c r="F879" s="16" t="s">
        <v>3147</v>
      </c>
      <c r="G879" s="16" t="s">
        <v>58</v>
      </c>
      <c r="H879" s="16">
        <v>892066</v>
      </c>
      <c r="I879" s="16" t="s">
        <v>59</v>
      </c>
      <c r="J879" s="17">
        <v>42895</v>
      </c>
      <c r="K879" s="18">
        <v>44300</v>
      </c>
      <c r="L879" s="18">
        <v>7577</v>
      </c>
      <c r="M879" s="16" t="s">
        <v>60</v>
      </c>
      <c r="N879" s="16" t="s">
        <v>3865</v>
      </c>
      <c r="O879" s="16" t="s">
        <v>3865</v>
      </c>
      <c r="P879" s="18">
        <v>0</v>
      </c>
      <c r="Q879" s="16"/>
      <c r="R879" s="21">
        <v>0</v>
      </c>
      <c r="S879" s="16"/>
      <c r="T879" s="16" t="s">
        <v>251</v>
      </c>
      <c r="U879" s="18">
        <v>44300</v>
      </c>
      <c r="V879" s="18">
        <v>0</v>
      </c>
      <c r="W879" s="18">
        <v>0</v>
      </c>
      <c r="X879" s="18">
        <v>0</v>
      </c>
      <c r="Y879" s="18">
        <v>44300</v>
      </c>
      <c r="Z879" s="18">
        <v>0</v>
      </c>
      <c r="AA879" s="18">
        <v>2</v>
      </c>
      <c r="AB879" s="18"/>
      <c r="AC879" s="18"/>
      <c r="AD879" s="18"/>
      <c r="AE879" s="18"/>
      <c r="AF879" s="18">
        <v>35989</v>
      </c>
      <c r="AG879" s="18">
        <v>0</v>
      </c>
      <c r="AH879" s="16">
        <v>2200475950</v>
      </c>
      <c r="AI879" s="17">
        <v>43056</v>
      </c>
      <c r="AJ879" s="18">
        <v>43077367</v>
      </c>
      <c r="AK879" s="16"/>
      <c r="AL879" s="16"/>
      <c r="AM879" s="18">
        <v>0</v>
      </c>
      <c r="AN879" s="18">
        <v>0</v>
      </c>
      <c r="AO879" s="16"/>
      <c r="AP879" s="17">
        <v>42934</v>
      </c>
      <c r="AQ879" s="16"/>
      <c r="AR879" s="16">
        <v>2</v>
      </c>
      <c r="AS879" s="16"/>
      <c r="AT879" s="16"/>
      <c r="AU879" s="16">
        <v>1</v>
      </c>
      <c r="AV879" s="16">
        <v>20170725</v>
      </c>
      <c r="AW879" s="16">
        <v>20170718</v>
      </c>
      <c r="AX879" s="18">
        <v>44300</v>
      </c>
      <c r="AY879" s="18">
        <v>0</v>
      </c>
      <c r="AZ879" s="16"/>
      <c r="BA879" s="16" t="s">
        <v>59</v>
      </c>
    </row>
    <row r="880" spans="1:53" hidden="1" x14ac:dyDescent="0.15">
      <c r="A880" s="16">
        <v>890320032</v>
      </c>
      <c r="B880" s="16" t="s">
        <v>8</v>
      </c>
      <c r="C880" s="16" t="s">
        <v>58</v>
      </c>
      <c r="D880" s="16">
        <v>892397</v>
      </c>
      <c r="E880" s="16" t="s">
        <v>3154</v>
      </c>
      <c r="F880" s="16" t="s">
        <v>3155</v>
      </c>
      <c r="G880" s="16" t="s">
        <v>58</v>
      </c>
      <c r="H880" s="16">
        <v>892397</v>
      </c>
      <c r="I880" s="16" t="s">
        <v>59</v>
      </c>
      <c r="J880" s="17">
        <v>42898</v>
      </c>
      <c r="K880" s="18">
        <v>89000</v>
      </c>
      <c r="L880" s="18">
        <v>51620</v>
      </c>
      <c r="M880" s="16" t="s">
        <v>60</v>
      </c>
      <c r="N880" s="16" t="s">
        <v>3865</v>
      </c>
      <c r="O880" s="16" t="s">
        <v>3865</v>
      </c>
      <c r="P880" s="18">
        <v>0</v>
      </c>
      <c r="Q880" s="16"/>
      <c r="R880" s="21">
        <v>0</v>
      </c>
      <c r="S880" s="16"/>
      <c r="T880" s="16" t="s">
        <v>251</v>
      </c>
      <c r="U880" s="18">
        <v>89000</v>
      </c>
      <c r="V880" s="18">
        <v>0</v>
      </c>
      <c r="W880" s="18">
        <v>0</v>
      </c>
      <c r="X880" s="18">
        <v>0</v>
      </c>
      <c r="Y880" s="18">
        <v>89000</v>
      </c>
      <c r="Z880" s="18">
        <v>0</v>
      </c>
      <c r="AA880" s="18">
        <v>2</v>
      </c>
      <c r="AB880" s="18"/>
      <c r="AC880" s="18"/>
      <c r="AD880" s="18"/>
      <c r="AE880" s="18"/>
      <c r="AF880" s="18">
        <v>36632</v>
      </c>
      <c r="AG880" s="18">
        <v>0</v>
      </c>
      <c r="AH880" s="16">
        <v>2200475950</v>
      </c>
      <c r="AI880" s="17">
        <v>43056</v>
      </c>
      <c r="AJ880" s="18">
        <v>43077367</v>
      </c>
      <c r="AK880" s="16"/>
      <c r="AL880" s="16"/>
      <c r="AM880" s="18">
        <v>0</v>
      </c>
      <c r="AN880" s="18">
        <v>0</v>
      </c>
      <c r="AO880" s="16"/>
      <c r="AP880" s="17">
        <v>42931</v>
      </c>
      <c r="AQ880" s="16"/>
      <c r="AR880" s="16">
        <v>2</v>
      </c>
      <c r="AS880" s="16"/>
      <c r="AT880" s="16"/>
      <c r="AU880" s="16">
        <v>1</v>
      </c>
      <c r="AV880" s="16">
        <v>20170725</v>
      </c>
      <c r="AW880" s="16">
        <v>20170718</v>
      </c>
      <c r="AX880" s="18">
        <v>89000</v>
      </c>
      <c r="AY880" s="18">
        <v>0</v>
      </c>
      <c r="AZ880" s="16"/>
      <c r="BA880" s="16" t="s">
        <v>59</v>
      </c>
    </row>
    <row r="881" spans="1:53" hidden="1" x14ac:dyDescent="0.15">
      <c r="A881" s="16">
        <v>890320032</v>
      </c>
      <c r="B881" s="16" t="s">
        <v>8</v>
      </c>
      <c r="C881" s="16" t="s">
        <v>58</v>
      </c>
      <c r="D881" s="16">
        <v>892512</v>
      </c>
      <c r="E881" s="16" t="s">
        <v>3156</v>
      </c>
      <c r="F881" s="16" t="s">
        <v>3157</v>
      </c>
      <c r="G881" s="16" t="s">
        <v>58</v>
      </c>
      <c r="H881" s="16">
        <v>892512</v>
      </c>
      <c r="I881" s="16" t="s">
        <v>59</v>
      </c>
      <c r="J881" s="17">
        <v>42898</v>
      </c>
      <c r="K881" s="18">
        <v>44300</v>
      </c>
      <c r="L881" s="18">
        <v>7577</v>
      </c>
      <c r="M881" s="16" t="s">
        <v>60</v>
      </c>
      <c r="N881" s="16" t="s">
        <v>3865</v>
      </c>
      <c r="O881" s="16" t="s">
        <v>3865</v>
      </c>
      <c r="P881" s="18">
        <v>0</v>
      </c>
      <c r="Q881" s="16"/>
      <c r="R881" s="21">
        <v>0</v>
      </c>
      <c r="S881" s="16"/>
      <c r="T881" s="16" t="s">
        <v>251</v>
      </c>
      <c r="U881" s="18">
        <v>44300</v>
      </c>
      <c r="V881" s="18">
        <v>0</v>
      </c>
      <c r="W881" s="18">
        <v>0</v>
      </c>
      <c r="X881" s="18">
        <v>0</v>
      </c>
      <c r="Y881" s="18">
        <v>44300</v>
      </c>
      <c r="Z881" s="18">
        <v>0</v>
      </c>
      <c r="AA881" s="18">
        <v>2</v>
      </c>
      <c r="AB881" s="18"/>
      <c r="AC881" s="18"/>
      <c r="AD881" s="18"/>
      <c r="AE881" s="18"/>
      <c r="AF881" s="18">
        <v>35989</v>
      </c>
      <c r="AG881" s="18">
        <v>0</v>
      </c>
      <c r="AH881" s="16">
        <v>2200475950</v>
      </c>
      <c r="AI881" s="17">
        <v>43056</v>
      </c>
      <c r="AJ881" s="18">
        <v>43077367</v>
      </c>
      <c r="AK881" s="16"/>
      <c r="AL881" s="16"/>
      <c r="AM881" s="18">
        <v>0</v>
      </c>
      <c r="AN881" s="18">
        <v>0</v>
      </c>
      <c r="AO881" s="16"/>
      <c r="AP881" s="17">
        <v>42931</v>
      </c>
      <c r="AQ881" s="16"/>
      <c r="AR881" s="16">
        <v>2</v>
      </c>
      <c r="AS881" s="16"/>
      <c r="AT881" s="16"/>
      <c r="AU881" s="16">
        <v>1</v>
      </c>
      <c r="AV881" s="16">
        <v>20170725</v>
      </c>
      <c r="AW881" s="16">
        <v>20170718</v>
      </c>
      <c r="AX881" s="18">
        <v>44300</v>
      </c>
      <c r="AY881" s="18">
        <v>0</v>
      </c>
      <c r="AZ881" s="16"/>
      <c r="BA881" s="16" t="s">
        <v>59</v>
      </c>
    </row>
    <row r="882" spans="1:53" hidden="1" x14ac:dyDescent="0.15">
      <c r="A882" s="16">
        <v>890320032</v>
      </c>
      <c r="B882" s="16" t="s">
        <v>8</v>
      </c>
      <c r="C882" s="16" t="s">
        <v>58</v>
      </c>
      <c r="D882" s="16">
        <v>892682</v>
      </c>
      <c r="E882" s="16" t="s">
        <v>3158</v>
      </c>
      <c r="F882" s="16" t="s">
        <v>3159</v>
      </c>
      <c r="G882" s="16" t="s">
        <v>58</v>
      </c>
      <c r="H882" s="16">
        <v>892682</v>
      </c>
      <c r="I882" s="16" t="s">
        <v>59</v>
      </c>
      <c r="J882" s="17">
        <v>42898</v>
      </c>
      <c r="K882" s="18">
        <v>44300</v>
      </c>
      <c r="L882" s="18">
        <v>7577</v>
      </c>
      <c r="M882" s="16" t="s">
        <v>60</v>
      </c>
      <c r="N882" s="16" t="s">
        <v>3865</v>
      </c>
      <c r="O882" s="16" t="s">
        <v>3865</v>
      </c>
      <c r="P882" s="18">
        <v>0</v>
      </c>
      <c r="Q882" s="16"/>
      <c r="R882" s="21">
        <v>0</v>
      </c>
      <c r="S882" s="16"/>
      <c r="T882" s="16" t="s">
        <v>251</v>
      </c>
      <c r="U882" s="18">
        <v>44300</v>
      </c>
      <c r="V882" s="18">
        <v>0</v>
      </c>
      <c r="W882" s="18">
        <v>0</v>
      </c>
      <c r="X882" s="18">
        <v>0</v>
      </c>
      <c r="Y882" s="18">
        <v>44300</v>
      </c>
      <c r="Z882" s="18">
        <v>0</v>
      </c>
      <c r="AA882" s="18">
        <v>2</v>
      </c>
      <c r="AB882" s="18"/>
      <c r="AC882" s="18"/>
      <c r="AD882" s="18"/>
      <c r="AE882" s="18"/>
      <c r="AF882" s="18">
        <v>35989</v>
      </c>
      <c r="AG882" s="18">
        <v>0</v>
      </c>
      <c r="AH882" s="16">
        <v>2200475950</v>
      </c>
      <c r="AI882" s="17">
        <v>43056</v>
      </c>
      <c r="AJ882" s="18">
        <v>43077367</v>
      </c>
      <c r="AK882" s="16"/>
      <c r="AL882" s="16"/>
      <c r="AM882" s="18">
        <v>0</v>
      </c>
      <c r="AN882" s="18">
        <v>0</v>
      </c>
      <c r="AO882" s="16"/>
      <c r="AP882" s="17">
        <v>42934</v>
      </c>
      <c r="AQ882" s="16"/>
      <c r="AR882" s="16">
        <v>2</v>
      </c>
      <c r="AS882" s="16"/>
      <c r="AT882" s="16"/>
      <c r="AU882" s="16">
        <v>1</v>
      </c>
      <c r="AV882" s="16">
        <v>20170725</v>
      </c>
      <c r="AW882" s="16">
        <v>20170718</v>
      </c>
      <c r="AX882" s="18">
        <v>44300</v>
      </c>
      <c r="AY882" s="18">
        <v>0</v>
      </c>
      <c r="AZ882" s="16"/>
      <c r="BA882" s="16" t="s">
        <v>59</v>
      </c>
    </row>
    <row r="883" spans="1:53" hidden="1" x14ac:dyDescent="0.15">
      <c r="A883" s="16">
        <v>890320032</v>
      </c>
      <c r="B883" s="16" t="s">
        <v>8</v>
      </c>
      <c r="C883" s="16" t="s">
        <v>58</v>
      </c>
      <c r="D883" s="16">
        <v>892884</v>
      </c>
      <c r="E883" s="16" t="s">
        <v>3160</v>
      </c>
      <c r="F883" s="16" t="s">
        <v>3161</v>
      </c>
      <c r="G883" s="16" t="s">
        <v>58</v>
      </c>
      <c r="H883" s="16">
        <v>892884</v>
      </c>
      <c r="I883" s="16" t="s">
        <v>59</v>
      </c>
      <c r="J883" s="17">
        <v>42898</v>
      </c>
      <c r="K883" s="18">
        <v>44300</v>
      </c>
      <c r="L883" s="18">
        <v>32354</v>
      </c>
      <c r="M883" s="16" t="s">
        <v>60</v>
      </c>
      <c r="N883" s="16" t="s">
        <v>3865</v>
      </c>
      <c r="O883" s="16" t="s">
        <v>3865</v>
      </c>
      <c r="P883" s="18">
        <v>0</v>
      </c>
      <c r="Q883" s="16"/>
      <c r="R883" s="21">
        <v>0</v>
      </c>
      <c r="S883" s="16"/>
      <c r="T883" s="16" t="s">
        <v>251</v>
      </c>
      <c r="U883" s="18">
        <v>44300</v>
      </c>
      <c r="V883" s="18">
        <v>0</v>
      </c>
      <c r="W883" s="18">
        <v>0</v>
      </c>
      <c r="X883" s="18">
        <v>0</v>
      </c>
      <c r="Y883" s="18">
        <v>44300</v>
      </c>
      <c r="Z883" s="18">
        <v>0</v>
      </c>
      <c r="AA883" s="18">
        <v>2</v>
      </c>
      <c r="AB883" s="18"/>
      <c r="AC883" s="18"/>
      <c r="AD883" s="18"/>
      <c r="AE883" s="18"/>
      <c r="AF883" s="18">
        <v>11707</v>
      </c>
      <c r="AG883" s="18">
        <v>0</v>
      </c>
      <c r="AH883" s="16">
        <v>2200475950</v>
      </c>
      <c r="AI883" s="17">
        <v>43056</v>
      </c>
      <c r="AJ883" s="18">
        <v>43077367</v>
      </c>
      <c r="AK883" s="16"/>
      <c r="AL883" s="16"/>
      <c r="AM883" s="18">
        <v>0</v>
      </c>
      <c r="AN883" s="18">
        <v>0</v>
      </c>
      <c r="AO883" s="16"/>
      <c r="AP883" s="17">
        <v>42934</v>
      </c>
      <c r="AQ883" s="16"/>
      <c r="AR883" s="16">
        <v>2</v>
      </c>
      <c r="AS883" s="16"/>
      <c r="AT883" s="16"/>
      <c r="AU883" s="16">
        <v>1</v>
      </c>
      <c r="AV883" s="16">
        <v>20170725</v>
      </c>
      <c r="AW883" s="16">
        <v>20170718</v>
      </c>
      <c r="AX883" s="18">
        <v>44300</v>
      </c>
      <c r="AY883" s="18">
        <v>0</v>
      </c>
      <c r="AZ883" s="16"/>
      <c r="BA883" s="16" t="s">
        <v>59</v>
      </c>
    </row>
    <row r="884" spans="1:53" hidden="1" x14ac:dyDescent="0.15">
      <c r="A884" s="16">
        <v>890320032</v>
      </c>
      <c r="B884" s="16" t="s">
        <v>8</v>
      </c>
      <c r="C884" s="16" t="s">
        <v>58</v>
      </c>
      <c r="D884" s="16">
        <v>893048</v>
      </c>
      <c r="E884" s="16" t="s">
        <v>3162</v>
      </c>
      <c r="F884" s="16" t="s">
        <v>3163</v>
      </c>
      <c r="G884" s="16" t="s">
        <v>58</v>
      </c>
      <c r="H884" s="16">
        <v>893048</v>
      </c>
      <c r="I884" s="16" t="s">
        <v>59</v>
      </c>
      <c r="J884" s="17">
        <v>42899</v>
      </c>
      <c r="K884" s="18">
        <v>44300</v>
      </c>
      <c r="L884" s="18">
        <v>7577</v>
      </c>
      <c r="M884" s="16" t="s">
        <v>60</v>
      </c>
      <c r="N884" s="16" t="s">
        <v>3865</v>
      </c>
      <c r="O884" s="16" t="s">
        <v>3865</v>
      </c>
      <c r="P884" s="18">
        <v>0</v>
      </c>
      <c r="Q884" s="16"/>
      <c r="R884" s="21">
        <v>0</v>
      </c>
      <c r="S884" s="16"/>
      <c r="T884" s="16" t="s">
        <v>251</v>
      </c>
      <c r="U884" s="18">
        <v>44300</v>
      </c>
      <c r="V884" s="18">
        <v>0</v>
      </c>
      <c r="W884" s="18">
        <v>0</v>
      </c>
      <c r="X884" s="18">
        <v>0</v>
      </c>
      <c r="Y884" s="18">
        <v>44300</v>
      </c>
      <c r="Z884" s="18">
        <v>0</v>
      </c>
      <c r="AA884" s="18">
        <v>2</v>
      </c>
      <c r="AB884" s="18"/>
      <c r="AC884" s="18"/>
      <c r="AD884" s="18"/>
      <c r="AE884" s="18"/>
      <c r="AF884" s="18">
        <v>35989</v>
      </c>
      <c r="AG884" s="18">
        <v>0</v>
      </c>
      <c r="AH884" s="16">
        <v>2200475950</v>
      </c>
      <c r="AI884" s="17">
        <v>43056</v>
      </c>
      <c r="AJ884" s="18">
        <v>43077367</v>
      </c>
      <c r="AK884" s="16"/>
      <c r="AL884" s="16"/>
      <c r="AM884" s="18">
        <v>0</v>
      </c>
      <c r="AN884" s="18">
        <v>0</v>
      </c>
      <c r="AO884" s="16"/>
      <c r="AP884" s="17">
        <v>42934</v>
      </c>
      <c r="AQ884" s="16"/>
      <c r="AR884" s="16">
        <v>2</v>
      </c>
      <c r="AS884" s="16"/>
      <c r="AT884" s="16"/>
      <c r="AU884" s="16">
        <v>1</v>
      </c>
      <c r="AV884" s="16">
        <v>20170725</v>
      </c>
      <c r="AW884" s="16">
        <v>20170718</v>
      </c>
      <c r="AX884" s="18">
        <v>44300</v>
      </c>
      <c r="AY884" s="18">
        <v>0</v>
      </c>
      <c r="AZ884" s="16"/>
      <c r="BA884" s="16" t="s">
        <v>59</v>
      </c>
    </row>
    <row r="885" spans="1:53" hidden="1" x14ac:dyDescent="0.15">
      <c r="A885" s="16">
        <v>890320032</v>
      </c>
      <c r="B885" s="16" t="s">
        <v>8</v>
      </c>
      <c r="C885" s="16" t="s">
        <v>58</v>
      </c>
      <c r="D885" s="16">
        <v>893151</v>
      </c>
      <c r="E885" s="16" t="s">
        <v>3164</v>
      </c>
      <c r="F885" s="16" t="s">
        <v>3165</v>
      </c>
      <c r="G885" s="16" t="s">
        <v>58</v>
      </c>
      <c r="H885" s="16">
        <v>893151</v>
      </c>
      <c r="I885" s="16" t="s">
        <v>59</v>
      </c>
      <c r="J885" s="17">
        <v>42899</v>
      </c>
      <c r="K885" s="18">
        <v>44300</v>
      </c>
      <c r="L885" s="18">
        <v>7577</v>
      </c>
      <c r="M885" s="16" t="s">
        <v>60</v>
      </c>
      <c r="N885" s="16" t="s">
        <v>3865</v>
      </c>
      <c r="O885" s="16" t="s">
        <v>3865</v>
      </c>
      <c r="P885" s="18">
        <v>0</v>
      </c>
      <c r="Q885" s="16"/>
      <c r="R885" s="21">
        <v>0</v>
      </c>
      <c r="S885" s="16"/>
      <c r="T885" s="16" t="s">
        <v>251</v>
      </c>
      <c r="U885" s="18">
        <v>44300</v>
      </c>
      <c r="V885" s="18">
        <v>0</v>
      </c>
      <c r="W885" s="18">
        <v>0</v>
      </c>
      <c r="X885" s="18">
        <v>0</v>
      </c>
      <c r="Y885" s="18">
        <v>44300</v>
      </c>
      <c r="Z885" s="18">
        <v>0</v>
      </c>
      <c r="AA885" s="18">
        <v>2</v>
      </c>
      <c r="AB885" s="18"/>
      <c r="AC885" s="18"/>
      <c r="AD885" s="18"/>
      <c r="AE885" s="18"/>
      <c r="AF885" s="18">
        <v>35989</v>
      </c>
      <c r="AG885" s="18">
        <v>0</v>
      </c>
      <c r="AH885" s="16">
        <v>2200475950</v>
      </c>
      <c r="AI885" s="17">
        <v>43056</v>
      </c>
      <c r="AJ885" s="18">
        <v>43077367</v>
      </c>
      <c r="AK885" s="16"/>
      <c r="AL885" s="16"/>
      <c r="AM885" s="18">
        <v>0</v>
      </c>
      <c r="AN885" s="18">
        <v>0</v>
      </c>
      <c r="AO885" s="16"/>
      <c r="AP885" s="17">
        <v>42934</v>
      </c>
      <c r="AQ885" s="16"/>
      <c r="AR885" s="16">
        <v>2</v>
      </c>
      <c r="AS885" s="16"/>
      <c r="AT885" s="16"/>
      <c r="AU885" s="16">
        <v>1</v>
      </c>
      <c r="AV885" s="16">
        <v>20170725</v>
      </c>
      <c r="AW885" s="16">
        <v>20170718</v>
      </c>
      <c r="AX885" s="18">
        <v>44300</v>
      </c>
      <c r="AY885" s="18">
        <v>0</v>
      </c>
      <c r="AZ885" s="16"/>
      <c r="BA885" s="16" t="s">
        <v>59</v>
      </c>
    </row>
    <row r="886" spans="1:53" hidden="1" x14ac:dyDescent="0.15">
      <c r="A886" s="16">
        <v>890320032</v>
      </c>
      <c r="B886" s="16" t="s">
        <v>8</v>
      </c>
      <c r="C886" s="16" t="s">
        <v>58</v>
      </c>
      <c r="D886" s="16">
        <v>893195</v>
      </c>
      <c r="E886" s="16" t="s">
        <v>3166</v>
      </c>
      <c r="F886" s="16" t="s">
        <v>3167</v>
      </c>
      <c r="G886" s="16" t="s">
        <v>58</v>
      </c>
      <c r="H886" s="16">
        <v>893195</v>
      </c>
      <c r="I886" s="16" t="s">
        <v>59</v>
      </c>
      <c r="J886" s="17">
        <v>42899</v>
      </c>
      <c r="K886" s="18">
        <v>44300</v>
      </c>
      <c r="L886" s="18">
        <v>7577</v>
      </c>
      <c r="M886" s="16" t="s">
        <v>60</v>
      </c>
      <c r="N886" s="16" t="s">
        <v>3865</v>
      </c>
      <c r="O886" s="16" t="s">
        <v>3865</v>
      </c>
      <c r="P886" s="18">
        <v>0</v>
      </c>
      <c r="Q886" s="16"/>
      <c r="R886" s="21">
        <v>0</v>
      </c>
      <c r="S886" s="16"/>
      <c r="T886" s="16" t="s">
        <v>251</v>
      </c>
      <c r="U886" s="18">
        <v>44300</v>
      </c>
      <c r="V886" s="18">
        <v>0</v>
      </c>
      <c r="W886" s="18">
        <v>0</v>
      </c>
      <c r="X886" s="18">
        <v>0</v>
      </c>
      <c r="Y886" s="18">
        <v>44300</v>
      </c>
      <c r="Z886" s="18">
        <v>0</v>
      </c>
      <c r="AA886" s="18">
        <v>2</v>
      </c>
      <c r="AB886" s="18"/>
      <c r="AC886" s="18"/>
      <c r="AD886" s="18"/>
      <c r="AE886" s="18"/>
      <c r="AF886" s="18">
        <v>35989</v>
      </c>
      <c r="AG886" s="18">
        <v>0</v>
      </c>
      <c r="AH886" s="16">
        <v>2200475950</v>
      </c>
      <c r="AI886" s="17">
        <v>43056</v>
      </c>
      <c r="AJ886" s="18">
        <v>43077367</v>
      </c>
      <c r="AK886" s="16"/>
      <c r="AL886" s="16"/>
      <c r="AM886" s="18">
        <v>0</v>
      </c>
      <c r="AN886" s="18">
        <v>0</v>
      </c>
      <c r="AO886" s="16"/>
      <c r="AP886" s="17">
        <v>42934</v>
      </c>
      <c r="AQ886" s="16"/>
      <c r="AR886" s="16">
        <v>2</v>
      </c>
      <c r="AS886" s="16"/>
      <c r="AT886" s="16"/>
      <c r="AU886" s="16">
        <v>1</v>
      </c>
      <c r="AV886" s="16">
        <v>20170725</v>
      </c>
      <c r="AW886" s="16">
        <v>20170718</v>
      </c>
      <c r="AX886" s="18">
        <v>44300</v>
      </c>
      <c r="AY886" s="18">
        <v>0</v>
      </c>
      <c r="AZ886" s="16"/>
      <c r="BA886" s="16" t="s">
        <v>59</v>
      </c>
    </row>
    <row r="887" spans="1:53" hidden="1" x14ac:dyDescent="0.15">
      <c r="A887" s="16">
        <v>890320032</v>
      </c>
      <c r="B887" s="16" t="s">
        <v>8</v>
      </c>
      <c r="C887" s="16" t="s">
        <v>58</v>
      </c>
      <c r="D887" s="16">
        <v>893417</v>
      </c>
      <c r="E887" s="16" t="s">
        <v>3168</v>
      </c>
      <c r="F887" s="16" t="s">
        <v>3169</v>
      </c>
      <c r="G887" s="16" t="s">
        <v>58</v>
      </c>
      <c r="H887" s="16">
        <v>893417</v>
      </c>
      <c r="I887" s="16" t="s">
        <v>59</v>
      </c>
      <c r="J887" s="17">
        <v>42899</v>
      </c>
      <c r="K887" s="18">
        <v>44300</v>
      </c>
      <c r="L887" s="18">
        <v>7577</v>
      </c>
      <c r="M887" s="16" t="s">
        <v>60</v>
      </c>
      <c r="N887" s="16" t="s">
        <v>3865</v>
      </c>
      <c r="O887" s="16" t="s">
        <v>3865</v>
      </c>
      <c r="P887" s="18">
        <v>0</v>
      </c>
      <c r="Q887" s="16"/>
      <c r="R887" s="21">
        <v>0</v>
      </c>
      <c r="S887" s="16"/>
      <c r="T887" s="16" t="s">
        <v>251</v>
      </c>
      <c r="U887" s="18">
        <v>44300</v>
      </c>
      <c r="V887" s="18">
        <v>0</v>
      </c>
      <c r="W887" s="18">
        <v>0</v>
      </c>
      <c r="X887" s="18">
        <v>0</v>
      </c>
      <c r="Y887" s="18">
        <v>44300</v>
      </c>
      <c r="Z887" s="18">
        <v>0</v>
      </c>
      <c r="AA887" s="18">
        <v>2</v>
      </c>
      <c r="AB887" s="18"/>
      <c r="AC887" s="18"/>
      <c r="AD887" s="18"/>
      <c r="AE887" s="18"/>
      <c r="AF887" s="18">
        <v>35989</v>
      </c>
      <c r="AG887" s="18">
        <v>0</v>
      </c>
      <c r="AH887" s="16">
        <v>2200475950</v>
      </c>
      <c r="AI887" s="17">
        <v>43056</v>
      </c>
      <c r="AJ887" s="18">
        <v>43077367</v>
      </c>
      <c r="AK887" s="16"/>
      <c r="AL887" s="16"/>
      <c r="AM887" s="18">
        <v>0</v>
      </c>
      <c r="AN887" s="18">
        <v>0</v>
      </c>
      <c r="AO887" s="16"/>
      <c r="AP887" s="17">
        <v>42931</v>
      </c>
      <c r="AQ887" s="16"/>
      <c r="AR887" s="16">
        <v>2</v>
      </c>
      <c r="AS887" s="16"/>
      <c r="AT887" s="16"/>
      <c r="AU887" s="16">
        <v>1</v>
      </c>
      <c r="AV887" s="16">
        <v>20170725</v>
      </c>
      <c r="AW887" s="16">
        <v>20170718</v>
      </c>
      <c r="AX887" s="18">
        <v>44300</v>
      </c>
      <c r="AY887" s="18">
        <v>0</v>
      </c>
      <c r="AZ887" s="16"/>
      <c r="BA887" s="16" t="s">
        <v>59</v>
      </c>
    </row>
    <row r="888" spans="1:53" hidden="1" x14ac:dyDescent="0.15">
      <c r="A888" s="16">
        <v>890320032</v>
      </c>
      <c r="B888" s="16" t="s">
        <v>8</v>
      </c>
      <c r="C888" s="16" t="s">
        <v>58</v>
      </c>
      <c r="D888" s="16">
        <v>893566</v>
      </c>
      <c r="E888" s="16" t="s">
        <v>3174</v>
      </c>
      <c r="F888" s="16" t="s">
        <v>3175</v>
      </c>
      <c r="G888" s="16" t="s">
        <v>58</v>
      </c>
      <c r="H888" s="16">
        <v>893566</v>
      </c>
      <c r="I888" s="16" t="s">
        <v>59</v>
      </c>
      <c r="J888" s="17">
        <v>42899</v>
      </c>
      <c r="K888" s="18">
        <v>44300</v>
      </c>
      <c r="L888" s="18">
        <v>7577</v>
      </c>
      <c r="M888" s="16" t="s">
        <v>60</v>
      </c>
      <c r="N888" s="16" t="s">
        <v>3865</v>
      </c>
      <c r="O888" s="16" t="s">
        <v>3865</v>
      </c>
      <c r="P888" s="18">
        <v>0</v>
      </c>
      <c r="Q888" s="16"/>
      <c r="R888" s="21">
        <v>0</v>
      </c>
      <c r="S888" s="16"/>
      <c r="T888" s="16" t="s">
        <v>251</v>
      </c>
      <c r="U888" s="18">
        <v>44300</v>
      </c>
      <c r="V888" s="18">
        <v>0</v>
      </c>
      <c r="W888" s="18">
        <v>0</v>
      </c>
      <c r="X888" s="18">
        <v>0</v>
      </c>
      <c r="Y888" s="18">
        <v>44300</v>
      </c>
      <c r="Z888" s="18">
        <v>0</v>
      </c>
      <c r="AA888" s="18">
        <v>2</v>
      </c>
      <c r="AB888" s="18"/>
      <c r="AC888" s="18"/>
      <c r="AD888" s="18"/>
      <c r="AE888" s="18"/>
      <c r="AF888" s="18">
        <v>35989</v>
      </c>
      <c r="AG888" s="18">
        <v>0</v>
      </c>
      <c r="AH888" s="16">
        <v>2200475950</v>
      </c>
      <c r="AI888" s="17">
        <v>43056</v>
      </c>
      <c r="AJ888" s="18">
        <v>43077367</v>
      </c>
      <c r="AK888" s="16"/>
      <c r="AL888" s="16"/>
      <c r="AM888" s="18">
        <v>0</v>
      </c>
      <c r="AN888" s="18">
        <v>0</v>
      </c>
      <c r="AO888" s="16"/>
      <c r="AP888" s="17">
        <v>42931</v>
      </c>
      <c r="AQ888" s="16"/>
      <c r="AR888" s="16">
        <v>2</v>
      </c>
      <c r="AS888" s="16"/>
      <c r="AT888" s="16"/>
      <c r="AU888" s="16">
        <v>1</v>
      </c>
      <c r="AV888" s="16">
        <v>20170725</v>
      </c>
      <c r="AW888" s="16">
        <v>20170718</v>
      </c>
      <c r="AX888" s="18">
        <v>44300</v>
      </c>
      <c r="AY888" s="18">
        <v>0</v>
      </c>
      <c r="AZ888" s="16"/>
      <c r="BA888" s="16" t="s">
        <v>59</v>
      </c>
    </row>
    <row r="889" spans="1:53" hidden="1" x14ac:dyDescent="0.15">
      <c r="A889" s="16">
        <v>890320032</v>
      </c>
      <c r="B889" s="16" t="s">
        <v>8</v>
      </c>
      <c r="C889" s="16" t="s">
        <v>58</v>
      </c>
      <c r="D889" s="16">
        <v>893635</v>
      </c>
      <c r="E889" s="16" t="s">
        <v>3178</v>
      </c>
      <c r="F889" s="16" t="s">
        <v>3179</v>
      </c>
      <c r="G889" s="16" t="s">
        <v>58</v>
      </c>
      <c r="H889" s="16">
        <v>893635</v>
      </c>
      <c r="I889" s="16" t="s">
        <v>59</v>
      </c>
      <c r="J889" s="17">
        <v>42900</v>
      </c>
      <c r="K889" s="18">
        <v>161000</v>
      </c>
      <c r="L889" s="18">
        <v>64400</v>
      </c>
      <c r="M889" s="16" t="s">
        <v>60</v>
      </c>
      <c r="N889" s="16" t="s">
        <v>3865</v>
      </c>
      <c r="O889" s="16" t="s">
        <v>3865</v>
      </c>
      <c r="P889" s="18">
        <v>0</v>
      </c>
      <c r="Q889" s="16"/>
      <c r="R889" s="21">
        <v>0</v>
      </c>
      <c r="S889" s="16"/>
      <c r="T889" s="16" t="s">
        <v>251</v>
      </c>
      <c r="U889" s="18">
        <v>161000</v>
      </c>
      <c r="V889" s="18">
        <v>0</v>
      </c>
      <c r="W889" s="18">
        <v>0</v>
      </c>
      <c r="X889" s="18">
        <v>0</v>
      </c>
      <c r="Y889" s="18">
        <v>161000</v>
      </c>
      <c r="Z889" s="18">
        <v>0</v>
      </c>
      <c r="AA889" s="18">
        <v>2</v>
      </c>
      <c r="AB889" s="18"/>
      <c r="AC889" s="18"/>
      <c r="AD889" s="18"/>
      <c r="AE889" s="18"/>
      <c r="AF889" s="18">
        <v>94668</v>
      </c>
      <c r="AG889" s="18">
        <v>0</v>
      </c>
      <c r="AH889" s="16">
        <v>2200475950</v>
      </c>
      <c r="AI889" s="17">
        <v>43056</v>
      </c>
      <c r="AJ889" s="18">
        <v>43077367</v>
      </c>
      <c r="AK889" s="16"/>
      <c r="AL889" s="16"/>
      <c r="AM889" s="18">
        <v>0</v>
      </c>
      <c r="AN889" s="18">
        <v>0</v>
      </c>
      <c r="AO889" s="16"/>
      <c r="AP889" s="17">
        <v>42931</v>
      </c>
      <c r="AQ889" s="16"/>
      <c r="AR889" s="16">
        <v>2</v>
      </c>
      <c r="AS889" s="16"/>
      <c r="AT889" s="16"/>
      <c r="AU889" s="16">
        <v>1</v>
      </c>
      <c r="AV889" s="16">
        <v>20170725</v>
      </c>
      <c r="AW889" s="16">
        <v>20170718</v>
      </c>
      <c r="AX889" s="18">
        <v>161000</v>
      </c>
      <c r="AY889" s="18">
        <v>0</v>
      </c>
      <c r="AZ889" s="16"/>
      <c r="BA889" s="16" t="s">
        <v>59</v>
      </c>
    </row>
    <row r="890" spans="1:53" hidden="1" x14ac:dyDescent="0.15">
      <c r="A890" s="16">
        <v>890320032</v>
      </c>
      <c r="B890" s="16" t="s">
        <v>8</v>
      </c>
      <c r="C890" s="16" t="s">
        <v>58</v>
      </c>
      <c r="D890" s="16">
        <v>893854</v>
      </c>
      <c r="E890" s="16" t="s">
        <v>3180</v>
      </c>
      <c r="F890" s="16" t="s">
        <v>3181</v>
      </c>
      <c r="G890" s="16" t="s">
        <v>58</v>
      </c>
      <c r="H890" s="16">
        <v>893854</v>
      </c>
      <c r="I890" s="16" t="s">
        <v>59</v>
      </c>
      <c r="J890" s="17">
        <v>42900</v>
      </c>
      <c r="K890" s="18">
        <v>44300</v>
      </c>
      <c r="L890" s="18">
        <v>7577</v>
      </c>
      <c r="M890" s="16" t="s">
        <v>60</v>
      </c>
      <c r="N890" s="16" t="s">
        <v>3865</v>
      </c>
      <c r="O890" s="16" t="s">
        <v>3865</v>
      </c>
      <c r="P890" s="18">
        <v>0</v>
      </c>
      <c r="Q890" s="16"/>
      <c r="R890" s="21">
        <v>0</v>
      </c>
      <c r="S890" s="16"/>
      <c r="T890" s="16" t="s">
        <v>251</v>
      </c>
      <c r="U890" s="18">
        <v>44300</v>
      </c>
      <c r="V890" s="18">
        <v>0</v>
      </c>
      <c r="W890" s="18">
        <v>0</v>
      </c>
      <c r="X890" s="18">
        <v>0</v>
      </c>
      <c r="Y890" s="18">
        <v>44300</v>
      </c>
      <c r="Z890" s="18">
        <v>0</v>
      </c>
      <c r="AA890" s="18">
        <v>2</v>
      </c>
      <c r="AB890" s="18"/>
      <c r="AC890" s="18"/>
      <c r="AD890" s="18"/>
      <c r="AE890" s="18"/>
      <c r="AF890" s="18">
        <v>35989</v>
      </c>
      <c r="AG890" s="18">
        <v>0</v>
      </c>
      <c r="AH890" s="16">
        <v>2200475950</v>
      </c>
      <c r="AI890" s="17">
        <v>43056</v>
      </c>
      <c r="AJ890" s="18">
        <v>43077367</v>
      </c>
      <c r="AK890" s="16"/>
      <c r="AL890" s="16"/>
      <c r="AM890" s="18">
        <v>0</v>
      </c>
      <c r="AN890" s="18">
        <v>0</v>
      </c>
      <c r="AO890" s="16"/>
      <c r="AP890" s="17">
        <v>42931</v>
      </c>
      <c r="AQ890" s="16"/>
      <c r="AR890" s="16">
        <v>2</v>
      </c>
      <c r="AS890" s="16"/>
      <c r="AT890" s="16"/>
      <c r="AU890" s="16">
        <v>1</v>
      </c>
      <c r="AV890" s="16">
        <v>20170725</v>
      </c>
      <c r="AW890" s="16">
        <v>20170718</v>
      </c>
      <c r="AX890" s="18">
        <v>44300</v>
      </c>
      <c r="AY890" s="18">
        <v>0</v>
      </c>
      <c r="AZ890" s="16"/>
      <c r="BA890" s="16" t="s">
        <v>59</v>
      </c>
    </row>
    <row r="891" spans="1:53" hidden="1" x14ac:dyDescent="0.15">
      <c r="A891" s="16">
        <v>890320032</v>
      </c>
      <c r="B891" s="16" t="s">
        <v>8</v>
      </c>
      <c r="C891" s="16" t="s">
        <v>58</v>
      </c>
      <c r="D891" s="16">
        <v>893925</v>
      </c>
      <c r="E891" s="16" t="s">
        <v>3184</v>
      </c>
      <c r="F891" s="16" t="s">
        <v>3185</v>
      </c>
      <c r="G891" s="16" t="s">
        <v>58</v>
      </c>
      <c r="H891" s="16">
        <v>893925</v>
      </c>
      <c r="I891" s="16" t="s">
        <v>59</v>
      </c>
      <c r="J891" s="17">
        <v>42900</v>
      </c>
      <c r="K891" s="18">
        <v>340000</v>
      </c>
      <c r="L891" s="18">
        <v>119000</v>
      </c>
      <c r="M891" s="16" t="s">
        <v>60</v>
      </c>
      <c r="N891" s="16" t="s">
        <v>3865</v>
      </c>
      <c r="O891" s="16" t="s">
        <v>3865</v>
      </c>
      <c r="P891" s="18">
        <v>0</v>
      </c>
      <c r="Q891" s="16"/>
      <c r="R891" s="21">
        <v>0</v>
      </c>
      <c r="S891" s="16"/>
      <c r="T891" s="16" t="s">
        <v>251</v>
      </c>
      <c r="U891" s="18">
        <v>340000</v>
      </c>
      <c r="V891" s="18">
        <v>0</v>
      </c>
      <c r="W891" s="18">
        <v>0</v>
      </c>
      <c r="X891" s="18">
        <v>0</v>
      </c>
      <c r="Y891" s="18">
        <v>340000</v>
      </c>
      <c r="Z891" s="18">
        <v>0</v>
      </c>
      <c r="AA891" s="18">
        <v>2</v>
      </c>
      <c r="AB891" s="18"/>
      <c r="AC891" s="18"/>
      <c r="AD891" s="18"/>
      <c r="AE891" s="18"/>
      <c r="AF891" s="18">
        <v>216580</v>
      </c>
      <c r="AG891" s="18">
        <v>0</v>
      </c>
      <c r="AH891" s="16">
        <v>2200475950</v>
      </c>
      <c r="AI891" s="17">
        <v>43056</v>
      </c>
      <c r="AJ891" s="18">
        <v>43077367</v>
      </c>
      <c r="AK891" s="16"/>
      <c r="AL891" s="16"/>
      <c r="AM891" s="18">
        <v>0</v>
      </c>
      <c r="AN891" s="18">
        <v>0</v>
      </c>
      <c r="AO891" s="16"/>
      <c r="AP891" s="17">
        <v>42934</v>
      </c>
      <c r="AQ891" s="16"/>
      <c r="AR891" s="16">
        <v>2</v>
      </c>
      <c r="AS891" s="16"/>
      <c r="AT891" s="16"/>
      <c r="AU891" s="16">
        <v>1</v>
      </c>
      <c r="AV891" s="16">
        <v>20170725</v>
      </c>
      <c r="AW891" s="16">
        <v>20170718</v>
      </c>
      <c r="AX891" s="18">
        <v>340000</v>
      </c>
      <c r="AY891" s="18">
        <v>0</v>
      </c>
      <c r="AZ891" s="16"/>
      <c r="BA891" s="16" t="s">
        <v>59</v>
      </c>
    </row>
    <row r="892" spans="1:53" hidden="1" x14ac:dyDescent="0.15">
      <c r="A892" s="16">
        <v>890320032</v>
      </c>
      <c r="B892" s="16" t="s">
        <v>8</v>
      </c>
      <c r="C892" s="16" t="s">
        <v>58</v>
      </c>
      <c r="D892" s="16">
        <v>894244</v>
      </c>
      <c r="E892" s="16" t="s">
        <v>3186</v>
      </c>
      <c r="F892" s="16" t="s">
        <v>3187</v>
      </c>
      <c r="G892" s="16" t="s">
        <v>58</v>
      </c>
      <c r="H892" s="16">
        <v>894244</v>
      </c>
      <c r="I892" s="16" t="s">
        <v>59</v>
      </c>
      <c r="J892" s="17">
        <v>42901</v>
      </c>
      <c r="K892" s="18">
        <v>116000</v>
      </c>
      <c r="L892" s="18">
        <v>51040</v>
      </c>
      <c r="M892" s="16" t="s">
        <v>60</v>
      </c>
      <c r="N892" s="16" t="s">
        <v>3865</v>
      </c>
      <c r="O892" s="16" t="s">
        <v>3865</v>
      </c>
      <c r="P892" s="18">
        <v>0</v>
      </c>
      <c r="Q892" s="16"/>
      <c r="R892" s="21">
        <v>0</v>
      </c>
      <c r="S892" s="16"/>
      <c r="T892" s="16" t="s">
        <v>251</v>
      </c>
      <c r="U892" s="18">
        <v>116000</v>
      </c>
      <c r="V892" s="18">
        <v>0</v>
      </c>
      <c r="W892" s="18">
        <v>0</v>
      </c>
      <c r="X892" s="18">
        <v>0</v>
      </c>
      <c r="Y892" s="18">
        <v>116000</v>
      </c>
      <c r="Z892" s="18">
        <v>0</v>
      </c>
      <c r="AA892" s="18">
        <v>2</v>
      </c>
      <c r="AB892" s="18"/>
      <c r="AC892" s="18"/>
      <c r="AD892" s="18"/>
      <c r="AE892" s="18"/>
      <c r="AF892" s="18">
        <v>63661</v>
      </c>
      <c r="AG892" s="18">
        <v>0</v>
      </c>
      <c r="AH892" s="16">
        <v>2200475950</v>
      </c>
      <c r="AI892" s="17">
        <v>43056</v>
      </c>
      <c r="AJ892" s="18">
        <v>43077367</v>
      </c>
      <c r="AK892" s="16"/>
      <c r="AL892" s="16"/>
      <c r="AM892" s="18">
        <v>0</v>
      </c>
      <c r="AN892" s="18">
        <v>0</v>
      </c>
      <c r="AO892" s="16"/>
      <c r="AP892" s="17">
        <v>42931</v>
      </c>
      <c r="AQ892" s="16"/>
      <c r="AR892" s="16">
        <v>2</v>
      </c>
      <c r="AS892" s="16"/>
      <c r="AT892" s="16"/>
      <c r="AU892" s="16">
        <v>1</v>
      </c>
      <c r="AV892" s="16">
        <v>20170725</v>
      </c>
      <c r="AW892" s="16">
        <v>20170718</v>
      </c>
      <c r="AX892" s="18">
        <v>116000</v>
      </c>
      <c r="AY892" s="18">
        <v>0</v>
      </c>
      <c r="AZ892" s="16"/>
      <c r="BA892" s="16" t="s">
        <v>59</v>
      </c>
    </row>
    <row r="893" spans="1:53" hidden="1" x14ac:dyDescent="0.15">
      <c r="A893" s="16">
        <v>890320032</v>
      </c>
      <c r="B893" s="16" t="s">
        <v>8</v>
      </c>
      <c r="C893" s="16" t="s">
        <v>58</v>
      </c>
      <c r="D893" s="16">
        <v>894398</v>
      </c>
      <c r="E893" s="16" t="s">
        <v>3188</v>
      </c>
      <c r="F893" s="16" t="s">
        <v>3189</v>
      </c>
      <c r="G893" s="16" t="s">
        <v>58</v>
      </c>
      <c r="H893" s="16">
        <v>894398</v>
      </c>
      <c r="I893" s="16" t="s">
        <v>59</v>
      </c>
      <c r="J893" s="17">
        <v>42901</v>
      </c>
      <c r="K893" s="18">
        <v>44300</v>
      </c>
      <c r="L893" s="18">
        <v>7577</v>
      </c>
      <c r="M893" s="16" t="s">
        <v>60</v>
      </c>
      <c r="N893" s="16" t="s">
        <v>3865</v>
      </c>
      <c r="O893" s="16" t="s">
        <v>3865</v>
      </c>
      <c r="P893" s="18">
        <v>0</v>
      </c>
      <c r="Q893" s="16"/>
      <c r="R893" s="21">
        <v>0</v>
      </c>
      <c r="S893" s="16"/>
      <c r="T893" s="16" t="s">
        <v>251</v>
      </c>
      <c r="U893" s="18">
        <v>44300</v>
      </c>
      <c r="V893" s="18">
        <v>0</v>
      </c>
      <c r="W893" s="18">
        <v>0</v>
      </c>
      <c r="X893" s="18">
        <v>0</v>
      </c>
      <c r="Y893" s="18">
        <v>44300</v>
      </c>
      <c r="Z893" s="18">
        <v>0</v>
      </c>
      <c r="AA893" s="18">
        <v>2</v>
      </c>
      <c r="AB893" s="18"/>
      <c r="AC893" s="18"/>
      <c r="AD893" s="18"/>
      <c r="AE893" s="18"/>
      <c r="AF893" s="18">
        <v>35989</v>
      </c>
      <c r="AG893" s="18">
        <v>0</v>
      </c>
      <c r="AH893" s="16">
        <v>2200475950</v>
      </c>
      <c r="AI893" s="17">
        <v>43056</v>
      </c>
      <c r="AJ893" s="18">
        <v>43077367</v>
      </c>
      <c r="AK893" s="16"/>
      <c r="AL893" s="16"/>
      <c r="AM893" s="18">
        <v>0</v>
      </c>
      <c r="AN893" s="18">
        <v>0</v>
      </c>
      <c r="AO893" s="16"/>
      <c r="AP893" s="17">
        <v>42934</v>
      </c>
      <c r="AQ893" s="16"/>
      <c r="AR893" s="16">
        <v>2</v>
      </c>
      <c r="AS893" s="16"/>
      <c r="AT893" s="16"/>
      <c r="AU893" s="16">
        <v>1</v>
      </c>
      <c r="AV893" s="16">
        <v>20170725</v>
      </c>
      <c r="AW893" s="16">
        <v>20170718</v>
      </c>
      <c r="AX893" s="18">
        <v>44300</v>
      </c>
      <c r="AY893" s="18">
        <v>0</v>
      </c>
      <c r="AZ893" s="16"/>
      <c r="BA893" s="16" t="s">
        <v>59</v>
      </c>
    </row>
    <row r="894" spans="1:53" hidden="1" x14ac:dyDescent="0.15">
      <c r="A894" s="16">
        <v>890320032</v>
      </c>
      <c r="B894" s="16" t="s">
        <v>8</v>
      </c>
      <c r="C894" s="16" t="s">
        <v>58</v>
      </c>
      <c r="D894" s="16">
        <v>894556</v>
      </c>
      <c r="E894" s="16" t="s">
        <v>3190</v>
      </c>
      <c r="F894" s="16" t="s">
        <v>3191</v>
      </c>
      <c r="G894" s="16" t="s">
        <v>58</v>
      </c>
      <c r="H894" s="16">
        <v>894556</v>
      </c>
      <c r="I894" s="16" t="s">
        <v>59</v>
      </c>
      <c r="J894" s="17">
        <v>42901</v>
      </c>
      <c r="K894" s="18">
        <v>47000</v>
      </c>
      <c r="L894" s="18">
        <v>7990</v>
      </c>
      <c r="M894" s="16" t="s">
        <v>60</v>
      </c>
      <c r="N894" s="16" t="s">
        <v>3865</v>
      </c>
      <c r="O894" s="16" t="s">
        <v>3865</v>
      </c>
      <c r="P894" s="18">
        <v>0</v>
      </c>
      <c r="Q894" s="16"/>
      <c r="R894" s="21">
        <v>0</v>
      </c>
      <c r="S894" s="16"/>
      <c r="T894" s="16" t="s">
        <v>251</v>
      </c>
      <c r="U894" s="18">
        <v>47000</v>
      </c>
      <c r="V894" s="18">
        <v>0</v>
      </c>
      <c r="W894" s="18">
        <v>0</v>
      </c>
      <c r="X894" s="18">
        <v>0</v>
      </c>
      <c r="Y894" s="18">
        <v>47000</v>
      </c>
      <c r="Z894" s="18">
        <v>0</v>
      </c>
      <c r="AA894" s="18">
        <v>2</v>
      </c>
      <c r="AB894" s="18"/>
      <c r="AC894" s="18"/>
      <c r="AD894" s="18"/>
      <c r="AE894" s="18"/>
      <c r="AF894" s="18">
        <v>38230</v>
      </c>
      <c r="AG894" s="18">
        <v>0</v>
      </c>
      <c r="AH894" s="16">
        <v>2200475950</v>
      </c>
      <c r="AI894" s="17">
        <v>43056</v>
      </c>
      <c r="AJ894" s="18">
        <v>43077367</v>
      </c>
      <c r="AK894" s="16"/>
      <c r="AL894" s="16"/>
      <c r="AM894" s="18">
        <v>0</v>
      </c>
      <c r="AN894" s="18">
        <v>0</v>
      </c>
      <c r="AO894" s="16"/>
      <c r="AP894" s="17">
        <v>42934</v>
      </c>
      <c r="AQ894" s="16"/>
      <c r="AR894" s="16">
        <v>2</v>
      </c>
      <c r="AS894" s="16"/>
      <c r="AT894" s="16"/>
      <c r="AU894" s="16">
        <v>1</v>
      </c>
      <c r="AV894" s="16">
        <v>20170725</v>
      </c>
      <c r="AW894" s="16">
        <v>20170718</v>
      </c>
      <c r="AX894" s="18">
        <v>47000</v>
      </c>
      <c r="AY894" s="18">
        <v>0</v>
      </c>
      <c r="AZ894" s="16"/>
      <c r="BA894" s="16" t="s">
        <v>59</v>
      </c>
    </row>
    <row r="895" spans="1:53" hidden="1" x14ac:dyDescent="0.15">
      <c r="A895" s="16">
        <v>890320032</v>
      </c>
      <c r="B895" s="16" t="s">
        <v>8</v>
      </c>
      <c r="C895" s="16" t="s">
        <v>58</v>
      </c>
      <c r="D895" s="16">
        <v>894625</v>
      </c>
      <c r="E895" s="16" t="s">
        <v>3192</v>
      </c>
      <c r="F895" s="16" t="s">
        <v>3193</v>
      </c>
      <c r="G895" s="16" t="s">
        <v>58</v>
      </c>
      <c r="H895" s="16">
        <v>894625</v>
      </c>
      <c r="I895" s="16" t="s">
        <v>59</v>
      </c>
      <c r="J895" s="17">
        <v>42901</v>
      </c>
      <c r="K895" s="18">
        <v>161000</v>
      </c>
      <c r="L895" s="18">
        <v>43470</v>
      </c>
      <c r="M895" s="16" t="s">
        <v>60</v>
      </c>
      <c r="N895" s="16" t="s">
        <v>3865</v>
      </c>
      <c r="O895" s="16" t="s">
        <v>3865</v>
      </c>
      <c r="P895" s="18">
        <v>0</v>
      </c>
      <c r="Q895" s="16"/>
      <c r="R895" s="21">
        <v>0</v>
      </c>
      <c r="S895" s="16"/>
      <c r="T895" s="16" t="s">
        <v>251</v>
      </c>
      <c r="U895" s="18">
        <v>161000</v>
      </c>
      <c r="V895" s="18">
        <v>0</v>
      </c>
      <c r="W895" s="18">
        <v>0</v>
      </c>
      <c r="X895" s="18">
        <v>0</v>
      </c>
      <c r="Y895" s="18">
        <v>161000</v>
      </c>
      <c r="Z895" s="18">
        <v>0</v>
      </c>
      <c r="AA895" s="18">
        <v>2</v>
      </c>
      <c r="AB895" s="18"/>
      <c r="AC895" s="18"/>
      <c r="AD895" s="18"/>
      <c r="AE895" s="18"/>
      <c r="AF895" s="18">
        <v>115179</v>
      </c>
      <c r="AG895" s="18">
        <v>0</v>
      </c>
      <c r="AH895" s="16">
        <v>2200475950</v>
      </c>
      <c r="AI895" s="17">
        <v>43056</v>
      </c>
      <c r="AJ895" s="18">
        <v>43077367</v>
      </c>
      <c r="AK895" s="16"/>
      <c r="AL895" s="16"/>
      <c r="AM895" s="18">
        <v>0</v>
      </c>
      <c r="AN895" s="18">
        <v>0</v>
      </c>
      <c r="AO895" s="16"/>
      <c r="AP895" s="17">
        <v>42931</v>
      </c>
      <c r="AQ895" s="16"/>
      <c r="AR895" s="16">
        <v>2</v>
      </c>
      <c r="AS895" s="16"/>
      <c r="AT895" s="16"/>
      <c r="AU895" s="16">
        <v>1</v>
      </c>
      <c r="AV895" s="16">
        <v>20170725</v>
      </c>
      <c r="AW895" s="16">
        <v>20170718</v>
      </c>
      <c r="AX895" s="18">
        <v>161000</v>
      </c>
      <c r="AY895" s="18">
        <v>0</v>
      </c>
      <c r="AZ895" s="16"/>
      <c r="BA895" s="16" t="s">
        <v>59</v>
      </c>
    </row>
    <row r="896" spans="1:53" hidden="1" x14ac:dyDescent="0.15">
      <c r="A896" s="16">
        <v>890320032</v>
      </c>
      <c r="B896" s="16" t="s">
        <v>8</v>
      </c>
      <c r="C896" s="16" t="s">
        <v>58</v>
      </c>
      <c r="D896" s="16">
        <v>895301</v>
      </c>
      <c r="E896" s="16" t="s">
        <v>3202</v>
      </c>
      <c r="F896" s="16" t="s">
        <v>3203</v>
      </c>
      <c r="G896" s="16" t="s">
        <v>58</v>
      </c>
      <c r="H896" s="16">
        <v>895301</v>
      </c>
      <c r="I896" s="16" t="s">
        <v>59</v>
      </c>
      <c r="J896" s="17">
        <v>42903</v>
      </c>
      <c r="K896" s="18">
        <v>44300</v>
      </c>
      <c r="L896" s="18">
        <v>7577</v>
      </c>
      <c r="M896" s="16" t="s">
        <v>60</v>
      </c>
      <c r="N896" s="16" t="s">
        <v>3865</v>
      </c>
      <c r="O896" s="16" t="s">
        <v>3865</v>
      </c>
      <c r="P896" s="18">
        <v>0</v>
      </c>
      <c r="Q896" s="16"/>
      <c r="R896" s="21">
        <v>0</v>
      </c>
      <c r="S896" s="16"/>
      <c r="T896" s="16" t="s">
        <v>251</v>
      </c>
      <c r="U896" s="18">
        <v>44300</v>
      </c>
      <c r="V896" s="18">
        <v>0</v>
      </c>
      <c r="W896" s="18">
        <v>0</v>
      </c>
      <c r="X896" s="18">
        <v>0</v>
      </c>
      <c r="Y896" s="18">
        <v>44300</v>
      </c>
      <c r="Z896" s="18">
        <v>0</v>
      </c>
      <c r="AA896" s="18">
        <v>2</v>
      </c>
      <c r="AB896" s="18"/>
      <c r="AC896" s="18"/>
      <c r="AD896" s="18"/>
      <c r="AE896" s="18"/>
      <c r="AF896" s="18">
        <v>35989</v>
      </c>
      <c r="AG896" s="18">
        <v>0</v>
      </c>
      <c r="AH896" s="16">
        <v>2200475950</v>
      </c>
      <c r="AI896" s="17">
        <v>43056</v>
      </c>
      <c r="AJ896" s="18">
        <v>43077367</v>
      </c>
      <c r="AK896" s="16"/>
      <c r="AL896" s="16"/>
      <c r="AM896" s="18">
        <v>0</v>
      </c>
      <c r="AN896" s="18">
        <v>0</v>
      </c>
      <c r="AO896" s="16"/>
      <c r="AP896" s="17">
        <v>42931</v>
      </c>
      <c r="AQ896" s="16"/>
      <c r="AR896" s="16">
        <v>2</v>
      </c>
      <c r="AS896" s="16"/>
      <c r="AT896" s="16"/>
      <c r="AU896" s="16">
        <v>1</v>
      </c>
      <c r="AV896" s="16">
        <v>20170725</v>
      </c>
      <c r="AW896" s="16">
        <v>20170718</v>
      </c>
      <c r="AX896" s="18">
        <v>44300</v>
      </c>
      <c r="AY896" s="18">
        <v>0</v>
      </c>
      <c r="AZ896" s="16"/>
      <c r="BA896" s="16" t="s">
        <v>59</v>
      </c>
    </row>
    <row r="897" spans="1:53" hidden="1" x14ac:dyDescent="0.15">
      <c r="A897" s="16">
        <v>890320032</v>
      </c>
      <c r="B897" s="16" t="s">
        <v>8</v>
      </c>
      <c r="C897" s="16" t="s">
        <v>58</v>
      </c>
      <c r="D897" s="16">
        <v>895528</v>
      </c>
      <c r="E897" s="16" t="s">
        <v>3208</v>
      </c>
      <c r="F897" s="16" t="s">
        <v>3209</v>
      </c>
      <c r="G897" s="16" t="s">
        <v>58</v>
      </c>
      <c r="H897" s="16">
        <v>895528</v>
      </c>
      <c r="I897" s="16" t="s">
        <v>59</v>
      </c>
      <c r="J897" s="17">
        <v>42906</v>
      </c>
      <c r="K897" s="18">
        <v>44300</v>
      </c>
      <c r="L897" s="18">
        <v>7577</v>
      </c>
      <c r="M897" s="16" t="s">
        <v>60</v>
      </c>
      <c r="N897" s="16" t="s">
        <v>3865</v>
      </c>
      <c r="O897" s="16" t="s">
        <v>3865</v>
      </c>
      <c r="P897" s="18">
        <v>0</v>
      </c>
      <c r="Q897" s="16"/>
      <c r="R897" s="21">
        <v>0</v>
      </c>
      <c r="S897" s="16"/>
      <c r="T897" s="16" t="s">
        <v>251</v>
      </c>
      <c r="U897" s="18">
        <v>44300</v>
      </c>
      <c r="V897" s="18">
        <v>0</v>
      </c>
      <c r="W897" s="18">
        <v>0</v>
      </c>
      <c r="X897" s="18">
        <v>0</v>
      </c>
      <c r="Y897" s="18">
        <v>44300</v>
      </c>
      <c r="Z897" s="18">
        <v>0</v>
      </c>
      <c r="AA897" s="18">
        <v>2</v>
      </c>
      <c r="AB897" s="18"/>
      <c r="AC897" s="18"/>
      <c r="AD897" s="18"/>
      <c r="AE897" s="18"/>
      <c r="AF897" s="18">
        <v>35989</v>
      </c>
      <c r="AG897" s="18">
        <v>0</v>
      </c>
      <c r="AH897" s="16">
        <v>2200475950</v>
      </c>
      <c r="AI897" s="17">
        <v>43056</v>
      </c>
      <c r="AJ897" s="18">
        <v>43077367</v>
      </c>
      <c r="AK897" s="16"/>
      <c r="AL897" s="16"/>
      <c r="AM897" s="18">
        <v>0</v>
      </c>
      <c r="AN897" s="18">
        <v>0</v>
      </c>
      <c r="AO897" s="16"/>
      <c r="AP897" s="17">
        <v>42934</v>
      </c>
      <c r="AQ897" s="16"/>
      <c r="AR897" s="16">
        <v>2</v>
      </c>
      <c r="AS897" s="16"/>
      <c r="AT897" s="16"/>
      <c r="AU897" s="16">
        <v>1</v>
      </c>
      <c r="AV897" s="16">
        <v>20170725</v>
      </c>
      <c r="AW897" s="16">
        <v>20170718</v>
      </c>
      <c r="AX897" s="18">
        <v>44300</v>
      </c>
      <c r="AY897" s="18">
        <v>0</v>
      </c>
      <c r="AZ897" s="16"/>
      <c r="BA897" s="16" t="s">
        <v>59</v>
      </c>
    </row>
    <row r="898" spans="1:53" hidden="1" x14ac:dyDescent="0.15">
      <c r="A898" s="16">
        <v>890320032</v>
      </c>
      <c r="B898" s="16" t="s">
        <v>8</v>
      </c>
      <c r="C898" s="16" t="s">
        <v>58</v>
      </c>
      <c r="D898" s="16">
        <v>895580</v>
      </c>
      <c r="E898" s="16" t="s">
        <v>3210</v>
      </c>
      <c r="F898" s="16" t="s">
        <v>3211</v>
      </c>
      <c r="G898" s="16" t="s">
        <v>58</v>
      </c>
      <c r="H898" s="16">
        <v>895580</v>
      </c>
      <c r="I898" s="16" t="s">
        <v>59</v>
      </c>
      <c r="J898" s="17">
        <v>42906</v>
      </c>
      <c r="K898" s="18">
        <v>44300</v>
      </c>
      <c r="L898" s="18">
        <v>7577</v>
      </c>
      <c r="M898" s="16" t="s">
        <v>60</v>
      </c>
      <c r="N898" s="16" t="s">
        <v>3865</v>
      </c>
      <c r="O898" s="16" t="s">
        <v>3865</v>
      </c>
      <c r="P898" s="18">
        <v>0</v>
      </c>
      <c r="Q898" s="16"/>
      <c r="R898" s="21">
        <v>0</v>
      </c>
      <c r="S898" s="16"/>
      <c r="T898" s="16" t="s">
        <v>251</v>
      </c>
      <c r="U898" s="18">
        <v>44300</v>
      </c>
      <c r="V898" s="18">
        <v>0</v>
      </c>
      <c r="W898" s="18">
        <v>0</v>
      </c>
      <c r="X898" s="18">
        <v>0</v>
      </c>
      <c r="Y898" s="18">
        <v>44300</v>
      </c>
      <c r="Z898" s="18">
        <v>0</v>
      </c>
      <c r="AA898" s="18">
        <v>2</v>
      </c>
      <c r="AB898" s="18"/>
      <c r="AC898" s="18"/>
      <c r="AD898" s="18"/>
      <c r="AE898" s="18"/>
      <c r="AF898" s="18">
        <v>35989</v>
      </c>
      <c r="AG898" s="18">
        <v>0</v>
      </c>
      <c r="AH898" s="16">
        <v>2200475950</v>
      </c>
      <c r="AI898" s="17">
        <v>43056</v>
      </c>
      <c r="AJ898" s="18">
        <v>43077367</v>
      </c>
      <c r="AK898" s="16"/>
      <c r="AL898" s="16"/>
      <c r="AM898" s="18">
        <v>0</v>
      </c>
      <c r="AN898" s="18">
        <v>0</v>
      </c>
      <c r="AO898" s="16"/>
      <c r="AP898" s="17">
        <v>42934</v>
      </c>
      <c r="AQ898" s="16"/>
      <c r="AR898" s="16">
        <v>2</v>
      </c>
      <c r="AS898" s="16"/>
      <c r="AT898" s="16"/>
      <c r="AU898" s="16">
        <v>1</v>
      </c>
      <c r="AV898" s="16">
        <v>20170725</v>
      </c>
      <c r="AW898" s="16">
        <v>20170718</v>
      </c>
      <c r="AX898" s="18">
        <v>44300</v>
      </c>
      <c r="AY898" s="18">
        <v>0</v>
      </c>
      <c r="AZ898" s="16"/>
      <c r="BA898" s="16" t="s">
        <v>59</v>
      </c>
    </row>
    <row r="899" spans="1:53" hidden="1" x14ac:dyDescent="0.15">
      <c r="A899" s="16">
        <v>890320032</v>
      </c>
      <c r="B899" s="16" t="s">
        <v>8</v>
      </c>
      <c r="C899" s="16" t="s">
        <v>58</v>
      </c>
      <c r="D899" s="16">
        <v>895665</v>
      </c>
      <c r="E899" s="16" t="s">
        <v>3218</v>
      </c>
      <c r="F899" s="16" t="s">
        <v>3219</v>
      </c>
      <c r="G899" s="16" t="s">
        <v>58</v>
      </c>
      <c r="H899" s="16">
        <v>895665</v>
      </c>
      <c r="I899" s="16" t="s">
        <v>59</v>
      </c>
      <c r="J899" s="17">
        <v>42906</v>
      </c>
      <c r="K899" s="18">
        <v>44300</v>
      </c>
      <c r="L899" s="18">
        <v>7577</v>
      </c>
      <c r="M899" s="16" t="s">
        <v>60</v>
      </c>
      <c r="N899" s="16" t="s">
        <v>3865</v>
      </c>
      <c r="O899" s="16" t="s">
        <v>3865</v>
      </c>
      <c r="P899" s="18">
        <v>0</v>
      </c>
      <c r="Q899" s="16"/>
      <c r="R899" s="21">
        <v>0</v>
      </c>
      <c r="S899" s="16"/>
      <c r="T899" s="16" t="s">
        <v>251</v>
      </c>
      <c r="U899" s="18">
        <v>44300</v>
      </c>
      <c r="V899" s="18">
        <v>0</v>
      </c>
      <c r="W899" s="18">
        <v>0</v>
      </c>
      <c r="X899" s="18">
        <v>0</v>
      </c>
      <c r="Y899" s="18">
        <v>44300</v>
      </c>
      <c r="Z899" s="18">
        <v>0</v>
      </c>
      <c r="AA899" s="18">
        <v>2</v>
      </c>
      <c r="AB899" s="18"/>
      <c r="AC899" s="18"/>
      <c r="AD899" s="18"/>
      <c r="AE899" s="18"/>
      <c r="AF899" s="18">
        <v>35989</v>
      </c>
      <c r="AG899" s="18">
        <v>0</v>
      </c>
      <c r="AH899" s="16">
        <v>2200475950</v>
      </c>
      <c r="AI899" s="17">
        <v>43056</v>
      </c>
      <c r="AJ899" s="18">
        <v>43077367</v>
      </c>
      <c r="AK899" s="16"/>
      <c r="AL899" s="16"/>
      <c r="AM899" s="18">
        <v>0</v>
      </c>
      <c r="AN899" s="18">
        <v>0</v>
      </c>
      <c r="AO899" s="16"/>
      <c r="AP899" s="17">
        <v>42934</v>
      </c>
      <c r="AQ899" s="16"/>
      <c r="AR899" s="16">
        <v>2</v>
      </c>
      <c r="AS899" s="16"/>
      <c r="AT899" s="16"/>
      <c r="AU899" s="16">
        <v>1</v>
      </c>
      <c r="AV899" s="16">
        <v>20170725</v>
      </c>
      <c r="AW899" s="16">
        <v>20170718</v>
      </c>
      <c r="AX899" s="18">
        <v>44300</v>
      </c>
      <c r="AY899" s="18">
        <v>0</v>
      </c>
      <c r="AZ899" s="16"/>
      <c r="BA899" s="16" t="s">
        <v>59</v>
      </c>
    </row>
    <row r="900" spans="1:53" hidden="1" x14ac:dyDescent="0.15">
      <c r="A900" s="16">
        <v>890320032</v>
      </c>
      <c r="B900" s="16" t="s">
        <v>8</v>
      </c>
      <c r="C900" s="16" t="s">
        <v>58</v>
      </c>
      <c r="D900" s="16">
        <v>896689</v>
      </c>
      <c r="E900" s="16" t="s">
        <v>3230</v>
      </c>
      <c r="F900" s="16" t="s">
        <v>3231</v>
      </c>
      <c r="G900" s="16" t="s">
        <v>58</v>
      </c>
      <c r="H900" s="16">
        <v>896689</v>
      </c>
      <c r="I900" s="16" t="s">
        <v>59</v>
      </c>
      <c r="J900" s="17">
        <v>42907</v>
      </c>
      <c r="K900" s="18">
        <v>161000</v>
      </c>
      <c r="L900" s="18">
        <v>64400</v>
      </c>
      <c r="M900" s="16" t="s">
        <v>60</v>
      </c>
      <c r="N900" s="16" t="s">
        <v>3865</v>
      </c>
      <c r="O900" s="16" t="s">
        <v>3865</v>
      </c>
      <c r="P900" s="18">
        <v>0</v>
      </c>
      <c r="Q900" s="16"/>
      <c r="R900" s="21">
        <v>0</v>
      </c>
      <c r="S900" s="16"/>
      <c r="T900" s="16" t="s">
        <v>251</v>
      </c>
      <c r="U900" s="18">
        <v>161000</v>
      </c>
      <c r="V900" s="18">
        <v>0</v>
      </c>
      <c r="W900" s="18">
        <v>0</v>
      </c>
      <c r="X900" s="18">
        <v>0</v>
      </c>
      <c r="Y900" s="18">
        <v>161000</v>
      </c>
      <c r="Z900" s="18">
        <v>0</v>
      </c>
      <c r="AA900" s="18">
        <v>2</v>
      </c>
      <c r="AB900" s="18"/>
      <c r="AC900" s="18"/>
      <c r="AD900" s="18"/>
      <c r="AE900" s="18"/>
      <c r="AF900" s="18">
        <v>94668</v>
      </c>
      <c r="AG900" s="18">
        <v>0</v>
      </c>
      <c r="AH900" s="16">
        <v>2200475950</v>
      </c>
      <c r="AI900" s="17">
        <v>43056</v>
      </c>
      <c r="AJ900" s="18">
        <v>43077367</v>
      </c>
      <c r="AK900" s="16"/>
      <c r="AL900" s="16"/>
      <c r="AM900" s="18">
        <v>0</v>
      </c>
      <c r="AN900" s="18">
        <v>0</v>
      </c>
      <c r="AO900" s="16"/>
      <c r="AP900" s="17">
        <v>42931</v>
      </c>
      <c r="AQ900" s="16"/>
      <c r="AR900" s="16">
        <v>2</v>
      </c>
      <c r="AS900" s="16"/>
      <c r="AT900" s="16"/>
      <c r="AU900" s="16">
        <v>1</v>
      </c>
      <c r="AV900" s="16">
        <v>20170725</v>
      </c>
      <c r="AW900" s="16">
        <v>20170718</v>
      </c>
      <c r="AX900" s="18">
        <v>161000</v>
      </c>
      <c r="AY900" s="18">
        <v>0</v>
      </c>
      <c r="AZ900" s="16"/>
      <c r="BA900" s="16" t="s">
        <v>59</v>
      </c>
    </row>
    <row r="901" spans="1:53" hidden="1" x14ac:dyDescent="0.15">
      <c r="A901" s="16">
        <v>890320032</v>
      </c>
      <c r="B901" s="16" t="s">
        <v>8</v>
      </c>
      <c r="C901" s="16" t="s">
        <v>58</v>
      </c>
      <c r="D901" s="16">
        <v>896725</v>
      </c>
      <c r="E901" s="16" t="s">
        <v>3232</v>
      </c>
      <c r="F901" s="16" t="s">
        <v>3233</v>
      </c>
      <c r="G901" s="16" t="s">
        <v>58</v>
      </c>
      <c r="H901" s="16">
        <v>896725</v>
      </c>
      <c r="I901" s="16" t="s">
        <v>59</v>
      </c>
      <c r="J901" s="17">
        <v>42907</v>
      </c>
      <c r="K901" s="18">
        <v>44300</v>
      </c>
      <c r="L901" s="18">
        <v>7577</v>
      </c>
      <c r="M901" s="16" t="s">
        <v>60</v>
      </c>
      <c r="N901" s="16" t="s">
        <v>3865</v>
      </c>
      <c r="O901" s="16" t="s">
        <v>3865</v>
      </c>
      <c r="P901" s="18">
        <v>0</v>
      </c>
      <c r="Q901" s="16"/>
      <c r="R901" s="21">
        <v>0</v>
      </c>
      <c r="S901" s="16"/>
      <c r="T901" s="16" t="s">
        <v>251</v>
      </c>
      <c r="U901" s="18">
        <v>44300</v>
      </c>
      <c r="V901" s="18">
        <v>0</v>
      </c>
      <c r="W901" s="18">
        <v>0</v>
      </c>
      <c r="X901" s="18">
        <v>0</v>
      </c>
      <c r="Y901" s="18">
        <v>44300</v>
      </c>
      <c r="Z901" s="18">
        <v>0</v>
      </c>
      <c r="AA901" s="18">
        <v>2</v>
      </c>
      <c r="AB901" s="18"/>
      <c r="AC901" s="18"/>
      <c r="AD901" s="18"/>
      <c r="AE901" s="18"/>
      <c r="AF901" s="18">
        <v>35989</v>
      </c>
      <c r="AG901" s="18">
        <v>0</v>
      </c>
      <c r="AH901" s="16">
        <v>2200475950</v>
      </c>
      <c r="AI901" s="17">
        <v>43056</v>
      </c>
      <c r="AJ901" s="18">
        <v>43077367</v>
      </c>
      <c r="AK901" s="16"/>
      <c r="AL901" s="16"/>
      <c r="AM901" s="18">
        <v>0</v>
      </c>
      <c r="AN901" s="18">
        <v>0</v>
      </c>
      <c r="AO901" s="16"/>
      <c r="AP901" s="17">
        <v>42931</v>
      </c>
      <c r="AQ901" s="16"/>
      <c r="AR901" s="16">
        <v>2</v>
      </c>
      <c r="AS901" s="16"/>
      <c r="AT901" s="16"/>
      <c r="AU901" s="16">
        <v>1</v>
      </c>
      <c r="AV901" s="16">
        <v>20170725</v>
      </c>
      <c r="AW901" s="16">
        <v>20170718</v>
      </c>
      <c r="AX901" s="18">
        <v>44300</v>
      </c>
      <c r="AY901" s="18">
        <v>0</v>
      </c>
      <c r="AZ901" s="16"/>
      <c r="BA901" s="16" t="s">
        <v>59</v>
      </c>
    </row>
    <row r="902" spans="1:53" hidden="1" x14ac:dyDescent="0.15">
      <c r="A902" s="16">
        <v>890320032</v>
      </c>
      <c r="B902" s="16" t="s">
        <v>8</v>
      </c>
      <c r="C902" s="16" t="s">
        <v>58</v>
      </c>
      <c r="D902" s="16">
        <v>905410</v>
      </c>
      <c r="E902" s="16" t="s">
        <v>3504</v>
      </c>
      <c r="F902" s="16" t="s">
        <v>3505</v>
      </c>
      <c r="G902" s="16" t="s">
        <v>58</v>
      </c>
      <c r="H902" s="16">
        <v>905410</v>
      </c>
      <c r="I902" s="16" t="s">
        <v>59</v>
      </c>
      <c r="J902" s="17">
        <v>42930</v>
      </c>
      <c r="K902" s="18">
        <v>36700</v>
      </c>
      <c r="L902" s="18">
        <v>26848</v>
      </c>
      <c r="M902" s="16" t="s">
        <v>60</v>
      </c>
      <c r="N902" s="16" t="s">
        <v>3865</v>
      </c>
      <c r="O902" s="16" t="s">
        <v>3865</v>
      </c>
      <c r="P902" s="18">
        <v>0</v>
      </c>
      <c r="Q902" s="16"/>
      <c r="R902" s="21">
        <v>0</v>
      </c>
      <c r="S902" s="16"/>
      <c r="T902" s="16" t="s">
        <v>251</v>
      </c>
      <c r="U902" s="18">
        <v>36700</v>
      </c>
      <c r="V902" s="18">
        <v>0</v>
      </c>
      <c r="W902" s="18">
        <v>0</v>
      </c>
      <c r="X902" s="18">
        <v>0</v>
      </c>
      <c r="Y902" s="18">
        <v>36700</v>
      </c>
      <c r="Z902" s="18">
        <v>0</v>
      </c>
      <c r="AA902" s="18">
        <v>2</v>
      </c>
      <c r="AB902" s="18"/>
      <c r="AC902" s="18"/>
      <c r="AD902" s="18"/>
      <c r="AE902" s="18"/>
      <c r="AF902" s="18">
        <v>9655</v>
      </c>
      <c r="AG902" s="18">
        <v>0</v>
      </c>
      <c r="AH902" s="16">
        <v>2200475950</v>
      </c>
      <c r="AI902" s="17">
        <v>43056</v>
      </c>
      <c r="AJ902" s="18">
        <v>43077367</v>
      </c>
      <c r="AK902" s="16"/>
      <c r="AL902" s="16"/>
      <c r="AM902" s="18">
        <v>0</v>
      </c>
      <c r="AN902" s="18">
        <v>0</v>
      </c>
      <c r="AO902" s="16"/>
      <c r="AP902" s="17">
        <v>42965</v>
      </c>
      <c r="AQ902" s="16"/>
      <c r="AR902" s="16">
        <v>2</v>
      </c>
      <c r="AS902" s="16"/>
      <c r="AT902" s="16"/>
      <c r="AU902" s="16">
        <v>1</v>
      </c>
      <c r="AV902" s="16">
        <v>20170826</v>
      </c>
      <c r="AW902" s="16">
        <v>20170818</v>
      </c>
      <c r="AX902" s="18">
        <v>36700</v>
      </c>
      <c r="AY902" s="18">
        <v>0</v>
      </c>
      <c r="AZ902" s="16"/>
      <c r="BA902" s="16" t="s">
        <v>59</v>
      </c>
    </row>
    <row r="903" spans="1:53" hidden="1" x14ac:dyDescent="0.15">
      <c r="A903" s="16">
        <v>890320032</v>
      </c>
      <c r="B903" s="16" t="s">
        <v>8</v>
      </c>
      <c r="C903" s="16" t="s">
        <v>58</v>
      </c>
      <c r="D903" s="16">
        <v>908702</v>
      </c>
      <c r="E903" s="16" t="s">
        <v>3506</v>
      </c>
      <c r="F903" s="16" t="s">
        <v>3507</v>
      </c>
      <c r="G903" s="16" t="s">
        <v>58</v>
      </c>
      <c r="H903" s="16">
        <v>908702</v>
      </c>
      <c r="I903" s="16" t="s">
        <v>59</v>
      </c>
      <c r="J903" s="17">
        <v>42940</v>
      </c>
      <c r="K903" s="18">
        <v>36700</v>
      </c>
      <c r="L903" s="18">
        <v>6413</v>
      </c>
      <c r="M903" s="16" t="s">
        <v>60</v>
      </c>
      <c r="N903" s="16" t="s">
        <v>3865</v>
      </c>
      <c r="O903" s="16" t="s">
        <v>3865</v>
      </c>
      <c r="P903" s="18">
        <v>0</v>
      </c>
      <c r="Q903" s="16"/>
      <c r="R903" s="21">
        <v>0</v>
      </c>
      <c r="S903" s="16"/>
      <c r="T903" s="16" t="s">
        <v>251</v>
      </c>
      <c r="U903" s="18">
        <v>36700</v>
      </c>
      <c r="V903" s="18">
        <v>0</v>
      </c>
      <c r="W903" s="18">
        <v>0</v>
      </c>
      <c r="X903" s="18">
        <v>0</v>
      </c>
      <c r="Y903" s="18">
        <v>36700</v>
      </c>
      <c r="Z903" s="18">
        <v>0</v>
      </c>
      <c r="AA903" s="18">
        <v>2</v>
      </c>
      <c r="AB903" s="18"/>
      <c r="AC903" s="18"/>
      <c r="AD903" s="18"/>
      <c r="AE903" s="18"/>
      <c r="AF903" s="18">
        <v>29681</v>
      </c>
      <c r="AG903" s="18">
        <v>0</v>
      </c>
      <c r="AH903" s="16">
        <v>2200475950</v>
      </c>
      <c r="AI903" s="17">
        <v>43056</v>
      </c>
      <c r="AJ903" s="18">
        <v>43077367</v>
      </c>
      <c r="AK903" s="16"/>
      <c r="AL903" s="16"/>
      <c r="AM903" s="18">
        <v>0</v>
      </c>
      <c r="AN903" s="18">
        <v>0</v>
      </c>
      <c r="AO903" s="16"/>
      <c r="AP903" s="17">
        <v>42965</v>
      </c>
      <c r="AQ903" s="16"/>
      <c r="AR903" s="16">
        <v>2</v>
      </c>
      <c r="AS903" s="16"/>
      <c r="AT903" s="16"/>
      <c r="AU903" s="16">
        <v>1</v>
      </c>
      <c r="AV903" s="16">
        <v>20170826</v>
      </c>
      <c r="AW903" s="16">
        <v>20170818</v>
      </c>
      <c r="AX903" s="18">
        <v>36700</v>
      </c>
      <c r="AY903" s="18">
        <v>0</v>
      </c>
      <c r="AZ903" s="16"/>
      <c r="BA903" s="16" t="s">
        <v>59</v>
      </c>
    </row>
    <row r="904" spans="1:53" hidden="1" x14ac:dyDescent="0.15">
      <c r="A904" s="16">
        <v>890320032</v>
      </c>
      <c r="B904" s="16" t="s">
        <v>8</v>
      </c>
      <c r="C904" s="16" t="s">
        <v>58</v>
      </c>
      <c r="D904" s="16">
        <v>908840</v>
      </c>
      <c r="E904" s="16" t="s">
        <v>3508</v>
      </c>
      <c r="F904" s="16" t="s">
        <v>3509</v>
      </c>
      <c r="G904" s="16" t="s">
        <v>58</v>
      </c>
      <c r="H904" s="16">
        <v>908840</v>
      </c>
      <c r="I904" s="16" t="s">
        <v>59</v>
      </c>
      <c r="J904" s="17">
        <v>42940</v>
      </c>
      <c r="K904" s="18">
        <v>44300</v>
      </c>
      <c r="L904" s="18">
        <v>7577</v>
      </c>
      <c r="M904" s="16" t="s">
        <v>60</v>
      </c>
      <c r="N904" s="16" t="s">
        <v>3865</v>
      </c>
      <c r="O904" s="16" t="s">
        <v>3865</v>
      </c>
      <c r="P904" s="18">
        <v>0</v>
      </c>
      <c r="Q904" s="16"/>
      <c r="R904" s="21">
        <v>0</v>
      </c>
      <c r="S904" s="16"/>
      <c r="T904" s="16" t="s">
        <v>251</v>
      </c>
      <c r="U904" s="18">
        <v>44300</v>
      </c>
      <c r="V904" s="18">
        <v>0</v>
      </c>
      <c r="W904" s="18">
        <v>0</v>
      </c>
      <c r="X904" s="18">
        <v>0</v>
      </c>
      <c r="Y904" s="18">
        <v>44300</v>
      </c>
      <c r="Z904" s="18">
        <v>0</v>
      </c>
      <c r="AA904" s="18">
        <v>2</v>
      </c>
      <c r="AB904" s="18"/>
      <c r="AC904" s="18"/>
      <c r="AD904" s="18"/>
      <c r="AE904" s="18"/>
      <c r="AF904" s="18">
        <v>35989</v>
      </c>
      <c r="AG904" s="18">
        <v>0</v>
      </c>
      <c r="AH904" s="16">
        <v>2200475950</v>
      </c>
      <c r="AI904" s="17">
        <v>43056</v>
      </c>
      <c r="AJ904" s="18">
        <v>43077367</v>
      </c>
      <c r="AK904" s="16"/>
      <c r="AL904" s="16"/>
      <c r="AM904" s="18">
        <v>0</v>
      </c>
      <c r="AN904" s="18">
        <v>0</v>
      </c>
      <c r="AO904" s="16"/>
      <c r="AP904" s="17">
        <v>42965</v>
      </c>
      <c r="AQ904" s="16"/>
      <c r="AR904" s="16">
        <v>2</v>
      </c>
      <c r="AS904" s="16"/>
      <c r="AT904" s="16"/>
      <c r="AU904" s="16">
        <v>1</v>
      </c>
      <c r="AV904" s="16">
        <v>20170826</v>
      </c>
      <c r="AW904" s="16">
        <v>20170818</v>
      </c>
      <c r="AX904" s="18">
        <v>44300</v>
      </c>
      <c r="AY904" s="18">
        <v>0</v>
      </c>
      <c r="AZ904" s="16"/>
      <c r="BA904" s="16" t="s">
        <v>59</v>
      </c>
    </row>
    <row r="905" spans="1:53" hidden="1" x14ac:dyDescent="0.15">
      <c r="A905" s="16">
        <v>890320032</v>
      </c>
      <c r="B905" s="16" t="s">
        <v>8</v>
      </c>
      <c r="C905" s="16" t="s">
        <v>58</v>
      </c>
      <c r="D905" s="16">
        <v>908989</v>
      </c>
      <c r="E905" s="16" t="s">
        <v>3510</v>
      </c>
      <c r="F905" s="16" t="s">
        <v>3511</v>
      </c>
      <c r="G905" s="16" t="s">
        <v>58</v>
      </c>
      <c r="H905" s="16">
        <v>908989</v>
      </c>
      <c r="I905" s="16" t="s">
        <v>59</v>
      </c>
      <c r="J905" s="17">
        <v>42940</v>
      </c>
      <c r="K905" s="18">
        <v>36700</v>
      </c>
      <c r="L905" s="18">
        <v>6413</v>
      </c>
      <c r="M905" s="16" t="s">
        <v>60</v>
      </c>
      <c r="N905" s="16" t="s">
        <v>3865</v>
      </c>
      <c r="O905" s="16" t="s">
        <v>3865</v>
      </c>
      <c r="P905" s="18">
        <v>0</v>
      </c>
      <c r="Q905" s="16"/>
      <c r="R905" s="21">
        <v>0</v>
      </c>
      <c r="S905" s="16"/>
      <c r="T905" s="16" t="s">
        <v>251</v>
      </c>
      <c r="U905" s="18">
        <v>36700</v>
      </c>
      <c r="V905" s="18">
        <v>0</v>
      </c>
      <c r="W905" s="18">
        <v>0</v>
      </c>
      <c r="X905" s="18">
        <v>0</v>
      </c>
      <c r="Y905" s="18">
        <v>36700</v>
      </c>
      <c r="Z905" s="18">
        <v>0</v>
      </c>
      <c r="AA905" s="18">
        <v>2</v>
      </c>
      <c r="AB905" s="18"/>
      <c r="AC905" s="18"/>
      <c r="AD905" s="18"/>
      <c r="AE905" s="18"/>
      <c r="AF905" s="18">
        <v>29681</v>
      </c>
      <c r="AG905" s="18">
        <v>0</v>
      </c>
      <c r="AH905" s="16">
        <v>2200475950</v>
      </c>
      <c r="AI905" s="17">
        <v>43056</v>
      </c>
      <c r="AJ905" s="18">
        <v>43077367</v>
      </c>
      <c r="AK905" s="16"/>
      <c r="AL905" s="16"/>
      <c r="AM905" s="18">
        <v>0</v>
      </c>
      <c r="AN905" s="18">
        <v>0</v>
      </c>
      <c r="AO905" s="16"/>
      <c r="AP905" s="17">
        <v>42965</v>
      </c>
      <c r="AQ905" s="16"/>
      <c r="AR905" s="16">
        <v>2</v>
      </c>
      <c r="AS905" s="16"/>
      <c r="AT905" s="16"/>
      <c r="AU905" s="16">
        <v>1</v>
      </c>
      <c r="AV905" s="16">
        <v>20170826</v>
      </c>
      <c r="AW905" s="16">
        <v>20170818</v>
      </c>
      <c r="AX905" s="18">
        <v>36700</v>
      </c>
      <c r="AY905" s="18">
        <v>0</v>
      </c>
      <c r="AZ905" s="16"/>
      <c r="BA905" s="16" t="s">
        <v>59</v>
      </c>
    </row>
    <row r="906" spans="1:53" hidden="1" x14ac:dyDescent="0.15">
      <c r="A906" s="16">
        <v>890320032</v>
      </c>
      <c r="B906" s="16" t="s">
        <v>8</v>
      </c>
      <c r="C906" s="16" t="s">
        <v>58</v>
      </c>
      <c r="D906" s="16">
        <v>909129</v>
      </c>
      <c r="E906" s="16" t="s">
        <v>3512</v>
      </c>
      <c r="F906" s="16" t="s">
        <v>3513</v>
      </c>
      <c r="G906" s="16" t="s">
        <v>58</v>
      </c>
      <c r="H906" s="16">
        <v>909129</v>
      </c>
      <c r="I906" s="16" t="s">
        <v>59</v>
      </c>
      <c r="J906" s="17">
        <v>42940</v>
      </c>
      <c r="K906" s="18">
        <v>29200</v>
      </c>
      <c r="L906" s="18">
        <v>5265</v>
      </c>
      <c r="M906" s="16" t="s">
        <v>60</v>
      </c>
      <c r="N906" s="16" t="s">
        <v>3865</v>
      </c>
      <c r="O906" s="16" t="s">
        <v>3865</v>
      </c>
      <c r="P906" s="18">
        <v>0</v>
      </c>
      <c r="Q906" s="16"/>
      <c r="R906" s="21">
        <v>0</v>
      </c>
      <c r="S906" s="16"/>
      <c r="T906" s="16" t="s">
        <v>251</v>
      </c>
      <c r="U906" s="18">
        <v>29200</v>
      </c>
      <c r="V906" s="18">
        <v>0</v>
      </c>
      <c r="W906" s="18">
        <v>0</v>
      </c>
      <c r="X906" s="18">
        <v>0</v>
      </c>
      <c r="Y906" s="18">
        <v>29200</v>
      </c>
      <c r="Z906" s="18">
        <v>0</v>
      </c>
      <c r="AA906" s="18">
        <v>2</v>
      </c>
      <c r="AB906" s="18"/>
      <c r="AC906" s="18"/>
      <c r="AD906" s="18"/>
      <c r="AE906" s="18"/>
      <c r="AF906" s="18">
        <v>23456</v>
      </c>
      <c r="AG906" s="18">
        <v>0</v>
      </c>
      <c r="AH906" s="16">
        <v>2200475950</v>
      </c>
      <c r="AI906" s="17">
        <v>43056</v>
      </c>
      <c r="AJ906" s="18">
        <v>43077367</v>
      </c>
      <c r="AK906" s="16"/>
      <c r="AL906" s="16"/>
      <c r="AM906" s="18">
        <v>0</v>
      </c>
      <c r="AN906" s="18">
        <v>0</v>
      </c>
      <c r="AO906" s="16"/>
      <c r="AP906" s="17">
        <v>42965</v>
      </c>
      <c r="AQ906" s="16"/>
      <c r="AR906" s="16">
        <v>2</v>
      </c>
      <c r="AS906" s="16"/>
      <c r="AT906" s="16"/>
      <c r="AU906" s="16">
        <v>1</v>
      </c>
      <c r="AV906" s="16">
        <v>20170826</v>
      </c>
      <c r="AW906" s="16">
        <v>20170818</v>
      </c>
      <c r="AX906" s="18">
        <v>29200</v>
      </c>
      <c r="AY906" s="18">
        <v>0</v>
      </c>
      <c r="AZ906" s="16"/>
      <c r="BA906" s="16" t="s">
        <v>59</v>
      </c>
    </row>
    <row r="907" spans="1:53" hidden="1" x14ac:dyDescent="0.15">
      <c r="A907" s="16">
        <v>890320032</v>
      </c>
      <c r="B907" s="16" t="s">
        <v>8</v>
      </c>
      <c r="C907" s="16" t="s">
        <v>58</v>
      </c>
      <c r="D907" s="16">
        <v>909748</v>
      </c>
      <c r="E907" s="16" t="s">
        <v>3514</v>
      </c>
      <c r="F907" s="16" t="s">
        <v>3515</v>
      </c>
      <c r="G907" s="16" t="s">
        <v>58</v>
      </c>
      <c r="H907" s="16">
        <v>909748</v>
      </c>
      <c r="I907" s="16" t="s">
        <v>59</v>
      </c>
      <c r="J907" s="17">
        <v>42941</v>
      </c>
      <c r="K907" s="18">
        <v>116000</v>
      </c>
      <c r="L907" s="18">
        <v>51040</v>
      </c>
      <c r="M907" s="16" t="s">
        <v>60</v>
      </c>
      <c r="N907" s="16" t="s">
        <v>3865</v>
      </c>
      <c r="O907" s="16" t="s">
        <v>3865</v>
      </c>
      <c r="P907" s="18">
        <v>0</v>
      </c>
      <c r="Q907" s="16"/>
      <c r="R907" s="21">
        <v>0</v>
      </c>
      <c r="S907" s="16"/>
      <c r="T907" s="16" t="s">
        <v>251</v>
      </c>
      <c r="U907" s="18">
        <v>116000</v>
      </c>
      <c r="V907" s="18">
        <v>0</v>
      </c>
      <c r="W907" s="18">
        <v>0</v>
      </c>
      <c r="X907" s="18">
        <v>0</v>
      </c>
      <c r="Y907" s="18">
        <v>116000</v>
      </c>
      <c r="Z907" s="18">
        <v>0</v>
      </c>
      <c r="AA907" s="18">
        <v>2</v>
      </c>
      <c r="AB907" s="18"/>
      <c r="AC907" s="18"/>
      <c r="AD907" s="18"/>
      <c r="AE907" s="18"/>
      <c r="AF907" s="18">
        <v>63661</v>
      </c>
      <c r="AG907" s="18">
        <v>0</v>
      </c>
      <c r="AH907" s="16">
        <v>2200475950</v>
      </c>
      <c r="AI907" s="17">
        <v>43056</v>
      </c>
      <c r="AJ907" s="18">
        <v>43077367</v>
      </c>
      <c r="AK907" s="16"/>
      <c r="AL907" s="16"/>
      <c r="AM907" s="18">
        <v>0</v>
      </c>
      <c r="AN907" s="18">
        <v>0</v>
      </c>
      <c r="AO907" s="16"/>
      <c r="AP907" s="17">
        <v>42965</v>
      </c>
      <c r="AQ907" s="16"/>
      <c r="AR907" s="16">
        <v>2</v>
      </c>
      <c r="AS907" s="16"/>
      <c r="AT907" s="16"/>
      <c r="AU907" s="16">
        <v>1</v>
      </c>
      <c r="AV907" s="16">
        <v>20170826</v>
      </c>
      <c r="AW907" s="16">
        <v>20170818</v>
      </c>
      <c r="AX907" s="18">
        <v>116000</v>
      </c>
      <c r="AY907" s="18">
        <v>0</v>
      </c>
      <c r="AZ907" s="16"/>
      <c r="BA907" s="16" t="s">
        <v>59</v>
      </c>
    </row>
    <row r="908" spans="1:53" hidden="1" x14ac:dyDescent="0.15">
      <c r="A908" s="16">
        <v>890320032</v>
      </c>
      <c r="B908" s="16" t="s">
        <v>8</v>
      </c>
      <c r="C908" s="16" t="s">
        <v>58</v>
      </c>
      <c r="D908" s="16">
        <v>914376</v>
      </c>
      <c r="E908" s="16" t="s">
        <v>3516</v>
      </c>
      <c r="F908" s="16" t="s">
        <v>3517</v>
      </c>
      <c r="G908" s="16" t="s">
        <v>58</v>
      </c>
      <c r="H908" s="16">
        <v>914376</v>
      </c>
      <c r="I908" s="16" t="s">
        <v>59</v>
      </c>
      <c r="J908" s="17">
        <v>42951</v>
      </c>
      <c r="K908" s="18">
        <v>116000</v>
      </c>
      <c r="L908" s="18">
        <v>51040</v>
      </c>
      <c r="M908" s="16" t="s">
        <v>60</v>
      </c>
      <c r="N908" s="16" t="s">
        <v>3865</v>
      </c>
      <c r="O908" s="16" t="s">
        <v>3865</v>
      </c>
      <c r="P908" s="18">
        <v>0</v>
      </c>
      <c r="Q908" s="16"/>
      <c r="R908" s="21">
        <v>0</v>
      </c>
      <c r="S908" s="16"/>
      <c r="T908" s="16" t="s">
        <v>251</v>
      </c>
      <c r="U908" s="18">
        <v>116000</v>
      </c>
      <c r="V908" s="18">
        <v>0</v>
      </c>
      <c r="W908" s="18">
        <v>0</v>
      </c>
      <c r="X908" s="18">
        <v>0</v>
      </c>
      <c r="Y908" s="18">
        <v>116000</v>
      </c>
      <c r="Z908" s="18">
        <v>0</v>
      </c>
      <c r="AA908" s="18">
        <v>2</v>
      </c>
      <c r="AB908" s="18"/>
      <c r="AC908" s="18"/>
      <c r="AD908" s="18"/>
      <c r="AE908" s="18"/>
      <c r="AF908" s="18">
        <v>63661</v>
      </c>
      <c r="AG908" s="18">
        <v>0</v>
      </c>
      <c r="AH908" s="16">
        <v>2200475950</v>
      </c>
      <c r="AI908" s="17">
        <v>43056</v>
      </c>
      <c r="AJ908" s="18">
        <v>43077367</v>
      </c>
      <c r="AK908" s="16"/>
      <c r="AL908" s="16"/>
      <c r="AM908" s="18">
        <v>0</v>
      </c>
      <c r="AN908" s="18">
        <v>0</v>
      </c>
      <c r="AO908" s="16"/>
      <c r="AP908" s="17">
        <v>42965</v>
      </c>
      <c r="AQ908" s="16"/>
      <c r="AR908" s="16">
        <v>2</v>
      </c>
      <c r="AS908" s="16"/>
      <c r="AT908" s="16"/>
      <c r="AU908" s="16">
        <v>1</v>
      </c>
      <c r="AV908" s="16">
        <v>20170826</v>
      </c>
      <c r="AW908" s="16">
        <v>20170818</v>
      </c>
      <c r="AX908" s="18">
        <v>116000</v>
      </c>
      <c r="AY908" s="18">
        <v>0</v>
      </c>
      <c r="AZ908" s="16"/>
      <c r="BA908" s="16" t="s">
        <v>59</v>
      </c>
    </row>
    <row r="909" spans="1:53" hidden="1" x14ac:dyDescent="0.15">
      <c r="A909" s="16">
        <v>890320032</v>
      </c>
      <c r="B909" s="16" t="s">
        <v>8</v>
      </c>
      <c r="C909" s="16" t="s">
        <v>58</v>
      </c>
      <c r="D909" s="16">
        <v>914739</v>
      </c>
      <c r="E909" s="16" t="s">
        <v>3518</v>
      </c>
      <c r="F909" s="16" t="s">
        <v>3519</v>
      </c>
      <c r="G909" s="16" t="s">
        <v>58</v>
      </c>
      <c r="H909" s="16">
        <v>914739</v>
      </c>
      <c r="I909" s="16" t="s">
        <v>59</v>
      </c>
      <c r="J909" s="17">
        <v>42955</v>
      </c>
      <c r="K909" s="18">
        <v>23300</v>
      </c>
      <c r="L909" s="18">
        <v>5634</v>
      </c>
      <c r="M909" s="16" t="s">
        <v>60</v>
      </c>
      <c r="N909" s="16" t="s">
        <v>3865</v>
      </c>
      <c r="O909" s="16" t="s">
        <v>3865</v>
      </c>
      <c r="P909" s="18">
        <v>0</v>
      </c>
      <c r="Q909" s="16"/>
      <c r="R909" s="21">
        <v>0</v>
      </c>
      <c r="S909" s="16"/>
      <c r="T909" s="16" t="s">
        <v>251</v>
      </c>
      <c r="U909" s="18">
        <v>23300</v>
      </c>
      <c r="V909" s="18">
        <v>0</v>
      </c>
      <c r="W909" s="18">
        <v>0</v>
      </c>
      <c r="X909" s="18">
        <v>0</v>
      </c>
      <c r="Y909" s="18">
        <v>23300</v>
      </c>
      <c r="Z909" s="18">
        <v>0</v>
      </c>
      <c r="AA909" s="18">
        <v>2</v>
      </c>
      <c r="AB909" s="18"/>
      <c r="AC909" s="18"/>
      <c r="AD909" s="18"/>
      <c r="AE909" s="18"/>
      <c r="AF909" s="18">
        <v>17313</v>
      </c>
      <c r="AG909" s="18">
        <v>0</v>
      </c>
      <c r="AH909" s="16">
        <v>2200475950</v>
      </c>
      <c r="AI909" s="17">
        <v>43056</v>
      </c>
      <c r="AJ909" s="18">
        <v>43077367</v>
      </c>
      <c r="AK909" s="16"/>
      <c r="AL909" s="16"/>
      <c r="AM909" s="18">
        <v>0</v>
      </c>
      <c r="AN909" s="18">
        <v>0</v>
      </c>
      <c r="AO909" s="16"/>
      <c r="AP909" s="17">
        <v>42965</v>
      </c>
      <c r="AQ909" s="16"/>
      <c r="AR909" s="16">
        <v>2</v>
      </c>
      <c r="AS909" s="16"/>
      <c r="AT909" s="16"/>
      <c r="AU909" s="16">
        <v>1</v>
      </c>
      <c r="AV909" s="16">
        <v>20170826</v>
      </c>
      <c r="AW909" s="16">
        <v>20170818</v>
      </c>
      <c r="AX909" s="18">
        <v>23300</v>
      </c>
      <c r="AY909" s="18">
        <v>0</v>
      </c>
      <c r="AZ909" s="16"/>
      <c r="BA909" s="16" t="s">
        <v>59</v>
      </c>
    </row>
    <row r="910" spans="1:53" hidden="1" x14ac:dyDescent="0.15">
      <c r="A910" s="16">
        <v>890320032</v>
      </c>
      <c r="B910" s="16" t="s">
        <v>8</v>
      </c>
      <c r="C910" s="16" t="s">
        <v>58</v>
      </c>
      <c r="D910" s="16">
        <v>914789</v>
      </c>
      <c r="E910" s="16" t="s">
        <v>3520</v>
      </c>
      <c r="F910" s="16" t="s">
        <v>3521</v>
      </c>
      <c r="G910" s="16" t="s">
        <v>58</v>
      </c>
      <c r="H910" s="16">
        <v>914789</v>
      </c>
      <c r="I910" s="16" t="s">
        <v>59</v>
      </c>
      <c r="J910" s="17">
        <v>42955</v>
      </c>
      <c r="K910" s="18">
        <v>44300</v>
      </c>
      <c r="L910" s="18">
        <v>7577</v>
      </c>
      <c r="M910" s="16" t="s">
        <v>60</v>
      </c>
      <c r="N910" s="16" t="s">
        <v>3865</v>
      </c>
      <c r="O910" s="16" t="s">
        <v>3865</v>
      </c>
      <c r="P910" s="18">
        <v>0</v>
      </c>
      <c r="Q910" s="16"/>
      <c r="R910" s="21">
        <v>0</v>
      </c>
      <c r="S910" s="16"/>
      <c r="T910" s="16" t="s">
        <v>251</v>
      </c>
      <c r="U910" s="18">
        <v>44300</v>
      </c>
      <c r="V910" s="18">
        <v>0</v>
      </c>
      <c r="W910" s="18">
        <v>0</v>
      </c>
      <c r="X910" s="18">
        <v>0</v>
      </c>
      <c r="Y910" s="18">
        <v>44300</v>
      </c>
      <c r="Z910" s="18">
        <v>0</v>
      </c>
      <c r="AA910" s="18">
        <v>2</v>
      </c>
      <c r="AB910" s="18"/>
      <c r="AC910" s="18"/>
      <c r="AD910" s="18"/>
      <c r="AE910" s="18"/>
      <c r="AF910" s="18">
        <v>35989</v>
      </c>
      <c r="AG910" s="18">
        <v>0</v>
      </c>
      <c r="AH910" s="16">
        <v>2200475950</v>
      </c>
      <c r="AI910" s="17">
        <v>43056</v>
      </c>
      <c r="AJ910" s="18">
        <v>43077367</v>
      </c>
      <c r="AK910" s="16"/>
      <c r="AL910" s="16"/>
      <c r="AM910" s="18">
        <v>0</v>
      </c>
      <c r="AN910" s="18">
        <v>0</v>
      </c>
      <c r="AO910" s="16"/>
      <c r="AP910" s="17">
        <v>42965</v>
      </c>
      <c r="AQ910" s="16"/>
      <c r="AR910" s="16">
        <v>2</v>
      </c>
      <c r="AS910" s="16"/>
      <c r="AT910" s="16"/>
      <c r="AU910" s="16">
        <v>1</v>
      </c>
      <c r="AV910" s="16">
        <v>20170826</v>
      </c>
      <c r="AW910" s="16">
        <v>20170818</v>
      </c>
      <c r="AX910" s="18">
        <v>44300</v>
      </c>
      <c r="AY910" s="18">
        <v>0</v>
      </c>
      <c r="AZ910" s="16"/>
      <c r="BA910" s="16" t="s">
        <v>59</v>
      </c>
    </row>
    <row r="911" spans="1:53" hidden="1" x14ac:dyDescent="0.15">
      <c r="A911" s="16">
        <v>890320032</v>
      </c>
      <c r="B911" s="16" t="s">
        <v>8</v>
      </c>
      <c r="C911" s="16" t="s">
        <v>58</v>
      </c>
      <c r="D911" s="16">
        <v>914944</v>
      </c>
      <c r="E911" s="16" t="s">
        <v>3522</v>
      </c>
      <c r="F911" s="16" t="s">
        <v>3523</v>
      </c>
      <c r="G911" s="16" t="s">
        <v>58</v>
      </c>
      <c r="H911" s="16">
        <v>914944</v>
      </c>
      <c r="I911" s="16" t="s">
        <v>59</v>
      </c>
      <c r="J911" s="17">
        <v>42955</v>
      </c>
      <c r="K911" s="18">
        <v>36700</v>
      </c>
      <c r="L911" s="18">
        <v>6413</v>
      </c>
      <c r="M911" s="16" t="s">
        <v>60</v>
      </c>
      <c r="N911" s="16" t="s">
        <v>3865</v>
      </c>
      <c r="O911" s="16" t="s">
        <v>3865</v>
      </c>
      <c r="P911" s="18">
        <v>0</v>
      </c>
      <c r="Q911" s="16"/>
      <c r="R911" s="21">
        <v>0</v>
      </c>
      <c r="S911" s="16"/>
      <c r="T911" s="16" t="s">
        <v>251</v>
      </c>
      <c r="U911" s="18">
        <v>36700</v>
      </c>
      <c r="V911" s="18">
        <v>0</v>
      </c>
      <c r="W911" s="18">
        <v>0</v>
      </c>
      <c r="X911" s="18">
        <v>0</v>
      </c>
      <c r="Y911" s="18">
        <v>36700</v>
      </c>
      <c r="Z911" s="18">
        <v>0</v>
      </c>
      <c r="AA911" s="18">
        <v>2</v>
      </c>
      <c r="AB911" s="18"/>
      <c r="AC911" s="18"/>
      <c r="AD911" s="18"/>
      <c r="AE911" s="18"/>
      <c r="AF911" s="18">
        <v>29681</v>
      </c>
      <c r="AG911" s="18">
        <v>0</v>
      </c>
      <c r="AH911" s="16">
        <v>2200475950</v>
      </c>
      <c r="AI911" s="17">
        <v>43056</v>
      </c>
      <c r="AJ911" s="18">
        <v>43077367</v>
      </c>
      <c r="AK911" s="16"/>
      <c r="AL911" s="16"/>
      <c r="AM911" s="18">
        <v>0</v>
      </c>
      <c r="AN911" s="18">
        <v>0</v>
      </c>
      <c r="AO911" s="16"/>
      <c r="AP911" s="17">
        <v>42965</v>
      </c>
      <c r="AQ911" s="16"/>
      <c r="AR911" s="16">
        <v>2</v>
      </c>
      <c r="AS911" s="16"/>
      <c r="AT911" s="16"/>
      <c r="AU911" s="16">
        <v>1</v>
      </c>
      <c r="AV911" s="16">
        <v>20170826</v>
      </c>
      <c r="AW911" s="16">
        <v>20170818</v>
      </c>
      <c r="AX911" s="18">
        <v>36700</v>
      </c>
      <c r="AY911" s="18">
        <v>0</v>
      </c>
      <c r="AZ911" s="16"/>
      <c r="BA911" s="16" t="s">
        <v>59</v>
      </c>
    </row>
    <row r="912" spans="1:53" hidden="1" x14ac:dyDescent="0.15">
      <c r="A912" s="16">
        <v>890320032</v>
      </c>
      <c r="B912" s="16" t="s">
        <v>8</v>
      </c>
      <c r="C912" s="16" t="s">
        <v>58</v>
      </c>
      <c r="D912" s="16">
        <v>914994</v>
      </c>
      <c r="E912" s="16" t="s">
        <v>3524</v>
      </c>
      <c r="F912" s="16" t="s">
        <v>3525</v>
      </c>
      <c r="G912" s="16" t="s">
        <v>58</v>
      </c>
      <c r="H912" s="16">
        <v>914994</v>
      </c>
      <c r="I912" s="16" t="s">
        <v>59</v>
      </c>
      <c r="J912" s="17">
        <v>42955</v>
      </c>
      <c r="K912" s="18">
        <v>36700</v>
      </c>
      <c r="L912" s="18">
        <v>6413</v>
      </c>
      <c r="M912" s="16" t="s">
        <v>60</v>
      </c>
      <c r="N912" s="16" t="s">
        <v>3865</v>
      </c>
      <c r="O912" s="16" t="s">
        <v>3865</v>
      </c>
      <c r="P912" s="18">
        <v>0</v>
      </c>
      <c r="Q912" s="16"/>
      <c r="R912" s="21">
        <v>0</v>
      </c>
      <c r="S912" s="16"/>
      <c r="T912" s="16" t="s">
        <v>251</v>
      </c>
      <c r="U912" s="18">
        <v>36700</v>
      </c>
      <c r="V912" s="18">
        <v>0</v>
      </c>
      <c r="W912" s="18">
        <v>0</v>
      </c>
      <c r="X912" s="18">
        <v>0</v>
      </c>
      <c r="Y912" s="18">
        <v>36700</v>
      </c>
      <c r="Z912" s="18">
        <v>0</v>
      </c>
      <c r="AA912" s="18">
        <v>2</v>
      </c>
      <c r="AB912" s="18"/>
      <c r="AC912" s="18"/>
      <c r="AD912" s="18"/>
      <c r="AE912" s="18"/>
      <c r="AF912" s="18">
        <v>29681</v>
      </c>
      <c r="AG912" s="18">
        <v>0</v>
      </c>
      <c r="AH912" s="16">
        <v>2200475950</v>
      </c>
      <c r="AI912" s="17">
        <v>43056</v>
      </c>
      <c r="AJ912" s="18">
        <v>43077367</v>
      </c>
      <c r="AK912" s="16"/>
      <c r="AL912" s="16"/>
      <c r="AM912" s="18">
        <v>0</v>
      </c>
      <c r="AN912" s="18">
        <v>0</v>
      </c>
      <c r="AO912" s="16"/>
      <c r="AP912" s="17">
        <v>42965</v>
      </c>
      <c r="AQ912" s="16"/>
      <c r="AR912" s="16">
        <v>2</v>
      </c>
      <c r="AS912" s="16"/>
      <c r="AT912" s="16"/>
      <c r="AU912" s="16">
        <v>1</v>
      </c>
      <c r="AV912" s="16">
        <v>20170826</v>
      </c>
      <c r="AW912" s="16">
        <v>20170818</v>
      </c>
      <c r="AX912" s="18">
        <v>36700</v>
      </c>
      <c r="AY912" s="18">
        <v>0</v>
      </c>
      <c r="AZ912" s="16"/>
      <c r="BA912" s="16" t="s">
        <v>59</v>
      </c>
    </row>
    <row r="913" spans="1:53" hidden="1" x14ac:dyDescent="0.15">
      <c r="A913" s="16">
        <v>890320032</v>
      </c>
      <c r="B913" s="16" t="s">
        <v>8</v>
      </c>
      <c r="C913" s="16" t="s">
        <v>58</v>
      </c>
      <c r="D913" s="16">
        <v>915084</v>
      </c>
      <c r="E913" s="16" t="s">
        <v>3526</v>
      </c>
      <c r="F913" s="16" t="s">
        <v>3527</v>
      </c>
      <c r="G913" s="16" t="s">
        <v>58</v>
      </c>
      <c r="H913" s="16">
        <v>915084</v>
      </c>
      <c r="I913" s="16" t="s">
        <v>59</v>
      </c>
      <c r="J913" s="17">
        <v>42955</v>
      </c>
      <c r="K913" s="18">
        <v>44300</v>
      </c>
      <c r="L913" s="18">
        <v>7577</v>
      </c>
      <c r="M913" s="16" t="s">
        <v>60</v>
      </c>
      <c r="N913" s="16" t="s">
        <v>3865</v>
      </c>
      <c r="O913" s="16" t="s">
        <v>3865</v>
      </c>
      <c r="P913" s="18">
        <v>0</v>
      </c>
      <c r="Q913" s="16"/>
      <c r="R913" s="21">
        <v>0</v>
      </c>
      <c r="S913" s="16"/>
      <c r="T913" s="16" t="s">
        <v>251</v>
      </c>
      <c r="U913" s="18">
        <v>44300</v>
      </c>
      <c r="V913" s="18">
        <v>0</v>
      </c>
      <c r="W913" s="18">
        <v>0</v>
      </c>
      <c r="X913" s="18">
        <v>0</v>
      </c>
      <c r="Y913" s="18">
        <v>44300</v>
      </c>
      <c r="Z913" s="18">
        <v>0</v>
      </c>
      <c r="AA913" s="18">
        <v>2</v>
      </c>
      <c r="AB913" s="18"/>
      <c r="AC913" s="18"/>
      <c r="AD913" s="18"/>
      <c r="AE913" s="18"/>
      <c r="AF913" s="18">
        <v>35989</v>
      </c>
      <c r="AG913" s="18">
        <v>0</v>
      </c>
      <c r="AH913" s="16">
        <v>2200475950</v>
      </c>
      <c r="AI913" s="17">
        <v>43056</v>
      </c>
      <c r="AJ913" s="18">
        <v>43077367</v>
      </c>
      <c r="AK913" s="16"/>
      <c r="AL913" s="16"/>
      <c r="AM913" s="18">
        <v>0</v>
      </c>
      <c r="AN913" s="18">
        <v>0</v>
      </c>
      <c r="AO913" s="16"/>
      <c r="AP913" s="17">
        <v>42965</v>
      </c>
      <c r="AQ913" s="16"/>
      <c r="AR913" s="16">
        <v>2</v>
      </c>
      <c r="AS913" s="16"/>
      <c r="AT913" s="16"/>
      <c r="AU913" s="16">
        <v>1</v>
      </c>
      <c r="AV913" s="16">
        <v>20170826</v>
      </c>
      <c r="AW913" s="16">
        <v>20170818</v>
      </c>
      <c r="AX913" s="18">
        <v>44300</v>
      </c>
      <c r="AY913" s="18">
        <v>0</v>
      </c>
      <c r="AZ913" s="16"/>
      <c r="BA913" s="16" t="s">
        <v>59</v>
      </c>
    </row>
    <row r="914" spans="1:53" hidden="1" x14ac:dyDescent="0.15">
      <c r="A914" s="16">
        <v>890320032</v>
      </c>
      <c r="B914" s="16" t="s">
        <v>8</v>
      </c>
      <c r="C914" s="16" t="s">
        <v>58</v>
      </c>
      <c r="D914" s="16">
        <v>918008</v>
      </c>
      <c r="E914" s="16" t="s">
        <v>3528</v>
      </c>
      <c r="F914" s="16" t="s">
        <v>3529</v>
      </c>
      <c r="G914" s="16" t="s">
        <v>58</v>
      </c>
      <c r="H914" s="16">
        <v>918008</v>
      </c>
      <c r="I914" s="16" t="s">
        <v>59</v>
      </c>
      <c r="J914" s="17">
        <v>42962</v>
      </c>
      <c r="K914" s="18">
        <v>36700</v>
      </c>
      <c r="L914" s="18">
        <v>6413</v>
      </c>
      <c r="M914" s="16" t="s">
        <v>60</v>
      </c>
      <c r="N914" s="16" t="s">
        <v>3865</v>
      </c>
      <c r="O914" s="16" t="s">
        <v>3865</v>
      </c>
      <c r="P914" s="18">
        <v>0</v>
      </c>
      <c r="Q914" s="16"/>
      <c r="R914" s="21">
        <v>0</v>
      </c>
      <c r="S914" s="16"/>
      <c r="T914" s="16" t="s">
        <v>251</v>
      </c>
      <c r="U914" s="18">
        <v>36700</v>
      </c>
      <c r="V914" s="18">
        <v>0</v>
      </c>
      <c r="W914" s="18">
        <v>0</v>
      </c>
      <c r="X914" s="18">
        <v>0</v>
      </c>
      <c r="Y914" s="18">
        <v>36700</v>
      </c>
      <c r="Z914" s="18">
        <v>0</v>
      </c>
      <c r="AA914" s="18">
        <v>2</v>
      </c>
      <c r="AB914" s="18"/>
      <c r="AC914" s="18"/>
      <c r="AD914" s="18"/>
      <c r="AE914" s="18"/>
      <c r="AF914" s="18">
        <v>29681</v>
      </c>
      <c r="AG914" s="18">
        <v>0</v>
      </c>
      <c r="AH914" s="16">
        <v>2200475950</v>
      </c>
      <c r="AI914" s="17">
        <v>43056</v>
      </c>
      <c r="AJ914" s="18">
        <v>43077367</v>
      </c>
      <c r="AK914" s="16"/>
      <c r="AL914" s="16"/>
      <c r="AM914" s="18">
        <v>0</v>
      </c>
      <c r="AN914" s="18">
        <v>0</v>
      </c>
      <c r="AO914" s="16"/>
      <c r="AP914" s="17">
        <v>42989</v>
      </c>
      <c r="AQ914" s="16"/>
      <c r="AR914" s="16">
        <v>2</v>
      </c>
      <c r="AS914" s="16"/>
      <c r="AT914" s="16"/>
      <c r="AU914" s="16">
        <v>1</v>
      </c>
      <c r="AV914" s="16">
        <v>20170919</v>
      </c>
      <c r="AW914" s="16">
        <v>20170911</v>
      </c>
      <c r="AX914" s="18">
        <v>36700</v>
      </c>
      <c r="AY914" s="18">
        <v>0</v>
      </c>
      <c r="AZ914" s="16"/>
      <c r="BA914" s="16" t="s">
        <v>59</v>
      </c>
    </row>
    <row r="915" spans="1:53" hidden="1" x14ac:dyDescent="0.15">
      <c r="A915" s="16">
        <v>890320032</v>
      </c>
      <c r="B915" s="16" t="s">
        <v>8</v>
      </c>
      <c r="C915" s="16" t="s">
        <v>58</v>
      </c>
      <c r="D915" s="16">
        <v>918105</v>
      </c>
      <c r="E915" s="16" t="s">
        <v>3530</v>
      </c>
      <c r="F915" s="16" t="s">
        <v>3531</v>
      </c>
      <c r="G915" s="16" t="s">
        <v>58</v>
      </c>
      <c r="H915" s="16">
        <v>918105</v>
      </c>
      <c r="I915" s="16" t="s">
        <v>59</v>
      </c>
      <c r="J915" s="17">
        <v>42963</v>
      </c>
      <c r="K915" s="18">
        <v>23300</v>
      </c>
      <c r="L915" s="18">
        <v>5634</v>
      </c>
      <c r="M915" s="16" t="s">
        <v>60</v>
      </c>
      <c r="N915" s="16" t="s">
        <v>3865</v>
      </c>
      <c r="O915" s="16" t="s">
        <v>3865</v>
      </c>
      <c r="P915" s="18">
        <v>0</v>
      </c>
      <c r="Q915" s="16"/>
      <c r="R915" s="21">
        <v>0</v>
      </c>
      <c r="S915" s="16"/>
      <c r="T915" s="16" t="s">
        <v>251</v>
      </c>
      <c r="U915" s="18">
        <v>23300</v>
      </c>
      <c r="V915" s="18">
        <v>0</v>
      </c>
      <c r="W915" s="18">
        <v>0</v>
      </c>
      <c r="X915" s="18">
        <v>0</v>
      </c>
      <c r="Y915" s="18">
        <v>23300</v>
      </c>
      <c r="Z915" s="18">
        <v>0</v>
      </c>
      <c r="AA915" s="18">
        <v>2</v>
      </c>
      <c r="AB915" s="18"/>
      <c r="AC915" s="18"/>
      <c r="AD915" s="18"/>
      <c r="AE915" s="18"/>
      <c r="AF915" s="18">
        <v>17313</v>
      </c>
      <c r="AG915" s="18">
        <v>0</v>
      </c>
      <c r="AH915" s="16">
        <v>2200475950</v>
      </c>
      <c r="AI915" s="17">
        <v>43056</v>
      </c>
      <c r="AJ915" s="18">
        <v>43077367</v>
      </c>
      <c r="AK915" s="16"/>
      <c r="AL915" s="16"/>
      <c r="AM915" s="18">
        <v>0</v>
      </c>
      <c r="AN915" s="18">
        <v>0</v>
      </c>
      <c r="AO915" s="16"/>
      <c r="AP915" s="17">
        <v>42989</v>
      </c>
      <c r="AQ915" s="16"/>
      <c r="AR915" s="16">
        <v>2</v>
      </c>
      <c r="AS915" s="16"/>
      <c r="AT915" s="16"/>
      <c r="AU915" s="16">
        <v>1</v>
      </c>
      <c r="AV915" s="16">
        <v>20170919</v>
      </c>
      <c r="AW915" s="16">
        <v>20170911</v>
      </c>
      <c r="AX915" s="18">
        <v>23300</v>
      </c>
      <c r="AY915" s="18">
        <v>0</v>
      </c>
      <c r="AZ915" s="16"/>
      <c r="BA915" s="16" t="s">
        <v>59</v>
      </c>
    </row>
    <row r="916" spans="1:53" hidden="1" x14ac:dyDescent="0.15">
      <c r="A916" s="16">
        <v>890320032</v>
      </c>
      <c r="B916" s="16" t="s">
        <v>8</v>
      </c>
      <c r="C916" s="16" t="s">
        <v>58</v>
      </c>
      <c r="D916" s="16">
        <v>918226</v>
      </c>
      <c r="E916" s="16" t="s">
        <v>3532</v>
      </c>
      <c r="F916" s="16" t="s">
        <v>3533</v>
      </c>
      <c r="G916" s="16" t="s">
        <v>58</v>
      </c>
      <c r="H916" s="16">
        <v>918226</v>
      </c>
      <c r="I916" s="16" t="s">
        <v>59</v>
      </c>
      <c r="J916" s="17">
        <v>42963</v>
      </c>
      <c r="K916" s="18">
        <v>23300</v>
      </c>
      <c r="L916" s="18">
        <v>5634</v>
      </c>
      <c r="M916" s="16" t="s">
        <v>60</v>
      </c>
      <c r="N916" s="16" t="s">
        <v>3865</v>
      </c>
      <c r="O916" s="16" t="s">
        <v>3865</v>
      </c>
      <c r="P916" s="18">
        <v>0</v>
      </c>
      <c r="Q916" s="16"/>
      <c r="R916" s="21">
        <v>0</v>
      </c>
      <c r="S916" s="16"/>
      <c r="T916" s="16" t="s">
        <v>251</v>
      </c>
      <c r="U916" s="18">
        <v>23300</v>
      </c>
      <c r="V916" s="18">
        <v>0</v>
      </c>
      <c r="W916" s="18">
        <v>0</v>
      </c>
      <c r="X916" s="18">
        <v>0</v>
      </c>
      <c r="Y916" s="18">
        <v>23300</v>
      </c>
      <c r="Z916" s="18">
        <v>0</v>
      </c>
      <c r="AA916" s="18">
        <v>2</v>
      </c>
      <c r="AB916" s="18"/>
      <c r="AC916" s="18"/>
      <c r="AD916" s="18"/>
      <c r="AE916" s="18"/>
      <c r="AF916" s="18">
        <v>17313</v>
      </c>
      <c r="AG916" s="18">
        <v>0</v>
      </c>
      <c r="AH916" s="16">
        <v>2200475950</v>
      </c>
      <c r="AI916" s="17">
        <v>43056</v>
      </c>
      <c r="AJ916" s="18">
        <v>43077367</v>
      </c>
      <c r="AK916" s="16"/>
      <c r="AL916" s="16"/>
      <c r="AM916" s="18">
        <v>0</v>
      </c>
      <c r="AN916" s="18">
        <v>0</v>
      </c>
      <c r="AO916" s="16"/>
      <c r="AP916" s="17">
        <v>42989</v>
      </c>
      <c r="AQ916" s="16"/>
      <c r="AR916" s="16">
        <v>2</v>
      </c>
      <c r="AS916" s="16"/>
      <c r="AT916" s="16"/>
      <c r="AU916" s="16">
        <v>1</v>
      </c>
      <c r="AV916" s="16">
        <v>20170919</v>
      </c>
      <c r="AW916" s="16">
        <v>20170911</v>
      </c>
      <c r="AX916" s="18">
        <v>23300</v>
      </c>
      <c r="AY916" s="18">
        <v>0</v>
      </c>
      <c r="AZ916" s="16"/>
      <c r="BA916" s="16" t="s">
        <v>59</v>
      </c>
    </row>
    <row r="917" spans="1:53" hidden="1" x14ac:dyDescent="0.15">
      <c r="A917" s="16">
        <v>890320032</v>
      </c>
      <c r="B917" s="16" t="s">
        <v>8</v>
      </c>
      <c r="C917" s="16" t="s">
        <v>58</v>
      </c>
      <c r="D917" s="16">
        <v>918428</v>
      </c>
      <c r="E917" s="16" t="s">
        <v>3536</v>
      </c>
      <c r="F917" s="16" t="s">
        <v>3537</v>
      </c>
      <c r="G917" s="16" t="s">
        <v>58</v>
      </c>
      <c r="H917" s="16">
        <v>918428</v>
      </c>
      <c r="I917" s="16" t="s">
        <v>59</v>
      </c>
      <c r="J917" s="17">
        <v>42963</v>
      </c>
      <c r="K917" s="18">
        <v>161000</v>
      </c>
      <c r="L917" s="18">
        <v>64400</v>
      </c>
      <c r="M917" s="16" t="s">
        <v>60</v>
      </c>
      <c r="N917" s="16" t="s">
        <v>3865</v>
      </c>
      <c r="O917" s="16" t="s">
        <v>3865</v>
      </c>
      <c r="P917" s="18">
        <v>0</v>
      </c>
      <c r="Q917" s="16"/>
      <c r="R917" s="21">
        <v>0</v>
      </c>
      <c r="S917" s="16"/>
      <c r="T917" s="16" t="s">
        <v>251</v>
      </c>
      <c r="U917" s="18">
        <v>161000</v>
      </c>
      <c r="V917" s="18">
        <v>0</v>
      </c>
      <c r="W917" s="18">
        <v>0</v>
      </c>
      <c r="X917" s="18">
        <v>0</v>
      </c>
      <c r="Y917" s="18">
        <v>161000</v>
      </c>
      <c r="Z917" s="18">
        <v>0</v>
      </c>
      <c r="AA917" s="18">
        <v>2</v>
      </c>
      <c r="AB917" s="18"/>
      <c r="AC917" s="18"/>
      <c r="AD917" s="18"/>
      <c r="AE917" s="18"/>
      <c r="AF917" s="18">
        <v>94668</v>
      </c>
      <c r="AG917" s="18">
        <v>0</v>
      </c>
      <c r="AH917" s="16">
        <v>2200475950</v>
      </c>
      <c r="AI917" s="17">
        <v>43056</v>
      </c>
      <c r="AJ917" s="18">
        <v>43077367</v>
      </c>
      <c r="AK917" s="16"/>
      <c r="AL917" s="16"/>
      <c r="AM917" s="18">
        <v>0</v>
      </c>
      <c r="AN917" s="18">
        <v>0</v>
      </c>
      <c r="AO917" s="16"/>
      <c r="AP917" s="17">
        <v>42996</v>
      </c>
      <c r="AQ917" s="16"/>
      <c r="AR917" s="16">
        <v>2</v>
      </c>
      <c r="AS917" s="16"/>
      <c r="AT917" s="16"/>
      <c r="AU917" s="16">
        <v>1</v>
      </c>
      <c r="AV917" s="16">
        <v>20170928</v>
      </c>
      <c r="AW917" s="16">
        <v>20170920</v>
      </c>
      <c r="AX917" s="18">
        <v>161000</v>
      </c>
      <c r="AY917" s="18">
        <v>0</v>
      </c>
      <c r="AZ917" s="16"/>
      <c r="BA917" s="16" t="s">
        <v>59</v>
      </c>
    </row>
    <row r="918" spans="1:53" hidden="1" x14ac:dyDescent="0.15">
      <c r="A918" s="16">
        <v>890320032</v>
      </c>
      <c r="B918" s="16" t="s">
        <v>8</v>
      </c>
      <c r="C918" s="16" t="s">
        <v>58</v>
      </c>
      <c r="D918" s="16">
        <v>918702</v>
      </c>
      <c r="E918" s="16" t="s">
        <v>3538</v>
      </c>
      <c r="F918" s="16" t="s">
        <v>3539</v>
      </c>
      <c r="G918" s="16" t="s">
        <v>58</v>
      </c>
      <c r="H918" s="16">
        <v>918702</v>
      </c>
      <c r="I918" s="16" t="s">
        <v>59</v>
      </c>
      <c r="J918" s="17">
        <v>42964</v>
      </c>
      <c r="K918" s="18">
        <v>44300</v>
      </c>
      <c r="L918" s="18">
        <v>7577</v>
      </c>
      <c r="M918" s="16" t="s">
        <v>60</v>
      </c>
      <c r="N918" s="16" t="s">
        <v>3865</v>
      </c>
      <c r="O918" s="16" t="s">
        <v>3865</v>
      </c>
      <c r="P918" s="18">
        <v>0</v>
      </c>
      <c r="Q918" s="16"/>
      <c r="R918" s="21">
        <v>0</v>
      </c>
      <c r="S918" s="16"/>
      <c r="T918" s="16" t="s">
        <v>251</v>
      </c>
      <c r="U918" s="18">
        <v>44300</v>
      </c>
      <c r="V918" s="18">
        <v>0</v>
      </c>
      <c r="W918" s="18">
        <v>0</v>
      </c>
      <c r="X918" s="18">
        <v>0</v>
      </c>
      <c r="Y918" s="18">
        <v>44300</v>
      </c>
      <c r="Z918" s="18">
        <v>0</v>
      </c>
      <c r="AA918" s="18">
        <v>2</v>
      </c>
      <c r="AB918" s="18"/>
      <c r="AC918" s="18"/>
      <c r="AD918" s="18"/>
      <c r="AE918" s="18"/>
      <c r="AF918" s="18">
        <v>35989</v>
      </c>
      <c r="AG918" s="18">
        <v>0</v>
      </c>
      <c r="AH918" s="16">
        <v>2200475950</v>
      </c>
      <c r="AI918" s="17">
        <v>43056</v>
      </c>
      <c r="AJ918" s="18">
        <v>43077367</v>
      </c>
      <c r="AK918" s="16"/>
      <c r="AL918" s="16"/>
      <c r="AM918" s="18">
        <v>0</v>
      </c>
      <c r="AN918" s="18">
        <v>0</v>
      </c>
      <c r="AO918" s="16"/>
      <c r="AP918" s="17">
        <v>42989</v>
      </c>
      <c r="AQ918" s="16"/>
      <c r="AR918" s="16">
        <v>2</v>
      </c>
      <c r="AS918" s="16"/>
      <c r="AT918" s="16"/>
      <c r="AU918" s="16">
        <v>1</v>
      </c>
      <c r="AV918" s="16">
        <v>20170919</v>
      </c>
      <c r="AW918" s="16">
        <v>20170911</v>
      </c>
      <c r="AX918" s="18">
        <v>44300</v>
      </c>
      <c r="AY918" s="18">
        <v>0</v>
      </c>
      <c r="AZ918" s="16"/>
      <c r="BA918" s="16" t="s">
        <v>59</v>
      </c>
    </row>
    <row r="919" spans="1:53" hidden="1" x14ac:dyDescent="0.15">
      <c r="A919" s="16">
        <v>890320032</v>
      </c>
      <c r="B919" s="16" t="s">
        <v>8</v>
      </c>
      <c r="C919" s="16" t="s">
        <v>58</v>
      </c>
      <c r="D919" s="16">
        <v>919019</v>
      </c>
      <c r="E919" s="16" t="s">
        <v>3540</v>
      </c>
      <c r="F919" s="16" t="s">
        <v>3541</v>
      </c>
      <c r="G919" s="16" t="s">
        <v>58</v>
      </c>
      <c r="H919" s="16">
        <v>919019</v>
      </c>
      <c r="I919" s="16" t="s">
        <v>59</v>
      </c>
      <c r="J919" s="17">
        <v>42964</v>
      </c>
      <c r="K919" s="18">
        <v>44300</v>
      </c>
      <c r="L919" s="18">
        <v>7577</v>
      </c>
      <c r="M919" s="16" t="s">
        <v>60</v>
      </c>
      <c r="N919" s="16" t="s">
        <v>3865</v>
      </c>
      <c r="O919" s="16" t="s">
        <v>3865</v>
      </c>
      <c r="P919" s="18">
        <v>0</v>
      </c>
      <c r="Q919" s="16"/>
      <c r="R919" s="21">
        <v>0</v>
      </c>
      <c r="S919" s="16"/>
      <c r="T919" s="16" t="s">
        <v>251</v>
      </c>
      <c r="U919" s="18">
        <v>44300</v>
      </c>
      <c r="V919" s="18">
        <v>0</v>
      </c>
      <c r="W919" s="18">
        <v>0</v>
      </c>
      <c r="X919" s="18">
        <v>0</v>
      </c>
      <c r="Y919" s="18">
        <v>44300</v>
      </c>
      <c r="Z919" s="18">
        <v>0</v>
      </c>
      <c r="AA919" s="18">
        <v>2</v>
      </c>
      <c r="AB919" s="18"/>
      <c r="AC919" s="18"/>
      <c r="AD919" s="18"/>
      <c r="AE919" s="18"/>
      <c r="AF919" s="18">
        <v>35989</v>
      </c>
      <c r="AG919" s="18">
        <v>0</v>
      </c>
      <c r="AH919" s="16">
        <v>2200475950</v>
      </c>
      <c r="AI919" s="17">
        <v>43056</v>
      </c>
      <c r="AJ919" s="18">
        <v>43077367</v>
      </c>
      <c r="AK919" s="16"/>
      <c r="AL919" s="16"/>
      <c r="AM919" s="18">
        <v>0</v>
      </c>
      <c r="AN919" s="18">
        <v>0</v>
      </c>
      <c r="AO919" s="16"/>
      <c r="AP919" s="17">
        <v>42989</v>
      </c>
      <c r="AQ919" s="16"/>
      <c r="AR919" s="16">
        <v>2</v>
      </c>
      <c r="AS919" s="16"/>
      <c r="AT919" s="16"/>
      <c r="AU919" s="16">
        <v>1</v>
      </c>
      <c r="AV919" s="16">
        <v>20170919</v>
      </c>
      <c r="AW919" s="16">
        <v>20170911</v>
      </c>
      <c r="AX919" s="18">
        <v>44300</v>
      </c>
      <c r="AY919" s="18">
        <v>0</v>
      </c>
      <c r="AZ919" s="16"/>
      <c r="BA919" s="16" t="s">
        <v>59</v>
      </c>
    </row>
    <row r="920" spans="1:53" hidden="1" x14ac:dyDescent="0.15">
      <c r="A920" s="16">
        <v>890320032</v>
      </c>
      <c r="B920" s="16" t="s">
        <v>8</v>
      </c>
      <c r="C920" s="16" t="s">
        <v>58</v>
      </c>
      <c r="D920" s="16">
        <v>919217</v>
      </c>
      <c r="E920" s="16" t="s">
        <v>3542</v>
      </c>
      <c r="F920" s="16" t="s">
        <v>3543</v>
      </c>
      <c r="G920" s="16" t="s">
        <v>58</v>
      </c>
      <c r="H920" s="16">
        <v>919217</v>
      </c>
      <c r="I920" s="16" t="s">
        <v>59</v>
      </c>
      <c r="J920" s="17">
        <v>42965</v>
      </c>
      <c r="K920" s="18">
        <v>47000</v>
      </c>
      <c r="L920" s="18">
        <v>7990</v>
      </c>
      <c r="M920" s="16" t="s">
        <v>60</v>
      </c>
      <c r="N920" s="16" t="s">
        <v>3865</v>
      </c>
      <c r="O920" s="16" t="s">
        <v>3865</v>
      </c>
      <c r="P920" s="18">
        <v>0</v>
      </c>
      <c r="Q920" s="16"/>
      <c r="R920" s="21">
        <v>0</v>
      </c>
      <c r="S920" s="16"/>
      <c r="T920" s="16" t="s">
        <v>251</v>
      </c>
      <c r="U920" s="18">
        <v>47000</v>
      </c>
      <c r="V920" s="18">
        <v>0</v>
      </c>
      <c r="W920" s="18">
        <v>0</v>
      </c>
      <c r="X920" s="18">
        <v>0</v>
      </c>
      <c r="Y920" s="18">
        <v>47000</v>
      </c>
      <c r="Z920" s="18">
        <v>0</v>
      </c>
      <c r="AA920" s="18">
        <v>2</v>
      </c>
      <c r="AB920" s="18"/>
      <c r="AC920" s="18"/>
      <c r="AD920" s="18"/>
      <c r="AE920" s="18"/>
      <c r="AF920" s="18">
        <v>38230</v>
      </c>
      <c r="AG920" s="18">
        <v>0</v>
      </c>
      <c r="AH920" s="16">
        <v>2200475950</v>
      </c>
      <c r="AI920" s="17">
        <v>43056</v>
      </c>
      <c r="AJ920" s="18">
        <v>43077367</v>
      </c>
      <c r="AK920" s="16"/>
      <c r="AL920" s="16"/>
      <c r="AM920" s="18">
        <v>0</v>
      </c>
      <c r="AN920" s="18">
        <v>0</v>
      </c>
      <c r="AO920" s="16"/>
      <c r="AP920" s="17">
        <v>42989</v>
      </c>
      <c r="AQ920" s="16"/>
      <c r="AR920" s="16">
        <v>2</v>
      </c>
      <c r="AS920" s="16"/>
      <c r="AT920" s="16"/>
      <c r="AU920" s="16">
        <v>1</v>
      </c>
      <c r="AV920" s="16">
        <v>20170919</v>
      </c>
      <c r="AW920" s="16">
        <v>20170911</v>
      </c>
      <c r="AX920" s="18">
        <v>47000</v>
      </c>
      <c r="AY920" s="18">
        <v>0</v>
      </c>
      <c r="AZ920" s="16"/>
      <c r="BA920" s="16" t="s">
        <v>59</v>
      </c>
    </row>
    <row r="921" spans="1:53" hidden="1" x14ac:dyDescent="0.15">
      <c r="A921" s="16">
        <v>890320032</v>
      </c>
      <c r="B921" s="16" t="s">
        <v>8</v>
      </c>
      <c r="C921" s="16" t="s">
        <v>58</v>
      </c>
      <c r="D921" s="16">
        <v>919332</v>
      </c>
      <c r="E921" s="16" t="s">
        <v>3550</v>
      </c>
      <c r="F921" s="16" t="s">
        <v>3551</v>
      </c>
      <c r="G921" s="16" t="s">
        <v>58</v>
      </c>
      <c r="H921" s="16">
        <v>919332</v>
      </c>
      <c r="I921" s="16" t="s">
        <v>59</v>
      </c>
      <c r="J921" s="17">
        <v>42965</v>
      </c>
      <c r="K921" s="18">
        <v>161000</v>
      </c>
      <c r="L921" s="18">
        <v>64400</v>
      </c>
      <c r="M921" s="16" t="s">
        <v>60</v>
      </c>
      <c r="N921" s="16" t="s">
        <v>3865</v>
      </c>
      <c r="O921" s="16" t="s">
        <v>3865</v>
      </c>
      <c r="P921" s="18">
        <v>0</v>
      </c>
      <c r="Q921" s="16"/>
      <c r="R921" s="21">
        <v>0</v>
      </c>
      <c r="S921" s="16"/>
      <c r="T921" s="16" t="s">
        <v>251</v>
      </c>
      <c r="U921" s="18">
        <v>161000</v>
      </c>
      <c r="V921" s="18">
        <v>0</v>
      </c>
      <c r="W921" s="18">
        <v>0</v>
      </c>
      <c r="X921" s="18">
        <v>0</v>
      </c>
      <c r="Y921" s="18">
        <v>161000</v>
      </c>
      <c r="Z921" s="18">
        <v>0</v>
      </c>
      <c r="AA921" s="18">
        <v>2</v>
      </c>
      <c r="AB921" s="18"/>
      <c r="AC921" s="18"/>
      <c r="AD921" s="18"/>
      <c r="AE921" s="18"/>
      <c r="AF921" s="18">
        <v>94668</v>
      </c>
      <c r="AG921" s="18">
        <v>0</v>
      </c>
      <c r="AH921" s="16">
        <v>2200475950</v>
      </c>
      <c r="AI921" s="17">
        <v>43056</v>
      </c>
      <c r="AJ921" s="18">
        <v>43077367</v>
      </c>
      <c r="AK921" s="16"/>
      <c r="AL921" s="16"/>
      <c r="AM921" s="18">
        <v>0</v>
      </c>
      <c r="AN921" s="18">
        <v>0</v>
      </c>
      <c r="AO921" s="16"/>
      <c r="AP921" s="17">
        <v>42996</v>
      </c>
      <c r="AQ921" s="16"/>
      <c r="AR921" s="16">
        <v>2</v>
      </c>
      <c r="AS921" s="16"/>
      <c r="AT921" s="16"/>
      <c r="AU921" s="16">
        <v>1</v>
      </c>
      <c r="AV921" s="16">
        <v>20170928</v>
      </c>
      <c r="AW921" s="16">
        <v>20170920</v>
      </c>
      <c r="AX921" s="18">
        <v>161000</v>
      </c>
      <c r="AY921" s="18">
        <v>0</v>
      </c>
      <c r="AZ921" s="16"/>
      <c r="BA921" s="16" t="s">
        <v>59</v>
      </c>
    </row>
    <row r="922" spans="1:53" hidden="1" x14ac:dyDescent="0.15">
      <c r="A922" s="16">
        <v>890320032</v>
      </c>
      <c r="B922" s="16" t="s">
        <v>8</v>
      </c>
      <c r="C922" s="16" t="s">
        <v>58</v>
      </c>
      <c r="D922" s="16">
        <v>919445</v>
      </c>
      <c r="E922" s="16" t="s">
        <v>3552</v>
      </c>
      <c r="F922" s="16" t="s">
        <v>3553</v>
      </c>
      <c r="G922" s="16" t="s">
        <v>58</v>
      </c>
      <c r="H922" s="16">
        <v>919445</v>
      </c>
      <c r="I922" s="16" t="s">
        <v>59</v>
      </c>
      <c r="J922" s="17">
        <v>42965</v>
      </c>
      <c r="K922" s="18">
        <v>44300</v>
      </c>
      <c r="L922" s="18">
        <v>7577</v>
      </c>
      <c r="M922" s="16" t="s">
        <v>60</v>
      </c>
      <c r="N922" s="16" t="s">
        <v>3865</v>
      </c>
      <c r="O922" s="16" t="s">
        <v>3865</v>
      </c>
      <c r="P922" s="18">
        <v>0</v>
      </c>
      <c r="Q922" s="16"/>
      <c r="R922" s="21">
        <v>0</v>
      </c>
      <c r="S922" s="16"/>
      <c r="T922" s="16" t="s">
        <v>251</v>
      </c>
      <c r="U922" s="18">
        <v>44300</v>
      </c>
      <c r="V922" s="18">
        <v>0</v>
      </c>
      <c r="W922" s="18">
        <v>0</v>
      </c>
      <c r="X922" s="18">
        <v>0</v>
      </c>
      <c r="Y922" s="18">
        <v>44300</v>
      </c>
      <c r="Z922" s="18">
        <v>0</v>
      </c>
      <c r="AA922" s="18">
        <v>2</v>
      </c>
      <c r="AB922" s="18"/>
      <c r="AC922" s="18"/>
      <c r="AD922" s="18"/>
      <c r="AE922" s="18"/>
      <c r="AF922" s="18">
        <v>35989</v>
      </c>
      <c r="AG922" s="18">
        <v>0</v>
      </c>
      <c r="AH922" s="16">
        <v>2200475950</v>
      </c>
      <c r="AI922" s="17">
        <v>43056</v>
      </c>
      <c r="AJ922" s="18">
        <v>43077367</v>
      </c>
      <c r="AK922" s="16"/>
      <c r="AL922" s="16"/>
      <c r="AM922" s="18">
        <v>0</v>
      </c>
      <c r="AN922" s="18">
        <v>0</v>
      </c>
      <c r="AO922" s="16"/>
      <c r="AP922" s="17">
        <v>42989</v>
      </c>
      <c r="AQ922" s="16"/>
      <c r="AR922" s="16">
        <v>2</v>
      </c>
      <c r="AS922" s="16"/>
      <c r="AT922" s="16"/>
      <c r="AU922" s="16">
        <v>1</v>
      </c>
      <c r="AV922" s="16">
        <v>20170919</v>
      </c>
      <c r="AW922" s="16">
        <v>20170911</v>
      </c>
      <c r="AX922" s="18">
        <v>44300</v>
      </c>
      <c r="AY922" s="18">
        <v>0</v>
      </c>
      <c r="AZ922" s="16"/>
      <c r="BA922" s="16" t="s">
        <v>59</v>
      </c>
    </row>
    <row r="923" spans="1:53" hidden="1" x14ac:dyDescent="0.15">
      <c r="A923" s="16">
        <v>890320032</v>
      </c>
      <c r="B923" s="16" t="s">
        <v>8</v>
      </c>
      <c r="C923" s="16" t="s">
        <v>58</v>
      </c>
      <c r="D923" s="16">
        <v>919572</v>
      </c>
      <c r="E923" s="16" t="s">
        <v>3558</v>
      </c>
      <c r="F923" s="16" t="s">
        <v>3559</v>
      </c>
      <c r="G923" s="16" t="s">
        <v>58</v>
      </c>
      <c r="H923" s="16">
        <v>919572</v>
      </c>
      <c r="I923" s="16" t="s">
        <v>59</v>
      </c>
      <c r="J923" s="17">
        <v>42965</v>
      </c>
      <c r="K923" s="18">
        <v>29200</v>
      </c>
      <c r="L923" s="18">
        <v>21414</v>
      </c>
      <c r="M923" s="16" t="s">
        <v>60</v>
      </c>
      <c r="N923" s="16" t="s">
        <v>3865</v>
      </c>
      <c r="O923" s="16" t="s">
        <v>3865</v>
      </c>
      <c r="P923" s="18">
        <v>0</v>
      </c>
      <c r="Q923" s="16"/>
      <c r="R923" s="21">
        <v>0</v>
      </c>
      <c r="S923" s="16"/>
      <c r="T923" s="16" t="s">
        <v>251</v>
      </c>
      <c r="U923" s="18">
        <v>29200</v>
      </c>
      <c r="V923" s="18">
        <v>0</v>
      </c>
      <c r="W923" s="18">
        <v>0</v>
      </c>
      <c r="X923" s="18">
        <v>0</v>
      </c>
      <c r="Y923" s="18">
        <v>29200</v>
      </c>
      <c r="Z923" s="18">
        <v>0</v>
      </c>
      <c r="AA923" s="18">
        <v>2</v>
      </c>
      <c r="AB923" s="18"/>
      <c r="AC923" s="18"/>
      <c r="AD923" s="18"/>
      <c r="AE923" s="18"/>
      <c r="AF923" s="18">
        <v>7630</v>
      </c>
      <c r="AG923" s="18">
        <v>0</v>
      </c>
      <c r="AH923" s="16">
        <v>2200475950</v>
      </c>
      <c r="AI923" s="17">
        <v>43056</v>
      </c>
      <c r="AJ923" s="18">
        <v>43077367</v>
      </c>
      <c r="AK923" s="16"/>
      <c r="AL923" s="16"/>
      <c r="AM923" s="18">
        <v>0</v>
      </c>
      <c r="AN923" s="18">
        <v>0</v>
      </c>
      <c r="AO923" s="16"/>
      <c r="AP923" s="17">
        <v>42989</v>
      </c>
      <c r="AQ923" s="16"/>
      <c r="AR923" s="16">
        <v>2</v>
      </c>
      <c r="AS923" s="16"/>
      <c r="AT923" s="16"/>
      <c r="AU923" s="16">
        <v>1</v>
      </c>
      <c r="AV923" s="16">
        <v>20170919</v>
      </c>
      <c r="AW923" s="16">
        <v>20170911</v>
      </c>
      <c r="AX923" s="18">
        <v>29200</v>
      </c>
      <c r="AY923" s="18">
        <v>0</v>
      </c>
      <c r="AZ923" s="16"/>
      <c r="BA923" s="16" t="s">
        <v>59</v>
      </c>
    </row>
    <row r="924" spans="1:53" hidden="1" x14ac:dyDescent="0.15">
      <c r="A924" s="16">
        <v>890320032</v>
      </c>
      <c r="B924" s="16" t="s">
        <v>8</v>
      </c>
      <c r="C924" s="16" t="s">
        <v>58</v>
      </c>
      <c r="D924" s="16">
        <v>919943</v>
      </c>
      <c r="E924" s="16" t="s">
        <v>3566</v>
      </c>
      <c r="F924" s="16" t="s">
        <v>3567</v>
      </c>
      <c r="G924" s="16" t="s">
        <v>58</v>
      </c>
      <c r="H924" s="16">
        <v>919943</v>
      </c>
      <c r="I924" s="16" t="s">
        <v>59</v>
      </c>
      <c r="J924" s="17">
        <v>42969</v>
      </c>
      <c r="K924" s="18">
        <v>220600</v>
      </c>
      <c r="L924" s="18">
        <v>156694</v>
      </c>
      <c r="M924" s="16" t="s">
        <v>60</v>
      </c>
      <c r="N924" s="16" t="s">
        <v>3865</v>
      </c>
      <c r="O924" s="16" t="s">
        <v>3865</v>
      </c>
      <c r="P924" s="18">
        <v>0</v>
      </c>
      <c r="Q924" s="16"/>
      <c r="R924" s="21">
        <v>0</v>
      </c>
      <c r="S924" s="16"/>
      <c r="T924" s="16" t="s">
        <v>251</v>
      </c>
      <c r="U924" s="18">
        <v>220600</v>
      </c>
      <c r="V924" s="18">
        <v>0</v>
      </c>
      <c r="W924" s="18">
        <v>0</v>
      </c>
      <c r="X924" s="18">
        <v>0</v>
      </c>
      <c r="Y924" s="18">
        <v>220600</v>
      </c>
      <c r="Z924" s="18">
        <v>0</v>
      </c>
      <c r="AA924" s="18">
        <v>2</v>
      </c>
      <c r="AB924" s="18"/>
      <c r="AC924" s="18"/>
      <c r="AD924" s="18"/>
      <c r="AE924" s="18"/>
      <c r="AF924" s="18">
        <v>62628</v>
      </c>
      <c r="AG924" s="18">
        <v>0</v>
      </c>
      <c r="AH924" s="16">
        <v>2200475950</v>
      </c>
      <c r="AI924" s="17">
        <v>43056</v>
      </c>
      <c r="AJ924" s="18">
        <v>43077367</v>
      </c>
      <c r="AK924" s="16"/>
      <c r="AL924" s="16"/>
      <c r="AM924" s="18">
        <v>0</v>
      </c>
      <c r="AN924" s="18">
        <v>0</v>
      </c>
      <c r="AO924" s="16"/>
      <c r="AP924" s="17">
        <v>42996</v>
      </c>
      <c r="AQ924" s="16"/>
      <c r="AR924" s="16">
        <v>2</v>
      </c>
      <c r="AS924" s="16"/>
      <c r="AT924" s="16"/>
      <c r="AU924" s="16">
        <v>1</v>
      </c>
      <c r="AV924" s="16">
        <v>20170928</v>
      </c>
      <c r="AW924" s="16">
        <v>20170920</v>
      </c>
      <c r="AX924" s="18">
        <v>220600</v>
      </c>
      <c r="AY924" s="18">
        <v>0</v>
      </c>
      <c r="AZ924" s="16"/>
      <c r="BA924" s="16" t="s">
        <v>59</v>
      </c>
    </row>
    <row r="925" spans="1:53" hidden="1" x14ac:dyDescent="0.15">
      <c r="A925" s="16">
        <v>890320032</v>
      </c>
      <c r="B925" s="16" t="s">
        <v>8</v>
      </c>
      <c r="C925" s="16" t="s">
        <v>58</v>
      </c>
      <c r="D925" s="16">
        <v>920099</v>
      </c>
      <c r="E925" s="16" t="s">
        <v>3568</v>
      </c>
      <c r="F925" s="16" t="s">
        <v>3569</v>
      </c>
      <c r="G925" s="16" t="s">
        <v>58</v>
      </c>
      <c r="H925" s="16">
        <v>920099</v>
      </c>
      <c r="I925" s="16" t="s">
        <v>59</v>
      </c>
      <c r="J925" s="17">
        <v>42969</v>
      </c>
      <c r="K925" s="18">
        <v>47000</v>
      </c>
      <c r="L925" s="18">
        <v>7990</v>
      </c>
      <c r="M925" s="16" t="s">
        <v>60</v>
      </c>
      <c r="N925" s="16" t="s">
        <v>3865</v>
      </c>
      <c r="O925" s="16" t="s">
        <v>3865</v>
      </c>
      <c r="P925" s="18">
        <v>0</v>
      </c>
      <c r="Q925" s="16"/>
      <c r="R925" s="21">
        <v>0</v>
      </c>
      <c r="S925" s="16"/>
      <c r="T925" s="16" t="s">
        <v>251</v>
      </c>
      <c r="U925" s="18">
        <v>47000</v>
      </c>
      <c r="V925" s="18">
        <v>0</v>
      </c>
      <c r="W925" s="18">
        <v>0</v>
      </c>
      <c r="X925" s="18">
        <v>0</v>
      </c>
      <c r="Y925" s="18">
        <v>47000</v>
      </c>
      <c r="Z925" s="18">
        <v>0</v>
      </c>
      <c r="AA925" s="18">
        <v>2</v>
      </c>
      <c r="AB925" s="18"/>
      <c r="AC925" s="18"/>
      <c r="AD925" s="18"/>
      <c r="AE925" s="18"/>
      <c r="AF925" s="18">
        <v>38230</v>
      </c>
      <c r="AG925" s="18">
        <v>0</v>
      </c>
      <c r="AH925" s="16">
        <v>2200475950</v>
      </c>
      <c r="AI925" s="17">
        <v>43056</v>
      </c>
      <c r="AJ925" s="18">
        <v>43077367</v>
      </c>
      <c r="AK925" s="16"/>
      <c r="AL925" s="16"/>
      <c r="AM925" s="18">
        <v>0</v>
      </c>
      <c r="AN925" s="18">
        <v>0</v>
      </c>
      <c r="AO925" s="16"/>
      <c r="AP925" s="17">
        <v>42989</v>
      </c>
      <c r="AQ925" s="16"/>
      <c r="AR925" s="16">
        <v>2</v>
      </c>
      <c r="AS925" s="16"/>
      <c r="AT925" s="16"/>
      <c r="AU925" s="16">
        <v>1</v>
      </c>
      <c r="AV925" s="16">
        <v>20170919</v>
      </c>
      <c r="AW925" s="16">
        <v>20170911</v>
      </c>
      <c r="AX925" s="18">
        <v>47000</v>
      </c>
      <c r="AY925" s="18">
        <v>0</v>
      </c>
      <c r="AZ925" s="16"/>
      <c r="BA925" s="16" t="s">
        <v>59</v>
      </c>
    </row>
    <row r="926" spans="1:53" hidden="1" x14ac:dyDescent="0.15">
      <c r="A926" s="16">
        <v>890320032</v>
      </c>
      <c r="B926" s="16" t="s">
        <v>8</v>
      </c>
      <c r="C926" s="16" t="s">
        <v>58</v>
      </c>
      <c r="D926" s="16">
        <v>920113</v>
      </c>
      <c r="E926" s="16" t="s">
        <v>3570</v>
      </c>
      <c r="F926" s="16" t="s">
        <v>3571</v>
      </c>
      <c r="G926" s="16" t="s">
        <v>58</v>
      </c>
      <c r="H926" s="16">
        <v>920113</v>
      </c>
      <c r="I926" s="16" t="s">
        <v>59</v>
      </c>
      <c r="J926" s="17">
        <v>42969</v>
      </c>
      <c r="K926" s="18">
        <v>47000</v>
      </c>
      <c r="L926" s="18">
        <v>7990</v>
      </c>
      <c r="M926" s="16" t="s">
        <v>60</v>
      </c>
      <c r="N926" s="16" t="s">
        <v>3865</v>
      </c>
      <c r="O926" s="16" t="s">
        <v>3865</v>
      </c>
      <c r="P926" s="18">
        <v>0</v>
      </c>
      <c r="Q926" s="16"/>
      <c r="R926" s="21">
        <v>0</v>
      </c>
      <c r="S926" s="16"/>
      <c r="T926" s="16" t="s">
        <v>251</v>
      </c>
      <c r="U926" s="18">
        <v>47000</v>
      </c>
      <c r="V926" s="18">
        <v>0</v>
      </c>
      <c r="W926" s="18">
        <v>0</v>
      </c>
      <c r="X926" s="18">
        <v>0</v>
      </c>
      <c r="Y926" s="18">
        <v>47000</v>
      </c>
      <c r="Z926" s="18">
        <v>0</v>
      </c>
      <c r="AA926" s="18">
        <v>2</v>
      </c>
      <c r="AB926" s="18"/>
      <c r="AC926" s="18"/>
      <c r="AD926" s="18"/>
      <c r="AE926" s="18"/>
      <c r="AF926" s="18">
        <v>38230</v>
      </c>
      <c r="AG926" s="18">
        <v>0</v>
      </c>
      <c r="AH926" s="16">
        <v>2200475950</v>
      </c>
      <c r="AI926" s="17">
        <v>43056</v>
      </c>
      <c r="AJ926" s="18">
        <v>43077367</v>
      </c>
      <c r="AK926" s="16"/>
      <c r="AL926" s="16"/>
      <c r="AM926" s="18">
        <v>0</v>
      </c>
      <c r="AN926" s="18">
        <v>0</v>
      </c>
      <c r="AO926" s="16"/>
      <c r="AP926" s="17">
        <v>42989</v>
      </c>
      <c r="AQ926" s="16"/>
      <c r="AR926" s="16">
        <v>2</v>
      </c>
      <c r="AS926" s="16"/>
      <c r="AT926" s="16"/>
      <c r="AU926" s="16">
        <v>1</v>
      </c>
      <c r="AV926" s="16">
        <v>20170919</v>
      </c>
      <c r="AW926" s="16">
        <v>20170911</v>
      </c>
      <c r="AX926" s="18">
        <v>47000</v>
      </c>
      <c r="AY926" s="18">
        <v>0</v>
      </c>
      <c r="AZ926" s="16"/>
      <c r="BA926" s="16" t="s">
        <v>59</v>
      </c>
    </row>
    <row r="927" spans="1:53" hidden="1" x14ac:dyDescent="0.15">
      <c r="A927" s="16">
        <v>890320032</v>
      </c>
      <c r="B927" s="16" t="s">
        <v>8</v>
      </c>
      <c r="C927" s="16" t="s">
        <v>58</v>
      </c>
      <c r="D927" s="16">
        <v>920403</v>
      </c>
      <c r="E927" s="16" t="s">
        <v>3572</v>
      </c>
      <c r="F927" s="16" t="s">
        <v>3573</v>
      </c>
      <c r="G927" s="16" t="s">
        <v>58</v>
      </c>
      <c r="H927" s="16">
        <v>920403</v>
      </c>
      <c r="I927" s="16" t="s">
        <v>59</v>
      </c>
      <c r="J927" s="17">
        <v>42969</v>
      </c>
      <c r="K927" s="18">
        <v>116000</v>
      </c>
      <c r="L927" s="18">
        <v>51040</v>
      </c>
      <c r="M927" s="16" t="s">
        <v>60</v>
      </c>
      <c r="N927" s="16" t="s">
        <v>3865</v>
      </c>
      <c r="O927" s="16" t="s">
        <v>3865</v>
      </c>
      <c r="P927" s="18">
        <v>0</v>
      </c>
      <c r="Q927" s="16"/>
      <c r="R927" s="21">
        <v>0</v>
      </c>
      <c r="S927" s="16"/>
      <c r="T927" s="16" t="s">
        <v>251</v>
      </c>
      <c r="U927" s="18">
        <v>116000</v>
      </c>
      <c r="V927" s="18">
        <v>0</v>
      </c>
      <c r="W927" s="18">
        <v>0</v>
      </c>
      <c r="X927" s="18">
        <v>0</v>
      </c>
      <c r="Y927" s="18">
        <v>116000</v>
      </c>
      <c r="Z927" s="18">
        <v>0</v>
      </c>
      <c r="AA927" s="18">
        <v>2</v>
      </c>
      <c r="AB927" s="18"/>
      <c r="AC927" s="18"/>
      <c r="AD927" s="18"/>
      <c r="AE927" s="18"/>
      <c r="AF927" s="18">
        <v>63661</v>
      </c>
      <c r="AG927" s="18">
        <v>0</v>
      </c>
      <c r="AH927" s="16">
        <v>2200475950</v>
      </c>
      <c r="AI927" s="17">
        <v>43056</v>
      </c>
      <c r="AJ927" s="18">
        <v>43077367</v>
      </c>
      <c r="AK927" s="16"/>
      <c r="AL927" s="16"/>
      <c r="AM927" s="18">
        <v>0</v>
      </c>
      <c r="AN927" s="18">
        <v>0</v>
      </c>
      <c r="AO927" s="16"/>
      <c r="AP927" s="17">
        <v>42996</v>
      </c>
      <c r="AQ927" s="16"/>
      <c r="AR927" s="16">
        <v>2</v>
      </c>
      <c r="AS927" s="16"/>
      <c r="AT927" s="16"/>
      <c r="AU927" s="16">
        <v>1</v>
      </c>
      <c r="AV927" s="16">
        <v>20170928</v>
      </c>
      <c r="AW927" s="16">
        <v>20170920</v>
      </c>
      <c r="AX927" s="18">
        <v>116000</v>
      </c>
      <c r="AY927" s="18">
        <v>0</v>
      </c>
      <c r="AZ927" s="16"/>
      <c r="BA927" s="16" t="s">
        <v>59</v>
      </c>
    </row>
    <row r="928" spans="1:53" hidden="1" x14ac:dyDescent="0.15">
      <c r="A928" s="16">
        <v>890320032</v>
      </c>
      <c r="B928" s="16" t="s">
        <v>8</v>
      </c>
      <c r="C928" s="16" t="s">
        <v>58</v>
      </c>
      <c r="D928" s="16">
        <v>920456</v>
      </c>
      <c r="E928" s="16" t="s">
        <v>3576</v>
      </c>
      <c r="F928" s="16" t="s">
        <v>3577</v>
      </c>
      <c r="G928" s="16" t="s">
        <v>58</v>
      </c>
      <c r="H928" s="16">
        <v>920456</v>
      </c>
      <c r="I928" s="16" t="s">
        <v>59</v>
      </c>
      <c r="J928" s="17">
        <v>42969</v>
      </c>
      <c r="K928" s="18">
        <v>47000</v>
      </c>
      <c r="L928" s="18">
        <v>7990</v>
      </c>
      <c r="M928" s="16" t="s">
        <v>60</v>
      </c>
      <c r="N928" s="16" t="s">
        <v>3865</v>
      </c>
      <c r="O928" s="16" t="s">
        <v>3865</v>
      </c>
      <c r="P928" s="18">
        <v>0</v>
      </c>
      <c r="Q928" s="16"/>
      <c r="R928" s="21">
        <v>0</v>
      </c>
      <c r="S928" s="16"/>
      <c r="T928" s="16" t="s">
        <v>251</v>
      </c>
      <c r="U928" s="18">
        <v>47000</v>
      </c>
      <c r="V928" s="18">
        <v>0</v>
      </c>
      <c r="W928" s="18">
        <v>0</v>
      </c>
      <c r="X928" s="18">
        <v>0</v>
      </c>
      <c r="Y928" s="18">
        <v>47000</v>
      </c>
      <c r="Z928" s="18">
        <v>0</v>
      </c>
      <c r="AA928" s="18">
        <v>2</v>
      </c>
      <c r="AB928" s="18"/>
      <c r="AC928" s="18"/>
      <c r="AD928" s="18"/>
      <c r="AE928" s="18"/>
      <c r="AF928" s="18">
        <v>38230</v>
      </c>
      <c r="AG928" s="18">
        <v>0</v>
      </c>
      <c r="AH928" s="16">
        <v>2200475950</v>
      </c>
      <c r="AI928" s="17">
        <v>43056</v>
      </c>
      <c r="AJ928" s="18">
        <v>43077367</v>
      </c>
      <c r="AK928" s="16"/>
      <c r="AL928" s="16"/>
      <c r="AM928" s="18">
        <v>0</v>
      </c>
      <c r="AN928" s="18">
        <v>0</v>
      </c>
      <c r="AO928" s="16"/>
      <c r="AP928" s="17">
        <v>42989</v>
      </c>
      <c r="AQ928" s="16"/>
      <c r="AR928" s="16">
        <v>2</v>
      </c>
      <c r="AS928" s="16"/>
      <c r="AT928" s="16"/>
      <c r="AU928" s="16">
        <v>1</v>
      </c>
      <c r="AV928" s="16">
        <v>20170919</v>
      </c>
      <c r="AW928" s="16">
        <v>20170911</v>
      </c>
      <c r="AX928" s="18">
        <v>47000</v>
      </c>
      <c r="AY928" s="18">
        <v>0</v>
      </c>
      <c r="AZ928" s="16"/>
      <c r="BA928" s="16" t="s">
        <v>59</v>
      </c>
    </row>
    <row r="929" spans="1:53" hidden="1" x14ac:dyDescent="0.15">
      <c r="A929" s="16">
        <v>890320032</v>
      </c>
      <c r="B929" s="16" t="s">
        <v>8</v>
      </c>
      <c r="C929" s="16" t="s">
        <v>58</v>
      </c>
      <c r="D929" s="16">
        <v>921397</v>
      </c>
      <c r="E929" s="16" t="s">
        <v>3580</v>
      </c>
      <c r="F929" s="16" t="s">
        <v>3581</v>
      </c>
      <c r="G929" s="16" t="s">
        <v>58</v>
      </c>
      <c r="H929" s="16">
        <v>921397</v>
      </c>
      <c r="I929" s="16" t="s">
        <v>59</v>
      </c>
      <c r="J929" s="17">
        <v>42971</v>
      </c>
      <c r="K929" s="18">
        <v>44300</v>
      </c>
      <c r="L929" s="18">
        <v>7577</v>
      </c>
      <c r="M929" s="16" t="s">
        <v>60</v>
      </c>
      <c r="N929" s="16" t="s">
        <v>3865</v>
      </c>
      <c r="O929" s="16" t="s">
        <v>3865</v>
      </c>
      <c r="P929" s="18">
        <v>0</v>
      </c>
      <c r="Q929" s="16"/>
      <c r="R929" s="21">
        <v>0</v>
      </c>
      <c r="S929" s="16"/>
      <c r="T929" s="16" t="s">
        <v>251</v>
      </c>
      <c r="U929" s="18">
        <v>44300</v>
      </c>
      <c r="V929" s="18">
        <v>0</v>
      </c>
      <c r="W929" s="18">
        <v>0</v>
      </c>
      <c r="X929" s="18">
        <v>0</v>
      </c>
      <c r="Y929" s="18">
        <v>44300</v>
      </c>
      <c r="Z929" s="18">
        <v>0</v>
      </c>
      <c r="AA929" s="18">
        <v>2</v>
      </c>
      <c r="AB929" s="18"/>
      <c r="AC929" s="18"/>
      <c r="AD929" s="18"/>
      <c r="AE929" s="18"/>
      <c r="AF929" s="18">
        <v>35989</v>
      </c>
      <c r="AG929" s="18">
        <v>0</v>
      </c>
      <c r="AH929" s="16">
        <v>2200475950</v>
      </c>
      <c r="AI929" s="17">
        <v>43056</v>
      </c>
      <c r="AJ929" s="18">
        <v>43077367</v>
      </c>
      <c r="AK929" s="16"/>
      <c r="AL929" s="16"/>
      <c r="AM929" s="18">
        <v>0</v>
      </c>
      <c r="AN929" s="18">
        <v>0</v>
      </c>
      <c r="AO929" s="16"/>
      <c r="AP929" s="17">
        <v>42989</v>
      </c>
      <c r="AQ929" s="16"/>
      <c r="AR929" s="16">
        <v>2</v>
      </c>
      <c r="AS929" s="16"/>
      <c r="AT929" s="16"/>
      <c r="AU929" s="16">
        <v>1</v>
      </c>
      <c r="AV929" s="16">
        <v>20170919</v>
      </c>
      <c r="AW929" s="16">
        <v>20170911</v>
      </c>
      <c r="AX929" s="18">
        <v>44300</v>
      </c>
      <c r="AY929" s="18">
        <v>0</v>
      </c>
      <c r="AZ929" s="16"/>
      <c r="BA929" s="16" t="s">
        <v>59</v>
      </c>
    </row>
    <row r="930" spans="1:53" hidden="1" x14ac:dyDescent="0.15">
      <c r="A930" s="16">
        <v>890320032</v>
      </c>
      <c r="B930" s="16" t="s">
        <v>8</v>
      </c>
      <c r="C930" s="16" t="s">
        <v>58</v>
      </c>
      <c r="D930" s="16">
        <v>921488</v>
      </c>
      <c r="E930" s="16" t="s">
        <v>3582</v>
      </c>
      <c r="F930" s="16" t="s">
        <v>3583</v>
      </c>
      <c r="G930" s="16" t="s">
        <v>58</v>
      </c>
      <c r="H930" s="16">
        <v>921488</v>
      </c>
      <c r="I930" s="16" t="s">
        <v>59</v>
      </c>
      <c r="J930" s="17">
        <v>42971</v>
      </c>
      <c r="K930" s="18">
        <v>29200</v>
      </c>
      <c r="L930" s="18">
        <v>21414</v>
      </c>
      <c r="M930" s="16" t="s">
        <v>60</v>
      </c>
      <c r="N930" s="16" t="s">
        <v>3865</v>
      </c>
      <c r="O930" s="16" t="s">
        <v>3865</v>
      </c>
      <c r="P930" s="18">
        <v>0</v>
      </c>
      <c r="Q930" s="16"/>
      <c r="R930" s="21">
        <v>0</v>
      </c>
      <c r="S930" s="16"/>
      <c r="T930" s="16" t="s">
        <v>251</v>
      </c>
      <c r="U930" s="18">
        <v>29200</v>
      </c>
      <c r="V930" s="18">
        <v>0</v>
      </c>
      <c r="W930" s="18">
        <v>0</v>
      </c>
      <c r="X930" s="18">
        <v>0</v>
      </c>
      <c r="Y930" s="18">
        <v>29200</v>
      </c>
      <c r="Z930" s="18">
        <v>0</v>
      </c>
      <c r="AA930" s="18">
        <v>2</v>
      </c>
      <c r="AB930" s="18"/>
      <c r="AC930" s="18"/>
      <c r="AD930" s="18"/>
      <c r="AE930" s="18"/>
      <c r="AF930" s="18">
        <v>7630</v>
      </c>
      <c r="AG930" s="18">
        <v>0</v>
      </c>
      <c r="AH930" s="16">
        <v>2200475950</v>
      </c>
      <c r="AI930" s="17">
        <v>43056</v>
      </c>
      <c r="AJ930" s="18">
        <v>43077367</v>
      </c>
      <c r="AK930" s="16"/>
      <c r="AL930" s="16"/>
      <c r="AM930" s="18">
        <v>0</v>
      </c>
      <c r="AN930" s="18">
        <v>0</v>
      </c>
      <c r="AO930" s="16"/>
      <c r="AP930" s="17">
        <v>42989</v>
      </c>
      <c r="AQ930" s="16"/>
      <c r="AR930" s="16">
        <v>2</v>
      </c>
      <c r="AS930" s="16"/>
      <c r="AT930" s="16"/>
      <c r="AU930" s="16">
        <v>1</v>
      </c>
      <c r="AV930" s="16">
        <v>20170919</v>
      </c>
      <c r="AW930" s="16">
        <v>20170911</v>
      </c>
      <c r="AX930" s="18">
        <v>29200</v>
      </c>
      <c r="AY930" s="18">
        <v>0</v>
      </c>
      <c r="AZ930" s="16"/>
      <c r="BA930" s="16" t="s">
        <v>59</v>
      </c>
    </row>
    <row r="931" spans="1:53" hidden="1" x14ac:dyDescent="0.15">
      <c r="A931" s="16">
        <v>890320032</v>
      </c>
      <c r="B931" s="16" t="s">
        <v>8</v>
      </c>
      <c r="C931" s="16" t="s">
        <v>58</v>
      </c>
      <c r="D931" s="16">
        <v>921724</v>
      </c>
      <c r="E931" s="16" t="s">
        <v>3584</v>
      </c>
      <c r="F931" s="16" t="s">
        <v>3585</v>
      </c>
      <c r="G931" s="16" t="s">
        <v>58</v>
      </c>
      <c r="H931" s="16">
        <v>921724</v>
      </c>
      <c r="I931" s="16" t="s">
        <v>59</v>
      </c>
      <c r="J931" s="17">
        <v>42972</v>
      </c>
      <c r="K931" s="18">
        <v>44300</v>
      </c>
      <c r="L931" s="18">
        <v>7577</v>
      </c>
      <c r="M931" s="16" t="s">
        <v>60</v>
      </c>
      <c r="N931" s="16" t="s">
        <v>3865</v>
      </c>
      <c r="O931" s="16" t="s">
        <v>3865</v>
      </c>
      <c r="P931" s="18">
        <v>0</v>
      </c>
      <c r="Q931" s="16"/>
      <c r="R931" s="21">
        <v>0</v>
      </c>
      <c r="S931" s="16"/>
      <c r="T931" s="16" t="s">
        <v>251</v>
      </c>
      <c r="U931" s="18">
        <v>44300</v>
      </c>
      <c r="V931" s="18">
        <v>0</v>
      </c>
      <c r="W931" s="18">
        <v>0</v>
      </c>
      <c r="X931" s="18">
        <v>0</v>
      </c>
      <c r="Y931" s="18">
        <v>44300</v>
      </c>
      <c r="Z931" s="18">
        <v>0</v>
      </c>
      <c r="AA931" s="18">
        <v>2</v>
      </c>
      <c r="AB931" s="18"/>
      <c r="AC931" s="18"/>
      <c r="AD931" s="18"/>
      <c r="AE931" s="18"/>
      <c r="AF931" s="18">
        <v>35989</v>
      </c>
      <c r="AG931" s="18">
        <v>0</v>
      </c>
      <c r="AH931" s="16">
        <v>2200475950</v>
      </c>
      <c r="AI931" s="17">
        <v>43056</v>
      </c>
      <c r="AJ931" s="18">
        <v>43077367</v>
      </c>
      <c r="AK931" s="16"/>
      <c r="AL931" s="16"/>
      <c r="AM931" s="18">
        <v>0</v>
      </c>
      <c r="AN931" s="18">
        <v>0</v>
      </c>
      <c r="AO931" s="16"/>
      <c r="AP931" s="17">
        <v>42989</v>
      </c>
      <c r="AQ931" s="16"/>
      <c r="AR931" s="16">
        <v>2</v>
      </c>
      <c r="AS931" s="16"/>
      <c r="AT931" s="16"/>
      <c r="AU931" s="16">
        <v>1</v>
      </c>
      <c r="AV931" s="16">
        <v>20170919</v>
      </c>
      <c r="AW931" s="16">
        <v>20170911</v>
      </c>
      <c r="AX931" s="18">
        <v>44300</v>
      </c>
      <c r="AY931" s="18">
        <v>0</v>
      </c>
      <c r="AZ931" s="16"/>
      <c r="BA931" s="16" t="s">
        <v>59</v>
      </c>
    </row>
    <row r="932" spans="1:53" hidden="1" x14ac:dyDescent="0.15">
      <c r="A932" s="16">
        <v>890320032</v>
      </c>
      <c r="B932" s="16" t="s">
        <v>8</v>
      </c>
      <c r="C932" s="16" t="s">
        <v>58</v>
      </c>
      <c r="D932" s="16">
        <v>921784</v>
      </c>
      <c r="E932" s="16" t="s">
        <v>3586</v>
      </c>
      <c r="F932" s="16" t="s">
        <v>3587</v>
      </c>
      <c r="G932" s="16" t="s">
        <v>58</v>
      </c>
      <c r="H932" s="16">
        <v>921784</v>
      </c>
      <c r="I932" s="16" t="s">
        <v>59</v>
      </c>
      <c r="J932" s="17">
        <v>42972</v>
      </c>
      <c r="K932" s="18">
        <v>44300</v>
      </c>
      <c r="L932" s="18">
        <v>7577</v>
      </c>
      <c r="M932" s="16" t="s">
        <v>60</v>
      </c>
      <c r="N932" s="16" t="s">
        <v>3865</v>
      </c>
      <c r="O932" s="16" t="s">
        <v>3865</v>
      </c>
      <c r="P932" s="18">
        <v>0</v>
      </c>
      <c r="Q932" s="16"/>
      <c r="R932" s="21">
        <v>0</v>
      </c>
      <c r="S932" s="16"/>
      <c r="T932" s="16" t="s">
        <v>251</v>
      </c>
      <c r="U932" s="18">
        <v>44300</v>
      </c>
      <c r="V932" s="18">
        <v>0</v>
      </c>
      <c r="W932" s="18">
        <v>0</v>
      </c>
      <c r="X932" s="18">
        <v>0</v>
      </c>
      <c r="Y932" s="18">
        <v>44300</v>
      </c>
      <c r="Z932" s="18">
        <v>0</v>
      </c>
      <c r="AA932" s="18">
        <v>2</v>
      </c>
      <c r="AB932" s="18"/>
      <c r="AC932" s="18"/>
      <c r="AD932" s="18"/>
      <c r="AE932" s="18"/>
      <c r="AF932" s="18">
        <v>35989</v>
      </c>
      <c r="AG932" s="18">
        <v>0</v>
      </c>
      <c r="AH932" s="16">
        <v>2200475950</v>
      </c>
      <c r="AI932" s="17">
        <v>43056</v>
      </c>
      <c r="AJ932" s="18">
        <v>43077367</v>
      </c>
      <c r="AK932" s="16"/>
      <c r="AL932" s="16"/>
      <c r="AM932" s="18">
        <v>0</v>
      </c>
      <c r="AN932" s="18">
        <v>0</v>
      </c>
      <c r="AO932" s="16"/>
      <c r="AP932" s="17">
        <v>42989</v>
      </c>
      <c r="AQ932" s="16"/>
      <c r="AR932" s="16">
        <v>2</v>
      </c>
      <c r="AS932" s="16"/>
      <c r="AT932" s="16"/>
      <c r="AU932" s="16">
        <v>1</v>
      </c>
      <c r="AV932" s="16">
        <v>20170919</v>
      </c>
      <c r="AW932" s="16">
        <v>20170911</v>
      </c>
      <c r="AX932" s="18">
        <v>44300</v>
      </c>
      <c r="AY932" s="18">
        <v>0</v>
      </c>
      <c r="AZ932" s="16"/>
      <c r="BA932" s="16" t="s">
        <v>59</v>
      </c>
    </row>
    <row r="933" spans="1:53" hidden="1" x14ac:dyDescent="0.15">
      <c r="A933" s="16">
        <v>890320032</v>
      </c>
      <c r="B933" s="16" t="s">
        <v>8</v>
      </c>
      <c r="C933" s="16" t="s">
        <v>58</v>
      </c>
      <c r="D933" s="16">
        <v>921815</v>
      </c>
      <c r="E933" s="16" t="s">
        <v>3588</v>
      </c>
      <c r="F933" s="16" t="s">
        <v>3589</v>
      </c>
      <c r="G933" s="16" t="s">
        <v>58</v>
      </c>
      <c r="H933" s="16">
        <v>921815</v>
      </c>
      <c r="I933" s="16" t="s">
        <v>59</v>
      </c>
      <c r="J933" s="17">
        <v>42972</v>
      </c>
      <c r="K933" s="18">
        <v>44300</v>
      </c>
      <c r="L933" s="18">
        <v>7577</v>
      </c>
      <c r="M933" s="16" t="s">
        <v>60</v>
      </c>
      <c r="N933" s="16" t="s">
        <v>3865</v>
      </c>
      <c r="O933" s="16" t="s">
        <v>3865</v>
      </c>
      <c r="P933" s="18">
        <v>0</v>
      </c>
      <c r="Q933" s="16"/>
      <c r="R933" s="21">
        <v>0</v>
      </c>
      <c r="S933" s="16"/>
      <c r="T933" s="16" t="s">
        <v>251</v>
      </c>
      <c r="U933" s="18">
        <v>44300</v>
      </c>
      <c r="V933" s="18">
        <v>0</v>
      </c>
      <c r="W933" s="18">
        <v>0</v>
      </c>
      <c r="X933" s="18">
        <v>0</v>
      </c>
      <c r="Y933" s="18">
        <v>44300</v>
      </c>
      <c r="Z933" s="18">
        <v>0</v>
      </c>
      <c r="AA933" s="18">
        <v>2</v>
      </c>
      <c r="AB933" s="18"/>
      <c r="AC933" s="18"/>
      <c r="AD933" s="18"/>
      <c r="AE933" s="18"/>
      <c r="AF933" s="18">
        <v>35989</v>
      </c>
      <c r="AG933" s="18">
        <v>0</v>
      </c>
      <c r="AH933" s="16">
        <v>2200475950</v>
      </c>
      <c r="AI933" s="17">
        <v>43056</v>
      </c>
      <c r="AJ933" s="18">
        <v>43077367</v>
      </c>
      <c r="AK933" s="16"/>
      <c r="AL933" s="16"/>
      <c r="AM933" s="18">
        <v>0</v>
      </c>
      <c r="AN933" s="18">
        <v>0</v>
      </c>
      <c r="AO933" s="16"/>
      <c r="AP933" s="17">
        <v>42989</v>
      </c>
      <c r="AQ933" s="16"/>
      <c r="AR933" s="16">
        <v>2</v>
      </c>
      <c r="AS933" s="16"/>
      <c r="AT933" s="16"/>
      <c r="AU933" s="16">
        <v>1</v>
      </c>
      <c r="AV933" s="16">
        <v>20170919</v>
      </c>
      <c r="AW933" s="16">
        <v>20170911</v>
      </c>
      <c r="AX933" s="18">
        <v>44300</v>
      </c>
      <c r="AY933" s="18">
        <v>0</v>
      </c>
      <c r="AZ933" s="16"/>
      <c r="BA933" s="16" t="s">
        <v>59</v>
      </c>
    </row>
    <row r="934" spans="1:53" hidden="1" x14ac:dyDescent="0.15">
      <c r="A934" s="16">
        <v>890320032</v>
      </c>
      <c r="B934" s="16" t="s">
        <v>8</v>
      </c>
      <c r="C934" s="16" t="s">
        <v>58</v>
      </c>
      <c r="D934" s="16">
        <v>921945</v>
      </c>
      <c r="E934" s="16" t="s">
        <v>3590</v>
      </c>
      <c r="F934" s="16" t="s">
        <v>3591</v>
      </c>
      <c r="G934" s="16" t="s">
        <v>58</v>
      </c>
      <c r="H934" s="16">
        <v>921945</v>
      </c>
      <c r="I934" s="16" t="s">
        <v>59</v>
      </c>
      <c r="J934" s="17">
        <v>42972</v>
      </c>
      <c r="K934" s="18">
        <v>47000</v>
      </c>
      <c r="L934" s="18">
        <v>7990</v>
      </c>
      <c r="M934" s="16" t="s">
        <v>60</v>
      </c>
      <c r="N934" s="16" t="s">
        <v>3865</v>
      </c>
      <c r="O934" s="16" t="s">
        <v>3865</v>
      </c>
      <c r="P934" s="18">
        <v>0</v>
      </c>
      <c r="Q934" s="16"/>
      <c r="R934" s="21">
        <v>0</v>
      </c>
      <c r="S934" s="16"/>
      <c r="T934" s="16" t="s">
        <v>251</v>
      </c>
      <c r="U934" s="18">
        <v>47000</v>
      </c>
      <c r="V934" s="18">
        <v>0</v>
      </c>
      <c r="W934" s="18">
        <v>0</v>
      </c>
      <c r="X934" s="18">
        <v>0</v>
      </c>
      <c r="Y934" s="18">
        <v>47000</v>
      </c>
      <c r="Z934" s="18">
        <v>0</v>
      </c>
      <c r="AA934" s="18">
        <v>2</v>
      </c>
      <c r="AB934" s="18"/>
      <c r="AC934" s="18"/>
      <c r="AD934" s="18"/>
      <c r="AE934" s="18"/>
      <c r="AF934" s="18">
        <v>38230</v>
      </c>
      <c r="AG934" s="18">
        <v>0</v>
      </c>
      <c r="AH934" s="16">
        <v>2200475950</v>
      </c>
      <c r="AI934" s="17">
        <v>43056</v>
      </c>
      <c r="AJ934" s="18">
        <v>43077367</v>
      </c>
      <c r="AK934" s="16"/>
      <c r="AL934" s="16"/>
      <c r="AM934" s="18">
        <v>0</v>
      </c>
      <c r="AN934" s="18">
        <v>0</v>
      </c>
      <c r="AO934" s="16"/>
      <c r="AP934" s="17">
        <v>42989</v>
      </c>
      <c r="AQ934" s="16"/>
      <c r="AR934" s="16">
        <v>2</v>
      </c>
      <c r="AS934" s="16"/>
      <c r="AT934" s="16"/>
      <c r="AU934" s="16">
        <v>1</v>
      </c>
      <c r="AV934" s="16">
        <v>20170919</v>
      </c>
      <c r="AW934" s="16">
        <v>20170911</v>
      </c>
      <c r="AX934" s="18">
        <v>47000</v>
      </c>
      <c r="AY934" s="18">
        <v>0</v>
      </c>
      <c r="AZ934" s="16"/>
      <c r="BA934" s="16" t="s">
        <v>59</v>
      </c>
    </row>
    <row r="935" spans="1:53" hidden="1" x14ac:dyDescent="0.15">
      <c r="A935" s="16">
        <v>890320032</v>
      </c>
      <c r="B935" s="16" t="s">
        <v>8</v>
      </c>
      <c r="C935" s="16" t="s">
        <v>58</v>
      </c>
      <c r="D935" s="16">
        <v>921961</v>
      </c>
      <c r="E935" s="16" t="s">
        <v>3592</v>
      </c>
      <c r="F935" s="16" t="s">
        <v>3593</v>
      </c>
      <c r="G935" s="16" t="s">
        <v>58</v>
      </c>
      <c r="H935" s="16">
        <v>921961</v>
      </c>
      <c r="I935" s="16" t="s">
        <v>59</v>
      </c>
      <c r="J935" s="17">
        <v>42972</v>
      </c>
      <c r="K935" s="18">
        <v>44300</v>
      </c>
      <c r="L935" s="18">
        <v>7577</v>
      </c>
      <c r="M935" s="16" t="s">
        <v>60</v>
      </c>
      <c r="N935" s="16" t="s">
        <v>3865</v>
      </c>
      <c r="O935" s="16" t="s">
        <v>3865</v>
      </c>
      <c r="P935" s="18">
        <v>0</v>
      </c>
      <c r="Q935" s="16"/>
      <c r="R935" s="21">
        <v>0</v>
      </c>
      <c r="S935" s="16"/>
      <c r="T935" s="16" t="s">
        <v>251</v>
      </c>
      <c r="U935" s="18">
        <v>44300</v>
      </c>
      <c r="V935" s="18">
        <v>0</v>
      </c>
      <c r="W935" s="18">
        <v>0</v>
      </c>
      <c r="X935" s="18">
        <v>0</v>
      </c>
      <c r="Y935" s="18">
        <v>44300</v>
      </c>
      <c r="Z935" s="18">
        <v>0</v>
      </c>
      <c r="AA935" s="18">
        <v>2</v>
      </c>
      <c r="AB935" s="18"/>
      <c r="AC935" s="18"/>
      <c r="AD935" s="18"/>
      <c r="AE935" s="18"/>
      <c r="AF935" s="18">
        <v>35989</v>
      </c>
      <c r="AG935" s="18">
        <v>0</v>
      </c>
      <c r="AH935" s="16">
        <v>2200475950</v>
      </c>
      <c r="AI935" s="17">
        <v>43056</v>
      </c>
      <c r="AJ935" s="18">
        <v>43077367</v>
      </c>
      <c r="AK935" s="16"/>
      <c r="AL935" s="16"/>
      <c r="AM935" s="18">
        <v>0</v>
      </c>
      <c r="AN935" s="18">
        <v>0</v>
      </c>
      <c r="AO935" s="16"/>
      <c r="AP935" s="17">
        <v>42989</v>
      </c>
      <c r="AQ935" s="16"/>
      <c r="AR935" s="16">
        <v>2</v>
      </c>
      <c r="AS935" s="16"/>
      <c r="AT935" s="16"/>
      <c r="AU935" s="16">
        <v>1</v>
      </c>
      <c r="AV935" s="16">
        <v>20170919</v>
      </c>
      <c r="AW935" s="16">
        <v>20170911</v>
      </c>
      <c r="AX935" s="18">
        <v>44300</v>
      </c>
      <c r="AY935" s="18">
        <v>0</v>
      </c>
      <c r="AZ935" s="16"/>
      <c r="BA935" s="16" t="s">
        <v>59</v>
      </c>
    </row>
    <row r="936" spans="1:53" hidden="1" x14ac:dyDescent="0.15">
      <c r="A936" s="16">
        <v>890320032</v>
      </c>
      <c r="B936" s="16" t="s">
        <v>8</v>
      </c>
      <c r="C936" s="16" t="s">
        <v>58</v>
      </c>
      <c r="D936" s="16">
        <v>922480</v>
      </c>
      <c r="E936" s="16" t="s">
        <v>3594</v>
      </c>
      <c r="F936" s="16" t="s">
        <v>3595</v>
      </c>
      <c r="G936" s="16" t="s">
        <v>58</v>
      </c>
      <c r="H936" s="16">
        <v>922480</v>
      </c>
      <c r="I936" s="16" t="s">
        <v>59</v>
      </c>
      <c r="J936" s="17">
        <v>42975</v>
      </c>
      <c r="K936" s="18">
        <v>44300</v>
      </c>
      <c r="L936" s="18">
        <v>7577</v>
      </c>
      <c r="M936" s="16" t="s">
        <v>60</v>
      </c>
      <c r="N936" s="16" t="s">
        <v>3865</v>
      </c>
      <c r="O936" s="16" t="s">
        <v>3865</v>
      </c>
      <c r="P936" s="18">
        <v>0</v>
      </c>
      <c r="Q936" s="16"/>
      <c r="R936" s="21">
        <v>0</v>
      </c>
      <c r="S936" s="16"/>
      <c r="T936" s="16" t="s">
        <v>251</v>
      </c>
      <c r="U936" s="18">
        <v>44300</v>
      </c>
      <c r="V936" s="18">
        <v>0</v>
      </c>
      <c r="W936" s="18">
        <v>0</v>
      </c>
      <c r="X936" s="18">
        <v>0</v>
      </c>
      <c r="Y936" s="18">
        <v>44300</v>
      </c>
      <c r="Z936" s="18">
        <v>0</v>
      </c>
      <c r="AA936" s="18">
        <v>2</v>
      </c>
      <c r="AB936" s="18"/>
      <c r="AC936" s="18"/>
      <c r="AD936" s="18"/>
      <c r="AE936" s="18"/>
      <c r="AF936" s="18">
        <v>35989</v>
      </c>
      <c r="AG936" s="18">
        <v>0</v>
      </c>
      <c r="AH936" s="16">
        <v>2200475950</v>
      </c>
      <c r="AI936" s="17">
        <v>43056</v>
      </c>
      <c r="AJ936" s="18">
        <v>43077367</v>
      </c>
      <c r="AK936" s="16"/>
      <c r="AL936" s="16"/>
      <c r="AM936" s="18">
        <v>0</v>
      </c>
      <c r="AN936" s="18">
        <v>0</v>
      </c>
      <c r="AO936" s="16"/>
      <c r="AP936" s="17">
        <v>42989</v>
      </c>
      <c r="AQ936" s="16"/>
      <c r="AR936" s="16">
        <v>2</v>
      </c>
      <c r="AS936" s="16"/>
      <c r="AT936" s="16"/>
      <c r="AU936" s="16">
        <v>1</v>
      </c>
      <c r="AV936" s="16">
        <v>20170919</v>
      </c>
      <c r="AW936" s="16">
        <v>20170911</v>
      </c>
      <c r="AX936" s="18">
        <v>44300</v>
      </c>
      <c r="AY936" s="18">
        <v>0</v>
      </c>
      <c r="AZ936" s="16"/>
      <c r="BA936" s="16" t="s">
        <v>59</v>
      </c>
    </row>
    <row r="937" spans="1:53" hidden="1" x14ac:dyDescent="0.15">
      <c r="A937" s="16">
        <v>890320032</v>
      </c>
      <c r="B937" s="16" t="s">
        <v>8</v>
      </c>
      <c r="C937" s="16" t="s">
        <v>58</v>
      </c>
      <c r="D937" s="16">
        <v>922495</v>
      </c>
      <c r="E937" s="16" t="s">
        <v>3596</v>
      </c>
      <c r="F937" s="16" t="s">
        <v>3597</v>
      </c>
      <c r="G937" s="16" t="s">
        <v>58</v>
      </c>
      <c r="H937" s="16">
        <v>922495</v>
      </c>
      <c r="I937" s="16" t="s">
        <v>59</v>
      </c>
      <c r="J937" s="17">
        <v>42975</v>
      </c>
      <c r="K937" s="18">
        <v>44300</v>
      </c>
      <c r="L937" s="18">
        <v>7577</v>
      </c>
      <c r="M937" s="16" t="s">
        <v>60</v>
      </c>
      <c r="N937" s="16" t="s">
        <v>3865</v>
      </c>
      <c r="O937" s="16" t="s">
        <v>3865</v>
      </c>
      <c r="P937" s="18">
        <v>0</v>
      </c>
      <c r="Q937" s="16"/>
      <c r="R937" s="21">
        <v>0</v>
      </c>
      <c r="S937" s="16"/>
      <c r="T937" s="16" t="s">
        <v>251</v>
      </c>
      <c r="U937" s="18">
        <v>44300</v>
      </c>
      <c r="V937" s="18">
        <v>0</v>
      </c>
      <c r="W937" s="18">
        <v>0</v>
      </c>
      <c r="X937" s="18">
        <v>0</v>
      </c>
      <c r="Y937" s="18">
        <v>44300</v>
      </c>
      <c r="Z937" s="18">
        <v>0</v>
      </c>
      <c r="AA937" s="18">
        <v>2</v>
      </c>
      <c r="AB937" s="18"/>
      <c r="AC937" s="18"/>
      <c r="AD937" s="18"/>
      <c r="AE937" s="18"/>
      <c r="AF937" s="18">
        <v>35989</v>
      </c>
      <c r="AG937" s="18">
        <v>0</v>
      </c>
      <c r="AH937" s="16">
        <v>2200475950</v>
      </c>
      <c r="AI937" s="17">
        <v>43056</v>
      </c>
      <c r="AJ937" s="18">
        <v>43077367</v>
      </c>
      <c r="AK937" s="16"/>
      <c r="AL937" s="16"/>
      <c r="AM937" s="18">
        <v>0</v>
      </c>
      <c r="AN937" s="18">
        <v>0</v>
      </c>
      <c r="AO937" s="16"/>
      <c r="AP937" s="17">
        <v>42989</v>
      </c>
      <c r="AQ937" s="16"/>
      <c r="AR937" s="16">
        <v>2</v>
      </c>
      <c r="AS937" s="16"/>
      <c r="AT937" s="16"/>
      <c r="AU937" s="16">
        <v>1</v>
      </c>
      <c r="AV937" s="16">
        <v>20170919</v>
      </c>
      <c r="AW937" s="16">
        <v>20170911</v>
      </c>
      <c r="AX937" s="18">
        <v>44300</v>
      </c>
      <c r="AY937" s="18">
        <v>0</v>
      </c>
      <c r="AZ937" s="16"/>
      <c r="BA937" s="16" t="s">
        <v>59</v>
      </c>
    </row>
    <row r="938" spans="1:53" hidden="1" x14ac:dyDescent="0.15">
      <c r="A938" s="16">
        <v>890320032</v>
      </c>
      <c r="B938" s="16" t="s">
        <v>8</v>
      </c>
      <c r="C938" s="16" t="s">
        <v>58</v>
      </c>
      <c r="D938" s="16">
        <v>922691</v>
      </c>
      <c r="E938" s="16" t="s">
        <v>3598</v>
      </c>
      <c r="F938" s="16" t="s">
        <v>3599</v>
      </c>
      <c r="G938" s="16" t="s">
        <v>58</v>
      </c>
      <c r="H938" s="16">
        <v>922691</v>
      </c>
      <c r="I938" s="16" t="s">
        <v>59</v>
      </c>
      <c r="J938" s="17">
        <v>42975</v>
      </c>
      <c r="K938" s="18">
        <v>44300</v>
      </c>
      <c r="L938" s="18">
        <v>7577</v>
      </c>
      <c r="M938" s="16" t="s">
        <v>60</v>
      </c>
      <c r="N938" s="16" t="s">
        <v>3865</v>
      </c>
      <c r="O938" s="16" t="s">
        <v>3865</v>
      </c>
      <c r="P938" s="18">
        <v>0</v>
      </c>
      <c r="Q938" s="16"/>
      <c r="R938" s="21">
        <v>0</v>
      </c>
      <c r="S938" s="16"/>
      <c r="T938" s="16" t="s">
        <v>251</v>
      </c>
      <c r="U938" s="18">
        <v>44300</v>
      </c>
      <c r="V938" s="18">
        <v>0</v>
      </c>
      <c r="W938" s="18">
        <v>0</v>
      </c>
      <c r="X938" s="18">
        <v>0</v>
      </c>
      <c r="Y938" s="18">
        <v>44300</v>
      </c>
      <c r="Z938" s="18">
        <v>0</v>
      </c>
      <c r="AA938" s="18">
        <v>2</v>
      </c>
      <c r="AB938" s="18"/>
      <c r="AC938" s="18"/>
      <c r="AD938" s="18"/>
      <c r="AE938" s="18"/>
      <c r="AF938" s="18">
        <v>35989</v>
      </c>
      <c r="AG938" s="18">
        <v>0</v>
      </c>
      <c r="AH938" s="16">
        <v>2200475950</v>
      </c>
      <c r="AI938" s="17">
        <v>43056</v>
      </c>
      <c r="AJ938" s="18">
        <v>43077367</v>
      </c>
      <c r="AK938" s="16"/>
      <c r="AL938" s="16"/>
      <c r="AM938" s="18">
        <v>0</v>
      </c>
      <c r="AN938" s="18">
        <v>0</v>
      </c>
      <c r="AO938" s="16"/>
      <c r="AP938" s="17">
        <v>42989</v>
      </c>
      <c r="AQ938" s="16"/>
      <c r="AR938" s="16">
        <v>2</v>
      </c>
      <c r="AS938" s="16"/>
      <c r="AT938" s="16"/>
      <c r="AU938" s="16">
        <v>1</v>
      </c>
      <c r="AV938" s="16">
        <v>20170919</v>
      </c>
      <c r="AW938" s="16">
        <v>20170911</v>
      </c>
      <c r="AX938" s="18">
        <v>44300</v>
      </c>
      <c r="AY938" s="18">
        <v>0</v>
      </c>
      <c r="AZ938" s="16"/>
      <c r="BA938" s="16" t="s">
        <v>59</v>
      </c>
    </row>
    <row r="939" spans="1:53" hidden="1" x14ac:dyDescent="0.15">
      <c r="A939" s="16">
        <v>890320032</v>
      </c>
      <c r="B939" s="16" t="s">
        <v>8</v>
      </c>
      <c r="C939" s="16" t="s">
        <v>58</v>
      </c>
      <c r="D939" s="16">
        <v>922730</v>
      </c>
      <c r="E939" s="16" t="s">
        <v>3600</v>
      </c>
      <c r="F939" s="16" t="s">
        <v>3601</v>
      </c>
      <c r="G939" s="16" t="s">
        <v>58</v>
      </c>
      <c r="H939" s="16">
        <v>922730</v>
      </c>
      <c r="I939" s="16" t="s">
        <v>59</v>
      </c>
      <c r="J939" s="17">
        <v>42975</v>
      </c>
      <c r="K939" s="18">
        <v>47000</v>
      </c>
      <c r="L939" s="18">
        <v>7990</v>
      </c>
      <c r="M939" s="16" t="s">
        <v>60</v>
      </c>
      <c r="N939" s="16" t="s">
        <v>3865</v>
      </c>
      <c r="O939" s="16" t="s">
        <v>3865</v>
      </c>
      <c r="P939" s="18">
        <v>0</v>
      </c>
      <c r="Q939" s="16"/>
      <c r="R939" s="21">
        <v>0</v>
      </c>
      <c r="S939" s="16"/>
      <c r="T939" s="16" t="s">
        <v>251</v>
      </c>
      <c r="U939" s="18">
        <v>47000</v>
      </c>
      <c r="V939" s="18">
        <v>0</v>
      </c>
      <c r="W939" s="18">
        <v>0</v>
      </c>
      <c r="X939" s="18">
        <v>0</v>
      </c>
      <c r="Y939" s="18">
        <v>47000</v>
      </c>
      <c r="Z939" s="18">
        <v>0</v>
      </c>
      <c r="AA939" s="18">
        <v>2</v>
      </c>
      <c r="AB939" s="18"/>
      <c r="AC939" s="18"/>
      <c r="AD939" s="18"/>
      <c r="AE939" s="18"/>
      <c r="AF939" s="18">
        <v>38230</v>
      </c>
      <c r="AG939" s="18">
        <v>0</v>
      </c>
      <c r="AH939" s="16">
        <v>2200475950</v>
      </c>
      <c r="AI939" s="17">
        <v>43056</v>
      </c>
      <c r="AJ939" s="18">
        <v>43077367</v>
      </c>
      <c r="AK939" s="16"/>
      <c r="AL939" s="16"/>
      <c r="AM939" s="18">
        <v>0</v>
      </c>
      <c r="AN939" s="18">
        <v>0</v>
      </c>
      <c r="AO939" s="16"/>
      <c r="AP939" s="17">
        <v>42989</v>
      </c>
      <c r="AQ939" s="16"/>
      <c r="AR939" s="16">
        <v>2</v>
      </c>
      <c r="AS939" s="16"/>
      <c r="AT939" s="16"/>
      <c r="AU939" s="16">
        <v>1</v>
      </c>
      <c r="AV939" s="16">
        <v>20170919</v>
      </c>
      <c r="AW939" s="16">
        <v>20170911</v>
      </c>
      <c r="AX939" s="18">
        <v>47000</v>
      </c>
      <c r="AY939" s="18">
        <v>0</v>
      </c>
      <c r="AZ939" s="16"/>
      <c r="BA939" s="16" t="s">
        <v>59</v>
      </c>
    </row>
    <row r="940" spans="1:53" hidden="1" x14ac:dyDescent="0.15">
      <c r="A940" s="16">
        <v>890320032</v>
      </c>
      <c r="B940" s="16" t="s">
        <v>8</v>
      </c>
      <c r="C940" s="16" t="s">
        <v>58</v>
      </c>
      <c r="D940" s="16">
        <v>922766</v>
      </c>
      <c r="E940" s="16" t="s">
        <v>3602</v>
      </c>
      <c r="F940" s="16" t="s">
        <v>3603</v>
      </c>
      <c r="G940" s="16" t="s">
        <v>58</v>
      </c>
      <c r="H940" s="16">
        <v>922766</v>
      </c>
      <c r="I940" s="16" t="s">
        <v>59</v>
      </c>
      <c r="J940" s="17">
        <v>42975</v>
      </c>
      <c r="K940" s="18">
        <v>29200</v>
      </c>
      <c r="L940" s="18">
        <v>21414</v>
      </c>
      <c r="M940" s="16" t="s">
        <v>60</v>
      </c>
      <c r="N940" s="16" t="s">
        <v>3865</v>
      </c>
      <c r="O940" s="16" t="s">
        <v>3865</v>
      </c>
      <c r="P940" s="18">
        <v>0</v>
      </c>
      <c r="Q940" s="16"/>
      <c r="R940" s="21">
        <v>0</v>
      </c>
      <c r="S940" s="16"/>
      <c r="T940" s="16" t="s">
        <v>251</v>
      </c>
      <c r="U940" s="18">
        <v>29200</v>
      </c>
      <c r="V940" s="18">
        <v>0</v>
      </c>
      <c r="W940" s="18">
        <v>0</v>
      </c>
      <c r="X940" s="18">
        <v>0</v>
      </c>
      <c r="Y940" s="18">
        <v>29200</v>
      </c>
      <c r="Z940" s="18">
        <v>0</v>
      </c>
      <c r="AA940" s="18">
        <v>2</v>
      </c>
      <c r="AB940" s="18"/>
      <c r="AC940" s="18"/>
      <c r="AD940" s="18"/>
      <c r="AE940" s="18"/>
      <c r="AF940" s="18">
        <v>7630</v>
      </c>
      <c r="AG940" s="18">
        <v>0</v>
      </c>
      <c r="AH940" s="16">
        <v>2200475950</v>
      </c>
      <c r="AI940" s="17">
        <v>43056</v>
      </c>
      <c r="AJ940" s="18">
        <v>43077367</v>
      </c>
      <c r="AK940" s="16"/>
      <c r="AL940" s="16"/>
      <c r="AM940" s="18">
        <v>0</v>
      </c>
      <c r="AN940" s="18">
        <v>0</v>
      </c>
      <c r="AO940" s="16"/>
      <c r="AP940" s="17">
        <v>42989</v>
      </c>
      <c r="AQ940" s="16"/>
      <c r="AR940" s="16">
        <v>2</v>
      </c>
      <c r="AS940" s="16"/>
      <c r="AT940" s="16"/>
      <c r="AU940" s="16">
        <v>1</v>
      </c>
      <c r="AV940" s="16">
        <v>20170919</v>
      </c>
      <c r="AW940" s="16">
        <v>20170911</v>
      </c>
      <c r="AX940" s="18">
        <v>29200</v>
      </c>
      <c r="AY940" s="18">
        <v>0</v>
      </c>
      <c r="AZ940" s="16"/>
      <c r="BA940" s="16" t="s">
        <v>59</v>
      </c>
    </row>
    <row r="941" spans="1:53" hidden="1" x14ac:dyDescent="0.15">
      <c r="A941" s="16">
        <v>890320032</v>
      </c>
      <c r="B941" s="16" t="s">
        <v>8</v>
      </c>
      <c r="C941" s="16" t="s">
        <v>58</v>
      </c>
      <c r="D941" s="16">
        <v>922776</v>
      </c>
      <c r="E941" s="16" t="s">
        <v>3604</v>
      </c>
      <c r="F941" s="16" t="s">
        <v>3605</v>
      </c>
      <c r="G941" s="16" t="s">
        <v>58</v>
      </c>
      <c r="H941" s="16">
        <v>922776</v>
      </c>
      <c r="I941" s="16" t="s">
        <v>59</v>
      </c>
      <c r="J941" s="17">
        <v>42975</v>
      </c>
      <c r="K941" s="18">
        <v>36700</v>
      </c>
      <c r="L941" s="18">
        <v>26848</v>
      </c>
      <c r="M941" s="16" t="s">
        <v>60</v>
      </c>
      <c r="N941" s="16" t="s">
        <v>3865</v>
      </c>
      <c r="O941" s="16" t="s">
        <v>3865</v>
      </c>
      <c r="P941" s="18">
        <v>0</v>
      </c>
      <c r="Q941" s="16"/>
      <c r="R941" s="21">
        <v>0</v>
      </c>
      <c r="S941" s="16"/>
      <c r="T941" s="16" t="s">
        <v>251</v>
      </c>
      <c r="U941" s="18">
        <v>36700</v>
      </c>
      <c r="V941" s="18">
        <v>0</v>
      </c>
      <c r="W941" s="18">
        <v>0</v>
      </c>
      <c r="X941" s="18">
        <v>0</v>
      </c>
      <c r="Y941" s="18">
        <v>36700</v>
      </c>
      <c r="Z941" s="18">
        <v>0</v>
      </c>
      <c r="AA941" s="18">
        <v>2</v>
      </c>
      <c r="AB941" s="18"/>
      <c r="AC941" s="18"/>
      <c r="AD941" s="18"/>
      <c r="AE941" s="18"/>
      <c r="AF941" s="18">
        <v>9655</v>
      </c>
      <c r="AG941" s="18">
        <v>0</v>
      </c>
      <c r="AH941" s="16">
        <v>2200475950</v>
      </c>
      <c r="AI941" s="17">
        <v>43056</v>
      </c>
      <c r="AJ941" s="18">
        <v>43077367</v>
      </c>
      <c r="AK941" s="16"/>
      <c r="AL941" s="16"/>
      <c r="AM941" s="18">
        <v>0</v>
      </c>
      <c r="AN941" s="18">
        <v>0</v>
      </c>
      <c r="AO941" s="16"/>
      <c r="AP941" s="17">
        <v>42989</v>
      </c>
      <c r="AQ941" s="16"/>
      <c r="AR941" s="16">
        <v>2</v>
      </c>
      <c r="AS941" s="16"/>
      <c r="AT941" s="16"/>
      <c r="AU941" s="16">
        <v>1</v>
      </c>
      <c r="AV941" s="16">
        <v>20170919</v>
      </c>
      <c r="AW941" s="16">
        <v>20170911</v>
      </c>
      <c r="AX941" s="18">
        <v>36700</v>
      </c>
      <c r="AY941" s="18">
        <v>0</v>
      </c>
      <c r="AZ941" s="16"/>
      <c r="BA941" s="16" t="s">
        <v>59</v>
      </c>
    </row>
    <row r="942" spans="1:53" hidden="1" x14ac:dyDescent="0.15">
      <c r="A942" s="16">
        <v>890320032</v>
      </c>
      <c r="B942" s="16" t="s">
        <v>8</v>
      </c>
      <c r="C942" s="16" t="s">
        <v>58</v>
      </c>
      <c r="D942" s="16">
        <v>923081</v>
      </c>
      <c r="E942" s="16" t="s">
        <v>3606</v>
      </c>
      <c r="F942" s="16" t="s">
        <v>3607</v>
      </c>
      <c r="G942" s="16" t="s">
        <v>58</v>
      </c>
      <c r="H942" s="16">
        <v>923081</v>
      </c>
      <c r="I942" s="16" t="s">
        <v>59</v>
      </c>
      <c r="J942" s="17">
        <v>42976</v>
      </c>
      <c r="K942" s="18">
        <v>44300</v>
      </c>
      <c r="L942" s="18">
        <v>7577</v>
      </c>
      <c r="M942" s="16" t="s">
        <v>60</v>
      </c>
      <c r="N942" s="16" t="s">
        <v>3865</v>
      </c>
      <c r="O942" s="16" t="s">
        <v>3865</v>
      </c>
      <c r="P942" s="18">
        <v>0</v>
      </c>
      <c r="Q942" s="16"/>
      <c r="R942" s="21">
        <v>0</v>
      </c>
      <c r="S942" s="16"/>
      <c r="T942" s="16" t="s">
        <v>251</v>
      </c>
      <c r="U942" s="18">
        <v>44300</v>
      </c>
      <c r="V942" s="18">
        <v>0</v>
      </c>
      <c r="W942" s="18">
        <v>0</v>
      </c>
      <c r="X942" s="18">
        <v>0</v>
      </c>
      <c r="Y942" s="18">
        <v>44300</v>
      </c>
      <c r="Z942" s="18">
        <v>0</v>
      </c>
      <c r="AA942" s="18">
        <v>2</v>
      </c>
      <c r="AB942" s="18"/>
      <c r="AC942" s="18"/>
      <c r="AD942" s="18"/>
      <c r="AE942" s="18"/>
      <c r="AF942" s="18">
        <v>35989</v>
      </c>
      <c r="AG942" s="18">
        <v>0</v>
      </c>
      <c r="AH942" s="16">
        <v>2200475950</v>
      </c>
      <c r="AI942" s="17">
        <v>43056</v>
      </c>
      <c r="AJ942" s="18">
        <v>43077367</v>
      </c>
      <c r="AK942" s="16"/>
      <c r="AL942" s="16"/>
      <c r="AM942" s="18">
        <v>0</v>
      </c>
      <c r="AN942" s="18">
        <v>0</v>
      </c>
      <c r="AO942" s="16"/>
      <c r="AP942" s="17">
        <v>42989</v>
      </c>
      <c r="AQ942" s="16"/>
      <c r="AR942" s="16">
        <v>2</v>
      </c>
      <c r="AS942" s="16"/>
      <c r="AT942" s="16"/>
      <c r="AU942" s="16">
        <v>1</v>
      </c>
      <c r="AV942" s="16">
        <v>20170919</v>
      </c>
      <c r="AW942" s="16">
        <v>20170911</v>
      </c>
      <c r="AX942" s="18">
        <v>44300</v>
      </c>
      <c r="AY942" s="18">
        <v>0</v>
      </c>
      <c r="AZ942" s="16"/>
      <c r="BA942" s="16" t="s">
        <v>59</v>
      </c>
    </row>
    <row r="943" spans="1:53" hidden="1" x14ac:dyDescent="0.15">
      <c r="A943" s="16">
        <v>890320032</v>
      </c>
      <c r="B943" s="16" t="s">
        <v>8</v>
      </c>
      <c r="C943" s="16" t="s">
        <v>58</v>
      </c>
      <c r="D943" s="16">
        <v>923158</v>
      </c>
      <c r="E943" s="16" t="s">
        <v>3608</v>
      </c>
      <c r="F943" s="16" t="s">
        <v>3609</v>
      </c>
      <c r="G943" s="16" t="s">
        <v>58</v>
      </c>
      <c r="H943" s="16">
        <v>923158</v>
      </c>
      <c r="I943" s="16" t="s">
        <v>59</v>
      </c>
      <c r="J943" s="17">
        <v>42976</v>
      </c>
      <c r="K943" s="18">
        <v>44300</v>
      </c>
      <c r="L943" s="18">
        <v>7577</v>
      </c>
      <c r="M943" s="16" t="s">
        <v>60</v>
      </c>
      <c r="N943" s="16" t="s">
        <v>3865</v>
      </c>
      <c r="O943" s="16" t="s">
        <v>3865</v>
      </c>
      <c r="P943" s="18">
        <v>0</v>
      </c>
      <c r="Q943" s="16"/>
      <c r="R943" s="21">
        <v>0</v>
      </c>
      <c r="S943" s="16"/>
      <c r="T943" s="16" t="s">
        <v>251</v>
      </c>
      <c r="U943" s="18">
        <v>44300</v>
      </c>
      <c r="V943" s="18">
        <v>0</v>
      </c>
      <c r="W943" s="18">
        <v>0</v>
      </c>
      <c r="X943" s="18">
        <v>0</v>
      </c>
      <c r="Y943" s="18">
        <v>44300</v>
      </c>
      <c r="Z943" s="18">
        <v>0</v>
      </c>
      <c r="AA943" s="18">
        <v>2</v>
      </c>
      <c r="AB943" s="18"/>
      <c r="AC943" s="18"/>
      <c r="AD943" s="18"/>
      <c r="AE943" s="18"/>
      <c r="AF943" s="18">
        <v>35989</v>
      </c>
      <c r="AG943" s="18">
        <v>0</v>
      </c>
      <c r="AH943" s="16">
        <v>2200475950</v>
      </c>
      <c r="AI943" s="17">
        <v>43056</v>
      </c>
      <c r="AJ943" s="18">
        <v>43077367</v>
      </c>
      <c r="AK943" s="16"/>
      <c r="AL943" s="16"/>
      <c r="AM943" s="18">
        <v>0</v>
      </c>
      <c r="AN943" s="18">
        <v>0</v>
      </c>
      <c r="AO943" s="16"/>
      <c r="AP943" s="17">
        <v>42989</v>
      </c>
      <c r="AQ943" s="16"/>
      <c r="AR943" s="16">
        <v>2</v>
      </c>
      <c r="AS943" s="16"/>
      <c r="AT943" s="16"/>
      <c r="AU943" s="16">
        <v>1</v>
      </c>
      <c r="AV943" s="16">
        <v>20170919</v>
      </c>
      <c r="AW943" s="16">
        <v>20170911</v>
      </c>
      <c r="AX943" s="18">
        <v>44300</v>
      </c>
      <c r="AY943" s="18">
        <v>0</v>
      </c>
      <c r="AZ943" s="16"/>
      <c r="BA943" s="16" t="s">
        <v>59</v>
      </c>
    </row>
    <row r="944" spans="1:53" hidden="1" x14ac:dyDescent="0.15">
      <c r="A944" s="16">
        <v>890320032</v>
      </c>
      <c r="B944" s="16" t="s">
        <v>8</v>
      </c>
      <c r="C944" s="16" t="s">
        <v>58</v>
      </c>
      <c r="D944" s="16">
        <v>923197</v>
      </c>
      <c r="E944" s="16" t="s">
        <v>3610</v>
      </c>
      <c r="F944" s="16" t="s">
        <v>3611</v>
      </c>
      <c r="G944" s="16" t="s">
        <v>58</v>
      </c>
      <c r="H944" s="16">
        <v>923197</v>
      </c>
      <c r="I944" s="16" t="s">
        <v>59</v>
      </c>
      <c r="J944" s="17">
        <v>42976</v>
      </c>
      <c r="K944" s="18">
        <v>44300</v>
      </c>
      <c r="L944" s="18">
        <v>7577</v>
      </c>
      <c r="M944" s="16" t="s">
        <v>60</v>
      </c>
      <c r="N944" s="16" t="s">
        <v>3865</v>
      </c>
      <c r="O944" s="16" t="s">
        <v>3865</v>
      </c>
      <c r="P944" s="18">
        <v>0</v>
      </c>
      <c r="Q944" s="16"/>
      <c r="R944" s="21">
        <v>0</v>
      </c>
      <c r="S944" s="16"/>
      <c r="T944" s="16" t="s">
        <v>251</v>
      </c>
      <c r="U944" s="18">
        <v>44300</v>
      </c>
      <c r="V944" s="18">
        <v>0</v>
      </c>
      <c r="W944" s="18">
        <v>0</v>
      </c>
      <c r="X944" s="18">
        <v>0</v>
      </c>
      <c r="Y944" s="18">
        <v>44300</v>
      </c>
      <c r="Z944" s="18">
        <v>0</v>
      </c>
      <c r="AA944" s="18">
        <v>2</v>
      </c>
      <c r="AB944" s="18"/>
      <c r="AC944" s="18"/>
      <c r="AD944" s="18"/>
      <c r="AE944" s="18"/>
      <c r="AF944" s="18">
        <v>35989</v>
      </c>
      <c r="AG944" s="18">
        <v>0</v>
      </c>
      <c r="AH944" s="16">
        <v>2200475950</v>
      </c>
      <c r="AI944" s="17">
        <v>43056</v>
      </c>
      <c r="AJ944" s="18">
        <v>43077367</v>
      </c>
      <c r="AK944" s="16"/>
      <c r="AL944" s="16"/>
      <c r="AM944" s="18">
        <v>0</v>
      </c>
      <c r="AN944" s="18">
        <v>0</v>
      </c>
      <c r="AO944" s="16"/>
      <c r="AP944" s="17">
        <v>42989</v>
      </c>
      <c r="AQ944" s="16"/>
      <c r="AR944" s="16">
        <v>2</v>
      </c>
      <c r="AS944" s="16"/>
      <c r="AT944" s="16"/>
      <c r="AU944" s="16">
        <v>1</v>
      </c>
      <c r="AV944" s="16">
        <v>20170919</v>
      </c>
      <c r="AW944" s="16">
        <v>20170911</v>
      </c>
      <c r="AX944" s="18">
        <v>44300</v>
      </c>
      <c r="AY944" s="18">
        <v>0</v>
      </c>
      <c r="AZ944" s="16"/>
      <c r="BA944" s="16" t="s">
        <v>59</v>
      </c>
    </row>
    <row r="945" spans="1:53" hidden="1" x14ac:dyDescent="0.15">
      <c r="A945" s="16">
        <v>890320032</v>
      </c>
      <c r="B945" s="16" t="s">
        <v>8</v>
      </c>
      <c r="C945" s="16" t="s">
        <v>58</v>
      </c>
      <c r="D945" s="16">
        <v>923302</v>
      </c>
      <c r="E945" s="16" t="s">
        <v>3612</v>
      </c>
      <c r="F945" s="16" t="s">
        <v>3613</v>
      </c>
      <c r="G945" s="16" t="s">
        <v>58</v>
      </c>
      <c r="H945" s="16">
        <v>923302</v>
      </c>
      <c r="I945" s="16" t="s">
        <v>59</v>
      </c>
      <c r="J945" s="17">
        <v>42976</v>
      </c>
      <c r="K945" s="18">
        <v>44300</v>
      </c>
      <c r="L945" s="18">
        <v>32354</v>
      </c>
      <c r="M945" s="16" t="s">
        <v>60</v>
      </c>
      <c r="N945" s="16" t="s">
        <v>3865</v>
      </c>
      <c r="O945" s="16" t="s">
        <v>3865</v>
      </c>
      <c r="P945" s="18">
        <v>0</v>
      </c>
      <c r="Q945" s="16"/>
      <c r="R945" s="21">
        <v>0</v>
      </c>
      <c r="S945" s="16"/>
      <c r="T945" s="16" t="s">
        <v>251</v>
      </c>
      <c r="U945" s="18">
        <v>44300</v>
      </c>
      <c r="V945" s="18">
        <v>0</v>
      </c>
      <c r="W945" s="18">
        <v>0</v>
      </c>
      <c r="X945" s="18">
        <v>0</v>
      </c>
      <c r="Y945" s="18">
        <v>44300</v>
      </c>
      <c r="Z945" s="18">
        <v>0</v>
      </c>
      <c r="AA945" s="18">
        <v>2</v>
      </c>
      <c r="AB945" s="18"/>
      <c r="AC945" s="18"/>
      <c r="AD945" s="18"/>
      <c r="AE945" s="18"/>
      <c r="AF945" s="18">
        <v>11707</v>
      </c>
      <c r="AG945" s="18">
        <v>0</v>
      </c>
      <c r="AH945" s="16">
        <v>2200475950</v>
      </c>
      <c r="AI945" s="17">
        <v>43056</v>
      </c>
      <c r="AJ945" s="18">
        <v>43077367</v>
      </c>
      <c r="AK945" s="16"/>
      <c r="AL945" s="16"/>
      <c r="AM945" s="18">
        <v>0</v>
      </c>
      <c r="AN945" s="18">
        <v>0</v>
      </c>
      <c r="AO945" s="16"/>
      <c r="AP945" s="17">
        <v>42989</v>
      </c>
      <c r="AQ945" s="16"/>
      <c r="AR945" s="16">
        <v>2</v>
      </c>
      <c r="AS945" s="16"/>
      <c r="AT945" s="16"/>
      <c r="AU945" s="16">
        <v>1</v>
      </c>
      <c r="AV945" s="16">
        <v>20170919</v>
      </c>
      <c r="AW945" s="16">
        <v>20170911</v>
      </c>
      <c r="AX945" s="18">
        <v>44300</v>
      </c>
      <c r="AY945" s="18">
        <v>0</v>
      </c>
      <c r="AZ945" s="16"/>
      <c r="BA945" s="16" t="s">
        <v>59</v>
      </c>
    </row>
    <row r="946" spans="1:53" hidden="1" x14ac:dyDescent="0.15">
      <c r="A946" s="16">
        <v>890320032</v>
      </c>
      <c r="B946" s="16" t="s">
        <v>8</v>
      </c>
      <c r="C946" s="16" t="s">
        <v>58</v>
      </c>
      <c r="D946" s="16">
        <v>923994</v>
      </c>
      <c r="E946" s="16" t="s">
        <v>3614</v>
      </c>
      <c r="F946" s="16" t="s">
        <v>3615</v>
      </c>
      <c r="G946" s="16" t="s">
        <v>58</v>
      </c>
      <c r="H946" s="16">
        <v>923994</v>
      </c>
      <c r="I946" s="16" t="s">
        <v>59</v>
      </c>
      <c r="J946" s="17">
        <v>42977</v>
      </c>
      <c r="K946" s="18">
        <v>47000</v>
      </c>
      <c r="L946" s="18">
        <v>7990</v>
      </c>
      <c r="M946" s="16" t="s">
        <v>60</v>
      </c>
      <c r="N946" s="16" t="s">
        <v>3865</v>
      </c>
      <c r="O946" s="16" t="s">
        <v>3865</v>
      </c>
      <c r="P946" s="18">
        <v>0</v>
      </c>
      <c r="Q946" s="16"/>
      <c r="R946" s="21">
        <v>0</v>
      </c>
      <c r="S946" s="16"/>
      <c r="T946" s="16" t="s">
        <v>251</v>
      </c>
      <c r="U946" s="18">
        <v>47000</v>
      </c>
      <c r="V946" s="18">
        <v>0</v>
      </c>
      <c r="W946" s="18">
        <v>0</v>
      </c>
      <c r="X946" s="18">
        <v>0</v>
      </c>
      <c r="Y946" s="18">
        <v>47000</v>
      </c>
      <c r="Z946" s="18">
        <v>0</v>
      </c>
      <c r="AA946" s="18">
        <v>2</v>
      </c>
      <c r="AB946" s="18"/>
      <c r="AC946" s="18"/>
      <c r="AD946" s="18"/>
      <c r="AE946" s="18"/>
      <c r="AF946" s="18">
        <v>38230</v>
      </c>
      <c r="AG946" s="18">
        <v>0</v>
      </c>
      <c r="AH946" s="16">
        <v>2200475950</v>
      </c>
      <c r="AI946" s="17">
        <v>43056</v>
      </c>
      <c r="AJ946" s="18">
        <v>43077367</v>
      </c>
      <c r="AK946" s="16"/>
      <c r="AL946" s="16"/>
      <c r="AM946" s="18">
        <v>0</v>
      </c>
      <c r="AN946" s="18">
        <v>0</v>
      </c>
      <c r="AO946" s="16"/>
      <c r="AP946" s="17">
        <v>42989</v>
      </c>
      <c r="AQ946" s="16"/>
      <c r="AR946" s="16">
        <v>2</v>
      </c>
      <c r="AS946" s="16"/>
      <c r="AT946" s="16"/>
      <c r="AU946" s="16">
        <v>1</v>
      </c>
      <c r="AV946" s="16">
        <v>20170919</v>
      </c>
      <c r="AW946" s="16">
        <v>20170911</v>
      </c>
      <c r="AX946" s="18">
        <v>47000</v>
      </c>
      <c r="AY946" s="18">
        <v>0</v>
      </c>
      <c r="AZ946" s="16"/>
      <c r="BA946" s="16" t="s">
        <v>59</v>
      </c>
    </row>
    <row r="947" spans="1:53" hidden="1" x14ac:dyDescent="0.15">
      <c r="A947" s="16">
        <v>890320032</v>
      </c>
      <c r="B947" s="16" t="s">
        <v>8</v>
      </c>
      <c r="C947" s="16" t="s">
        <v>58</v>
      </c>
      <c r="D947" s="16">
        <v>897255</v>
      </c>
      <c r="E947" s="16" t="s">
        <v>3616</v>
      </c>
      <c r="F947" s="16" t="s">
        <v>3617</v>
      </c>
      <c r="G947" s="16" t="s">
        <v>58</v>
      </c>
      <c r="H947" s="16">
        <v>897255</v>
      </c>
      <c r="I947" s="16" t="s">
        <v>59</v>
      </c>
      <c r="J947" s="17">
        <v>42908</v>
      </c>
      <c r="K947" s="18">
        <v>232000</v>
      </c>
      <c r="L947" s="18">
        <v>164720</v>
      </c>
      <c r="M947" s="16" t="s">
        <v>60</v>
      </c>
      <c r="N947" s="16" t="s">
        <v>3865</v>
      </c>
      <c r="O947" s="16" t="s">
        <v>3865</v>
      </c>
      <c r="P947" s="18">
        <v>0</v>
      </c>
      <c r="Q947" s="16"/>
      <c r="R947" s="21">
        <v>0</v>
      </c>
      <c r="S947" s="16"/>
      <c r="T947" s="16" t="s">
        <v>251</v>
      </c>
      <c r="U947" s="18">
        <v>232000</v>
      </c>
      <c r="V947" s="18">
        <v>0</v>
      </c>
      <c r="W947" s="18">
        <v>0</v>
      </c>
      <c r="X947" s="18">
        <v>0</v>
      </c>
      <c r="Y947" s="18">
        <v>232000</v>
      </c>
      <c r="Z947" s="18">
        <v>0</v>
      </c>
      <c r="AA947" s="18">
        <v>2</v>
      </c>
      <c r="AB947" s="18"/>
      <c r="AC947" s="18"/>
      <c r="AD947" s="18"/>
      <c r="AE947" s="18"/>
      <c r="AF947" s="18">
        <v>65934</v>
      </c>
      <c r="AG947" s="18">
        <v>0</v>
      </c>
      <c r="AH947" s="16">
        <v>2200475950</v>
      </c>
      <c r="AI947" s="17">
        <v>43056</v>
      </c>
      <c r="AJ947" s="18">
        <v>43077367</v>
      </c>
      <c r="AK947" s="16"/>
      <c r="AL947" s="16"/>
      <c r="AM947" s="18">
        <v>0</v>
      </c>
      <c r="AN947" s="18">
        <v>0</v>
      </c>
      <c r="AO947" s="16"/>
      <c r="AP947" s="17">
        <v>42931</v>
      </c>
      <c r="AQ947" s="16"/>
      <c r="AR947" s="16">
        <v>2</v>
      </c>
      <c r="AS947" s="16"/>
      <c r="AT947" s="16"/>
      <c r="AU947" s="16">
        <v>1</v>
      </c>
      <c r="AV947" s="16">
        <v>20170725</v>
      </c>
      <c r="AW947" s="16">
        <v>20170718</v>
      </c>
      <c r="AX947" s="18">
        <v>232000</v>
      </c>
      <c r="AY947" s="18">
        <v>0</v>
      </c>
      <c r="AZ947" s="16"/>
      <c r="BA947" s="16" t="s">
        <v>59</v>
      </c>
    </row>
    <row r="948" spans="1:53" hidden="1" x14ac:dyDescent="0.15">
      <c r="A948" s="16">
        <v>890320032</v>
      </c>
      <c r="B948" s="16" t="s">
        <v>8</v>
      </c>
      <c r="C948" s="16" t="s">
        <v>58</v>
      </c>
      <c r="D948" s="16">
        <v>897346</v>
      </c>
      <c r="E948" s="16" t="s">
        <v>3618</v>
      </c>
      <c r="F948" s="16" t="s">
        <v>3619</v>
      </c>
      <c r="G948" s="16" t="s">
        <v>58</v>
      </c>
      <c r="H948" s="16">
        <v>897346</v>
      </c>
      <c r="I948" s="16" t="s">
        <v>59</v>
      </c>
      <c r="J948" s="17">
        <v>42908</v>
      </c>
      <c r="K948" s="18">
        <v>44300</v>
      </c>
      <c r="L948" s="18">
        <v>7577</v>
      </c>
      <c r="M948" s="16" t="s">
        <v>60</v>
      </c>
      <c r="N948" s="16" t="s">
        <v>3865</v>
      </c>
      <c r="O948" s="16" t="s">
        <v>3865</v>
      </c>
      <c r="P948" s="18">
        <v>0</v>
      </c>
      <c r="Q948" s="16"/>
      <c r="R948" s="21">
        <v>0</v>
      </c>
      <c r="S948" s="16"/>
      <c r="T948" s="16" t="s">
        <v>251</v>
      </c>
      <c r="U948" s="18">
        <v>44300</v>
      </c>
      <c r="V948" s="18">
        <v>0</v>
      </c>
      <c r="W948" s="18">
        <v>0</v>
      </c>
      <c r="X948" s="18">
        <v>0</v>
      </c>
      <c r="Y948" s="18">
        <v>44300</v>
      </c>
      <c r="Z948" s="18">
        <v>0</v>
      </c>
      <c r="AA948" s="18">
        <v>2</v>
      </c>
      <c r="AB948" s="18"/>
      <c r="AC948" s="18"/>
      <c r="AD948" s="18"/>
      <c r="AE948" s="18"/>
      <c r="AF948" s="18">
        <v>35989</v>
      </c>
      <c r="AG948" s="18">
        <v>0</v>
      </c>
      <c r="AH948" s="16">
        <v>2200475950</v>
      </c>
      <c r="AI948" s="17">
        <v>43056</v>
      </c>
      <c r="AJ948" s="18">
        <v>43077367</v>
      </c>
      <c r="AK948" s="16"/>
      <c r="AL948" s="16"/>
      <c r="AM948" s="18">
        <v>0</v>
      </c>
      <c r="AN948" s="18">
        <v>0</v>
      </c>
      <c r="AO948" s="16"/>
      <c r="AP948" s="17">
        <v>42931</v>
      </c>
      <c r="AQ948" s="16"/>
      <c r="AR948" s="16">
        <v>2</v>
      </c>
      <c r="AS948" s="16"/>
      <c r="AT948" s="16"/>
      <c r="AU948" s="16">
        <v>1</v>
      </c>
      <c r="AV948" s="16">
        <v>20170725</v>
      </c>
      <c r="AW948" s="16">
        <v>20170718</v>
      </c>
      <c r="AX948" s="18">
        <v>44300</v>
      </c>
      <c r="AY948" s="18">
        <v>0</v>
      </c>
      <c r="AZ948" s="16"/>
      <c r="BA948" s="16" t="s">
        <v>59</v>
      </c>
    </row>
    <row r="949" spans="1:53" hidden="1" x14ac:dyDescent="0.15">
      <c r="A949" s="16">
        <v>890320032</v>
      </c>
      <c r="B949" s="16" t="s">
        <v>8</v>
      </c>
      <c r="C949" s="16" t="s">
        <v>58</v>
      </c>
      <c r="D949" s="16">
        <v>897539</v>
      </c>
      <c r="E949" s="16" t="s">
        <v>3626</v>
      </c>
      <c r="F949" s="16" t="s">
        <v>3627</v>
      </c>
      <c r="G949" s="16" t="s">
        <v>58</v>
      </c>
      <c r="H949" s="16">
        <v>897539</v>
      </c>
      <c r="I949" s="16" t="s">
        <v>59</v>
      </c>
      <c r="J949" s="17">
        <v>42909</v>
      </c>
      <c r="K949" s="18">
        <v>44300</v>
      </c>
      <c r="L949" s="18">
        <v>7577</v>
      </c>
      <c r="M949" s="16" t="s">
        <v>60</v>
      </c>
      <c r="N949" s="16" t="s">
        <v>3865</v>
      </c>
      <c r="O949" s="16" t="s">
        <v>3865</v>
      </c>
      <c r="P949" s="18">
        <v>0</v>
      </c>
      <c r="Q949" s="16"/>
      <c r="R949" s="21">
        <v>0</v>
      </c>
      <c r="S949" s="16"/>
      <c r="T949" s="16" t="s">
        <v>251</v>
      </c>
      <c r="U949" s="18">
        <v>44300</v>
      </c>
      <c r="V949" s="18">
        <v>0</v>
      </c>
      <c r="W949" s="18">
        <v>0</v>
      </c>
      <c r="X949" s="18">
        <v>0</v>
      </c>
      <c r="Y949" s="18">
        <v>44300</v>
      </c>
      <c r="Z949" s="18">
        <v>0</v>
      </c>
      <c r="AA949" s="18">
        <v>2</v>
      </c>
      <c r="AB949" s="18"/>
      <c r="AC949" s="18"/>
      <c r="AD949" s="18"/>
      <c r="AE949" s="18"/>
      <c r="AF949" s="18">
        <v>35989</v>
      </c>
      <c r="AG949" s="18">
        <v>0</v>
      </c>
      <c r="AH949" s="16">
        <v>2200475950</v>
      </c>
      <c r="AI949" s="17">
        <v>43056</v>
      </c>
      <c r="AJ949" s="18">
        <v>43077367</v>
      </c>
      <c r="AK949" s="16"/>
      <c r="AL949" s="16"/>
      <c r="AM949" s="18">
        <v>0</v>
      </c>
      <c r="AN949" s="18">
        <v>0</v>
      </c>
      <c r="AO949" s="16"/>
      <c r="AP949" s="17">
        <v>42931</v>
      </c>
      <c r="AQ949" s="16"/>
      <c r="AR949" s="16">
        <v>2</v>
      </c>
      <c r="AS949" s="16"/>
      <c r="AT949" s="16"/>
      <c r="AU949" s="16">
        <v>1</v>
      </c>
      <c r="AV949" s="16">
        <v>20170725</v>
      </c>
      <c r="AW949" s="16">
        <v>20170718</v>
      </c>
      <c r="AX949" s="18">
        <v>44300</v>
      </c>
      <c r="AY949" s="18">
        <v>0</v>
      </c>
      <c r="AZ949" s="16"/>
      <c r="BA949" s="16" t="s">
        <v>59</v>
      </c>
    </row>
    <row r="950" spans="1:53" hidden="1" x14ac:dyDescent="0.15">
      <c r="A950" s="16">
        <v>890320032</v>
      </c>
      <c r="B950" s="16" t="s">
        <v>8</v>
      </c>
      <c r="C950" s="16" t="s">
        <v>58</v>
      </c>
      <c r="D950" s="16">
        <v>897619</v>
      </c>
      <c r="E950" s="16" t="s">
        <v>3628</v>
      </c>
      <c r="F950" s="16" t="s">
        <v>3629</v>
      </c>
      <c r="G950" s="16" t="s">
        <v>58</v>
      </c>
      <c r="H950" s="16">
        <v>897619</v>
      </c>
      <c r="I950" s="16" t="s">
        <v>59</v>
      </c>
      <c r="J950" s="17">
        <v>42909</v>
      </c>
      <c r="K950" s="18">
        <v>29200</v>
      </c>
      <c r="L950" s="18">
        <v>5265</v>
      </c>
      <c r="M950" s="16" t="s">
        <v>60</v>
      </c>
      <c r="N950" s="16" t="s">
        <v>3865</v>
      </c>
      <c r="O950" s="16" t="s">
        <v>3865</v>
      </c>
      <c r="P950" s="18">
        <v>0</v>
      </c>
      <c r="Q950" s="16"/>
      <c r="R950" s="21">
        <v>0</v>
      </c>
      <c r="S950" s="16"/>
      <c r="T950" s="16" t="s">
        <v>251</v>
      </c>
      <c r="U950" s="18">
        <v>29200</v>
      </c>
      <c r="V950" s="18">
        <v>0</v>
      </c>
      <c r="W950" s="18">
        <v>0</v>
      </c>
      <c r="X950" s="18">
        <v>0</v>
      </c>
      <c r="Y950" s="18">
        <v>29200</v>
      </c>
      <c r="Z950" s="18">
        <v>0</v>
      </c>
      <c r="AA950" s="18">
        <v>2</v>
      </c>
      <c r="AB950" s="18"/>
      <c r="AC950" s="18"/>
      <c r="AD950" s="18"/>
      <c r="AE950" s="18"/>
      <c r="AF950" s="18">
        <v>23456</v>
      </c>
      <c r="AG950" s="18">
        <v>0</v>
      </c>
      <c r="AH950" s="16">
        <v>2200475950</v>
      </c>
      <c r="AI950" s="17">
        <v>43056</v>
      </c>
      <c r="AJ950" s="18">
        <v>43077367</v>
      </c>
      <c r="AK950" s="16"/>
      <c r="AL950" s="16"/>
      <c r="AM950" s="18">
        <v>0</v>
      </c>
      <c r="AN950" s="18">
        <v>0</v>
      </c>
      <c r="AO950" s="16"/>
      <c r="AP950" s="17">
        <v>42931</v>
      </c>
      <c r="AQ950" s="16"/>
      <c r="AR950" s="16">
        <v>2</v>
      </c>
      <c r="AS950" s="16"/>
      <c r="AT950" s="16"/>
      <c r="AU950" s="16">
        <v>1</v>
      </c>
      <c r="AV950" s="16">
        <v>20170725</v>
      </c>
      <c r="AW950" s="16">
        <v>20170718</v>
      </c>
      <c r="AX950" s="18">
        <v>29200</v>
      </c>
      <c r="AY950" s="18">
        <v>0</v>
      </c>
      <c r="AZ950" s="16"/>
      <c r="BA950" s="16" t="s">
        <v>59</v>
      </c>
    </row>
    <row r="951" spans="1:53" hidden="1" x14ac:dyDescent="0.15">
      <c r="A951" s="16">
        <v>890320032</v>
      </c>
      <c r="B951" s="16" t="s">
        <v>8</v>
      </c>
      <c r="C951" s="16" t="s">
        <v>58</v>
      </c>
      <c r="D951" s="16">
        <v>897689</v>
      </c>
      <c r="E951" s="16" t="s">
        <v>3630</v>
      </c>
      <c r="F951" s="16" t="s">
        <v>3631</v>
      </c>
      <c r="G951" s="16" t="s">
        <v>58</v>
      </c>
      <c r="H951" s="16">
        <v>897689</v>
      </c>
      <c r="I951" s="16" t="s">
        <v>59</v>
      </c>
      <c r="J951" s="17">
        <v>42909</v>
      </c>
      <c r="K951" s="18">
        <v>44300</v>
      </c>
      <c r="L951" s="18">
        <v>7577</v>
      </c>
      <c r="M951" s="16" t="s">
        <v>60</v>
      </c>
      <c r="N951" s="16" t="s">
        <v>3865</v>
      </c>
      <c r="O951" s="16" t="s">
        <v>3865</v>
      </c>
      <c r="P951" s="18">
        <v>0</v>
      </c>
      <c r="Q951" s="16"/>
      <c r="R951" s="21">
        <v>0</v>
      </c>
      <c r="S951" s="16"/>
      <c r="T951" s="16" t="s">
        <v>251</v>
      </c>
      <c r="U951" s="18">
        <v>44300</v>
      </c>
      <c r="V951" s="18">
        <v>0</v>
      </c>
      <c r="W951" s="18">
        <v>0</v>
      </c>
      <c r="X951" s="18">
        <v>0</v>
      </c>
      <c r="Y951" s="18">
        <v>44300</v>
      </c>
      <c r="Z951" s="18">
        <v>0</v>
      </c>
      <c r="AA951" s="18">
        <v>2</v>
      </c>
      <c r="AB951" s="18"/>
      <c r="AC951" s="18"/>
      <c r="AD951" s="18"/>
      <c r="AE951" s="18"/>
      <c r="AF951" s="18">
        <v>35989</v>
      </c>
      <c r="AG951" s="18">
        <v>0</v>
      </c>
      <c r="AH951" s="16">
        <v>2200475950</v>
      </c>
      <c r="AI951" s="17">
        <v>43056</v>
      </c>
      <c r="AJ951" s="18">
        <v>43077367</v>
      </c>
      <c r="AK951" s="16"/>
      <c r="AL951" s="16"/>
      <c r="AM951" s="18">
        <v>0</v>
      </c>
      <c r="AN951" s="18">
        <v>0</v>
      </c>
      <c r="AO951" s="16"/>
      <c r="AP951" s="17">
        <v>42931</v>
      </c>
      <c r="AQ951" s="16"/>
      <c r="AR951" s="16">
        <v>2</v>
      </c>
      <c r="AS951" s="16"/>
      <c r="AT951" s="16"/>
      <c r="AU951" s="16">
        <v>1</v>
      </c>
      <c r="AV951" s="16">
        <v>20170725</v>
      </c>
      <c r="AW951" s="16">
        <v>20170718</v>
      </c>
      <c r="AX951" s="18">
        <v>44300</v>
      </c>
      <c r="AY951" s="18">
        <v>0</v>
      </c>
      <c r="AZ951" s="16"/>
      <c r="BA951" s="16" t="s">
        <v>59</v>
      </c>
    </row>
    <row r="952" spans="1:53" hidden="1" x14ac:dyDescent="0.15">
      <c r="A952" s="16">
        <v>890320032</v>
      </c>
      <c r="B952" s="16" t="s">
        <v>8</v>
      </c>
      <c r="C952" s="16" t="s">
        <v>58</v>
      </c>
      <c r="D952" s="16">
        <v>897723</v>
      </c>
      <c r="E952" s="16" t="s">
        <v>3632</v>
      </c>
      <c r="F952" s="16" t="s">
        <v>3633</v>
      </c>
      <c r="G952" s="16" t="s">
        <v>58</v>
      </c>
      <c r="H952" s="16">
        <v>897723</v>
      </c>
      <c r="I952" s="16" t="s">
        <v>59</v>
      </c>
      <c r="J952" s="17">
        <v>42909</v>
      </c>
      <c r="K952" s="18">
        <v>44300</v>
      </c>
      <c r="L952" s="18">
        <v>7577</v>
      </c>
      <c r="M952" s="16" t="s">
        <v>60</v>
      </c>
      <c r="N952" s="16" t="s">
        <v>3865</v>
      </c>
      <c r="O952" s="16" t="s">
        <v>3865</v>
      </c>
      <c r="P952" s="18">
        <v>0</v>
      </c>
      <c r="Q952" s="16"/>
      <c r="R952" s="21">
        <v>0</v>
      </c>
      <c r="S952" s="16"/>
      <c r="T952" s="16" t="s">
        <v>251</v>
      </c>
      <c r="U952" s="18">
        <v>44300</v>
      </c>
      <c r="V952" s="18">
        <v>0</v>
      </c>
      <c r="W952" s="18">
        <v>0</v>
      </c>
      <c r="X952" s="18">
        <v>0</v>
      </c>
      <c r="Y952" s="18">
        <v>44300</v>
      </c>
      <c r="Z952" s="18">
        <v>0</v>
      </c>
      <c r="AA952" s="18">
        <v>2</v>
      </c>
      <c r="AB952" s="18"/>
      <c r="AC952" s="18"/>
      <c r="AD952" s="18"/>
      <c r="AE952" s="18"/>
      <c r="AF952" s="18">
        <v>35989</v>
      </c>
      <c r="AG952" s="18">
        <v>0</v>
      </c>
      <c r="AH952" s="16">
        <v>2200475950</v>
      </c>
      <c r="AI952" s="17">
        <v>43056</v>
      </c>
      <c r="AJ952" s="18">
        <v>43077367</v>
      </c>
      <c r="AK952" s="16"/>
      <c r="AL952" s="16"/>
      <c r="AM952" s="18">
        <v>0</v>
      </c>
      <c r="AN952" s="18">
        <v>0</v>
      </c>
      <c r="AO952" s="16"/>
      <c r="AP952" s="17">
        <v>42931</v>
      </c>
      <c r="AQ952" s="16"/>
      <c r="AR952" s="16">
        <v>2</v>
      </c>
      <c r="AS952" s="16"/>
      <c r="AT952" s="16"/>
      <c r="AU952" s="16">
        <v>1</v>
      </c>
      <c r="AV952" s="16">
        <v>20170725</v>
      </c>
      <c r="AW952" s="16">
        <v>20170718</v>
      </c>
      <c r="AX952" s="18">
        <v>44300</v>
      </c>
      <c r="AY952" s="18">
        <v>0</v>
      </c>
      <c r="AZ952" s="16"/>
      <c r="BA952" s="16" t="s">
        <v>59</v>
      </c>
    </row>
    <row r="953" spans="1:53" hidden="1" x14ac:dyDescent="0.15">
      <c r="A953" s="16">
        <v>890320032</v>
      </c>
      <c r="B953" s="16" t="s">
        <v>8</v>
      </c>
      <c r="C953" s="16" t="s">
        <v>58</v>
      </c>
      <c r="D953" s="16">
        <v>897821</v>
      </c>
      <c r="E953" s="16" t="s">
        <v>3634</v>
      </c>
      <c r="F953" s="16" t="s">
        <v>3635</v>
      </c>
      <c r="G953" s="16" t="s">
        <v>58</v>
      </c>
      <c r="H953" s="16">
        <v>897821</v>
      </c>
      <c r="I953" s="16" t="s">
        <v>59</v>
      </c>
      <c r="J953" s="17">
        <v>42909</v>
      </c>
      <c r="K953" s="18">
        <v>44300</v>
      </c>
      <c r="L953" s="18">
        <v>7577</v>
      </c>
      <c r="M953" s="16" t="s">
        <v>60</v>
      </c>
      <c r="N953" s="16" t="s">
        <v>3865</v>
      </c>
      <c r="O953" s="16" t="s">
        <v>3865</v>
      </c>
      <c r="P953" s="18">
        <v>0</v>
      </c>
      <c r="Q953" s="16"/>
      <c r="R953" s="21">
        <v>0</v>
      </c>
      <c r="S953" s="16"/>
      <c r="T953" s="16" t="s">
        <v>251</v>
      </c>
      <c r="U953" s="18">
        <v>44300</v>
      </c>
      <c r="V953" s="18">
        <v>0</v>
      </c>
      <c r="W953" s="18">
        <v>0</v>
      </c>
      <c r="X953" s="18">
        <v>0</v>
      </c>
      <c r="Y953" s="18">
        <v>44300</v>
      </c>
      <c r="Z953" s="18">
        <v>0</v>
      </c>
      <c r="AA953" s="18">
        <v>2</v>
      </c>
      <c r="AB953" s="18"/>
      <c r="AC953" s="18"/>
      <c r="AD953" s="18"/>
      <c r="AE953" s="18"/>
      <c r="AF953" s="18">
        <v>35989</v>
      </c>
      <c r="AG953" s="18">
        <v>0</v>
      </c>
      <c r="AH953" s="16">
        <v>2200475950</v>
      </c>
      <c r="AI953" s="17">
        <v>43056</v>
      </c>
      <c r="AJ953" s="18">
        <v>43077367</v>
      </c>
      <c r="AK953" s="16"/>
      <c r="AL953" s="16"/>
      <c r="AM953" s="18">
        <v>0</v>
      </c>
      <c r="AN953" s="18">
        <v>0</v>
      </c>
      <c r="AO953" s="16"/>
      <c r="AP953" s="17">
        <v>42931</v>
      </c>
      <c r="AQ953" s="16"/>
      <c r="AR953" s="16">
        <v>2</v>
      </c>
      <c r="AS953" s="16"/>
      <c r="AT953" s="16"/>
      <c r="AU953" s="16">
        <v>1</v>
      </c>
      <c r="AV953" s="16">
        <v>20170725</v>
      </c>
      <c r="AW953" s="16">
        <v>20170718</v>
      </c>
      <c r="AX953" s="18">
        <v>44300</v>
      </c>
      <c r="AY953" s="18">
        <v>0</v>
      </c>
      <c r="AZ953" s="16"/>
      <c r="BA953" s="16" t="s">
        <v>59</v>
      </c>
    </row>
    <row r="954" spans="1:53" hidden="1" x14ac:dyDescent="0.15">
      <c r="A954" s="16">
        <v>890320032</v>
      </c>
      <c r="B954" s="16" t="s">
        <v>8</v>
      </c>
      <c r="C954" s="16" t="s">
        <v>58</v>
      </c>
      <c r="D954" s="16">
        <v>898204</v>
      </c>
      <c r="E954" s="16" t="s">
        <v>3640</v>
      </c>
      <c r="F954" s="16" t="s">
        <v>3641</v>
      </c>
      <c r="G954" s="16" t="s">
        <v>58</v>
      </c>
      <c r="H954" s="16">
        <v>898204</v>
      </c>
      <c r="I954" s="16" t="s">
        <v>59</v>
      </c>
      <c r="J954" s="17">
        <v>42913</v>
      </c>
      <c r="K954" s="18">
        <v>44300</v>
      </c>
      <c r="L954" s="18">
        <v>7577</v>
      </c>
      <c r="M954" s="16" t="s">
        <v>60</v>
      </c>
      <c r="N954" s="16" t="s">
        <v>3865</v>
      </c>
      <c r="O954" s="16" t="s">
        <v>3865</v>
      </c>
      <c r="P954" s="18">
        <v>0</v>
      </c>
      <c r="Q954" s="16"/>
      <c r="R954" s="21">
        <v>0</v>
      </c>
      <c r="S954" s="16"/>
      <c r="T954" s="16" t="s">
        <v>251</v>
      </c>
      <c r="U954" s="18">
        <v>44300</v>
      </c>
      <c r="V954" s="18">
        <v>0</v>
      </c>
      <c r="W954" s="18">
        <v>0</v>
      </c>
      <c r="X954" s="18">
        <v>0</v>
      </c>
      <c r="Y954" s="18">
        <v>44300</v>
      </c>
      <c r="Z954" s="18">
        <v>0</v>
      </c>
      <c r="AA954" s="18">
        <v>2</v>
      </c>
      <c r="AB954" s="18"/>
      <c r="AC954" s="18"/>
      <c r="AD954" s="18"/>
      <c r="AE954" s="18"/>
      <c r="AF954" s="18">
        <v>35989</v>
      </c>
      <c r="AG954" s="18">
        <v>0</v>
      </c>
      <c r="AH954" s="16">
        <v>2200475950</v>
      </c>
      <c r="AI954" s="17">
        <v>43056</v>
      </c>
      <c r="AJ954" s="18">
        <v>43077367</v>
      </c>
      <c r="AK954" s="16"/>
      <c r="AL954" s="16"/>
      <c r="AM954" s="18">
        <v>0</v>
      </c>
      <c r="AN954" s="18">
        <v>0</v>
      </c>
      <c r="AO954" s="16"/>
      <c r="AP954" s="17">
        <v>42931</v>
      </c>
      <c r="AQ954" s="16"/>
      <c r="AR954" s="16">
        <v>2</v>
      </c>
      <c r="AS954" s="16"/>
      <c r="AT954" s="16"/>
      <c r="AU954" s="16">
        <v>1</v>
      </c>
      <c r="AV954" s="16">
        <v>20170725</v>
      </c>
      <c r="AW954" s="16">
        <v>20170718</v>
      </c>
      <c r="AX954" s="18">
        <v>44300</v>
      </c>
      <c r="AY954" s="18">
        <v>0</v>
      </c>
      <c r="AZ954" s="16"/>
      <c r="BA954" s="16" t="s">
        <v>59</v>
      </c>
    </row>
    <row r="955" spans="1:53" hidden="1" x14ac:dyDescent="0.15">
      <c r="A955" s="16">
        <v>890320032</v>
      </c>
      <c r="B955" s="16" t="s">
        <v>8</v>
      </c>
      <c r="C955" s="16" t="s">
        <v>58</v>
      </c>
      <c r="D955" s="16">
        <v>898304</v>
      </c>
      <c r="E955" s="16" t="s">
        <v>3642</v>
      </c>
      <c r="F955" s="16" t="s">
        <v>3643</v>
      </c>
      <c r="G955" s="16" t="s">
        <v>58</v>
      </c>
      <c r="H955" s="16">
        <v>898304</v>
      </c>
      <c r="I955" s="16" t="s">
        <v>59</v>
      </c>
      <c r="J955" s="17">
        <v>42913</v>
      </c>
      <c r="K955" s="18">
        <v>44300</v>
      </c>
      <c r="L955" s="18">
        <v>32354</v>
      </c>
      <c r="M955" s="16" t="s">
        <v>60</v>
      </c>
      <c r="N955" s="16" t="s">
        <v>3865</v>
      </c>
      <c r="O955" s="16" t="s">
        <v>3865</v>
      </c>
      <c r="P955" s="18">
        <v>0</v>
      </c>
      <c r="Q955" s="16"/>
      <c r="R955" s="21">
        <v>0</v>
      </c>
      <c r="S955" s="16"/>
      <c r="T955" s="16" t="s">
        <v>251</v>
      </c>
      <c r="U955" s="18">
        <v>44300</v>
      </c>
      <c r="V955" s="18">
        <v>0</v>
      </c>
      <c r="W955" s="18">
        <v>0</v>
      </c>
      <c r="X955" s="18">
        <v>0</v>
      </c>
      <c r="Y955" s="18">
        <v>44300</v>
      </c>
      <c r="Z955" s="18">
        <v>0</v>
      </c>
      <c r="AA955" s="18">
        <v>2</v>
      </c>
      <c r="AB955" s="18"/>
      <c r="AC955" s="18"/>
      <c r="AD955" s="18"/>
      <c r="AE955" s="18"/>
      <c r="AF955" s="18">
        <v>11707</v>
      </c>
      <c r="AG955" s="18">
        <v>0</v>
      </c>
      <c r="AH955" s="16">
        <v>2200475950</v>
      </c>
      <c r="AI955" s="17">
        <v>43056</v>
      </c>
      <c r="AJ955" s="18">
        <v>43077367</v>
      </c>
      <c r="AK955" s="16"/>
      <c r="AL955" s="16"/>
      <c r="AM955" s="18">
        <v>0</v>
      </c>
      <c r="AN955" s="18">
        <v>0</v>
      </c>
      <c r="AO955" s="16"/>
      <c r="AP955" s="17">
        <v>42931</v>
      </c>
      <c r="AQ955" s="16"/>
      <c r="AR955" s="16">
        <v>2</v>
      </c>
      <c r="AS955" s="16"/>
      <c r="AT955" s="16"/>
      <c r="AU955" s="16">
        <v>1</v>
      </c>
      <c r="AV955" s="16">
        <v>20170725</v>
      </c>
      <c r="AW955" s="16">
        <v>20170718</v>
      </c>
      <c r="AX955" s="18">
        <v>44300</v>
      </c>
      <c r="AY955" s="18">
        <v>0</v>
      </c>
      <c r="AZ955" s="16"/>
      <c r="BA955" s="16" t="s">
        <v>59</v>
      </c>
    </row>
    <row r="956" spans="1:53" hidden="1" x14ac:dyDescent="0.15">
      <c r="A956" s="16">
        <v>890320032</v>
      </c>
      <c r="B956" s="16" t="s">
        <v>8</v>
      </c>
      <c r="C956" s="16" t="s">
        <v>58</v>
      </c>
      <c r="D956" s="16">
        <v>898343</v>
      </c>
      <c r="E956" s="16" t="s">
        <v>3644</v>
      </c>
      <c r="F956" s="16" t="s">
        <v>3645</v>
      </c>
      <c r="G956" s="16" t="s">
        <v>58</v>
      </c>
      <c r="H956" s="16">
        <v>898343</v>
      </c>
      <c r="I956" s="16" t="s">
        <v>59</v>
      </c>
      <c r="J956" s="17">
        <v>42913</v>
      </c>
      <c r="K956" s="18">
        <v>47000</v>
      </c>
      <c r="L956" s="18">
        <v>7990</v>
      </c>
      <c r="M956" s="16" t="s">
        <v>60</v>
      </c>
      <c r="N956" s="16" t="s">
        <v>3865</v>
      </c>
      <c r="O956" s="16" t="s">
        <v>3865</v>
      </c>
      <c r="P956" s="18">
        <v>0</v>
      </c>
      <c r="Q956" s="16"/>
      <c r="R956" s="21">
        <v>0</v>
      </c>
      <c r="S956" s="16"/>
      <c r="T956" s="16" t="s">
        <v>251</v>
      </c>
      <c r="U956" s="18">
        <v>47000</v>
      </c>
      <c r="V956" s="18">
        <v>0</v>
      </c>
      <c r="W956" s="18">
        <v>0</v>
      </c>
      <c r="X956" s="18">
        <v>0</v>
      </c>
      <c r="Y956" s="18">
        <v>47000</v>
      </c>
      <c r="Z956" s="18">
        <v>0</v>
      </c>
      <c r="AA956" s="18">
        <v>2</v>
      </c>
      <c r="AB956" s="18"/>
      <c r="AC956" s="18"/>
      <c r="AD956" s="18"/>
      <c r="AE956" s="18"/>
      <c r="AF956" s="18">
        <v>38230</v>
      </c>
      <c r="AG956" s="18">
        <v>0</v>
      </c>
      <c r="AH956" s="16">
        <v>2200475950</v>
      </c>
      <c r="AI956" s="17">
        <v>43056</v>
      </c>
      <c r="AJ956" s="18">
        <v>43077367</v>
      </c>
      <c r="AK956" s="16"/>
      <c r="AL956" s="16"/>
      <c r="AM956" s="18">
        <v>0</v>
      </c>
      <c r="AN956" s="18">
        <v>0</v>
      </c>
      <c r="AO956" s="16"/>
      <c r="AP956" s="17">
        <v>42931</v>
      </c>
      <c r="AQ956" s="16"/>
      <c r="AR956" s="16">
        <v>2</v>
      </c>
      <c r="AS956" s="16"/>
      <c r="AT956" s="16"/>
      <c r="AU956" s="16">
        <v>1</v>
      </c>
      <c r="AV956" s="16">
        <v>20170725</v>
      </c>
      <c r="AW956" s="16">
        <v>20170718</v>
      </c>
      <c r="AX956" s="18">
        <v>47000</v>
      </c>
      <c r="AY956" s="18">
        <v>0</v>
      </c>
      <c r="AZ956" s="16"/>
      <c r="BA956" s="16" t="s">
        <v>59</v>
      </c>
    </row>
    <row r="957" spans="1:53" hidden="1" x14ac:dyDescent="0.15">
      <c r="A957" s="16">
        <v>890320032</v>
      </c>
      <c r="B957" s="16" t="s">
        <v>8</v>
      </c>
      <c r="C957" s="16" t="s">
        <v>58</v>
      </c>
      <c r="D957" s="16">
        <v>898410</v>
      </c>
      <c r="E957" s="16" t="s">
        <v>3648</v>
      </c>
      <c r="F957" s="16" t="s">
        <v>3649</v>
      </c>
      <c r="G957" s="16" t="s">
        <v>58</v>
      </c>
      <c r="H957" s="16">
        <v>898410</v>
      </c>
      <c r="I957" s="16" t="s">
        <v>59</v>
      </c>
      <c r="J957" s="17">
        <v>42913</v>
      </c>
      <c r="K957" s="18">
        <v>44300</v>
      </c>
      <c r="L957" s="18">
        <v>7577</v>
      </c>
      <c r="M957" s="16" t="s">
        <v>60</v>
      </c>
      <c r="N957" s="16" t="s">
        <v>3865</v>
      </c>
      <c r="O957" s="16" t="s">
        <v>3865</v>
      </c>
      <c r="P957" s="18">
        <v>0</v>
      </c>
      <c r="Q957" s="16"/>
      <c r="R957" s="21">
        <v>0</v>
      </c>
      <c r="S957" s="16"/>
      <c r="T957" s="16" t="s">
        <v>251</v>
      </c>
      <c r="U957" s="18">
        <v>44300</v>
      </c>
      <c r="V957" s="18">
        <v>0</v>
      </c>
      <c r="W957" s="18">
        <v>0</v>
      </c>
      <c r="X957" s="18">
        <v>0</v>
      </c>
      <c r="Y957" s="18">
        <v>44300</v>
      </c>
      <c r="Z957" s="18">
        <v>0</v>
      </c>
      <c r="AA957" s="18">
        <v>2</v>
      </c>
      <c r="AB957" s="18"/>
      <c r="AC957" s="18"/>
      <c r="AD957" s="18"/>
      <c r="AE957" s="18"/>
      <c r="AF957" s="18">
        <v>35989</v>
      </c>
      <c r="AG957" s="18">
        <v>0</v>
      </c>
      <c r="AH957" s="16">
        <v>2200475950</v>
      </c>
      <c r="AI957" s="17">
        <v>43056</v>
      </c>
      <c r="AJ957" s="18">
        <v>43077367</v>
      </c>
      <c r="AK957" s="16"/>
      <c r="AL957" s="16"/>
      <c r="AM957" s="18">
        <v>0</v>
      </c>
      <c r="AN957" s="18">
        <v>0</v>
      </c>
      <c r="AO957" s="16"/>
      <c r="AP957" s="17">
        <v>42931</v>
      </c>
      <c r="AQ957" s="16"/>
      <c r="AR957" s="16">
        <v>2</v>
      </c>
      <c r="AS957" s="16"/>
      <c r="AT957" s="16"/>
      <c r="AU957" s="16">
        <v>1</v>
      </c>
      <c r="AV957" s="16">
        <v>20170725</v>
      </c>
      <c r="AW957" s="16">
        <v>20170718</v>
      </c>
      <c r="AX957" s="18">
        <v>44300</v>
      </c>
      <c r="AY957" s="18">
        <v>0</v>
      </c>
      <c r="AZ957" s="16"/>
      <c r="BA957" s="16" t="s">
        <v>59</v>
      </c>
    </row>
    <row r="958" spans="1:53" hidden="1" x14ac:dyDescent="0.15">
      <c r="A958" s="16">
        <v>890320032</v>
      </c>
      <c r="B958" s="16" t="s">
        <v>8</v>
      </c>
      <c r="C958" s="16" t="s">
        <v>58</v>
      </c>
      <c r="D958" s="16">
        <v>898703</v>
      </c>
      <c r="E958" s="16" t="s">
        <v>3652</v>
      </c>
      <c r="F958" s="16" t="s">
        <v>3653</v>
      </c>
      <c r="G958" s="16" t="s">
        <v>58</v>
      </c>
      <c r="H958" s="16">
        <v>898703</v>
      </c>
      <c r="I958" s="16" t="s">
        <v>59</v>
      </c>
      <c r="J958" s="17">
        <v>42914</v>
      </c>
      <c r="K958" s="18">
        <v>232000</v>
      </c>
      <c r="L958" s="18">
        <v>164720</v>
      </c>
      <c r="M958" s="16" t="s">
        <v>60</v>
      </c>
      <c r="N958" s="16" t="s">
        <v>3865</v>
      </c>
      <c r="O958" s="16" t="s">
        <v>3865</v>
      </c>
      <c r="P958" s="18">
        <v>0</v>
      </c>
      <c r="Q958" s="16"/>
      <c r="R958" s="21">
        <v>0</v>
      </c>
      <c r="S958" s="16"/>
      <c r="T958" s="16" t="s">
        <v>251</v>
      </c>
      <c r="U958" s="18">
        <v>232000</v>
      </c>
      <c r="V958" s="18">
        <v>0</v>
      </c>
      <c r="W958" s="18">
        <v>0</v>
      </c>
      <c r="X958" s="18">
        <v>0</v>
      </c>
      <c r="Y958" s="18">
        <v>232000</v>
      </c>
      <c r="Z958" s="18">
        <v>0</v>
      </c>
      <c r="AA958" s="18">
        <v>2</v>
      </c>
      <c r="AB958" s="18"/>
      <c r="AC958" s="18"/>
      <c r="AD958" s="18"/>
      <c r="AE958" s="18"/>
      <c r="AF958" s="18">
        <v>65934</v>
      </c>
      <c r="AG958" s="18">
        <v>0</v>
      </c>
      <c r="AH958" s="16">
        <v>2200475950</v>
      </c>
      <c r="AI958" s="17">
        <v>43056</v>
      </c>
      <c r="AJ958" s="18">
        <v>43077367</v>
      </c>
      <c r="AK958" s="16"/>
      <c r="AL958" s="16"/>
      <c r="AM958" s="18">
        <v>0</v>
      </c>
      <c r="AN958" s="18">
        <v>0</v>
      </c>
      <c r="AO958" s="16"/>
      <c r="AP958" s="17">
        <v>42931</v>
      </c>
      <c r="AQ958" s="16"/>
      <c r="AR958" s="16">
        <v>2</v>
      </c>
      <c r="AS958" s="16"/>
      <c r="AT958" s="16"/>
      <c r="AU958" s="16">
        <v>1</v>
      </c>
      <c r="AV958" s="16">
        <v>20170725</v>
      </c>
      <c r="AW958" s="16">
        <v>20170718</v>
      </c>
      <c r="AX958" s="18">
        <v>232000</v>
      </c>
      <c r="AY958" s="18">
        <v>0</v>
      </c>
      <c r="AZ958" s="16"/>
      <c r="BA958" s="16" t="s">
        <v>59</v>
      </c>
    </row>
    <row r="959" spans="1:53" hidden="1" x14ac:dyDescent="0.15">
      <c r="A959" s="16">
        <v>890320032</v>
      </c>
      <c r="B959" s="16" t="s">
        <v>8</v>
      </c>
      <c r="C959" s="16" t="s">
        <v>58</v>
      </c>
      <c r="D959" s="16">
        <v>925901</v>
      </c>
      <c r="E959" s="16" t="s">
        <v>3658</v>
      </c>
      <c r="F959" s="16" t="s">
        <v>3659</v>
      </c>
      <c r="G959" s="16" t="s">
        <v>58</v>
      </c>
      <c r="H959" s="16">
        <v>925901</v>
      </c>
      <c r="I959" s="16" t="s">
        <v>59</v>
      </c>
      <c r="J959" s="17">
        <v>42982</v>
      </c>
      <c r="K959" s="18">
        <v>44300</v>
      </c>
      <c r="L959" s="18">
        <v>32354</v>
      </c>
      <c r="M959" s="16" t="s">
        <v>60</v>
      </c>
      <c r="N959" s="16" t="s">
        <v>3865</v>
      </c>
      <c r="O959" s="16" t="s">
        <v>3865</v>
      </c>
      <c r="P959" s="18">
        <v>0</v>
      </c>
      <c r="Q959" s="16"/>
      <c r="R959" s="21">
        <v>0</v>
      </c>
      <c r="S959" s="16"/>
      <c r="T959" s="16" t="s">
        <v>251</v>
      </c>
      <c r="U959" s="18">
        <v>44300</v>
      </c>
      <c r="V959" s="18">
        <v>0</v>
      </c>
      <c r="W959" s="18">
        <v>0</v>
      </c>
      <c r="X959" s="18">
        <v>0</v>
      </c>
      <c r="Y959" s="18">
        <v>44300</v>
      </c>
      <c r="Z959" s="18">
        <v>0</v>
      </c>
      <c r="AA959" s="18">
        <v>2</v>
      </c>
      <c r="AB959" s="18"/>
      <c r="AC959" s="18"/>
      <c r="AD959" s="18"/>
      <c r="AE959" s="18"/>
      <c r="AF959" s="18">
        <v>11707</v>
      </c>
      <c r="AG959" s="18">
        <v>0</v>
      </c>
      <c r="AH959" s="16">
        <v>2200475950</v>
      </c>
      <c r="AI959" s="17">
        <v>43056</v>
      </c>
      <c r="AJ959" s="18">
        <v>43077367</v>
      </c>
      <c r="AK959" s="16"/>
      <c r="AL959" s="16"/>
      <c r="AM959" s="18">
        <v>0</v>
      </c>
      <c r="AN959" s="18">
        <v>0</v>
      </c>
      <c r="AO959" s="16"/>
      <c r="AP959" s="17">
        <v>42989</v>
      </c>
      <c r="AQ959" s="16"/>
      <c r="AR959" s="16">
        <v>2</v>
      </c>
      <c r="AS959" s="16"/>
      <c r="AT959" s="16"/>
      <c r="AU959" s="16">
        <v>1</v>
      </c>
      <c r="AV959" s="16">
        <v>20170919</v>
      </c>
      <c r="AW959" s="16">
        <v>20170911</v>
      </c>
      <c r="AX959" s="18">
        <v>44300</v>
      </c>
      <c r="AY959" s="18">
        <v>0</v>
      </c>
      <c r="AZ959" s="16"/>
      <c r="BA959" s="16" t="s">
        <v>59</v>
      </c>
    </row>
    <row r="960" spans="1:53" hidden="1" x14ac:dyDescent="0.15">
      <c r="A960" s="16">
        <v>890320032</v>
      </c>
      <c r="B960" s="16" t="s">
        <v>8</v>
      </c>
      <c r="C960" s="16" t="s">
        <v>58</v>
      </c>
      <c r="D960" s="16">
        <v>925924</v>
      </c>
      <c r="E960" s="16" t="s">
        <v>3660</v>
      </c>
      <c r="F960" s="16" t="s">
        <v>3661</v>
      </c>
      <c r="G960" s="16" t="s">
        <v>58</v>
      </c>
      <c r="H960" s="16">
        <v>925924</v>
      </c>
      <c r="I960" s="16" t="s">
        <v>59</v>
      </c>
      <c r="J960" s="17">
        <v>42982</v>
      </c>
      <c r="K960" s="18">
        <v>29200</v>
      </c>
      <c r="L960" s="18">
        <v>21414</v>
      </c>
      <c r="M960" s="16" t="s">
        <v>60</v>
      </c>
      <c r="N960" s="16" t="s">
        <v>3865</v>
      </c>
      <c r="O960" s="16" t="s">
        <v>3865</v>
      </c>
      <c r="P960" s="18">
        <v>0</v>
      </c>
      <c r="Q960" s="16"/>
      <c r="R960" s="21">
        <v>0</v>
      </c>
      <c r="S960" s="16"/>
      <c r="T960" s="16" t="s">
        <v>251</v>
      </c>
      <c r="U960" s="18">
        <v>29200</v>
      </c>
      <c r="V960" s="18">
        <v>0</v>
      </c>
      <c r="W960" s="18">
        <v>0</v>
      </c>
      <c r="X960" s="18">
        <v>0</v>
      </c>
      <c r="Y960" s="18">
        <v>29200</v>
      </c>
      <c r="Z960" s="18">
        <v>0</v>
      </c>
      <c r="AA960" s="18">
        <v>2</v>
      </c>
      <c r="AB960" s="18"/>
      <c r="AC960" s="18"/>
      <c r="AD960" s="18"/>
      <c r="AE960" s="18"/>
      <c r="AF960" s="18">
        <v>7630</v>
      </c>
      <c r="AG960" s="18">
        <v>0</v>
      </c>
      <c r="AH960" s="16">
        <v>2200475950</v>
      </c>
      <c r="AI960" s="17">
        <v>43056</v>
      </c>
      <c r="AJ960" s="18">
        <v>43077367</v>
      </c>
      <c r="AK960" s="16"/>
      <c r="AL960" s="16"/>
      <c r="AM960" s="18">
        <v>0</v>
      </c>
      <c r="AN960" s="18">
        <v>0</v>
      </c>
      <c r="AO960" s="16"/>
      <c r="AP960" s="17">
        <v>42989</v>
      </c>
      <c r="AQ960" s="16"/>
      <c r="AR960" s="16">
        <v>2</v>
      </c>
      <c r="AS960" s="16"/>
      <c r="AT960" s="16"/>
      <c r="AU960" s="16">
        <v>1</v>
      </c>
      <c r="AV960" s="16">
        <v>20170919</v>
      </c>
      <c r="AW960" s="16">
        <v>20170911</v>
      </c>
      <c r="AX960" s="18">
        <v>29200</v>
      </c>
      <c r="AY960" s="18">
        <v>0</v>
      </c>
      <c r="AZ960" s="16"/>
      <c r="BA960" s="16" t="s">
        <v>59</v>
      </c>
    </row>
    <row r="961" spans="1:53" hidden="1" x14ac:dyDescent="0.15">
      <c r="A961" s="16">
        <v>890320032</v>
      </c>
      <c r="B961" s="16" t="s">
        <v>8</v>
      </c>
      <c r="C961" s="16" t="s">
        <v>58</v>
      </c>
      <c r="D961" s="16">
        <v>926515</v>
      </c>
      <c r="E961" s="16" t="s">
        <v>3662</v>
      </c>
      <c r="F961" s="16" t="s">
        <v>3663</v>
      </c>
      <c r="G961" s="16" t="s">
        <v>58</v>
      </c>
      <c r="H961" s="16">
        <v>926515</v>
      </c>
      <c r="I961" s="16" t="s">
        <v>59</v>
      </c>
      <c r="J961" s="17">
        <v>42983</v>
      </c>
      <c r="K961" s="18">
        <v>44300</v>
      </c>
      <c r="L961" s="18">
        <v>7577</v>
      </c>
      <c r="M961" s="16" t="s">
        <v>60</v>
      </c>
      <c r="N961" s="16" t="s">
        <v>3865</v>
      </c>
      <c r="O961" s="16" t="s">
        <v>3865</v>
      </c>
      <c r="P961" s="18">
        <v>0</v>
      </c>
      <c r="Q961" s="16"/>
      <c r="R961" s="21">
        <v>0</v>
      </c>
      <c r="S961" s="16"/>
      <c r="T961" s="16" t="s">
        <v>251</v>
      </c>
      <c r="U961" s="18">
        <v>44300</v>
      </c>
      <c r="V961" s="18">
        <v>0</v>
      </c>
      <c r="W961" s="18">
        <v>0</v>
      </c>
      <c r="X961" s="18">
        <v>0</v>
      </c>
      <c r="Y961" s="18">
        <v>44300</v>
      </c>
      <c r="Z961" s="18">
        <v>0</v>
      </c>
      <c r="AA961" s="18">
        <v>2</v>
      </c>
      <c r="AB961" s="18"/>
      <c r="AC961" s="18"/>
      <c r="AD961" s="18"/>
      <c r="AE961" s="18"/>
      <c r="AF961" s="18">
        <v>35989</v>
      </c>
      <c r="AG961" s="18">
        <v>0</v>
      </c>
      <c r="AH961" s="16">
        <v>2200475950</v>
      </c>
      <c r="AI961" s="17">
        <v>43056</v>
      </c>
      <c r="AJ961" s="18">
        <v>43077367</v>
      </c>
      <c r="AK961" s="16"/>
      <c r="AL961" s="16"/>
      <c r="AM961" s="18">
        <v>0</v>
      </c>
      <c r="AN961" s="18">
        <v>0</v>
      </c>
      <c r="AO961" s="16"/>
      <c r="AP961" s="17">
        <v>42989</v>
      </c>
      <c r="AQ961" s="16"/>
      <c r="AR961" s="16">
        <v>2</v>
      </c>
      <c r="AS961" s="16"/>
      <c r="AT961" s="16"/>
      <c r="AU961" s="16">
        <v>1</v>
      </c>
      <c r="AV961" s="16">
        <v>20170919</v>
      </c>
      <c r="AW961" s="16">
        <v>20170911</v>
      </c>
      <c r="AX961" s="18">
        <v>44300</v>
      </c>
      <c r="AY961" s="18">
        <v>0</v>
      </c>
      <c r="AZ961" s="16"/>
      <c r="BA961" s="16" t="s">
        <v>59</v>
      </c>
    </row>
    <row r="962" spans="1:53" hidden="1" x14ac:dyDescent="0.15">
      <c r="A962" s="16">
        <v>890320032</v>
      </c>
      <c r="B962" s="16" t="s">
        <v>8</v>
      </c>
      <c r="C962" s="16" t="s">
        <v>58</v>
      </c>
      <c r="D962" s="16">
        <v>926985</v>
      </c>
      <c r="E962" s="16" t="s">
        <v>3664</v>
      </c>
      <c r="F962" s="16" t="s">
        <v>3665</v>
      </c>
      <c r="G962" s="16" t="s">
        <v>58</v>
      </c>
      <c r="H962" s="16">
        <v>926985</v>
      </c>
      <c r="I962" s="16" t="s">
        <v>59</v>
      </c>
      <c r="J962" s="17">
        <v>42984</v>
      </c>
      <c r="K962" s="18">
        <v>44300</v>
      </c>
      <c r="L962" s="18">
        <v>7577</v>
      </c>
      <c r="M962" s="16" t="s">
        <v>60</v>
      </c>
      <c r="N962" s="16" t="s">
        <v>3865</v>
      </c>
      <c r="O962" s="16" t="s">
        <v>3865</v>
      </c>
      <c r="P962" s="18">
        <v>0</v>
      </c>
      <c r="Q962" s="16"/>
      <c r="R962" s="21">
        <v>0</v>
      </c>
      <c r="S962" s="16"/>
      <c r="T962" s="16" t="s">
        <v>251</v>
      </c>
      <c r="U962" s="18">
        <v>44300</v>
      </c>
      <c r="V962" s="18">
        <v>0</v>
      </c>
      <c r="W962" s="18">
        <v>0</v>
      </c>
      <c r="X962" s="18">
        <v>0</v>
      </c>
      <c r="Y962" s="18">
        <v>44300</v>
      </c>
      <c r="Z962" s="18">
        <v>0</v>
      </c>
      <c r="AA962" s="18">
        <v>2</v>
      </c>
      <c r="AB962" s="18"/>
      <c r="AC962" s="18"/>
      <c r="AD962" s="18"/>
      <c r="AE962" s="18"/>
      <c r="AF962" s="18">
        <v>35989</v>
      </c>
      <c r="AG962" s="18">
        <v>0</v>
      </c>
      <c r="AH962" s="16">
        <v>2200475950</v>
      </c>
      <c r="AI962" s="17">
        <v>43056</v>
      </c>
      <c r="AJ962" s="18">
        <v>43077367</v>
      </c>
      <c r="AK962" s="16"/>
      <c r="AL962" s="16"/>
      <c r="AM962" s="18">
        <v>0</v>
      </c>
      <c r="AN962" s="18">
        <v>0</v>
      </c>
      <c r="AO962" s="16"/>
      <c r="AP962" s="17">
        <v>42996</v>
      </c>
      <c r="AQ962" s="16"/>
      <c r="AR962" s="16">
        <v>2</v>
      </c>
      <c r="AS962" s="16"/>
      <c r="AT962" s="16"/>
      <c r="AU962" s="16">
        <v>1</v>
      </c>
      <c r="AV962" s="16">
        <v>20170928</v>
      </c>
      <c r="AW962" s="16">
        <v>20170920</v>
      </c>
      <c r="AX962" s="18">
        <v>44300</v>
      </c>
      <c r="AY962" s="18">
        <v>0</v>
      </c>
      <c r="AZ962" s="16"/>
      <c r="BA962" s="16" t="s">
        <v>59</v>
      </c>
    </row>
    <row r="963" spans="1:53" hidden="1" x14ac:dyDescent="0.15">
      <c r="A963" s="16">
        <v>890320032</v>
      </c>
      <c r="B963" s="16" t="s">
        <v>8</v>
      </c>
      <c r="C963" s="16" t="s">
        <v>58</v>
      </c>
      <c r="D963" s="16">
        <v>926996</v>
      </c>
      <c r="E963" s="16" t="s">
        <v>3666</v>
      </c>
      <c r="F963" s="16" t="s">
        <v>3667</v>
      </c>
      <c r="G963" s="16" t="s">
        <v>58</v>
      </c>
      <c r="H963" s="16">
        <v>926996</v>
      </c>
      <c r="I963" s="16" t="s">
        <v>59</v>
      </c>
      <c r="J963" s="17">
        <v>42984</v>
      </c>
      <c r="K963" s="18">
        <v>44300</v>
      </c>
      <c r="L963" s="18">
        <v>7577</v>
      </c>
      <c r="M963" s="16" t="s">
        <v>60</v>
      </c>
      <c r="N963" s="16" t="s">
        <v>3865</v>
      </c>
      <c r="O963" s="16" t="s">
        <v>3865</v>
      </c>
      <c r="P963" s="18">
        <v>0</v>
      </c>
      <c r="Q963" s="16"/>
      <c r="R963" s="21">
        <v>0</v>
      </c>
      <c r="S963" s="16"/>
      <c r="T963" s="16" t="s">
        <v>251</v>
      </c>
      <c r="U963" s="18">
        <v>44300</v>
      </c>
      <c r="V963" s="18">
        <v>0</v>
      </c>
      <c r="W963" s="18">
        <v>0</v>
      </c>
      <c r="X963" s="18">
        <v>0</v>
      </c>
      <c r="Y963" s="18">
        <v>44300</v>
      </c>
      <c r="Z963" s="18">
        <v>0</v>
      </c>
      <c r="AA963" s="18">
        <v>2</v>
      </c>
      <c r="AB963" s="18"/>
      <c r="AC963" s="18"/>
      <c r="AD963" s="18"/>
      <c r="AE963" s="18"/>
      <c r="AF963" s="18">
        <v>35989</v>
      </c>
      <c r="AG963" s="18">
        <v>0</v>
      </c>
      <c r="AH963" s="16">
        <v>2200475950</v>
      </c>
      <c r="AI963" s="17">
        <v>43056</v>
      </c>
      <c r="AJ963" s="18">
        <v>43077367</v>
      </c>
      <c r="AK963" s="16"/>
      <c r="AL963" s="16"/>
      <c r="AM963" s="18">
        <v>0</v>
      </c>
      <c r="AN963" s="18">
        <v>0</v>
      </c>
      <c r="AO963" s="16"/>
      <c r="AP963" s="17">
        <v>42996</v>
      </c>
      <c r="AQ963" s="16"/>
      <c r="AR963" s="16">
        <v>2</v>
      </c>
      <c r="AS963" s="16"/>
      <c r="AT963" s="16"/>
      <c r="AU963" s="16">
        <v>1</v>
      </c>
      <c r="AV963" s="16">
        <v>20170928</v>
      </c>
      <c r="AW963" s="16">
        <v>20170920</v>
      </c>
      <c r="AX963" s="18">
        <v>44300</v>
      </c>
      <c r="AY963" s="18">
        <v>0</v>
      </c>
      <c r="AZ963" s="16"/>
      <c r="BA963" s="16" t="s">
        <v>59</v>
      </c>
    </row>
    <row r="964" spans="1:53" hidden="1" x14ac:dyDescent="0.15">
      <c r="A964" s="16">
        <v>890320032</v>
      </c>
      <c r="B964" s="16" t="s">
        <v>8</v>
      </c>
      <c r="C964" s="16" t="s">
        <v>58</v>
      </c>
      <c r="D964" s="16">
        <v>929010</v>
      </c>
      <c r="E964" s="16" t="s">
        <v>3674</v>
      </c>
      <c r="F964" s="16" t="s">
        <v>3675</v>
      </c>
      <c r="G964" s="16" t="s">
        <v>58</v>
      </c>
      <c r="H964" s="16">
        <v>929010</v>
      </c>
      <c r="I964" s="16" t="s">
        <v>59</v>
      </c>
      <c r="J964" s="17">
        <v>42989</v>
      </c>
      <c r="K964" s="18">
        <v>44300</v>
      </c>
      <c r="L964" s="18">
        <v>7577</v>
      </c>
      <c r="M964" s="16" t="s">
        <v>60</v>
      </c>
      <c r="N964" s="16" t="s">
        <v>3865</v>
      </c>
      <c r="O964" s="16" t="s">
        <v>3865</v>
      </c>
      <c r="P964" s="18">
        <v>0</v>
      </c>
      <c r="Q964" s="16"/>
      <c r="R964" s="21">
        <v>0</v>
      </c>
      <c r="S964" s="16"/>
      <c r="T964" s="16" t="s">
        <v>251</v>
      </c>
      <c r="U964" s="18">
        <v>44300</v>
      </c>
      <c r="V964" s="18">
        <v>0</v>
      </c>
      <c r="W964" s="18">
        <v>0</v>
      </c>
      <c r="X964" s="18">
        <v>0</v>
      </c>
      <c r="Y964" s="18">
        <v>44300</v>
      </c>
      <c r="Z964" s="18">
        <v>0</v>
      </c>
      <c r="AA964" s="18">
        <v>2</v>
      </c>
      <c r="AB964" s="18"/>
      <c r="AC964" s="18"/>
      <c r="AD964" s="18"/>
      <c r="AE964" s="18"/>
      <c r="AF964" s="18">
        <v>35989</v>
      </c>
      <c r="AG964" s="18">
        <v>0</v>
      </c>
      <c r="AH964" s="16">
        <v>2200475950</v>
      </c>
      <c r="AI964" s="17">
        <v>43056</v>
      </c>
      <c r="AJ964" s="18">
        <v>43077367</v>
      </c>
      <c r="AK964" s="16"/>
      <c r="AL964" s="16"/>
      <c r="AM964" s="18">
        <v>0</v>
      </c>
      <c r="AN964" s="18">
        <v>0</v>
      </c>
      <c r="AO964" s="16"/>
      <c r="AP964" s="17">
        <v>42996</v>
      </c>
      <c r="AQ964" s="16"/>
      <c r="AR964" s="16">
        <v>2</v>
      </c>
      <c r="AS964" s="16"/>
      <c r="AT964" s="16"/>
      <c r="AU964" s="16">
        <v>1</v>
      </c>
      <c r="AV964" s="16">
        <v>20170928</v>
      </c>
      <c r="AW964" s="16">
        <v>20170920</v>
      </c>
      <c r="AX964" s="18">
        <v>44300</v>
      </c>
      <c r="AY964" s="18">
        <v>0</v>
      </c>
      <c r="AZ964" s="16"/>
      <c r="BA964" s="16" t="s">
        <v>59</v>
      </c>
    </row>
    <row r="965" spans="1:53" hidden="1" x14ac:dyDescent="0.15">
      <c r="A965" s="16">
        <v>890320032</v>
      </c>
      <c r="B965" s="16" t="s">
        <v>8</v>
      </c>
      <c r="C965" s="16" t="s">
        <v>58</v>
      </c>
      <c r="D965" s="16">
        <v>929627</v>
      </c>
      <c r="E965" s="16" t="s">
        <v>3678</v>
      </c>
      <c r="F965" s="16" t="s">
        <v>3679</v>
      </c>
      <c r="G965" s="16" t="s">
        <v>58</v>
      </c>
      <c r="H965" s="16">
        <v>929627</v>
      </c>
      <c r="I965" s="16" t="s">
        <v>59</v>
      </c>
      <c r="J965" s="17">
        <v>42990</v>
      </c>
      <c r="K965" s="18">
        <v>47000</v>
      </c>
      <c r="L965" s="18">
        <v>7990</v>
      </c>
      <c r="M965" s="16" t="s">
        <v>60</v>
      </c>
      <c r="N965" s="16" t="s">
        <v>3865</v>
      </c>
      <c r="O965" s="16" t="s">
        <v>3865</v>
      </c>
      <c r="P965" s="18">
        <v>0</v>
      </c>
      <c r="Q965" s="16"/>
      <c r="R965" s="21">
        <v>0</v>
      </c>
      <c r="S965" s="16"/>
      <c r="T965" s="16" t="s">
        <v>251</v>
      </c>
      <c r="U965" s="18">
        <v>47000</v>
      </c>
      <c r="V965" s="18">
        <v>0</v>
      </c>
      <c r="W965" s="18">
        <v>0</v>
      </c>
      <c r="X965" s="18">
        <v>0</v>
      </c>
      <c r="Y965" s="18">
        <v>47000</v>
      </c>
      <c r="Z965" s="18">
        <v>0</v>
      </c>
      <c r="AA965" s="18">
        <v>2</v>
      </c>
      <c r="AB965" s="18"/>
      <c r="AC965" s="18"/>
      <c r="AD965" s="18"/>
      <c r="AE965" s="18"/>
      <c r="AF965" s="18">
        <v>38230</v>
      </c>
      <c r="AG965" s="18">
        <v>0</v>
      </c>
      <c r="AH965" s="16">
        <v>2200475950</v>
      </c>
      <c r="AI965" s="17">
        <v>43056</v>
      </c>
      <c r="AJ965" s="18">
        <v>43077367</v>
      </c>
      <c r="AK965" s="16"/>
      <c r="AL965" s="16"/>
      <c r="AM965" s="18">
        <v>0</v>
      </c>
      <c r="AN965" s="18">
        <v>0</v>
      </c>
      <c r="AO965" s="16"/>
      <c r="AP965" s="17">
        <v>42996</v>
      </c>
      <c r="AQ965" s="16"/>
      <c r="AR965" s="16">
        <v>2</v>
      </c>
      <c r="AS965" s="16"/>
      <c r="AT965" s="16"/>
      <c r="AU965" s="16">
        <v>1</v>
      </c>
      <c r="AV965" s="16">
        <v>20170928</v>
      </c>
      <c r="AW965" s="16">
        <v>20170920</v>
      </c>
      <c r="AX965" s="18">
        <v>47000</v>
      </c>
      <c r="AY965" s="18">
        <v>0</v>
      </c>
      <c r="AZ965" s="16"/>
      <c r="BA965" s="16" t="s">
        <v>59</v>
      </c>
    </row>
    <row r="966" spans="1:53" hidden="1" x14ac:dyDescent="0.15">
      <c r="A966" s="16">
        <v>890320032</v>
      </c>
      <c r="B966" s="16" t="s">
        <v>8</v>
      </c>
      <c r="C966" s="16" t="s">
        <v>58</v>
      </c>
      <c r="D966" s="16">
        <v>930179</v>
      </c>
      <c r="E966" s="16" t="s">
        <v>3680</v>
      </c>
      <c r="F966" s="16" t="s">
        <v>3681</v>
      </c>
      <c r="G966" s="16" t="s">
        <v>58</v>
      </c>
      <c r="H966" s="16">
        <v>930179</v>
      </c>
      <c r="I966" s="16" t="s">
        <v>59</v>
      </c>
      <c r="J966" s="17">
        <v>42991</v>
      </c>
      <c r="K966" s="18">
        <v>44300</v>
      </c>
      <c r="L966" s="18">
        <v>7577</v>
      </c>
      <c r="M966" s="16" t="s">
        <v>60</v>
      </c>
      <c r="N966" s="16" t="s">
        <v>3865</v>
      </c>
      <c r="O966" s="16" t="s">
        <v>3865</v>
      </c>
      <c r="P966" s="18">
        <v>0</v>
      </c>
      <c r="Q966" s="16"/>
      <c r="R966" s="21">
        <v>0</v>
      </c>
      <c r="S966" s="16"/>
      <c r="T966" s="16" t="s">
        <v>251</v>
      </c>
      <c r="U966" s="18">
        <v>44300</v>
      </c>
      <c r="V966" s="18">
        <v>0</v>
      </c>
      <c r="W966" s="18">
        <v>0</v>
      </c>
      <c r="X966" s="18">
        <v>0</v>
      </c>
      <c r="Y966" s="18">
        <v>44300</v>
      </c>
      <c r="Z966" s="18">
        <v>0</v>
      </c>
      <c r="AA966" s="18">
        <v>2</v>
      </c>
      <c r="AB966" s="18"/>
      <c r="AC966" s="18"/>
      <c r="AD966" s="18"/>
      <c r="AE966" s="18"/>
      <c r="AF966" s="18">
        <v>35989</v>
      </c>
      <c r="AG966" s="18">
        <v>0</v>
      </c>
      <c r="AH966" s="16">
        <v>2200475950</v>
      </c>
      <c r="AI966" s="17">
        <v>43056</v>
      </c>
      <c r="AJ966" s="18">
        <v>43077367</v>
      </c>
      <c r="AK966" s="16"/>
      <c r="AL966" s="16"/>
      <c r="AM966" s="18">
        <v>0</v>
      </c>
      <c r="AN966" s="18">
        <v>0</v>
      </c>
      <c r="AO966" s="16"/>
      <c r="AP966" s="17">
        <v>42996</v>
      </c>
      <c r="AQ966" s="16"/>
      <c r="AR966" s="16">
        <v>2</v>
      </c>
      <c r="AS966" s="16"/>
      <c r="AT966" s="16"/>
      <c r="AU966" s="16">
        <v>1</v>
      </c>
      <c r="AV966" s="16">
        <v>20170928</v>
      </c>
      <c r="AW966" s="16">
        <v>20170920</v>
      </c>
      <c r="AX966" s="18">
        <v>44300</v>
      </c>
      <c r="AY966" s="18">
        <v>0</v>
      </c>
      <c r="AZ966" s="16"/>
      <c r="BA966" s="16" t="s">
        <v>59</v>
      </c>
    </row>
    <row r="967" spans="1:53" hidden="1" x14ac:dyDescent="0.15">
      <c r="A967" s="16">
        <v>890320032</v>
      </c>
      <c r="B967" s="16" t="s">
        <v>8</v>
      </c>
      <c r="C967" s="16" t="s">
        <v>58</v>
      </c>
      <c r="D967" s="16">
        <v>902015</v>
      </c>
      <c r="E967" s="16" t="s">
        <v>3688</v>
      </c>
      <c r="F967" s="16" t="s">
        <v>3689</v>
      </c>
      <c r="G967" s="16" t="s">
        <v>58</v>
      </c>
      <c r="H967" s="16">
        <v>902015</v>
      </c>
      <c r="I967" s="16" t="s">
        <v>59</v>
      </c>
      <c r="J967" s="17">
        <v>42922</v>
      </c>
      <c r="K967" s="18">
        <v>44000</v>
      </c>
      <c r="L967" s="18">
        <v>35640</v>
      </c>
      <c r="M967" s="16" t="s">
        <v>60</v>
      </c>
      <c r="N967" s="16" t="s">
        <v>3865</v>
      </c>
      <c r="O967" s="16" t="s">
        <v>3865</v>
      </c>
      <c r="P967" s="18">
        <v>0</v>
      </c>
      <c r="Q967" s="16"/>
      <c r="R967" s="21">
        <v>0</v>
      </c>
      <c r="S967" s="16"/>
      <c r="T967" s="16" t="s">
        <v>251</v>
      </c>
      <c r="U967" s="18">
        <v>44000</v>
      </c>
      <c r="V967" s="18">
        <v>0</v>
      </c>
      <c r="W967" s="18">
        <v>0</v>
      </c>
      <c r="X967" s="18">
        <v>0</v>
      </c>
      <c r="Y967" s="18">
        <v>44000</v>
      </c>
      <c r="Z967" s="18">
        <v>0</v>
      </c>
      <c r="AA967" s="18">
        <v>2</v>
      </c>
      <c r="AB967" s="18"/>
      <c r="AC967" s="18"/>
      <c r="AD967" s="18"/>
      <c r="AE967" s="18"/>
      <c r="AF967" s="18">
        <v>8193</v>
      </c>
      <c r="AG967" s="18">
        <v>0</v>
      </c>
      <c r="AH967" s="16">
        <v>2200475950</v>
      </c>
      <c r="AI967" s="17">
        <v>43056</v>
      </c>
      <c r="AJ967" s="18">
        <v>43077367</v>
      </c>
      <c r="AK967" s="16"/>
      <c r="AL967" s="16"/>
      <c r="AM967" s="18">
        <v>0</v>
      </c>
      <c r="AN967" s="18">
        <v>0</v>
      </c>
      <c r="AO967" s="16"/>
      <c r="AP967" s="17">
        <v>42931</v>
      </c>
      <c r="AQ967" s="16"/>
      <c r="AR967" s="16">
        <v>2</v>
      </c>
      <c r="AS967" s="16"/>
      <c r="AT967" s="16"/>
      <c r="AU967" s="16">
        <v>1</v>
      </c>
      <c r="AV967" s="16">
        <v>20170725</v>
      </c>
      <c r="AW967" s="16">
        <v>20170718</v>
      </c>
      <c r="AX967" s="18">
        <v>44000</v>
      </c>
      <c r="AY967" s="18">
        <v>0</v>
      </c>
      <c r="AZ967" s="16"/>
      <c r="BA967" s="16" t="s">
        <v>59</v>
      </c>
    </row>
    <row r="968" spans="1:53" hidden="1" x14ac:dyDescent="0.15">
      <c r="A968" s="16">
        <v>890320032</v>
      </c>
      <c r="B968" s="16" t="s">
        <v>8</v>
      </c>
      <c r="C968" s="16" t="s">
        <v>58</v>
      </c>
      <c r="D968" s="16">
        <v>902335</v>
      </c>
      <c r="E968" s="16" t="s">
        <v>3690</v>
      </c>
      <c r="F968" s="16" t="s">
        <v>3691</v>
      </c>
      <c r="G968" s="16" t="s">
        <v>58</v>
      </c>
      <c r="H968" s="16">
        <v>902335</v>
      </c>
      <c r="I968" s="16" t="s">
        <v>59</v>
      </c>
      <c r="J968" s="17">
        <v>42923</v>
      </c>
      <c r="K968" s="18">
        <v>44300</v>
      </c>
      <c r="L968" s="18">
        <v>7577</v>
      </c>
      <c r="M968" s="16" t="s">
        <v>60</v>
      </c>
      <c r="N968" s="16" t="s">
        <v>3865</v>
      </c>
      <c r="O968" s="16" t="s">
        <v>3865</v>
      </c>
      <c r="P968" s="18">
        <v>0</v>
      </c>
      <c r="Q968" s="16"/>
      <c r="R968" s="21">
        <v>0</v>
      </c>
      <c r="S968" s="16"/>
      <c r="T968" s="16" t="s">
        <v>251</v>
      </c>
      <c r="U968" s="18">
        <v>44300</v>
      </c>
      <c r="V968" s="18">
        <v>0</v>
      </c>
      <c r="W968" s="18">
        <v>0</v>
      </c>
      <c r="X968" s="18">
        <v>0</v>
      </c>
      <c r="Y968" s="18">
        <v>44300</v>
      </c>
      <c r="Z968" s="18">
        <v>0</v>
      </c>
      <c r="AA968" s="18">
        <v>2</v>
      </c>
      <c r="AB968" s="18"/>
      <c r="AC968" s="18"/>
      <c r="AD968" s="18"/>
      <c r="AE968" s="18"/>
      <c r="AF968" s="18">
        <v>35989</v>
      </c>
      <c r="AG968" s="18">
        <v>0</v>
      </c>
      <c r="AH968" s="16">
        <v>2200475950</v>
      </c>
      <c r="AI968" s="17">
        <v>43056</v>
      </c>
      <c r="AJ968" s="18">
        <v>43077367</v>
      </c>
      <c r="AK968" s="16"/>
      <c r="AL968" s="16"/>
      <c r="AM968" s="18">
        <v>0</v>
      </c>
      <c r="AN968" s="18">
        <v>0</v>
      </c>
      <c r="AO968" s="16"/>
      <c r="AP968" s="17">
        <v>42965</v>
      </c>
      <c r="AQ968" s="16"/>
      <c r="AR968" s="16">
        <v>2</v>
      </c>
      <c r="AS968" s="16"/>
      <c r="AT968" s="16"/>
      <c r="AU968" s="16">
        <v>1</v>
      </c>
      <c r="AV968" s="16">
        <v>20170826</v>
      </c>
      <c r="AW968" s="16">
        <v>20170818</v>
      </c>
      <c r="AX968" s="18">
        <v>44300</v>
      </c>
      <c r="AY968" s="18">
        <v>0</v>
      </c>
      <c r="AZ968" s="16"/>
      <c r="BA968" s="16" t="s">
        <v>59</v>
      </c>
    </row>
    <row r="969" spans="1:53" hidden="1" x14ac:dyDescent="0.15">
      <c r="A969" s="16">
        <v>890320032</v>
      </c>
      <c r="B969" s="16" t="s">
        <v>8</v>
      </c>
      <c r="C969" s="16" t="s">
        <v>58</v>
      </c>
      <c r="D969" s="16">
        <v>904460</v>
      </c>
      <c r="E969" s="16" t="s">
        <v>3692</v>
      </c>
      <c r="F969" s="16" t="s">
        <v>3693</v>
      </c>
      <c r="G969" s="16" t="s">
        <v>58</v>
      </c>
      <c r="H969" s="16">
        <v>904460</v>
      </c>
      <c r="I969" s="16" t="s">
        <v>59</v>
      </c>
      <c r="J969" s="17">
        <v>42928</v>
      </c>
      <c r="K969" s="18">
        <v>44300</v>
      </c>
      <c r="L969" s="18">
        <v>7577</v>
      </c>
      <c r="M969" s="16" t="s">
        <v>60</v>
      </c>
      <c r="N969" s="16" t="s">
        <v>3865</v>
      </c>
      <c r="O969" s="16" t="s">
        <v>3865</v>
      </c>
      <c r="P969" s="18">
        <v>0</v>
      </c>
      <c r="Q969" s="16"/>
      <c r="R969" s="21">
        <v>0</v>
      </c>
      <c r="S969" s="16"/>
      <c r="T969" s="16" t="s">
        <v>251</v>
      </c>
      <c r="U969" s="18">
        <v>44300</v>
      </c>
      <c r="V969" s="18">
        <v>0</v>
      </c>
      <c r="W969" s="18">
        <v>0</v>
      </c>
      <c r="X969" s="18">
        <v>0</v>
      </c>
      <c r="Y969" s="18">
        <v>44300</v>
      </c>
      <c r="Z969" s="18">
        <v>0</v>
      </c>
      <c r="AA969" s="18">
        <v>2</v>
      </c>
      <c r="AB969" s="18"/>
      <c r="AC969" s="18"/>
      <c r="AD969" s="18"/>
      <c r="AE969" s="18"/>
      <c r="AF969" s="18">
        <v>35989</v>
      </c>
      <c r="AG969" s="18">
        <v>0</v>
      </c>
      <c r="AH969" s="16">
        <v>2200475950</v>
      </c>
      <c r="AI969" s="17">
        <v>43056</v>
      </c>
      <c r="AJ969" s="18">
        <v>43077367</v>
      </c>
      <c r="AK969" s="16"/>
      <c r="AL969" s="16"/>
      <c r="AM969" s="18">
        <v>0</v>
      </c>
      <c r="AN969" s="18">
        <v>0</v>
      </c>
      <c r="AO969" s="16"/>
      <c r="AP969" s="17">
        <v>42965</v>
      </c>
      <c r="AQ969" s="16"/>
      <c r="AR969" s="16">
        <v>2</v>
      </c>
      <c r="AS969" s="16"/>
      <c r="AT969" s="16"/>
      <c r="AU969" s="16">
        <v>1</v>
      </c>
      <c r="AV969" s="16">
        <v>20170826</v>
      </c>
      <c r="AW969" s="16">
        <v>20170818</v>
      </c>
      <c r="AX969" s="18">
        <v>44300</v>
      </c>
      <c r="AY969" s="18">
        <v>0</v>
      </c>
      <c r="AZ969" s="16"/>
      <c r="BA969" s="16" t="s">
        <v>59</v>
      </c>
    </row>
    <row r="970" spans="1:53" hidden="1" x14ac:dyDescent="0.15">
      <c r="A970" s="16">
        <v>890320032</v>
      </c>
      <c r="B970" s="16" t="s">
        <v>8</v>
      </c>
      <c r="C970" s="16" t="s">
        <v>58</v>
      </c>
      <c r="D970" s="16">
        <v>904569</v>
      </c>
      <c r="E970" s="16" t="s">
        <v>3694</v>
      </c>
      <c r="F970" s="16" t="s">
        <v>3695</v>
      </c>
      <c r="G970" s="16" t="s">
        <v>58</v>
      </c>
      <c r="H970" s="16">
        <v>904569</v>
      </c>
      <c r="I970" s="16" t="s">
        <v>59</v>
      </c>
      <c r="J970" s="17">
        <v>42928</v>
      </c>
      <c r="K970" s="18">
        <v>44300</v>
      </c>
      <c r="L970" s="18">
        <v>7577</v>
      </c>
      <c r="M970" s="16" t="s">
        <v>60</v>
      </c>
      <c r="N970" s="16" t="s">
        <v>3865</v>
      </c>
      <c r="O970" s="16" t="s">
        <v>3865</v>
      </c>
      <c r="P970" s="18">
        <v>0</v>
      </c>
      <c r="Q970" s="16"/>
      <c r="R970" s="21">
        <v>0</v>
      </c>
      <c r="S970" s="16"/>
      <c r="T970" s="16" t="s">
        <v>251</v>
      </c>
      <c r="U970" s="18">
        <v>44300</v>
      </c>
      <c r="V970" s="18">
        <v>0</v>
      </c>
      <c r="W970" s="18">
        <v>0</v>
      </c>
      <c r="X970" s="18">
        <v>0</v>
      </c>
      <c r="Y970" s="18">
        <v>44300</v>
      </c>
      <c r="Z970" s="18">
        <v>0</v>
      </c>
      <c r="AA970" s="18">
        <v>2</v>
      </c>
      <c r="AB970" s="18"/>
      <c r="AC970" s="18"/>
      <c r="AD970" s="18"/>
      <c r="AE970" s="18"/>
      <c r="AF970" s="18">
        <v>35989</v>
      </c>
      <c r="AG970" s="18">
        <v>0</v>
      </c>
      <c r="AH970" s="16">
        <v>2200475950</v>
      </c>
      <c r="AI970" s="17">
        <v>43056</v>
      </c>
      <c r="AJ970" s="18">
        <v>43077367</v>
      </c>
      <c r="AK970" s="16"/>
      <c r="AL970" s="16"/>
      <c r="AM970" s="18">
        <v>0</v>
      </c>
      <c r="AN970" s="18">
        <v>0</v>
      </c>
      <c r="AO970" s="16"/>
      <c r="AP970" s="17">
        <v>42989</v>
      </c>
      <c r="AQ970" s="16"/>
      <c r="AR970" s="16">
        <v>2</v>
      </c>
      <c r="AS970" s="16"/>
      <c r="AT970" s="16"/>
      <c r="AU970" s="16">
        <v>1</v>
      </c>
      <c r="AV970" s="16">
        <v>20170919</v>
      </c>
      <c r="AW970" s="16">
        <v>20170911</v>
      </c>
      <c r="AX970" s="18">
        <v>44300</v>
      </c>
      <c r="AY970" s="18">
        <v>0</v>
      </c>
      <c r="AZ970" s="16"/>
      <c r="BA970" s="16" t="s">
        <v>59</v>
      </c>
    </row>
    <row r="971" spans="1:53" hidden="1" x14ac:dyDescent="0.15">
      <c r="A971" s="16">
        <v>890320032</v>
      </c>
      <c r="B971" s="16" t="s">
        <v>8</v>
      </c>
      <c r="C971" s="16" t="s">
        <v>58</v>
      </c>
      <c r="D971" s="16">
        <v>904934</v>
      </c>
      <c r="E971" s="16" t="s">
        <v>3696</v>
      </c>
      <c r="F971" s="16" t="s">
        <v>3697</v>
      </c>
      <c r="G971" s="16" t="s">
        <v>58</v>
      </c>
      <c r="H971" s="16">
        <v>904934</v>
      </c>
      <c r="I971" s="16" t="s">
        <v>59</v>
      </c>
      <c r="J971" s="17">
        <v>42929</v>
      </c>
      <c r="K971" s="18">
        <v>44300</v>
      </c>
      <c r="L971" s="18">
        <v>7577</v>
      </c>
      <c r="M971" s="16" t="s">
        <v>60</v>
      </c>
      <c r="N971" s="16" t="s">
        <v>3865</v>
      </c>
      <c r="O971" s="16" t="s">
        <v>3865</v>
      </c>
      <c r="P971" s="18">
        <v>0</v>
      </c>
      <c r="Q971" s="16"/>
      <c r="R971" s="21">
        <v>0</v>
      </c>
      <c r="S971" s="16"/>
      <c r="T971" s="16" t="s">
        <v>251</v>
      </c>
      <c r="U971" s="18">
        <v>44300</v>
      </c>
      <c r="V971" s="18">
        <v>0</v>
      </c>
      <c r="W971" s="18">
        <v>0</v>
      </c>
      <c r="X971" s="18">
        <v>0</v>
      </c>
      <c r="Y971" s="18">
        <v>44300</v>
      </c>
      <c r="Z971" s="18">
        <v>0</v>
      </c>
      <c r="AA971" s="18">
        <v>2</v>
      </c>
      <c r="AB971" s="18"/>
      <c r="AC971" s="18"/>
      <c r="AD971" s="18"/>
      <c r="AE971" s="18"/>
      <c r="AF971" s="18">
        <v>35989</v>
      </c>
      <c r="AG971" s="18">
        <v>0</v>
      </c>
      <c r="AH971" s="16">
        <v>2200475950</v>
      </c>
      <c r="AI971" s="17">
        <v>43056</v>
      </c>
      <c r="AJ971" s="18">
        <v>43077367</v>
      </c>
      <c r="AK971" s="16"/>
      <c r="AL971" s="16"/>
      <c r="AM971" s="18">
        <v>0</v>
      </c>
      <c r="AN971" s="18">
        <v>0</v>
      </c>
      <c r="AO971" s="16"/>
      <c r="AP971" s="17">
        <v>42965</v>
      </c>
      <c r="AQ971" s="16"/>
      <c r="AR971" s="16">
        <v>2</v>
      </c>
      <c r="AS971" s="16"/>
      <c r="AT971" s="16"/>
      <c r="AU971" s="16">
        <v>1</v>
      </c>
      <c r="AV971" s="16">
        <v>20170826</v>
      </c>
      <c r="AW971" s="16">
        <v>20170818</v>
      </c>
      <c r="AX971" s="18">
        <v>44300</v>
      </c>
      <c r="AY971" s="18">
        <v>0</v>
      </c>
      <c r="AZ971" s="16"/>
      <c r="BA971" s="16" t="s">
        <v>59</v>
      </c>
    </row>
    <row r="972" spans="1:53" hidden="1" x14ac:dyDescent="0.15">
      <c r="A972" s="16">
        <v>890320032</v>
      </c>
      <c r="B972" s="16" t="s">
        <v>8</v>
      </c>
      <c r="C972" s="16" t="s">
        <v>58</v>
      </c>
      <c r="D972" s="16">
        <v>905258</v>
      </c>
      <c r="E972" s="16" t="s">
        <v>3698</v>
      </c>
      <c r="F972" s="16" t="s">
        <v>3699</v>
      </c>
      <c r="G972" s="16" t="s">
        <v>58</v>
      </c>
      <c r="H972" s="16">
        <v>905258</v>
      </c>
      <c r="I972" s="16" t="s">
        <v>59</v>
      </c>
      <c r="J972" s="17">
        <v>42929</v>
      </c>
      <c r="K972" s="18">
        <v>44300</v>
      </c>
      <c r="L972" s="18">
        <v>7577</v>
      </c>
      <c r="M972" s="16" t="s">
        <v>60</v>
      </c>
      <c r="N972" s="16" t="s">
        <v>3865</v>
      </c>
      <c r="O972" s="16" t="s">
        <v>3865</v>
      </c>
      <c r="P972" s="18">
        <v>0</v>
      </c>
      <c r="Q972" s="16"/>
      <c r="R972" s="21">
        <v>0</v>
      </c>
      <c r="S972" s="16"/>
      <c r="T972" s="16" t="s">
        <v>251</v>
      </c>
      <c r="U972" s="18">
        <v>44300</v>
      </c>
      <c r="V972" s="18">
        <v>0</v>
      </c>
      <c r="W972" s="18">
        <v>0</v>
      </c>
      <c r="X972" s="18">
        <v>0</v>
      </c>
      <c r="Y972" s="18">
        <v>44300</v>
      </c>
      <c r="Z972" s="18">
        <v>0</v>
      </c>
      <c r="AA972" s="18">
        <v>2</v>
      </c>
      <c r="AB972" s="18"/>
      <c r="AC972" s="18"/>
      <c r="AD972" s="18"/>
      <c r="AE972" s="18"/>
      <c r="AF972" s="18">
        <v>35989</v>
      </c>
      <c r="AG972" s="18">
        <v>0</v>
      </c>
      <c r="AH972" s="16">
        <v>2200475950</v>
      </c>
      <c r="AI972" s="17">
        <v>43056</v>
      </c>
      <c r="AJ972" s="18">
        <v>43077367</v>
      </c>
      <c r="AK972" s="16"/>
      <c r="AL972" s="16"/>
      <c r="AM972" s="18">
        <v>0</v>
      </c>
      <c r="AN972" s="18">
        <v>0</v>
      </c>
      <c r="AO972" s="16"/>
      <c r="AP972" s="17">
        <v>42965</v>
      </c>
      <c r="AQ972" s="16"/>
      <c r="AR972" s="16">
        <v>2</v>
      </c>
      <c r="AS972" s="16"/>
      <c r="AT972" s="16"/>
      <c r="AU972" s="16">
        <v>1</v>
      </c>
      <c r="AV972" s="16">
        <v>20170826</v>
      </c>
      <c r="AW972" s="16">
        <v>20170818</v>
      </c>
      <c r="AX972" s="18">
        <v>44300</v>
      </c>
      <c r="AY972" s="18">
        <v>0</v>
      </c>
      <c r="AZ972" s="16"/>
      <c r="BA972" s="16" t="s">
        <v>59</v>
      </c>
    </row>
    <row r="973" spans="1:53" hidden="1" x14ac:dyDescent="0.15">
      <c r="A973" s="16">
        <v>890320032</v>
      </c>
      <c r="B973" s="16" t="s">
        <v>8</v>
      </c>
      <c r="C973" s="16" t="s">
        <v>58</v>
      </c>
      <c r="D973" s="16">
        <v>811143</v>
      </c>
      <c r="E973" s="16" t="s">
        <v>3750</v>
      </c>
      <c r="F973" s="16" t="s">
        <v>3751</v>
      </c>
      <c r="G973" s="16" t="s">
        <v>58</v>
      </c>
      <c r="H973" s="16">
        <v>811143</v>
      </c>
      <c r="I973" s="16" t="s">
        <v>59</v>
      </c>
      <c r="J973" s="17">
        <v>42718</v>
      </c>
      <c r="K973" s="18">
        <v>1190000</v>
      </c>
      <c r="L973" s="18">
        <v>60970</v>
      </c>
      <c r="M973" s="16" t="s">
        <v>64</v>
      </c>
      <c r="N973" s="16" t="s">
        <v>3865</v>
      </c>
      <c r="O973" s="16" t="s">
        <v>3865</v>
      </c>
      <c r="P973" s="18">
        <v>0</v>
      </c>
      <c r="Q973" s="16"/>
      <c r="R973" s="21">
        <v>0</v>
      </c>
      <c r="S973" s="16"/>
      <c r="T973" s="16" t="s">
        <v>251</v>
      </c>
      <c r="U973" s="18">
        <v>1190000</v>
      </c>
      <c r="V973" s="18">
        <v>0</v>
      </c>
      <c r="W973" s="18">
        <v>0</v>
      </c>
      <c r="X973" s="18">
        <v>0</v>
      </c>
      <c r="Y973" s="18">
        <v>1149030</v>
      </c>
      <c r="Z973" s="18">
        <v>0</v>
      </c>
      <c r="AA973" s="18">
        <v>2</v>
      </c>
      <c r="AB973" s="18"/>
      <c r="AC973" s="18"/>
      <c r="AD973" s="18"/>
      <c r="AE973" s="18"/>
      <c r="AF973" s="18">
        <v>33781</v>
      </c>
      <c r="AG973" s="18">
        <v>0</v>
      </c>
      <c r="AH973" s="16">
        <v>2200418795</v>
      </c>
      <c r="AI973" s="17">
        <v>42761</v>
      </c>
      <c r="AJ973" s="18">
        <v>5611479</v>
      </c>
      <c r="AK973" s="16"/>
      <c r="AL973" s="16"/>
      <c r="AM973" s="18">
        <v>40970</v>
      </c>
      <c r="AN973" s="18">
        <v>0</v>
      </c>
      <c r="AO973" s="16"/>
      <c r="AP973" s="17">
        <v>42724</v>
      </c>
      <c r="AQ973" s="16"/>
      <c r="AR973" s="16">
        <v>2</v>
      </c>
      <c r="AS973" s="16"/>
      <c r="AT973" s="16"/>
      <c r="AU973" s="16">
        <v>2</v>
      </c>
      <c r="AV973" s="16">
        <v>20171222</v>
      </c>
      <c r="AW973" s="16">
        <v>20171212</v>
      </c>
      <c r="AX973" s="18">
        <v>1190000</v>
      </c>
      <c r="AY973" s="18">
        <v>40970</v>
      </c>
      <c r="AZ973" s="16"/>
      <c r="BA973" s="16" t="s">
        <v>59</v>
      </c>
    </row>
    <row r="974" spans="1:53" hidden="1" x14ac:dyDescent="0.15">
      <c r="A974" s="16">
        <v>890320032</v>
      </c>
      <c r="B974" s="16" t="s">
        <v>8</v>
      </c>
      <c r="C974" s="16" t="s">
        <v>58</v>
      </c>
      <c r="D974" s="16">
        <v>704002</v>
      </c>
      <c r="E974" s="16" t="s">
        <v>2852</v>
      </c>
      <c r="F974" s="16" t="s">
        <v>2853</v>
      </c>
      <c r="G974" s="16" t="s">
        <v>58</v>
      </c>
      <c r="H974" s="16">
        <v>704002</v>
      </c>
      <c r="I974" s="16" t="s">
        <v>59</v>
      </c>
      <c r="J974" s="17">
        <v>42513</v>
      </c>
      <c r="K974" s="18">
        <v>1608495</v>
      </c>
      <c r="L974" s="18">
        <v>45840</v>
      </c>
      <c r="M974" s="16" t="s">
        <v>60</v>
      </c>
      <c r="N974" s="16" t="s">
        <v>3865</v>
      </c>
      <c r="O974" s="16" t="s">
        <v>3865</v>
      </c>
      <c r="P974" s="18">
        <v>0</v>
      </c>
      <c r="Q974" s="16"/>
      <c r="R974" s="21">
        <v>0</v>
      </c>
      <c r="S974" s="16"/>
      <c r="T974" s="16" t="s">
        <v>251</v>
      </c>
      <c r="U974" s="18">
        <v>1608495</v>
      </c>
      <c r="V974" s="18">
        <v>0</v>
      </c>
      <c r="W974" s="18">
        <v>0</v>
      </c>
      <c r="X974" s="18">
        <v>0</v>
      </c>
      <c r="Y974" s="18">
        <v>1608495</v>
      </c>
      <c r="Z974" s="18">
        <v>0</v>
      </c>
      <c r="AA974" s="18">
        <v>2</v>
      </c>
      <c r="AB974" s="18"/>
      <c r="AC974" s="18"/>
      <c r="AD974" s="18"/>
      <c r="AE974" s="18"/>
      <c r="AF974" s="18">
        <v>1460059</v>
      </c>
      <c r="AG974" s="18">
        <v>0</v>
      </c>
      <c r="AH974" s="16">
        <v>2200385502</v>
      </c>
      <c r="AI974" s="17">
        <v>42605</v>
      </c>
      <c r="AJ974" s="18">
        <v>1460059</v>
      </c>
      <c r="AK974" s="16"/>
      <c r="AL974" s="16"/>
      <c r="AM974" s="18">
        <v>0</v>
      </c>
      <c r="AN974" s="18">
        <v>0</v>
      </c>
      <c r="AO974" s="16"/>
      <c r="AP974" s="17">
        <v>42536</v>
      </c>
      <c r="AQ974" s="16"/>
      <c r="AR974" s="16">
        <v>2</v>
      </c>
      <c r="AS974" s="16"/>
      <c r="AT974" s="16"/>
      <c r="AU974" s="16">
        <v>3</v>
      </c>
      <c r="AV974" s="16">
        <v>20170521</v>
      </c>
      <c r="AW974" s="16">
        <v>20170512</v>
      </c>
      <c r="AX974" s="18">
        <v>1608495</v>
      </c>
      <c r="AY974" s="18">
        <v>0</v>
      </c>
      <c r="AZ974" s="16"/>
      <c r="BA974" s="16" t="s">
        <v>59</v>
      </c>
    </row>
    <row r="975" spans="1:53" hidden="1" x14ac:dyDescent="0.15">
      <c r="A975" s="16">
        <v>890320032</v>
      </c>
      <c r="B975" s="16" t="s">
        <v>8</v>
      </c>
      <c r="C975" s="16" t="s">
        <v>58</v>
      </c>
      <c r="D975" s="16">
        <v>619640</v>
      </c>
      <c r="E975" s="16" t="s">
        <v>3770</v>
      </c>
      <c r="F975" s="16" t="s">
        <v>3771</v>
      </c>
      <c r="G975" s="16" t="s">
        <v>58</v>
      </c>
      <c r="H975" s="16">
        <v>619640</v>
      </c>
      <c r="I975" s="16" t="s">
        <v>59</v>
      </c>
      <c r="J975" s="17">
        <v>42341</v>
      </c>
      <c r="K975" s="18">
        <v>33660</v>
      </c>
      <c r="L975" s="18">
        <v>14900</v>
      </c>
      <c r="M975" s="16" t="s">
        <v>64</v>
      </c>
      <c r="N975" s="16" t="s">
        <v>3865</v>
      </c>
      <c r="O975" s="16" t="s">
        <v>3865</v>
      </c>
      <c r="P975" s="18">
        <v>0</v>
      </c>
      <c r="Q975" s="16"/>
      <c r="R975" s="21">
        <v>0</v>
      </c>
      <c r="S975" s="16"/>
      <c r="T975" s="16" t="s">
        <v>251</v>
      </c>
      <c r="U975" s="18">
        <v>33660</v>
      </c>
      <c r="V975" s="18">
        <v>0</v>
      </c>
      <c r="W975" s="18">
        <v>0</v>
      </c>
      <c r="X975" s="18">
        <v>0</v>
      </c>
      <c r="Y975" s="18">
        <v>33000</v>
      </c>
      <c r="Z975" s="18">
        <v>0</v>
      </c>
      <c r="AA975" s="18">
        <v>1</v>
      </c>
      <c r="AB975" s="18"/>
      <c r="AC975" s="18"/>
      <c r="AD975" s="18"/>
      <c r="AE975" s="18"/>
      <c r="AF975" s="18">
        <v>32340</v>
      </c>
      <c r="AG975" s="18">
        <v>0</v>
      </c>
      <c r="AH975" s="16">
        <v>2200346253</v>
      </c>
      <c r="AI975" s="17">
        <v>42394</v>
      </c>
      <c r="AJ975" s="18">
        <v>2320675</v>
      </c>
      <c r="AK975" s="16"/>
      <c r="AL975" s="16"/>
      <c r="AM975" s="18">
        <v>660</v>
      </c>
      <c r="AN975" s="18">
        <v>0</v>
      </c>
      <c r="AO975" s="16"/>
      <c r="AP975" s="17">
        <v>42353</v>
      </c>
      <c r="AQ975" s="16"/>
      <c r="AR975" s="16">
        <v>2</v>
      </c>
      <c r="AS975" s="16"/>
      <c r="AT975" s="16"/>
      <c r="AU975" s="16">
        <v>2</v>
      </c>
      <c r="AV975" s="16">
        <v>20171222</v>
      </c>
      <c r="AW975" s="16">
        <v>20171212</v>
      </c>
      <c r="AX975" s="18">
        <v>33660</v>
      </c>
      <c r="AY975" s="18">
        <v>660</v>
      </c>
      <c r="AZ975" s="16" t="s">
        <v>66</v>
      </c>
      <c r="BA975" s="16" t="s">
        <v>59</v>
      </c>
    </row>
    <row r="976" spans="1:53" hidden="1" x14ac:dyDescent="0.15">
      <c r="A976" s="16">
        <v>890320032</v>
      </c>
      <c r="B976" s="16" t="s">
        <v>8</v>
      </c>
      <c r="C976" s="16" t="s">
        <v>58</v>
      </c>
      <c r="D976" s="16">
        <v>591759</v>
      </c>
      <c r="E976" s="16" t="s">
        <v>2634</v>
      </c>
      <c r="F976" s="16" t="s">
        <v>2635</v>
      </c>
      <c r="G976" s="16" t="s">
        <v>58</v>
      </c>
      <c r="H976" s="16">
        <v>591759</v>
      </c>
      <c r="I976" s="16" t="s">
        <v>59</v>
      </c>
      <c r="J976" s="17">
        <v>42276</v>
      </c>
      <c r="K976" s="18">
        <v>796000</v>
      </c>
      <c r="L976" s="18">
        <v>66503</v>
      </c>
      <c r="M976" s="16" t="s">
        <v>60</v>
      </c>
      <c r="N976" s="16" t="s">
        <v>3865</v>
      </c>
      <c r="O976" s="16" t="s">
        <v>3865</v>
      </c>
      <c r="P976" s="18">
        <v>0</v>
      </c>
      <c r="Q976" s="16"/>
      <c r="R976" s="21">
        <v>0</v>
      </c>
      <c r="S976" s="16"/>
      <c r="T976" s="16" t="s">
        <v>251</v>
      </c>
      <c r="U976" s="18">
        <v>796000</v>
      </c>
      <c r="V976" s="18">
        <v>0</v>
      </c>
      <c r="W976" s="18">
        <v>0</v>
      </c>
      <c r="X976" s="18">
        <v>0</v>
      </c>
      <c r="Y976" s="18">
        <v>796000</v>
      </c>
      <c r="Z976" s="18">
        <v>0</v>
      </c>
      <c r="AA976" s="18">
        <v>2</v>
      </c>
      <c r="AB976" s="18"/>
      <c r="AC976" s="18"/>
      <c r="AD976" s="18"/>
      <c r="AE976" s="18"/>
      <c r="AF976" s="18">
        <v>553857</v>
      </c>
      <c r="AG976" s="18">
        <v>0</v>
      </c>
      <c r="AH976" s="16">
        <v>2200343708</v>
      </c>
      <c r="AI976" s="17">
        <v>42368</v>
      </c>
      <c r="AJ976" s="18">
        <v>9217274</v>
      </c>
      <c r="AK976" s="16"/>
      <c r="AL976" s="16"/>
      <c r="AM976" s="18">
        <v>0</v>
      </c>
      <c r="AN976" s="18">
        <v>0</v>
      </c>
      <c r="AO976" s="16"/>
      <c r="AP976" s="17">
        <v>42327</v>
      </c>
      <c r="AQ976" s="16"/>
      <c r="AR976" s="16">
        <v>2</v>
      </c>
      <c r="AS976" s="16"/>
      <c r="AT976" s="16"/>
      <c r="AU976" s="16">
        <v>1</v>
      </c>
      <c r="AV976" s="16">
        <v>20151203</v>
      </c>
      <c r="AW976" s="16">
        <v>20151119</v>
      </c>
      <c r="AX976" s="18">
        <v>796000</v>
      </c>
      <c r="AY976" s="18">
        <v>0</v>
      </c>
      <c r="AZ976" s="16"/>
      <c r="BA976" s="16" t="s">
        <v>59</v>
      </c>
    </row>
    <row r="977" spans="1:53" hidden="1" x14ac:dyDescent="0.15">
      <c r="A977" s="16">
        <v>890320032</v>
      </c>
      <c r="B977" s="16" t="s">
        <v>8</v>
      </c>
      <c r="C977" s="16" t="s">
        <v>58</v>
      </c>
      <c r="D977" s="16">
        <v>596630</v>
      </c>
      <c r="E977" s="16" t="s">
        <v>2688</v>
      </c>
      <c r="F977" s="16" t="s">
        <v>2689</v>
      </c>
      <c r="G977" s="16" t="s">
        <v>58</v>
      </c>
      <c r="H977" s="16">
        <v>596630</v>
      </c>
      <c r="I977" s="16" t="s">
        <v>59</v>
      </c>
      <c r="J977" s="17">
        <v>42285</v>
      </c>
      <c r="K977" s="18">
        <v>24000</v>
      </c>
      <c r="L977" s="18">
        <v>24000</v>
      </c>
      <c r="M977" s="16" t="s">
        <v>60</v>
      </c>
      <c r="N977" s="16" t="s">
        <v>3865</v>
      </c>
      <c r="O977" s="16" t="s">
        <v>3865</v>
      </c>
      <c r="P977" s="18">
        <v>0</v>
      </c>
      <c r="Q977" s="16"/>
      <c r="R977" s="21">
        <v>0</v>
      </c>
      <c r="S977" s="16"/>
      <c r="T977" s="16" t="s">
        <v>251</v>
      </c>
      <c r="U977" s="18">
        <v>24000</v>
      </c>
      <c r="V977" s="18">
        <v>0</v>
      </c>
      <c r="W977" s="18">
        <v>0</v>
      </c>
      <c r="X977" s="18">
        <v>0</v>
      </c>
      <c r="Y977" s="18">
        <v>24000</v>
      </c>
      <c r="Z977" s="18">
        <v>0</v>
      </c>
      <c r="AA977" s="18">
        <v>1</v>
      </c>
      <c r="AB977" s="18"/>
      <c r="AC977" s="18"/>
      <c r="AD977" s="18"/>
      <c r="AE977" s="18"/>
      <c r="AF977" s="18">
        <v>23340</v>
      </c>
      <c r="AG977" s="18">
        <v>0</v>
      </c>
      <c r="AH977" s="16">
        <v>2200343441</v>
      </c>
      <c r="AI977" s="17">
        <v>42368</v>
      </c>
      <c r="AJ977" s="18">
        <v>1633984</v>
      </c>
      <c r="AK977" s="16"/>
      <c r="AL977" s="16"/>
      <c r="AM977" s="18">
        <v>0</v>
      </c>
      <c r="AN977" s="18">
        <v>0</v>
      </c>
      <c r="AO977" s="16"/>
      <c r="AP977" s="17">
        <v>42297</v>
      </c>
      <c r="AQ977" s="16"/>
      <c r="AR977" s="16">
        <v>2</v>
      </c>
      <c r="AS977" s="16"/>
      <c r="AT977" s="16"/>
      <c r="AU977" s="16">
        <v>2</v>
      </c>
      <c r="AV977" s="16">
        <v>20151124</v>
      </c>
      <c r="AW977" s="16">
        <v>20151110</v>
      </c>
      <c r="AX977" s="18">
        <v>24000</v>
      </c>
      <c r="AY977" s="18">
        <v>0</v>
      </c>
      <c r="AZ977" s="16"/>
      <c r="BA977" s="16" t="s">
        <v>59</v>
      </c>
    </row>
    <row r="978" spans="1:53" hidden="1" x14ac:dyDescent="0.15">
      <c r="A978" s="16">
        <v>890320032</v>
      </c>
      <c r="B978" s="16" t="s">
        <v>8</v>
      </c>
      <c r="C978" s="16" t="s">
        <v>58</v>
      </c>
      <c r="D978" s="16">
        <v>590960</v>
      </c>
      <c r="E978" s="16" t="s">
        <v>2612</v>
      </c>
      <c r="F978" s="16" t="s">
        <v>2613</v>
      </c>
      <c r="G978" s="16" t="s">
        <v>58</v>
      </c>
      <c r="H978" s="16">
        <v>590960</v>
      </c>
      <c r="I978" s="16" t="s">
        <v>59</v>
      </c>
      <c r="J978" s="17">
        <v>42273</v>
      </c>
      <c r="K978" s="18">
        <v>50800</v>
      </c>
      <c r="L978" s="18">
        <v>50800</v>
      </c>
      <c r="M978" s="16" t="s">
        <v>60</v>
      </c>
      <c r="N978" s="16" t="s">
        <v>3865</v>
      </c>
      <c r="O978" s="16" t="s">
        <v>3865</v>
      </c>
      <c r="P978" s="18">
        <v>0</v>
      </c>
      <c r="Q978" s="16"/>
      <c r="R978" s="21">
        <v>0</v>
      </c>
      <c r="S978" s="16"/>
      <c r="T978" s="16" t="s">
        <v>251</v>
      </c>
      <c r="U978" s="18">
        <v>50800</v>
      </c>
      <c r="V978" s="18">
        <v>0</v>
      </c>
      <c r="W978" s="18">
        <v>0</v>
      </c>
      <c r="X978" s="18">
        <v>0</v>
      </c>
      <c r="Y978" s="18">
        <v>50800</v>
      </c>
      <c r="Z978" s="18">
        <v>0</v>
      </c>
      <c r="AA978" s="18">
        <v>1</v>
      </c>
      <c r="AB978" s="18"/>
      <c r="AC978" s="18"/>
      <c r="AD978" s="18"/>
      <c r="AE978" s="18"/>
      <c r="AF978" s="18">
        <v>49784</v>
      </c>
      <c r="AG978" s="18">
        <v>0</v>
      </c>
      <c r="AH978" s="16">
        <v>2200338398</v>
      </c>
      <c r="AI978" s="17">
        <v>42340</v>
      </c>
      <c r="AJ978" s="18">
        <v>17823588</v>
      </c>
      <c r="AK978" s="16"/>
      <c r="AL978" s="16"/>
      <c r="AM978" s="18">
        <v>0</v>
      </c>
      <c r="AN978" s="18">
        <v>0</v>
      </c>
      <c r="AO978" s="16"/>
      <c r="AP978" s="17">
        <v>42282</v>
      </c>
      <c r="AQ978" s="16"/>
      <c r="AR978" s="16">
        <v>2</v>
      </c>
      <c r="AS978" s="16"/>
      <c r="AT978" s="16"/>
      <c r="AU978" s="16">
        <v>1</v>
      </c>
      <c r="AV978" s="16">
        <v>20151012</v>
      </c>
      <c r="AW978" s="16">
        <v>20151005</v>
      </c>
      <c r="AX978" s="18">
        <v>50800</v>
      </c>
      <c r="AY978" s="18">
        <v>0</v>
      </c>
      <c r="AZ978" s="16"/>
      <c r="BA978" s="16" t="s">
        <v>59</v>
      </c>
    </row>
    <row r="979" spans="1:53" hidden="1" x14ac:dyDescent="0.15">
      <c r="A979" s="16">
        <v>890320032</v>
      </c>
      <c r="B979" s="16" t="s">
        <v>8</v>
      </c>
      <c r="C979" s="16" t="s">
        <v>58</v>
      </c>
      <c r="D979" s="16">
        <v>579661</v>
      </c>
      <c r="E979" s="16" t="s">
        <v>2824</v>
      </c>
      <c r="F979" s="16" t="s">
        <v>2825</v>
      </c>
      <c r="G979" s="16" t="s">
        <v>58</v>
      </c>
      <c r="H979" s="16">
        <v>579661</v>
      </c>
      <c r="I979" s="16" t="s">
        <v>59</v>
      </c>
      <c r="J979" s="17">
        <v>42249</v>
      </c>
      <c r="K979" s="18">
        <v>17500</v>
      </c>
      <c r="L979" s="18">
        <v>11438</v>
      </c>
      <c r="M979" s="16" t="s">
        <v>60</v>
      </c>
      <c r="N979" s="16" t="s">
        <v>3865</v>
      </c>
      <c r="O979" s="16" t="s">
        <v>3865</v>
      </c>
      <c r="P979" s="18">
        <v>0</v>
      </c>
      <c r="Q979" s="16"/>
      <c r="R979" s="21">
        <v>0</v>
      </c>
      <c r="S979" s="16"/>
      <c r="T979" s="16" t="s">
        <v>251</v>
      </c>
      <c r="U979" s="18">
        <v>17500</v>
      </c>
      <c r="V979" s="18">
        <v>0</v>
      </c>
      <c r="W979" s="18">
        <v>0</v>
      </c>
      <c r="X979" s="18">
        <v>0</v>
      </c>
      <c r="Y979" s="18">
        <v>17500</v>
      </c>
      <c r="Z979" s="18">
        <v>0</v>
      </c>
      <c r="AA979" s="18">
        <v>2</v>
      </c>
      <c r="AB979" s="18"/>
      <c r="AC979" s="18"/>
      <c r="AD979" s="18"/>
      <c r="AE979" s="18"/>
      <c r="AF979" s="18">
        <v>10778</v>
      </c>
      <c r="AG979" s="18">
        <v>0</v>
      </c>
      <c r="AH979" s="16">
        <v>2200338398</v>
      </c>
      <c r="AI979" s="17">
        <v>42340</v>
      </c>
      <c r="AJ979" s="18">
        <v>17823588</v>
      </c>
      <c r="AK979" s="16"/>
      <c r="AL979" s="16"/>
      <c r="AM979" s="18">
        <v>0</v>
      </c>
      <c r="AN979" s="18">
        <v>0</v>
      </c>
      <c r="AO979" s="16"/>
      <c r="AP979" s="17">
        <v>42261</v>
      </c>
      <c r="AQ979" s="16"/>
      <c r="AR979" s="16">
        <v>2</v>
      </c>
      <c r="AS979" s="16"/>
      <c r="AT979" s="16"/>
      <c r="AU979" s="16">
        <v>1</v>
      </c>
      <c r="AV979" s="16">
        <v>20150921</v>
      </c>
      <c r="AW979" s="16">
        <v>20150914</v>
      </c>
      <c r="AX979" s="18">
        <v>17500</v>
      </c>
      <c r="AY979" s="18">
        <v>0</v>
      </c>
      <c r="AZ979" s="16"/>
      <c r="BA979" s="16" t="s">
        <v>59</v>
      </c>
    </row>
    <row r="980" spans="1:53" hidden="1" x14ac:dyDescent="0.15">
      <c r="A980" s="16">
        <v>890320032</v>
      </c>
      <c r="B980" s="16" t="s">
        <v>8</v>
      </c>
      <c r="C980" s="16" t="s">
        <v>63</v>
      </c>
      <c r="D980" s="16">
        <v>71708</v>
      </c>
      <c r="E980" s="16" t="s">
        <v>2350</v>
      </c>
      <c r="F980" s="16" t="s">
        <v>2351</v>
      </c>
      <c r="G980" s="16" t="s">
        <v>63</v>
      </c>
      <c r="H980" s="16">
        <v>71708</v>
      </c>
      <c r="I980" s="16" t="s">
        <v>59</v>
      </c>
      <c r="J980" s="17">
        <v>42247</v>
      </c>
      <c r="K980" s="18">
        <v>16500</v>
      </c>
      <c r="L980" s="18">
        <v>16500</v>
      </c>
      <c r="M980" s="16" t="s">
        <v>60</v>
      </c>
      <c r="N980" s="16" t="s">
        <v>3865</v>
      </c>
      <c r="O980" s="16" t="s">
        <v>3865</v>
      </c>
      <c r="P980" s="18">
        <v>0</v>
      </c>
      <c r="Q980" s="16"/>
      <c r="R980" s="21">
        <v>0</v>
      </c>
      <c r="S980" s="16"/>
      <c r="T980" s="16" t="s">
        <v>251</v>
      </c>
      <c r="U980" s="18">
        <v>16500</v>
      </c>
      <c r="V980" s="18">
        <v>0</v>
      </c>
      <c r="W980" s="18">
        <v>0</v>
      </c>
      <c r="X980" s="18">
        <v>0</v>
      </c>
      <c r="Y980" s="18">
        <v>16500</v>
      </c>
      <c r="Z980" s="18">
        <v>0</v>
      </c>
      <c r="AA980" s="18">
        <v>2</v>
      </c>
      <c r="AB980" s="18"/>
      <c r="AC980" s="18"/>
      <c r="AD980" s="18"/>
      <c r="AE980" s="18"/>
      <c r="AF980" s="18">
        <v>9434</v>
      </c>
      <c r="AG980" s="18">
        <v>0</v>
      </c>
      <c r="AH980" s="16">
        <v>2200338202</v>
      </c>
      <c r="AI980" s="17">
        <v>42338</v>
      </c>
      <c r="AJ980" s="18">
        <v>3941736</v>
      </c>
      <c r="AK980" s="16"/>
      <c r="AL980" s="16"/>
      <c r="AM980" s="18">
        <v>0</v>
      </c>
      <c r="AN980" s="18">
        <v>0</v>
      </c>
      <c r="AO980" s="16"/>
      <c r="AP980" s="17">
        <v>42261</v>
      </c>
      <c r="AQ980" s="16"/>
      <c r="AR980" s="16">
        <v>2</v>
      </c>
      <c r="AS980" s="16"/>
      <c r="AT980" s="16"/>
      <c r="AU980" s="16">
        <v>1</v>
      </c>
      <c r="AV980" s="16">
        <v>20150921</v>
      </c>
      <c r="AW980" s="16">
        <v>20150914</v>
      </c>
      <c r="AX980" s="18">
        <v>16500</v>
      </c>
      <c r="AY980" s="18">
        <v>0</v>
      </c>
      <c r="AZ980" s="16"/>
      <c r="BA980" s="16" t="s">
        <v>59</v>
      </c>
    </row>
    <row r="981" spans="1:53" hidden="1" x14ac:dyDescent="0.15">
      <c r="A981" s="16">
        <v>890320032</v>
      </c>
      <c r="B981" s="16" t="s">
        <v>8</v>
      </c>
      <c r="C981" s="16" t="s">
        <v>63</v>
      </c>
      <c r="D981" s="16">
        <v>71779</v>
      </c>
      <c r="E981" s="16" t="s">
        <v>2352</v>
      </c>
      <c r="F981" s="16" t="s">
        <v>2353</v>
      </c>
      <c r="G981" s="16" t="s">
        <v>63</v>
      </c>
      <c r="H981" s="16">
        <v>71779</v>
      </c>
      <c r="I981" s="16" t="s">
        <v>59</v>
      </c>
      <c r="J981" s="17">
        <v>42249</v>
      </c>
      <c r="K981" s="18">
        <v>23200</v>
      </c>
      <c r="L981" s="18">
        <v>23200</v>
      </c>
      <c r="M981" s="16" t="s">
        <v>60</v>
      </c>
      <c r="N981" s="16" t="s">
        <v>3865</v>
      </c>
      <c r="O981" s="16" t="s">
        <v>3865</v>
      </c>
      <c r="P981" s="18">
        <v>0</v>
      </c>
      <c r="Q981" s="16"/>
      <c r="R981" s="21">
        <v>0</v>
      </c>
      <c r="S981" s="16"/>
      <c r="T981" s="16" t="s">
        <v>251</v>
      </c>
      <c r="U981" s="18">
        <v>23200</v>
      </c>
      <c r="V981" s="18">
        <v>0</v>
      </c>
      <c r="W981" s="18">
        <v>0</v>
      </c>
      <c r="X981" s="18">
        <v>0</v>
      </c>
      <c r="Y981" s="18">
        <v>23200</v>
      </c>
      <c r="Z981" s="18">
        <v>0</v>
      </c>
      <c r="AA981" s="18">
        <v>2</v>
      </c>
      <c r="AB981" s="18"/>
      <c r="AC981" s="18"/>
      <c r="AD981" s="18"/>
      <c r="AE981" s="18"/>
      <c r="AF981" s="18">
        <v>13387</v>
      </c>
      <c r="AG981" s="18">
        <v>0</v>
      </c>
      <c r="AH981" s="16">
        <v>2200338202</v>
      </c>
      <c r="AI981" s="17">
        <v>42338</v>
      </c>
      <c r="AJ981" s="18">
        <v>3941736</v>
      </c>
      <c r="AK981" s="16"/>
      <c r="AL981" s="16"/>
      <c r="AM981" s="18">
        <v>0</v>
      </c>
      <c r="AN981" s="18">
        <v>0</v>
      </c>
      <c r="AO981" s="16"/>
      <c r="AP981" s="17">
        <v>42261</v>
      </c>
      <c r="AQ981" s="16"/>
      <c r="AR981" s="16">
        <v>2</v>
      </c>
      <c r="AS981" s="16"/>
      <c r="AT981" s="16"/>
      <c r="AU981" s="16">
        <v>1</v>
      </c>
      <c r="AV981" s="16">
        <v>20150921</v>
      </c>
      <c r="AW981" s="16">
        <v>20150914</v>
      </c>
      <c r="AX981" s="18">
        <v>23200</v>
      </c>
      <c r="AY981" s="18">
        <v>0</v>
      </c>
      <c r="AZ981" s="16"/>
      <c r="BA981" s="16" t="s">
        <v>59</v>
      </c>
    </row>
    <row r="982" spans="1:53" hidden="1" x14ac:dyDescent="0.15">
      <c r="A982" s="16">
        <v>890320032</v>
      </c>
      <c r="B982" s="16" t="s">
        <v>8</v>
      </c>
      <c r="C982" s="16" t="s">
        <v>63</v>
      </c>
      <c r="D982" s="16">
        <v>71854</v>
      </c>
      <c r="E982" s="16" t="s">
        <v>2354</v>
      </c>
      <c r="F982" s="16" t="s">
        <v>2355</v>
      </c>
      <c r="G982" s="16" t="s">
        <v>63</v>
      </c>
      <c r="H982" s="16">
        <v>71854</v>
      </c>
      <c r="I982" s="16" t="s">
        <v>59</v>
      </c>
      <c r="J982" s="17">
        <v>42252</v>
      </c>
      <c r="K982" s="18">
        <v>23200</v>
      </c>
      <c r="L982" s="18">
        <v>23200</v>
      </c>
      <c r="M982" s="16" t="s">
        <v>60</v>
      </c>
      <c r="N982" s="16" t="s">
        <v>3865</v>
      </c>
      <c r="O982" s="16" t="s">
        <v>3865</v>
      </c>
      <c r="P982" s="18">
        <v>0</v>
      </c>
      <c r="Q982" s="16"/>
      <c r="R982" s="21">
        <v>0</v>
      </c>
      <c r="S982" s="16"/>
      <c r="T982" s="16" t="s">
        <v>251</v>
      </c>
      <c r="U982" s="18">
        <v>23200</v>
      </c>
      <c r="V982" s="18">
        <v>0</v>
      </c>
      <c r="W982" s="18">
        <v>0</v>
      </c>
      <c r="X982" s="18">
        <v>0</v>
      </c>
      <c r="Y982" s="18">
        <v>23200</v>
      </c>
      <c r="Z982" s="18">
        <v>0</v>
      </c>
      <c r="AA982" s="18">
        <v>2</v>
      </c>
      <c r="AB982" s="18"/>
      <c r="AC982" s="18"/>
      <c r="AD982" s="18"/>
      <c r="AE982" s="18"/>
      <c r="AF982" s="18">
        <v>13387</v>
      </c>
      <c r="AG982" s="18">
        <v>0</v>
      </c>
      <c r="AH982" s="16">
        <v>2200338202</v>
      </c>
      <c r="AI982" s="17">
        <v>42338</v>
      </c>
      <c r="AJ982" s="18">
        <v>3941736</v>
      </c>
      <c r="AK982" s="16"/>
      <c r="AL982" s="16"/>
      <c r="AM982" s="18">
        <v>0</v>
      </c>
      <c r="AN982" s="18">
        <v>0</v>
      </c>
      <c r="AO982" s="16"/>
      <c r="AP982" s="17">
        <v>42261</v>
      </c>
      <c r="AQ982" s="16"/>
      <c r="AR982" s="16">
        <v>2</v>
      </c>
      <c r="AS982" s="16"/>
      <c r="AT982" s="16"/>
      <c r="AU982" s="16">
        <v>1</v>
      </c>
      <c r="AV982" s="16">
        <v>20150921</v>
      </c>
      <c r="AW982" s="16">
        <v>20150914</v>
      </c>
      <c r="AX982" s="18">
        <v>23200</v>
      </c>
      <c r="AY982" s="18">
        <v>0</v>
      </c>
      <c r="AZ982" s="16"/>
      <c r="BA982" s="16" t="s">
        <v>59</v>
      </c>
    </row>
    <row r="983" spans="1:53" hidden="1" x14ac:dyDescent="0.15">
      <c r="A983" s="16">
        <v>890320032</v>
      </c>
      <c r="B983" s="16" t="s">
        <v>8</v>
      </c>
      <c r="C983" s="16" t="s">
        <v>63</v>
      </c>
      <c r="D983" s="16">
        <v>72138</v>
      </c>
      <c r="E983" s="16" t="s">
        <v>2356</v>
      </c>
      <c r="F983" s="16" t="s">
        <v>2357</v>
      </c>
      <c r="G983" s="16" t="s">
        <v>63</v>
      </c>
      <c r="H983" s="16">
        <v>72138</v>
      </c>
      <c r="I983" s="16" t="s">
        <v>59</v>
      </c>
      <c r="J983" s="17">
        <v>42262</v>
      </c>
      <c r="K983" s="18">
        <v>17500</v>
      </c>
      <c r="L983" s="18">
        <v>17500</v>
      </c>
      <c r="M983" s="16" t="s">
        <v>60</v>
      </c>
      <c r="N983" s="16" t="s">
        <v>3865</v>
      </c>
      <c r="O983" s="16" t="s">
        <v>3865</v>
      </c>
      <c r="P983" s="18">
        <v>0</v>
      </c>
      <c r="Q983" s="16"/>
      <c r="R983" s="21">
        <v>0</v>
      </c>
      <c r="S983" s="16"/>
      <c r="T983" s="16" t="s">
        <v>251</v>
      </c>
      <c r="U983" s="18">
        <v>17500</v>
      </c>
      <c r="V983" s="18">
        <v>0</v>
      </c>
      <c r="W983" s="18">
        <v>0</v>
      </c>
      <c r="X983" s="18">
        <v>0</v>
      </c>
      <c r="Y983" s="18">
        <v>17500</v>
      </c>
      <c r="Z983" s="18">
        <v>0</v>
      </c>
      <c r="AA983" s="18">
        <v>2</v>
      </c>
      <c r="AB983" s="18"/>
      <c r="AC983" s="18"/>
      <c r="AD983" s="18"/>
      <c r="AE983" s="18"/>
      <c r="AF983" s="18">
        <v>6062</v>
      </c>
      <c r="AG983" s="18">
        <v>0</v>
      </c>
      <c r="AH983" s="16">
        <v>2200338202</v>
      </c>
      <c r="AI983" s="17">
        <v>42338</v>
      </c>
      <c r="AJ983" s="18">
        <v>3941736</v>
      </c>
      <c r="AK983" s="16"/>
      <c r="AL983" s="16"/>
      <c r="AM983" s="18">
        <v>0</v>
      </c>
      <c r="AN983" s="18">
        <v>0</v>
      </c>
      <c r="AO983" s="16"/>
      <c r="AP983" s="17">
        <v>42265</v>
      </c>
      <c r="AQ983" s="16"/>
      <c r="AR983" s="16">
        <v>2</v>
      </c>
      <c r="AS983" s="16"/>
      <c r="AT983" s="16"/>
      <c r="AU983" s="16">
        <v>1</v>
      </c>
      <c r="AV983" s="16">
        <v>20150925</v>
      </c>
      <c r="AW983" s="16">
        <v>20150918</v>
      </c>
      <c r="AX983" s="18">
        <v>17500</v>
      </c>
      <c r="AY983" s="18">
        <v>0</v>
      </c>
      <c r="AZ983" s="16"/>
      <c r="BA983" s="16" t="s">
        <v>59</v>
      </c>
    </row>
    <row r="984" spans="1:53" hidden="1" x14ac:dyDescent="0.15">
      <c r="A984" s="16">
        <v>890320032</v>
      </c>
      <c r="B984" s="16" t="s">
        <v>8</v>
      </c>
      <c r="C984" s="16" t="s">
        <v>63</v>
      </c>
      <c r="D984" s="16">
        <v>72232</v>
      </c>
      <c r="E984" s="16" t="s">
        <v>2358</v>
      </c>
      <c r="F984" s="16" t="s">
        <v>2359</v>
      </c>
      <c r="G984" s="16" t="s">
        <v>63</v>
      </c>
      <c r="H984" s="16">
        <v>72232</v>
      </c>
      <c r="I984" s="16" t="s">
        <v>59</v>
      </c>
      <c r="J984" s="17">
        <v>42265</v>
      </c>
      <c r="K984" s="18">
        <v>23200</v>
      </c>
      <c r="L984" s="18">
        <v>23200</v>
      </c>
      <c r="M984" s="16" t="s">
        <v>60</v>
      </c>
      <c r="N984" s="16" t="s">
        <v>3865</v>
      </c>
      <c r="O984" s="16" t="s">
        <v>3865</v>
      </c>
      <c r="P984" s="18">
        <v>0</v>
      </c>
      <c r="Q984" s="16"/>
      <c r="R984" s="21">
        <v>0</v>
      </c>
      <c r="S984" s="16"/>
      <c r="T984" s="16" t="s">
        <v>251</v>
      </c>
      <c r="U984" s="18">
        <v>23200</v>
      </c>
      <c r="V984" s="18">
        <v>0</v>
      </c>
      <c r="W984" s="18">
        <v>0</v>
      </c>
      <c r="X984" s="18">
        <v>0</v>
      </c>
      <c r="Y984" s="18">
        <v>23200</v>
      </c>
      <c r="Z984" s="18">
        <v>0</v>
      </c>
      <c r="AA984" s="18">
        <v>2</v>
      </c>
      <c r="AB984" s="18"/>
      <c r="AC984" s="18"/>
      <c r="AD984" s="18"/>
      <c r="AE984" s="18"/>
      <c r="AF984" s="18">
        <v>13387</v>
      </c>
      <c r="AG984" s="18">
        <v>0</v>
      </c>
      <c r="AH984" s="16">
        <v>2200338202</v>
      </c>
      <c r="AI984" s="17">
        <v>42338</v>
      </c>
      <c r="AJ984" s="18">
        <v>3941736</v>
      </c>
      <c r="AK984" s="16"/>
      <c r="AL984" s="16"/>
      <c r="AM984" s="18">
        <v>0</v>
      </c>
      <c r="AN984" s="18">
        <v>0</v>
      </c>
      <c r="AO984" s="16"/>
      <c r="AP984" s="17">
        <v>42282</v>
      </c>
      <c r="AQ984" s="16"/>
      <c r="AR984" s="16">
        <v>2</v>
      </c>
      <c r="AS984" s="16"/>
      <c r="AT984" s="16"/>
      <c r="AU984" s="16">
        <v>1</v>
      </c>
      <c r="AV984" s="16">
        <v>20151012</v>
      </c>
      <c r="AW984" s="16">
        <v>20151005</v>
      </c>
      <c r="AX984" s="18">
        <v>23200</v>
      </c>
      <c r="AY984" s="18">
        <v>0</v>
      </c>
      <c r="AZ984" s="16"/>
      <c r="BA984" s="16" t="s">
        <v>59</v>
      </c>
    </row>
    <row r="985" spans="1:53" hidden="1" x14ac:dyDescent="0.15">
      <c r="A985" s="16">
        <v>890320032</v>
      </c>
      <c r="B985" s="16" t="s">
        <v>8</v>
      </c>
      <c r="C985" s="16" t="s">
        <v>63</v>
      </c>
      <c r="D985" s="16">
        <v>72248</v>
      </c>
      <c r="E985" s="16" t="s">
        <v>2360</v>
      </c>
      <c r="F985" s="16" t="s">
        <v>2361</v>
      </c>
      <c r="G985" s="16" t="s">
        <v>63</v>
      </c>
      <c r="H985" s="16">
        <v>72248</v>
      </c>
      <c r="I985" s="16" t="s">
        <v>59</v>
      </c>
      <c r="J985" s="17">
        <v>42266</v>
      </c>
      <c r="K985" s="18">
        <v>10000</v>
      </c>
      <c r="L985" s="18">
        <v>10000</v>
      </c>
      <c r="M985" s="16" t="s">
        <v>60</v>
      </c>
      <c r="N985" s="16" t="s">
        <v>3865</v>
      </c>
      <c r="O985" s="16" t="s">
        <v>3865</v>
      </c>
      <c r="P985" s="18">
        <v>0</v>
      </c>
      <c r="Q985" s="16"/>
      <c r="R985" s="21">
        <v>0</v>
      </c>
      <c r="S985" s="16"/>
      <c r="T985" s="16" t="s">
        <v>251</v>
      </c>
      <c r="U985" s="18">
        <v>10000</v>
      </c>
      <c r="V985" s="18">
        <v>0</v>
      </c>
      <c r="W985" s="18">
        <v>0</v>
      </c>
      <c r="X985" s="18">
        <v>0</v>
      </c>
      <c r="Y985" s="18">
        <v>10000</v>
      </c>
      <c r="Z985" s="18">
        <v>0</v>
      </c>
      <c r="AA985" s="18">
        <v>2</v>
      </c>
      <c r="AB985" s="18"/>
      <c r="AC985" s="18"/>
      <c r="AD985" s="18"/>
      <c r="AE985" s="18"/>
      <c r="AF985" s="18">
        <v>5599</v>
      </c>
      <c r="AG985" s="18">
        <v>0</v>
      </c>
      <c r="AH985" s="16">
        <v>2200338202</v>
      </c>
      <c r="AI985" s="17">
        <v>42338</v>
      </c>
      <c r="AJ985" s="18">
        <v>3941736</v>
      </c>
      <c r="AK985" s="16"/>
      <c r="AL985" s="16"/>
      <c r="AM985" s="18">
        <v>0</v>
      </c>
      <c r="AN985" s="18">
        <v>0</v>
      </c>
      <c r="AO985" s="16"/>
      <c r="AP985" s="17">
        <v>42282</v>
      </c>
      <c r="AQ985" s="16"/>
      <c r="AR985" s="16">
        <v>2</v>
      </c>
      <c r="AS985" s="16"/>
      <c r="AT985" s="16"/>
      <c r="AU985" s="16">
        <v>1</v>
      </c>
      <c r="AV985" s="16">
        <v>20151012</v>
      </c>
      <c r="AW985" s="16">
        <v>20151005</v>
      </c>
      <c r="AX985" s="18">
        <v>10000</v>
      </c>
      <c r="AY985" s="18">
        <v>0</v>
      </c>
      <c r="AZ985" s="16"/>
      <c r="BA985" s="16" t="s">
        <v>59</v>
      </c>
    </row>
    <row r="986" spans="1:53" hidden="1" x14ac:dyDescent="0.15">
      <c r="A986" s="16">
        <v>890320032</v>
      </c>
      <c r="B986" s="16" t="s">
        <v>8</v>
      </c>
      <c r="C986" s="16" t="s">
        <v>63</v>
      </c>
      <c r="D986" s="16">
        <v>72366</v>
      </c>
      <c r="E986" s="16" t="s">
        <v>2362</v>
      </c>
      <c r="F986" s="16" t="s">
        <v>2363</v>
      </c>
      <c r="G986" s="16" t="s">
        <v>63</v>
      </c>
      <c r="H986" s="16">
        <v>72366</v>
      </c>
      <c r="I986" s="16" t="s">
        <v>59</v>
      </c>
      <c r="J986" s="17">
        <v>42270</v>
      </c>
      <c r="K986" s="18">
        <v>16500</v>
      </c>
      <c r="L986" s="18">
        <v>16500</v>
      </c>
      <c r="M986" s="16" t="s">
        <v>60</v>
      </c>
      <c r="N986" s="16" t="s">
        <v>3865</v>
      </c>
      <c r="O986" s="16" t="s">
        <v>3865</v>
      </c>
      <c r="P986" s="18">
        <v>0</v>
      </c>
      <c r="Q986" s="16"/>
      <c r="R986" s="21">
        <v>0</v>
      </c>
      <c r="S986" s="16"/>
      <c r="T986" s="16" t="s">
        <v>251</v>
      </c>
      <c r="U986" s="18">
        <v>16500</v>
      </c>
      <c r="V986" s="18">
        <v>0</v>
      </c>
      <c r="W986" s="18">
        <v>0</v>
      </c>
      <c r="X986" s="18">
        <v>0</v>
      </c>
      <c r="Y986" s="18">
        <v>16500</v>
      </c>
      <c r="Z986" s="18">
        <v>0</v>
      </c>
      <c r="AA986" s="18">
        <v>2</v>
      </c>
      <c r="AB986" s="18"/>
      <c r="AC986" s="18"/>
      <c r="AD986" s="18"/>
      <c r="AE986" s="18"/>
      <c r="AF986" s="18">
        <v>9434</v>
      </c>
      <c r="AG986" s="18">
        <v>0</v>
      </c>
      <c r="AH986" s="16">
        <v>2200338202</v>
      </c>
      <c r="AI986" s="17">
        <v>42338</v>
      </c>
      <c r="AJ986" s="18">
        <v>3941736</v>
      </c>
      <c r="AK986" s="16"/>
      <c r="AL986" s="16"/>
      <c r="AM986" s="18">
        <v>0</v>
      </c>
      <c r="AN986" s="18">
        <v>0</v>
      </c>
      <c r="AO986" s="16"/>
      <c r="AP986" s="17">
        <v>42282</v>
      </c>
      <c r="AQ986" s="16"/>
      <c r="AR986" s="16">
        <v>2</v>
      </c>
      <c r="AS986" s="16"/>
      <c r="AT986" s="16"/>
      <c r="AU986" s="16">
        <v>1</v>
      </c>
      <c r="AV986" s="16">
        <v>20151012</v>
      </c>
      <c r="AW986" s="16">
        <v>20151005</v>
      </c>
      <c r="AX986" s="18">
        <v>16500</v>
      </c>
      <c r="AY986" s="18">
        <v>0</v>
      </c>
      <c r="AZ986" s="16"/>
      <c r="BA986" s="16" t="s">
        <v>59</v>
      </c>
    </row>
    <row r="987" spans="1:53" hidden="1" x14ac:dyDescent="0.15">
      <c r="A987" s="16">
        <v>890320032</v>
      </c>
      <c r="B987" s="16" t="s">
        <v>8</v>
      </c>
      <c r="C987" s="16" t="s">
        <v>63</v>
      </c>
      <c r="D987" s="16">
        <v>72395</v>
      </c>
      <c r="E987" s="16" t="s">
        <v>2364</v>
      </c>
      <c r="F987" s="16" t="s">
        <v>2365</v>
      </c>
      <c r="G987" s="16" t="s">
        <v>63</v>
      </c>
      <c r="H987" s="16">
        <v>72395</v>
      </c>
      <c r="I987" s="16" t="s">
        <v>59</v>
      </c>
      <c r="J987" s="17">
        <v>42271</v>
      </c>
      <c r="K987" s="18">
        <v>30700</v>
      </c>
      <c r="L987" s="18">
        <v>30700</v>
      </c>
      <c r="M987" s="16" t="s">
        <v>60</v>
      </c>
      <c r="N987" s="16" t="s">
        <v>3865</v>
      </c>
      <c r="O987" s="16" t="s">
        <v>3865</v>
      </c>
      <c r="P987" s="18">
        <v>0</v>
      </c>
      <c r="Q987" s="16"/>
      <c r="R987" s="21">
        <v>0</v>
      </c>
      <c r="S987" s="16"/>
      <c r="T987" s="16" t="s">
        <v>251</v>
      </c>
      <c r="U987" s="18">
        <v>30700</v>
      </c>
      <c r="V987" s="18">
        <v>0</v>
      </c>
      <c r="W987" s="18">
        <v>0</v>
      </c>
      <c r="X987" s="18">
        <v>0</v>
      </c>
      <c r="Y987" s="18">
        <v>30700</v>
      </c>
      <c r="Z987" s="18">
        <v>0</v>
      </c>
      <c r="AA987" s="18">
        <v>2</v>
      </c>
      <c r="AB987" s="18"/>
      <c r="AC987" s="18"/>
      <c r="AD987" s="18"/>
      <c r="AE987" s="18"/>
      <c r="AF987" s="18">
        <v>10814</v>
      </c>
      <c r="AG987" s="18">
        <v>0</v>
      </c>
      <c r="AH987" s="16">
        <v>2200338202</v>
      </c>
      <c r="AI987" s="17">
        <v>42338</v>
      </c>
      <c r="AJ987" s="18">
        <v>3941736</v>
      </c>
      <c r="AK987" s="16"/>
      <c r="AL987" s="16"/>
      <c r="AM987" s="18">
        <v>0</v>
      </c>
      <c r="AN987" s="18">
        <v>0</v>
      </c>
      <c r="AO987" s="16"/>
      <c r="AP987" s="17">
        <v>42282</v>
      </c>
      <c r="AQ987" s="16"/>
      <c r="AR987" s="16">
        <v>2</v>
      </c>
      <c r="AS987" s="16"/>
      <c r="AT987" s="16"/>
      <c r="AU987" s="16">
        <v>1</v>
      </c>
      <c r="AV987" s="16">
        <v>20151012</v>
      </c>
      <c r="AW987" s="16">
        <v>20151005</v>
      </c>
      <c r="AX987" s="18">
        <v>30700</v>
      </c>
      <c r="AY987" s="18">
        <v>0</v>
      </c>
      <c r="AZ987" s="16"/>
      <c r="BA987" s="16" t="s">
        <v>59</v>
      </c>
    </row>
    <row r="988" spans="1:53" hidden="1" x14ac:dyDescent="0.15">
      <c r="A988" s="16">
        <v>890320032</v>
      </c>
      <c r="B988" s="16" t="s">
        <v>8</v>
      </c>
      <c r="C988" s="16" t="s">
        <v>63</v>
      </c>
      <c r="D988" s="16">
        <v>72477</v>
      </c>
      <c r="E988" s="16" t="s">
        <v>2366</v>
      </c>
      <c r="F988" s="16" t="s">
        <v>2367</v>
      </c>
      <c r="G988" s="16" t="s">
        <v>63</v>
      </c>
      <c r="H988" s="16">
        <v>72477</v>
      </c>
      <c r="I988" s="16" t="s">
        <v>59</v>
      </c>
      <c r="J988" s="17">
        <v>42272</v>
      </c>
      <c r="K988" s="18">
        <v>16500</v>
      </c>
      <c r="L988" s="18">
        <v>16500</v>
      </c>
      <c r="M988" s="16" t="s">
        <v>60</v>
      </c>
      <c r="N988" s="16" t="s">
        <v>3865</v>
      </c>
      <c r="O988" s="16" t="s">
        <v>3865</v>
      </c>
      <c r="P988" s="18">
        <v>0</v>
      </c>
      <c r="Q988" s="16"/>
      <c r="R988" s="21">
        <v>0</v>
      </c>
      <c r="S988" s="16"/>
      <c r="T988" s="16" t="s">
        <v>251</v>
      </c>
      <c r="U988" s="18">
        <v>16500</v>
      </c>
      <c r="V988" s="18">
        <v>0</v>
      </c>
      <c r="W988" s="18">
        <v>0</v>
      </c>
      <c r="X988" s="18">
        <v>0</v>
      </c>
      <c r="Y988" s="18">
        <v>16500</v>
      </c>
      <c r="Z988" s="18">
        <v>0</v>
      </c>
      <c r="AA988" s="18">
        <v>2</v>
      </c>
      <c r="AB988" s="18"/>
      <c r="AC988" s="18"/>
      <c r="AD988" s="18"/>
      <c r="AE988" s="18"/>
      <c r="AF988" s="18">
        <v>9434</v>
      </c>
      <c r="AG988" s="18">
        <v>0</v>
      </c>
      <c r="AH988" s="16">
        <v>2200338202</v>
      </c>
      <c r="AI988" s="17">
        <v>42338</v>
      </c>
      <c r="AJ988" s="18">
        <v>3941736</v>
      </c>
      <c r="AK988" s="16"/>
      <c r="AL988" s="16"/>
      <c r="AM988" s="18">
        <v>0</v>
      </c>
      <c r="AN988" s="18">
        <v>0</v>
      </c>
      <c r="AO988" s="16"/>
      <c r="AP988" s="17">
        <v>42282</v>
      </c>
      <c r="AQ988" s="16"/>
      <c r="AR988" s="16">
        <v>2</v>
      </c>
      <c r="AS988" s="16"/>
      <c r="AT988" s="16"/>
      <c r="AU988" s="16">
        <v>1</v>
      </c>
      <c r="AV988" s="16">
        <v>20151012</v>
      </c>
      <c r="AW988" s="16">
        <v>20151005</v>
      </c>
      <c r="AX988" s="18">
        <v>16500</v>
      </c>
      <c r="AY988" s="18">
        <v>0</v>
      </c>
      <c r="AZ988" s="16"/>
      <c r="BA988" s="16" t="s">
        <v>59</v>
      </c>
    </row>
    <row r="989" spans="1:53" hidden="1" x14ac:dyDescent="0.15">
      <c r="A989" s="16">
        <v>890320032</v>
      </c>
      <c r="B989" s="16" t="s">
        <v>8</v>
      </c>
      <c r="C989" s="16" t="s">
        <v>63</v>
      </c>
      <c r="D989" s="16">
        <v>72487</v>
      </c>
      <c r="E989" s="16" t="s">
        <v>2368</v>
      </c>
      <c r="F989" s="16" t="s">
        <v>2369</v>
      </c>
      <c r="G989" s="16" t="s">
        <v>63</v>
      </c>
      <c r="H989" s="16">
        <v>72487</v>
      </c>
      <c r="I989" s="16" t="s">
        <v>59</v>
      </c>
      <c r="J989" s="17">
        <v>42273</v>
      </c>
      <c r="K989" s="18">
        <v>7700</v>
      </c>
      <c r="L989" s="18">
        <v>7700</v>
      </c>
      <c r="M989" s="16" t="s">
        <v>60</v>
      </c>
      <c r="N989" s="16" t="s">
        <v>3865</v>
      </c>
      <c r="O989" s="16" t="s">
        <v>3865</v>
      </c>
      <c r="P989" s="18">
        <v>0</v>
      </c>
      <c r="Q989" s="16"/>
      <c r="R989" s="21">
        <v>0</v>
      </c>
      <c r="S989" s="16"/>
      <c r="T989" s="16" t="s">
        <v>251</v>
      </c>
      <c r="U989" s="18">
        <v>7700</v>
      </c>
      <c r="V989" s="18">
        <v>0</v>
      </c>
      <c r="W989" s="18">
        <v>0</v>
      </c>
      <c r="X989" s="18">
        <v>0</v>
      </c>
      <c r="Y989" s="18">
        <v>7700</v>
      </c>
      <c r="Z989" s="18">
        <v>0</v>
      </c>
      <c r="AA989" s="18">
        <v>1</v>
      </c>
      <c r="AB989" s="18"/>
      <c r="AC989" s="18"/>
      <c r="AD989" s="18"/>
      <c r="AE989" s="18"/>
      <c r="AF989" s="18">
        <v>7190</v>
      </c>
      <c r="AG989" s="18">
        <v>0</v>
      </c>
      <c r="AH989" s="16">
        <v>2200338202</v>
      </c>
      <c r="AI989" s="17">
        <v>42338</v>
      </c>
      <c r="AJ989" s="18">
        <v>3941736</v>
      </c>
      <c r="AK989" s="16"/>
      <c r="AL989" s="16"/>
      <c r="AM989" s="18">
        <v>0</v>
      </c>
      <c r="AN989" s="18">
        <v>0</v>
      </c>
      <c r="AO989" s="16"/>
      <c r="AP989" s="17">
        <v>42282</v>
      </c>
      <c r="AQ989" s="16"/>
      <c r="AR989" s="16">
        <v>2</v>
      </c>
      <c r="AS989" s="16"/>
      <c r="AT989" s="16"/>
      <c r="AU989" s="16">
        <v>1</v>
      </c>
      <c r="AV989" s="16">
        <v>20151012</v>
      </c>
      <c r="AW989" s="16">
        <v>20151005</v>
      </c>
      <c r="AX989" s="18">
        <v>7700</v>
      </c>
      <c r="AY989" s="18">
        <v>0</v>
      </c>
      <c r="AZ989" s="16"/>
      <c r="BA989" s="16" t="s">
        <v>59</v>
      </c>
    </row>
    <row r="990" spans="1:53" hidden="1" x14ac:dyDescent="0.15">
      <c r="A990" s="16">
        <v>890320032</v>
      </c>
      <c r="B990" s="16" t="s">
        <v>8</v>
      </c>
      <c r="C990" s="16" t="s">
        <v>63</v>
      </c>
      <c r="D990" s="16">
        <v>72653</v>
      </c>
      <c r="E990" s="16" t="s">
        <v>2370</v>
      </c>
      <c r="F990" s="16" t="s">
        <v>2371</v>
      </c>
      <c r="G990" s="16" t="s">
        <v>63</v>
      </c>
      <c r="H990" s="16">
        <v>72653</v>
      </c>
      <c r="I990" s="16" t="s">
        <v>59</v>
      </c>
      <c r="J990" s="17">
        <v>42279</v>
      </c>
      <c r="K990" s="18">
        <v>23200</v>
      </c>
      <c r="L990" s="18">
        <v>23200</v>
      </c>
      <c r="M990" s="16" t="s">
        <v>60</v>
      </c>
      <c r="N990" s="16" t="s">
        <v>3865</v>
      </c>
      <c r="O990" s="16" t="s">
        <v>3865</v>
      </c>
      <c r="P990" s="18">
        <v>0</v>
      </c>
      <c r="Q990" s="16"/>
      <c r="R990" s="21">
        <v>0</v>
      </c>
      <c r="S990" s="16"/>
      <c r="T990" s="16" t="s">
        <v>251</v>
      </c>
      <c r="U990" s="18">
        <v>23200</v>
      </c>
      <c r="V990" s="18">
        <v>0</v>
      </c>
      <c r="W990" s="18">
        <v>0</v>
      </c>
      <c r="X990" s="18">
        <v>0</v>
      </c>
      <c r="Y990" s="18">
        <v>23200</v>
      </c>
      <c r="Z990" s="18">
        <v>0</v>
      </c>
      <c r="AA990" s="18">
        <v>2</v>
      </c>
      <c r="AB990" s="18"/>
      <c r="AC990" s="18"/>
      <c r="AD990" s="18"/>
      <c r="AE990" s="18"/>
      <c r="AF990" s="18">
        <v>13387</v>
      </c>
      <c r="AG990" s="18">
        <v>0</v>
      </c>
      <c r="AH990" s="16">
        <v>2200338202</v>
      </c>
      <c r="AI990" s="17">
        <v>42338</v>
      </c>
      <c r="AJ990" s="18">
        <v>3941736</v>
      </c>
      <c r="AK990" s="16"/>
      <c r="AL990" s="16"/>
      <c r="AM990" s="18">
        <v>0</v>
      </c>
      <c r="AN990" s="18">
        <v>0</v>
      </c>
      <c r="AO990" s="16"/>
      <c r="AP990" s="17">
        <v>42297</v>
      </c>
      <c r="AQ990" s="16"/>
      <c r="AR990" s="16">
        <v>2</v>
      </c>
      <c r="AS990" s="16"/>
      <c r="AT990" s="16"/>
      <c r="AU990" s="16">
        <v>1</v>
      </c>
      <c r="AV990" s="16">
        <v>20151103</v>
      </c>
      <c r="AW990" s="16">
        <v>20151020</v>
      </c>
      <c r="AX990" s="18">
        <v>23200</v>
      </c>
      <c r="AY990" s="18">
        <v>0</v>
      </c>
      <c r="AZ990" s="16"/>
      <c r="BA990" s="16" t="s">
        <v>59</v>
      </c>
    </row>
    <row r="991" spans="1:53" hidden="1" x14ac:dyDescent="0.15">
      <c r="A991" s="16">
        <v>890320032</v>
      </c>
      <c r="B991" s="16" t="s">
        <v>8</v>
      </c>
      <c r="C991" s="16" t="s">
        <v>63</v>
      </c>
      <c r="D991" s="16">
        <v>72664</v>
      </c>
      <c r="E991" s="16" t="s">
        <v>2372</v>
      </c>
      <c r="F991" s="16" t="s">
        <v>2373</v>
      </c>
      <c r="G991" s="16" t="s">
        <v>63</v>
      </c>
      <c r="H991" s="16">
        <v>72664</v>
      </c>
      <c r="I991" s="16" t="s">
        <v>59</v>
      </c>
      <c r="J991" s="17">
        <v>42280</v>
      </c>
      <c r="K991" s="18">
        <v>23200</v>
      </c>
      <c r="L991" s="18">
        <v>23200</v>
      </c>
      <c r="M991" s="16" t="s">
        <v>60</v>
      </c>
      <c r="N991" s="16" t="s">
        <v>3865</v>
      </c>
      <c r="O991" s="16" t="s">
        <v>3865</v>
      </c>
      <c r="P991" s="18">
        <v>0</v>
      </c>
      <c r="Q991" s="16"/>
      <c r="R991" s="21">
        <v>0</v>
      </c>
      <c r="S991" s="16"/>
      <c r="T991" s="16" t="s">
        <v>251</v>
      </c>
      <c r="U991" s="18">
        <v>23200</v>
      </c>
      <c r="V991" s="18">
        <v>0</v>
      </c>
      <c r="W991" s="18">
        <v>0</v>
      </c>
      <c r="X991" s="18">
        <v>0</v>
      </c>
      <c r="Y991" s="18">
        <v>23200</v>
      </c>
      <c r="Z991" s="18">
        <v>0</v>
      </c>
      <c r="AA991" s="18">
        <v>2</v>
      </c>
      <c r="AB991" s="18"/>
      <c r="AC991" s="18"/>
      <c r="AD991" s="18"/>
      <c r="AE991" s="18"/>
      <c r="AF991" s="18">
        <v>13387</v>
      </c>
      <c r="AG991" s="18">
        <v>0</v>
      </c>
      <c r="AH991" s="16">
        <v>2200338202</v>
      </c>
      <c r="AI991" s="17">
        <v>42338</v>
      </c>
      <c r="AJ991" s="18">
        <v>3941736</v>
      </c>
      <c r="AK991" s="16"/>
      <c r="AL991" s="16"/>
      <c r="AM991" s="18">
        <v>0</v>
      </c>
      <c r="AN991" s="18">
        <v>0</v>
      </c>
      <c r="AO991" s="16"/>
      <c r="AP991" s="17">
        <v>42297</v>
      </c>
      <c r="AQ991" s="16"/>
      <c r="AR991" s="16">
        <v>2</v>
      </c>
      <c r="AS991" s="16"/>
      <c r="AT991" s="16"/>
      <c r="AU991" s="16">
        <v>1</v>
      </c>
      <c r="AV991" s="16">
        <v>20151103</v>
      </c>
      <c r="AW991" s="16">
        <v>20151020</v>
      </c>
      <c r="AX991" s="18">
        <v>23200</v>
      </c>
      <c r="AY991" s="18">
        <v>0</v>
      </c>
      <c r="AZ991" s="16"/>
      <c r="BA991" s="16" t="s">
        <v>59</v>
      </c>
    </row>
    <row r="992" spans="1:53" hidden="1" x14ac:dyDescent="0.15">
      <c r="A992" s="16">
        <v>890320032</v>
      </c>
      <c r="B992" s="16" t="s">
        <v>8</v>
      </c>
      <c r="C992" s="16" t="s">
        <v>63</v>
      </c>
      <c r="D992" s="16">
        <v>72725</v>
      </c>
      <c r="E992" s="16" t="s">
        <v>2374</v>
      </c>
      <c r="F992" s="16" t="s">
        <v>2375</v>
      </c>
      <c r="G992" s="16" t="s">
        <v>63</v>
      </c>
      <c r="H992" s="16">
        <v>72725</v>
      </c>
      <c r="I992" s="16" t="s">
        <v>59</v>
      </c>
      <c r="J992" s="17">
        <v>42282</v>
      </c>
      <c r="K992" s="18">
        <v>16500</v>
      </c>
      <c r="L992" s="18">
        <v>16500</v>
      </c>
      <c r="M992" s="16" t="s">
        <v>60</v>
      </c>
      <c r="N992" s="16" t="s">
        <v>3865</v>
      </c>
      <c r="O992" s="16" t="s">
        <v>3865</v>
      </c>
      <c r="P992" s="18">
        <v>0</v>
      </c>
      <c r="Q992" s="16"/>
      <c r="R992" s="21">
        <v>0</v>
      </c>
      <c r="S992" s="16"/>
      <c r="T992" s="16" t="s">
        <v>251</v>
      </c>
      <c r="U992" s="18">
        <v>16500</v>
      </c>
      <c r="V992" s="18">
        <v>0</v>
      </c>
      <c r="W992" s="18">
        <v>0</v>
      </c>
      <c r="X992" s="18">
        <v>0</v>
      </c>
      <c r="Y992" s="18">
        <v>16500</v>
      </c>
      <c r="Z992" s="18">
        <v>0</v>
      </c>
      <c r="AA992" s="18">
        <v>2</v>
      </c>
      <c r="AB992" s="18"/>
      <c r="AC992" s="18"/>
      <c r="AD992" s="18"/>
      <c r="AE992" s="18"/>
      <c r="AF992" s="18">
        <v>9434</v>
      </c>
      <c r="AG992" s="18">
        <v>0</v>
      </c>
      <c r="AH992" s="16">
        <v>2200338202</v>
      </c>
      <c r="AI992" s="17">
        <v>42338</v>
      </c>
      <c r="AJ992" s="18">
        <v>3941736</v>
      </c>
      <c r="AK992" s="16"/>
      <c r="AL992" s="16"/>
      <c r="AM992" s="18">
        <v>0</v>
      </c>
      <c r="AN992" s="18">
        <v>0</v>
      </c>
      <c r="AO992" s="16"/>
      <c r="AP992" s="17">
        <v>42297</v>
      </c>
      <c r="AQ992" s="16"/>
      <c r="AR992" s="16">
        <v>2</v>
      </c>
      <c r="AS992" s="16"/>
      <c r="AT992" s="16"/>
      <c r="AU992" s="16">
        <v>1</v>
      </c>
      <c r="AV992" s="16">
        <v>20151103</v>
      </c>
      <c r="AW992" s="16">
        <v>20151020</v>
      </c>
      <c r="AX992" s="18">
        <v>16500</v>
      </c>
      <c r="AY992" s="18">
        <v>0</v>
      </c>
      <c r="AZ992" s="16"/>
      <c r="BA992" s="16" t="s">
        <v>59</v>
      </c>
    </row>
    <row r="993" spans="1:53" hidden="1" x14ac:dyDescent="0.15">
      <c r="A993" s="16">
        <v>890320032</v>
      </c>
      <c r="B993" s="16" t="s">
        <v>8</v>
      </c>
      <c r="C993" s="16" t="s">
        <v>63</v>
      </c>
      <c r="D993" s="16">
        <v>72768</v>
      </c>
      <c r="E993" s="16" t="s">
        <v>2376</v>
      </c>
      <c r="F993" s="16" t="s">
        <v>2377</v>
      </c>
      <c r="G993" s="16" t="s">
        <v>63</v>
      </c>
      <c r="H993" s="16">
        <v>72768</v>
      </c>
      <c r="I993" s="16" t="s">
        <v>59</v>
      </c>
      <c r="J993" s="17">
        <v>42284</v>
      </c>
      <c r="K993" s="18">
        <v>30700</v>
      </c>
      <c r="L993" s="18">
        <v>30700</v>
      </c>
      <c r="M993" s="16" t="s">
        <v>60</v>
      </c>
      <c r="N993" s="16" t="s">
        <v>3865</v>
      </c>
      <c r="O993" s="16" t="s">
        <v>3865</v>
      </c>
      <c r="P993" s="18">
        <v>0</v>
      </c>
      <c r="Q993" s="16"/>
      <c r="R993" s="21">
        <v>0</v>
      </c>
      <c r="S993" s="16"/>
      <c r="T993" s="16" t="s">
        <v>251</v>
      </c>
      <c r="U993" s="18">
        <v>30700</v>
      </c>
      <c r="V993" s="18">
        <v>0</v>
      </c>
      <c r="W993" s="18">
        <v>0</v>
      </c>
      <c r="X993" s="18">
        <v>0</v>
      </c>
      <c r="Y993" s="18">
        <v>30700</v>
      </c>
      <c r="Z993" s="18">
        <v>0</v>
      </c>
      <c r="AA993" s="18">
        <v>2</v>
      </c>
      <c r="AB993" s="18"/>
      <c r="AC993" s="18"/>
      <c r="AD993" s="18"/>
      <c r="AE993" s="18"/>
      <c r="AF993" s="18">
        <v>10814</v>
      </c>
      <c r="AG993" s="18">
        <v>0</v>
      </c>
      <c r="AH993" s="16">
        <v>2200338202</v>
      </c>
      <c r="AI993" s="17">
        <v>42338</v>
      </c>
      <c r="AJ993" s="18">
        <v>3941736</v>
      </c>
      <c r="AK993" s="16"/>
      <c r="AL993" s="16"/>
      <c r="AM993" s="18">
        <v>0</v>
      </c>
      <c r="AN993" s="18">
        <v>0</v>
      </c>
      <c r="AO993" s="16"/>
      <c r="AP993" s="17">
        <v>42297</v>
      </c>
      <c r="AQ993" s="16"/>
      <c r="AR993" s="16">
        <v>2</v>
      </c>
      <c r="AS993" s="16"/>
      <c r="AT993" s="16"/>
      <c r="AU993" s="16">
        <v>1</v>
      </c>
      <c r="AV993" s="16">
        <v>20151103</v>
      </c>
      <c r="AW993" s="16">
        <v>20151020</v>
      </c>
      <c r="AX993" s="18">
        <v>30700</v>
      </c>
      <c r="AY993" s="18">
        <v>0</v>
      </c>
      <c r="AZ993" s="16"/>
      <c r="BA993" s="16" t="s">
        <v>59</v>
      </c>
    </row>
    <row r="994" spans="1:53" hidden="1" x14ac:dyDescent="0.15">
      <c r="A994" s="16">
        <v>890320032</v>
      </c>
      <c r="B994" s="16" t="s">
        <v>8</v>
      </c>
      <c r="C994" s="16" t="s">
        <v>63</v>
      </c>
      <c r="D994" s="16">
        <v>72845</v>
      </c>
      <c r="E994" s="16" t="s">
        <v>2378</v>
      </c>
      <c r="F994" s="16" t="s">
        <v>2379</v>
      </c>
      <c r="G994" s="16" t="s">
        <v>63</v>
      </c>
      <c r="H994" s="16">
        <v>72845</v>
      </c>
      <c r="I994" s="16" t="s">
        <v>59</v>
      </c>
      <c r="J994" s="17">
        <v>42290</v>
      </c>
      <c r="K994" s="18">
        <v>24000</v>
      </c>
      <c r="L994" s="18">
        <v>24000</v>
      </c>
      <c r="M994" s="16" t="s">
        <v>60</v>
      </c>
      <c r="N994" s="16" t="s">
        <v>3865</v>
      </c>
      <c r="O994" s="16" t="s">
        <v>3865</v>
      </c>
      <c r="P994" s="18">
        <v>0</v>
      </c>
      <c r="Q994" s="16"/>
      <c r="R994" s="21">
        <v>0</v>
      </c>
      <c r="S994" s="16"/>
      <c r="T994" s="16" t="s">
        <v>251</v>
      </c>
      <c r="U994" s="18">
        <v>24000</v>
      </c>
      <c r="V994" s="18">
        <v>0</v>
      </c>
      <c r="W994" s="18">
        <v>0</v>
      </c>
      <c r="X994" s="18">
        <v>0</v>
      </c>
      <c r="Y994" s="18">
        <v>24000</v>
      </c>
      <c r="Z994" s="18">
        <v>0</v>
      </c>
      <c r="AA994" s="18">
        <v>2</v>
      </c>
      <c r="AB994" s="18"/>
      <c r="AC994" s="18"/>
      <c r="AD994" s="18"/>
      <c r="AE994" s="18"/>
      <c r="AF994" s="18">
        <v>8402</v>
      </c>
      <c r="AG994" s="18">
        <v>0</v>
      </c>
      <c r="AH994" s="16">
        <v>2200338202</v>
      </c>
      <c r="AI994" s="17">
        <v>42338</v>
      </c>
      <c r="AJ994" s="18">
        <v>3941736</v>
      </c>
      <c r="AK994" s="16"/>
      <c r="AL994" s="16"/>
      <c r="AM994" s="18">
        <v>0</v>
      </c>
      <c r="AN994" s="18">
        <v>0</v>
      </c>
      <c r="AO994" s="16"/>
      <c r="AP994" s="17">
        <v>42297</v>
      </c>
      <c r="AQ994" s="16"/>
      <c r="AR994" s="16">
        <v>2</v>
      </c>
      <c r="AS994" s="16"/>
      <c r="AT994" s="16"/>
      <c r="AU994" s="16">
        <v>1</v>
      </c>
      <c r="AV994" s="16">
        <v>20151103</v>
      </c>
      <c r="AW994" s="16">
        <v>20151020</v>
      </c>
      <c r="AX994" s="18">
        <v>24000</v>
      </c>
      <c r="AY994" s="18">
        <v>0</v>
      </c>
      <c r="AZ994" s="16"/>
      <c r="BA994" s="16" t="s">
        <v>59</v>
      </c>
    </row>
    <row r="995" spans="1:53" hidden="1" x14ac:dyDescent="0.15">
      <c r="A995" s="16">
        <v>890320032</v>
      </c>
      <c r="B995" s="16" t="s">
        <v>8</v>
      </c>
      <c r="C995" s="16" t="s">
        <v>58</v>
      </c>
      <c r="D995" s="16">
        <v>589260</v>
      </c>
      <c r="E995" s="16" t="s">
        <v>2588</v>
      </c>
      <c r="F995" s="16" t="s">
        <v>2589</v>
      </c>
      <c r="G995" s="16" t="s">
        <v>58</v>
      </c>
      <c r="H995" s="16">
        <v>589260</v>
      </c>
      <c r="I995" s="16" t="s">
        <v>59</v>
      </c>
      <c r="J995" s="17">
        <v>42270</v>
      </c>
      <c r="K995" s="18">
        <v>23200</v>
      </c>
      <c r="L995" s="18">
        <v>23200</v>
      </c>
      <c r="M995" s="16" t="s">
        <v>60</v>
      </c>
      <c r="N995" s="16" t="s">
        <v>3865</v>
      </c>
      <c r="O995" s="16" t="s">
        <v>3865</v>
      </c>
      <c r="P995" s="18">
        <v>0</v>
      </c>
      <c r="Q995" s="16"/>
      <c r="R995" s="21">
        <v>0</v>
      </c>
      <c r="S995" s="16"/>
      <c r="T995" s="16" t="s">
        <v>251</v>
      </c>
      <c r="U995" s="18">
        <v>23200</v>
      </c>
      <c r="V995" s="18">
        <v>0</v>
      </c>
      <c r="W995" s="18">
        <v>0</v>
      </c>
      <c r="X995" s="18">
        <v>0</v>
      </c>
      <c r="Y995" s="18">
        <v>23200</v>
      </c>
      <c r="Z995" s="18">
        <v>0</v>
      </c>
      <c r="AA995" s="18">
        <v>2</v>
      </c>
      <c r="AB995" s="18"/>
      <c r="AC995" s="18"/>
      <c r="AD995" s="18"/>
      <c r="AE995" s="18"/>
      <c r="AF995" s="18">
        <v>13387</v>
      </c>
      <c r="AG995" s="18">
        <v>0</v>
      </c>
      <c r="AH995" s="16">
        <v>2200338202</v>
      </c>
      <c r="AI995" s="17">
        <v>42338</v>
      </c>
      <c r="AJ995" s="18">
        <v>3941736</v>
      </c>
      <c r="AK995" s="16"/>
      <c r="AL995" s="16"/>
      <c r="AM995" s="18">
        <v>0</v>
      </c>
      <c r="AN995" s="18">
        <v>0</v>
      </c>
      <c r="AO995" s="16"/>
      <c r="AP995" s="17">
        <v>42282</v>
      </c>
      <c r="AQ995" s="16"/>
      <c r="AR995" s="16">
        <v>2</v>
      </c>
      <c r="AS995" s="16"/>
      <c r="AT995" s="16"/>
      <c r="AU995" s="16">
        <v>1</v>
      </c>
      <c r="AV995" s="16">
        <v>20151012</v>
      </c>
      <c r="AW995" s="16">
        <v>20151005</v>
      </c>
      <c r="AX995" s="18">
        <v>23200</v>
      </c>
      <c r="AY995" s="18">
        <v>0</v>
      </c>
      <c r="AZ995" s="16"/>
      <c r="BA995" s="16" t="s">
        <v>59</v>
      </c>
    </row>
    <row r="996" spans="1:53" hidden="1" x14ac:dyDescent="0.15">
      <c r="A996" s="16">
        <v>890320032</v>
      </c>
      <c r="B996" s="16" t="s">
        <v>8</v>
      </c>
      <c r="C996" s="16" t="s">
        <v>58</v>
      </c>
      <c r="D996" s="16">
        <v>589557</v>
      </c>
      <c r="E996" s="16" t="s">
        <v>2590</v>
      </c>
      <c r="F996" s="16" t="s">
        <v>2591</v>
      </c>
      <c r="G996" s="16" t="s">
        <v>58</v>
      </c>
      <c r="H996" s="16">
        <v>589557</v>
      </c>
      <c r="I996" s="16" t="s">
        <v>59</v>
      </c>
      <c r="J996" s="17">
        <v>42270</v>
      </c>
      <c r="K996" s="18">
        <v>30700</v>
      </c>
      <c r="L996" s="18">
        <v>30700</v>
      </c>
      <c r="M996" s="16" t="s">
        <v>60</v>
      </c>
      <c r="N996" s="16" t="s">
        <v>3865</v>
      </c>
      <c r="O996" s="16" t="s">
        <v>3865</v>
      </c>
      <c r="P996" s="18">
        <v>0</v>
      </c>
      <c r="Q996" s="16"/>
      <c r="R996" s="21">
        <v>0</v>
      </c>
      <c r="S996" s="16"/>
      <c r="T996" s="16" t="s">
        <v>251</v>
      </c>
      <c r="U996" s="18">
        <v>30700</v>
      </c>
      <c r="V996" s="18">
        <v>0</v>
      </c>
      <c r="W996" s="18">
        <v>0</v>
      </c>
      <c r="X996" s="18">
        <v>0</v>
      </c>
      <c r="Y996" s="18">
        <v>30700</v>
      </c>
      <c r="Z996" s="18">
        <v>0</v>
      </c>
      <c r="AA996" s="18">
        <v>2</v>
      </c>
      <c r="AB996" s="18"/>
      <c r="AC996" s="18"/>
      <c r="AD996" s="18"/>
      <c r="AE996" s="18"/>
      <c r="AF996" s="18">
        <v>10814</v>
      </c>
      <c r="AG996" s="18">
        <v>0</v>
      </c>
      <c r="AH996" s="16">
        <v>2200338202</v>
      </c>
      <c r="AI996" s="17">
        <v>42338</v>
      </c>
      <c r="AJ996" s="18">
        <v>3941736</v>
      </c>
      <c r="AK996" s="16"/>
      <c r="AL996" s="16"/>
      <c r="AM996" s="18">
        <v>0</v>
      </c>
      <c r="AN996" s="18">
        <v>0</v>
      </c>
      <c r="AO996" s="16"/>
      <c r="AP996" s="17">
        <v>42282</v>
      </c>
      <c r="AQ996" s="16"/>
      <c r="AR996" s="16">
        <v>2</v>
      </c>
      <c r="AS996" s="16"/>
      <c r="AT996" s="16"/>
      <c r="AU996" s="16">
        <v>1</v>
      </c>
      <c r="AV996" s="16">
        <v>20151012</v>
      </c>
      <c r="AW996" s="16">
        <v>20151005</v>
      </c>
      <c r="AX996" s="18">
        <v>30700</v>
      </c>
      <c r="AY996" s="18">
        <v>0</v>
      </c>
      <c r="AZ996" s="16"/>
      <c r="BA996" s="16" t="s">
        <v>59</v>
      </c>
    </row>
    <row r="997" spans="1:53" hidden="1" x14ac:dyDescent="0.15">
      <c r="A997" s="16">
        <v>890320032</v>
      </c>
      <c r="B997" s="16" t="s">
        <v>8</v>
      </c>
      <c r="C997" s="16" t="s">
        <v>58</v>
      </c>
      <c r="D997" s="16">
        <v>589563</v>
      </c>
      <c r="E997" s="16" t="s">
        <v>2592</v>
      </c>
      <c r="F997" s="16" t="s">
        <v>2593</v>
      </c>
      <c r="G997" s="16" t="s">
        <v>58</v>
      </c>
      <c r="H997" s="16">
        <v>589563</v>
      </c>
      <c r="I997" s="16" t="s">
        <v>59</v>
      </c>
      <c r="J997" s="17">
        <v>42270</v>
      </c>
      <c r="K997" s="18">
        <v>17500</v>
      </c>
      <c r="L997" s="18">
        <v>17500</v>
      </c>
      <c r="M997" s="16" t="s">
        <v>60</v>
      </c>
      <c r="N997" s="16" t="s">
        <v>3865</v>
      </c>
      <c r="O997" s="16" t="s">
        <v>3865</v>
      </c>
      <c r="P997" s="18">
        <v>0</v>
      </c>
      <c r="Q997" s="16"/>
      <c r="R997" s="21">
        <v>0</v>
      </c>
      <c r="S997" s="16"/>
      <c r="T997" s="16" t="s">
        <v>251</v>
      </c>
      <c r="U997" s="18">
        <v>17500</v>
      </c>
      <c r="V997" s="18">
        <v>0</v>
      </c>
      <c r="W997" s="18">
        <v>0</v>
      </c>
      <c r="X997" s="18">
        <v>0</v>
      </c>
      <c r="Y997" s="18">
        <v>17500</v>
      </c>
      <c r="Z997" s="18">
        <v>0</v>
      </c>
      <c r="AA997" s="18">
        <v>2</v>
      </c>
      <c r="AB997" s="18"/>
      <c r="AC997" s="18"/>
      <c r="AD997" s="18"/>
      <c r="AE997" s="18"/>
      <c r="AF997" s="18">
        <v>6062</v>
      </c>
      <c r="AG997" s="18">
        <v>0</v>
      </c>
      <c r="AH997" s="16">
        <v>2200338202</v>
      </c>
      <c r="AI997" s="17">
        <v>42338</v>
      </c>
      <c r="AJ997" s="18">
        <v>3941736</v>
      </c>
      <c r="AK997" s="16"/>
      <c r="AL997" s="16"/>
      <c r="AM997" s="18">
        <v>0</v>
      </c>
      <c r="AN997" s="18">
        <v>0</v>
      </c>
      <c r="AO997" s="16"/>
      <c r="AP997" s="17">
        <v>42282</v>
      </c>
      <c r="AQ997" s="16"/>
      <c r="AR997" s="16">
        <v>2</v>
      </c>
      <c r="AS997" s="16"/>
      <c r="AT997" s="16"/>
      <c r="AU997" s="16">
        <v>1</v>
      </c>
      <c r="AV997" s="16">
        <v>20151012</v>
      </c>
      <c r="AW997" s="16">
        <v>20151005</v>
      </c>
      <c r="AX997" s="18">
        <v>17500</v>
      </c>
      <c r="AY997" s="18">
        <v>0</v>
      </c>
      <c r="AZ997" s="16"/>
      <c r="BA997" s="16" t="s">
        <v>59</v>
      </c>
    </row>
    <row r="998" spans="1:53" hidden="1" x14ac:dyDescent="0.15">
      <c r="A998" s="16">
        <v>890320032</v>
      </c>
      <c r="B998" s="16" t="s">
        <v>8</v>
      </c>
      <c r="C998" s="16" t="s">
        <v>58</v>
      </c>
      <c r="D998" s="16">
        <v>589587</v>
      </c>
      <c r="E998" s="16" t="s">
        <v>2594</v>
      </c>
      <c r="F998" s="16" t="s">
        <v>2595</v>
      </c>
      <c r="G998" s="16" t="s">
        <v>58</v>
      </c>
      <c r="H998" s="16">
        <v>589587</v>
      </c>
      <c r="I998" s="16" t="s">
        <v>59</v>
      </c>
      <c r="J998" s="17">
        <v>42270</v>
      </c>
      <c r="K998" s="18">
        <v>85168</v>
      </c>
      <c r="L998" s="18">
        <v>85168</v>
      </c>
      <c r="M998" s="16" t="s">
        <v>60</v>
      </c>
      <c r="N998" s="16" t="s">
        <v>3865</v>
      </c>
      <c r="O998" s="16" t="s">
        <v>3865</v>
      </c>
      <c r="P998" s="18">
        <v>0</v>
      </c>
      <c r="Q998" s="16"/>
      <c r="R998" s="21">
        <v>0</v>
      </c>
      <c r="S998" s="16"/>
      <c r="T998" s="16" t="s">
        <v>251</v>
      </c>
      <c r="U998" s="18">
        <v>85168</v>
      </c>
      <c r="V998" s="18">
        <v>0</v>
      </c>
      <c r="W998" s="18">
        <v>0</v>
      </c>
      <c r="X998" s="18">
        <v>0</v>
      </c>
      <c r="Y998" s="18">
        <v>85168</v>
      </c>
      <c r="Z998" s="18">
        <v>0</v>
      </c>
      <c r="AA998" s="18">
        <v>1</v>
      </c>
      <c r="AB998" s="18"/>
      <c r="AC998" s="18"/>
      <c r="AD998" s="18"/>
      <c r="AE998" s="18"/>
      <c r="AF998" s="18">
        <v>82931</v>
      </c>
      <c r="AG998" s="18">
        <v>0</v>
      </c>
      <c r="AH998" s="16">
        <v>2200338202</v>
      </c>
      <c r="AI998" s="17">
        <v>42338</v>
      </c>
      <c r="AJ998" s="18">
        <v>3941736</v>
      </c>
      <c r="AK998" s="16"/>
      <c r="AL998" s="16"/>
      <c r="AM998" s="18">
        <v>0</v>
      </c>
      <c r="AN998" s="18">
        <v>0</v>
      </c>
      <c r="AO998" s="16"/>
      <c r="AP998" s="17">
        <v>42297</v>
      </c>
      <c r="AQ998" s="16"/>
      <c r="AR998" s="16">
        <v>2</v>
      </c>
      <c r="AS998" s="16"/>
      <c r="AT998" s="16"/>
      <c r="AU998" s="16">
        <v>1</v>
      </c>
      <c r="AV998" s="16">
        <v>20151103</v>
      </c>
      <c r="AW998" s="16">
        <v>20151020</v>
      </c>
      <c r="AX998" s="18">
        <v>85168</v>
      </c>
      <c r="AY998" s="18">
        <v>0</v>
      </c>
      <c r="AZ998" s="16"/>
      <c r="BA998" s="16" t="s">
        <v>59</v>
      </c>
    </row>
    <row r="999" spans="1:53" hidden="1" x14ac:dyDescent="0.15">
      <c r="A999" s="16">
        <v>890320032</v>
      </c>
      <c r="B999" s="16" t="s">
        <v>8</v>
      </c>
      <c r="C999" s="16" t="s">
        <v>58</v>
      </c>
      <c r="D999" s="16">
        <v>589671</v>
      </c>
      <c r="E999" s="16" t="s">
        <v>2596</v>
      </c>
      <c r="F999" s="16" t="s">
        <v>2597</v>
      </c>
      <c r="G999" s="16" t="s">
        <v>58</v>
      </c>
      <c r="H999" s="16">
        <v>589671</v>
      </c>
      <c r="I999" s="16" t="s">
        <v>59</v>
      </c>
      <c r="J999" s="17">
        <v>42270</v>
      </c>
      <c r="K999" s="18">
        <v>24000</v>
      </c>
      <c r="L999" s="18">
        <v>24000</v>
      </c>
      <c r="M999" s="16" t="s">
        <v>60</v>
      </c>
      <c r="N999" s="16" t="s">
        <v>3865</v>
      </c>
      <c r="O999" s="16" t="s">
        <v>3865</v>
      </c>
      <c r="P999" s="18">
        <v>0</v>
      </c>
      <c r="Q999" s="16"/>
      <c r="R999" s="21">
        <v>0</v>
      </c>
      <c r="S999" s="16"/>
      <c r="T999" s="16" t="s">
        <v>251</v>
      </c>
      <c r="U999" s="18">
        <v>24000</v>
      </c>
      <c r="V999" s="18">
        <v>0</v>
      </c>
      <c r="W999" s="18">
        <v>0</v>
      </c>
      <c r="X999" s="18">
        <v>0</v>
      </c>
      <c r="Y999" s="18">
        <v>24000</v>
      </c>
      <c r="Z999" s="18">
        <v>0</v>
      </c>
      <c r="AA999" s="18">
        <v>2</v>
      </c>
      <c r="AB999" s="18"/>
      <c r="AC999" s="18"/>
      <c r="AD999" s="18"/>
      <c r="AE999" s="18"/>
      <c r="AF999" s="18">
        <v>8402</v>
      </c>
      <c r="AG999" s="18">
        <v>0</v>
      </c>
      <c r="AH999" s="16">
        <v>2200338202</v>
      </c>
      <c r="AI999" s="17">
        <v>42338</v>
      </c>
      <c r="AJ999" s="18">
        <v>3941736</v>
      </c>
      <c r="AK999" s="16"/>
      <c r="AL999" s="16"/>
      <c r="AM999" s="18">
        <v>0</v>
      </c>
      <c r="AN999" s="18">
        <v>0</v>
      </c>
      <c r="AO999" s="16"/>
      <c r="AP999" s="17">
        <v>42282</v>
      </c>
      <c r="AQ999" s="16"/>
      <c r="AR999" s="16">
        <v>2</v>
      </c>
      <c r="AS999" s="16"/>
      <c r="AT999" s="16"/>
      <c r="AU999" s="16">
        <v>1</v>
      </c>
      <c r="AV999" s="16">
        <v>20151012</v>
      </c>
      <c r="AW999" s="16">
        <v>20151005</v>
      </c>
      <c r="AX999" s="18">
        <v>24000</v>
      </c>
      <c r="AY999" s="18">
        <v>0</v>
      </c>
      <c r="AZ999" s="16"/>
      <c r="BA999" s="16" t="s">
        <v>59</v>
      </c>
    </row>
    <row r="1000" spans="1:53" hidden="1" x14ac:dyDescent="0.15">
      <c r="A1000" s="16">
        <v>890320032</v>
      </c>
      <c r="B1000" s="16" t="s">
        <v>8</v>
      </c>
      <c r="C1000" s="16" t="s">
        <v>58</v>
      </c>
      <c r="D1000" s="16">
        <v>589783</v>
      </c>
      <c r="E1000" s="16" t="s">
        <v>2598</v>
      </c>
      <c r="F1000" s="16" t="s">
        <v>2599</v>
      </c>
      <c r="G1000" s="16" t="s">
        <v>58</v>
      </c>
      <c r="H1000" s="16">
        <v>589783</v>
      </c>
      <c r="I1000" s="16" t="s">
        <v>59</v>
      </c>
      <c r="J1000" s="17">
        <v>42271</v>
      </c>
      <c r="K1000" s="18">
        <v>24000</v>
      </c>
      <c r="L1000" s="18">
        <v>24000</v>
      </c>
      <c r="M1000" s="16" t="s">
        <v>60</v>
      </c>
      <c r="N1000" s="16" t="s">
        <v>3865</v>
      </c>
      <c r="O1000" s="16" t="s">
        <v>3865</v>
      </c>
      <c r="P1000" s="18">
        <v>0</v>
      </c>
      <c r="Q1000" s="16"/>
      <c r="R1000" s="21">
        <v>0</v>
      </c>
      <c r="S1000" s="16"/>
      <c r="T1000" s="16" t="s">
        <v>251</v>
      </c>
      <c r="U1000" s="18">
        <v>24000</v>
      </c>
      <c r="V1000" s="18">
        <v>0</v>
      </c>
      <c r="W1000" s="18">
        <v>0</v>
      </c>
      <c r="X1000" s="18">
        <v>0</v>
      </c>
      <c r="Y1000" s="18">
        <v>24000</v>
      </c>
      <c r="Z1000" s="18">
        <v>0</v>
      </c>
      <c r="AA1000" s="18">
        <v>2</v>
      </c>
      <c r="AB1000" s="18"/>
      <c r="AC1000" s="18"/>
      <c r="AD1000" s="18"/>
      <c r="AE1000" s="18"/>
      <c r="AF1000" s="18">
        <v>8402</v>
      </c>
      <c r="AG1000" s="18">
        <v>0</v>
      </c>
      <c r="AH1000" s="16">
        <v>2200338202</v>
      </c>
      <c r="AI1000" s="17">
        <v>42338</v>
      </c>
      <c r="AJ1000" s="18">
        <v>3941736</v>
      </c>
      <c r="AK1000" s="16"/>
      <c r="AL1000" s="16"/>
      <c r="AM1000" s="18">
        <v>0</v>
      </c>
      <c r="AN1000" s="18">
        <v>0</v>
      </c>
      <c r="AO1000" s="16"/>
      <c r="AP1000" s="17">
        <v>42282</v>
      </c>
      <c r="AQ1000" s="16"/>
      <c r="AR1000" s="16">
        <v>2</v>
      </c>
      <c r="AS1000" s="16"/>
      <c r="AT1000" s="16"/>
      <c r="AU1000" s="16">
        <v>1</v>
      </c>
      <c r="AV1000" s="16">
        <v>20151012</v>
      </c>
      <c r="AW1000" s="16">
        <v>20151005</v>
      </c>
      <c r="AX1000" s="18">
        <v>24000</v>
      </c>
      <c r="AY1000" s="18">
        <v>0</v>
      </c>
      <c r="AZ1000" s="16"/>
      <c r="BA1000" s="16" t="s">
        <v>59</v>
      </c>
    </row>
    <row r="1001" spans="1:53" hidden="1" x14ac:dyDescent="0.15">
      <c r="A1001" s="16">
        <v>890320032</v>
      </c>
      <c r="B1001" s="16" t="s">
        <v>8</v>
      </c>
      <c r="C1001" s="16" t="s">
        <v>58</v>
      </c>
      <c r="D1001" s="16">
        <v>589900</v>
      </c>
      <c r="E1001" s="16" t="s">
        <v>2600</v>
      </c>
      <c r="F1001" s="16" t="s">
        <v>2601</v>
      </c>
      <c r="G1001" s="16" t="s">
        <v>58</v>
      </c>
      <c r="H1001" s="16">
        <v>589900</v>
      </c>
      <c r="I1001" s="16" t="s">
        <v>59</v>
      </c>
      <c r="J1001" s="17">
        <v>42271</v>
      </c>
      <c r="K1001" s="18">
        <v>23200</v>
      </c>
      <c r="L1001" s="18">
        <v>23200</v>
      </c>
      <c r="M1001" s="16" t="s">
        <v>60</v>
      </c>
      <c r="N1001" s="16" t="s">
        <v>3865</v>
      </c>
      <c r="O1001" s="16" t="s">
        <v>3865</v>
      </c>
      <c r="P1001" s="18">
        <v>0</v>
      </c>
      <c r="Q1001" s="16"/>
      <c r="R1001" s="21">
        <v>0</v>
      </c>
      <c r="S1001" s="16"/>
      <c r="T1001" s="16" t="s">
        <v>251</v>
      </c>
      <c r="U1001" s="18">
        <v>23200</v>
      </c>
      <c r="V1001" s="18">
        <v>0</v>
      </c>
      <c r="W1001" s="18">
        <v>0</v>
      </c>
      <c r="X1001" s="18">
        <v>0</v>
      </c>
      <c r="Y1001" s="18">
        <v>23200</v>
      </c>
      <c r="Z1001" s="18">
        <v>0</v>
      </c>
      <c r="AA1001" s="18">
        <v>2</v>
      </c>
      <c r="AB1001" s="18"/>
      <c r="AC1001" s="18"/>
      <c r="AD1001" s="18"/>
      <c r="AE1001" s="18"/>
      <c r="AF1001" s="18">
        <v>13387</v>
      </c>
      <c r="AG1001" s="18">
        <v>0</v>
      </c>
      <c r="AH1001" s="16">
        <v>2200338202</v>
      </c>
      <c r="AI1001" s="17">
        <v>42338</v>
      </c>
      <c r="AJ1001" s="18">
        <v>3941736</v>
      </c>
      <c r="AK1001" s="16"/>
      <c r="AL1001" s="16"/>
      <c r="AM1001" s="18">
        <v>0</v>
      </c>
      <c r="AN1001" s="18">
        <v>0</v>
      </c>
      <c r="AO1001" s="16"/>
      <c r="AP1001" s="17">
        <v>42282</v>
      </c>
      <c r="AQ1001" s="16"/>
      <c r="AR1001" s="16">
        <v>2</v>
      </c>
      <c r="AS1001" s="16"/>
      <c r="AT1001" s="16"/>
      <c r="AU1001" s="16">
        <v>1</v>
      </c>
      <c r="AV1001" s="16">
        <v>20151012</v>
      </c>
      <c r="AW1001" s="16">
        <v>20151005</v>
      </c>
      <c r="AX1001" s="18">
        <v>23200</v>
      </c>
      <c r="AY1001" s="18">
        <v>0</v>
      </c>
      <c r="AZ1001" s="16"/>
      <c r="BA1001" s="16" t="s">
        <v>59</v>
      </c>
    </row>
    <row r="1002" spans="1:53" hidden="1" x14ac:dyDescent="0.15">
      <c r="A1002" s="16">
        <v>890320032</v>
      </c>
      <c r="B1002" s="16" t="s">
        <v>8</v>
      </c>
      <c r="C1002" s="16" t="s">
        <v>58</v>
      </c>
      <c r="D1002" s="16">
        <v>589959</v>
      </c>
      <c r="E1002" s="16" t="s">
        <v>2602</v>
      </c>
      <c r="F1002" s="16" t="s">
        <v>2603</v>
      </c>
      <c r="G1002" s="16" t="s">
        <v>58</v>
      </c>
      <c r="H1002" s="16">
        <v>589959</v>
      </c>
      <c r="I1002" s="16" t="s">
        <v>59</v>
      </c>
      <c r="J1002" s="17">
        <v>42271</v>
      </c>
      <c r="K1002" s="18">
        <v>23200</v>
      </c>
      <c r="L1002" s="18">
        <v>23200</v>
      </c>
      <c r="M1002" s="16" t="s">
        <v>60</v>
      </c>
      <c r="N1002" s="16" t="s">
        <v>3865</v>
      </c>
      <c r="O1002" s="16" t="s">
        <v>3865</v>
      </c>
      <c r="P1002" s="18">
        <v>0</v>
      </c>
      <c r="Q1002" s="16"/>
      <c r="R1002" s="21">
        <v>0</v>
      </c>
      <c r="S1002" s="16"/>
      <c r="T1002" s="16" t="s">
        <v>251</v>
      </c>
      <c r="U1002" s="18">
        <v>23200</v>
      </c>
      <c r="V1002" s="18">
        <v>0</v>
      </c>
      <c r="W1002" s="18">
        <v>0</v>
      </c>
      <c r="X1002" s="18">
        <v>0</v>
      </c>
      <c r="Y1002" s="18">
        <v>23200</v>
      </c>
      <c r="Z1002" s="18">
        <v>0</v>
      </c>
      <c r="AA1002" s="18">
        <v>2</v>
      </c>
      <c r="AB1002" s="18"/>
      <c r="AC1002" s="18"/>
      <c r="AD1002" s="18"/>
      <c r="AE1002" s="18"/>
      <c r="AF1002" s="18">
        <v>13387</v>
      </c>
      <c r="AG1002" s="18">
        <v>0</v>
      </c>
      <c r="AH1002" s="16">
        <v>2200338202</v>
      </c>
      <c r="AI1002" s="17">
        <v>42338</v>
      </c>
      <c r="AJ1002" s="18">
        <v>3941736</v>
      </c>
      <c r="AK1002" s="16"/>
      <c r="AL1002" s="16"/>
      <c r="AM1002" s="18">
        <v>0</v>
      </c>
      <c r="AN1002" s="18">
        <v>0</v>
      </c>
      <c r="AO1002" s="16"/>
      <c r="AP1002" s="17">
        <v>42282</v>
      </c>
      <c r="AQ1002" s="16"/>
      <c r="AR1002" s="16">
        <v>2</v>
      </c>
      <c r="AS1002" s="16"/>
      <c r="AT1002" s="16"/>
      <c r="AU1002" s="16">
        <v>1</v>
      </c>
      <c r="AV1002" s="16">
        <v>20151012</v>
      </c>
      <c r="AW1002" s="16">
        <v>20151005</v>
      </c>
      <c r="AX1002" s="18">
        <v>23200</v>
      </c>
      <c r="AY1002" s="18">
        <v>0</v>
      </c>
      <c r="AZ1002" s="16"/>
      <c r="BA1002" s="16" t="s">
        <v>59</v>
      </c>
    </row>
    <row r="1003" spans="1:53" hidden="1" x14ac:dyDescent="0.15">
      <c r="A1003" s="16">
        <v>890320032</v>
      </c>
      <c r="B1003" s="16" t="s">
        <v>8</v>
      </c>
      <c r="C1003" s="16" t="s">
        <v>58</v>
      </c>
      <c r="D1003" s="16">
        <v>590055</v>
      </c>
      <c r="E1003" s="16" t="s">
        <v>2604</v>
      </c>
      <c r="F1003" s="16" t="s">
        <v>2605</v>
      </c>
      <c r="G1003" s="16" t="s">
        <v>58</v>
      </c>
      <c r="H1003" s="16">
        <v>590055</v>
      </c>
      <c r="I1003" s="16" t="s">
        <v>59</v>
      </c>
      <c r="J1003" s="17">
        <v>42271</v>
      </c>
      <c r="K1003" s="18">
        <v>30700</v>
      </c>
      <c r="L1003" s="18">
        <v>30700</v>
      </c>
      <c r="M1003" s="16" t="s">
        <v>60</v>
      </c>
      <c r="N1003" s="16" t="s">
        <v>3865</v>
      </c>
      <c r="O1003" s="16" t="s">
        <v>3865</v>
      </c>
      <c r="P1003" s="18">
        <v>0</v>
      </c>
      <c r="Q1003" s="16"/>
      <c r="R1003" s="21">
        <v>0</v>
      </c>
      <c r="S1003" s="16"/>
      <c r="T1003" s="16" t="s">
        <v>251</v>
      </c>
      <c r="U1003" s="18">
        <v>30700</v>
      </c>
      <c r="V1003" s="18">
        <v>0</v>
      </c>
      <c r="W1003" s="18">
        <v>0</v>
      </c>
      <c r="X1003" s="18">
        <v>0</v>
      </c>
      <c r="Y1003" s="18">
        <v>30700</v>
      </c>
      <c r="Z1003" s="18">
        <v>0</v>
      </c>
      <c r="AA1003" s="18">
        <v>2</v>
      </c>
      <c r="AB1003" s="18"/>
      <c r="AC1003" s="18"/>
      <c r="AD1003" s="18"/>
      <c r="AE1003" s="18"/>
      <c r="AF1003" s="18">
        <v>10814</v>
      </c>
      <c r="AG1003" s="18">
        <v>0</v>
      </c>
      <c r="AH1003" s="16">
        <v>2200338202</v>
      </c>
      <c r="AI1003" s="17">
        <v>42338</v>
      </c>
      <c r="AJ1003" s="18">
        <v>3941736</v>
      </c>
      <c r="AK1003" s="16"/>
      <c r="AL1003" s="16"/>
      <c r="AM1003" s="18">
        <v>0</v>
      </c>
      <c r="AN1003" s="18">
        <v>0</v>
      </c>
      <c r="AO1003" s="16"/>
      <c r="AP1003" s="17">
        <v>42282</v>
      </c>
      <c r="AQ1003" s="16"/>
      <c r="AR1003" s="16">
        <v>2</v>
      </c>
      <c r="AS1003" s="16"/>
      <c r="AT1003" s="16"/>
      <c r="AU1003" s="16">
        <v>1</v>
      </c>
      <c r="AV1003" s="16">
        <v>20151012</v>
      </c>
      <c r="AW1003" s="16">
        <v>20151005</v>
      </c>
      <c r="AX1003" s="18">
        <v>30700</v>
      </c>
      <c r="AY1003" s="18">
        <v>0</v>
      </c>
      <c r="AZ1003" s="16"/>
      <c r="BA1003" s="16" t="s">
        <v>59</v>
      </c>
    </row>
    <row r="1004" spans="1:53" hidden="1" x14ac:dyDescent="0.15">
      <c r="A1004" s="16">
        <v>890320032</v>
      </c>
      <c r="B1004" s="16" t="s">
        <v>8</v>
      </c>
      <c r="C1004" s="16" t="s">
        <v>58</v>
      </c>
      <c r="D1004" s="16">
        <v>590074</v>
      </c>
      <c r="E1004" s="16" t="s">
        <v>2606</v>
      </c>
      <c r="F1004" s="16" t="s">
        <v>2607</v>
      </c>
      <c r="G1004" s="16" t="s">
        <v>58</v>
      </c>
      <c r="H1004" s="16">
        <v>590074</v>
      </c>
      <c r="I1004" s="16" t="s">
        <v>59</v>
      </c>
      <c r="J1004" s="17">
        <v>42271</v>
      </c>
      <c r="K1004" s="18">
        <v>30700</v>
      </c>
      <c r="L1004" s="18">
        <v>30700</v>
      </c>
      <c r="M1004" s="16" t="s">
        <v>60</v>
      </c>
      <c r="N1004" s="16" t="s">
        <v>3865</v>
      </c>
      <c r="O1004" s="16" t="s">
        <v>3865</v>
      </c>
      <c r="P1004" s="18">
        <v>0</v>
      </c>
      <c r="Q1004" s="16"/>
      <c r="R1004" s="21">
        <v>0</v>
      </c>
      <c r="S1004" s="16"/>
      <c r="T1004" s="16" t="s">
        <v>251</v>
      </c>
      <c r="U1004" s="18">
        <v>30700</v>
      </c>
      <c r="V1004" s="18">
        <v>0</v>
      </c>
      <c r="W1004" s="18">
        <v>0</v>
      </c>
      <c r="X1004" s="18">
        <v>0</v>
      </c>
      <c r="Y1004" s="18">
        <v>30700</v>
      </c>
      <c r="Z1004" s="18">
        <v>0</v>
      </c>
      <c r="AA1004" s="18">
        <v>2</v>
      </c>
      <c r="AB1004" s="18"/>
      <c r="AC1004" s="18"/>
      <c r="AD1004" s="18"/>
      <c r="AE1004" s="18"/>
      <c r="AF1004" s="18">
        <v>10814</v>
      </c>
      <c r="AG1004" s="18">
        <v>0</v>
      </c>
      <c r="AH1004" s="16">
        <v>2200338202</v>
      </c>
      <c r="AI1004" s="17">
        <v>42338</v>
      </c>
      <c r="AJ1004" s="18">
        <v>3941736</v>
      </c>
      <c r="AK1004" s="16"/>
      <c r="AL1004" s="16"/>
      <c r="AM1004" s="18">
        <v>0</v>
      </c>
      <c r="AN1004" s="18">
        <v>0</v>
      </c>
      <c r="AO1004" s="16"/>
      <c r="AP1004" s="17">
        <v>42282</v>
      </c>
      <c r="AQ1004" s="16"/>
      <c r="AR1004" s="16">
        <v>2</v>
      </c>
      <c r="AS1004" s="16"/>
      <c r="AT1004" s="16"/>
      <c r="AU1004" s="16">
        <v>1</v>
      </c>
      <c r="AV1004" s="16">
        <v>20151012</v>
      </c>
      <c r="AW1004" s="16">
        <v>20151005</v>
      </c>
      <c r="AX1004" s="18">
        <v>30700</v>
      </c>
      <c r="AY1004" s="18">
        <v>0</v>
      </c>
      <c r="AZ1004" s="16"/>
      <c r="BA1004" s="16" t="s">
        <v>59</v>
      </c>
    </row>
    <row r="1005" spans="1:53" hidden="1" x14ac:dyDescent="0.15">
      <c r="A1005" s="16">
        <v>890320032</v>
      </c>
      <c r="B1005" s="16" t="s">
        <v>8</v>
      </c>
      <c r="C1005" s="16" t="s">
        <v>58</v>
      </c>
      <c r="D1005" s="16">
        <v>590408</v>
      </c>
      <c r="E1005" s="16" t="s">
        <v>2608</v>
      </c>
      <c r="F1005" s="16" t="s">
        <v>2609</v>
      </c>
      <c r="G1005" s="16" t="s">
        <v>58</v>
      </c>
      <c r="H1005" s="16">
        <v>590408</v>
      </c>
      <c r="I1005" s="16" t="s">
        <v>59</v>
      </c>
      <c r="J1005" s="17">
        <v>42272</v>
      </c>
      <c r="K1005" s="18">
        <v>23200</v>
      </c>
      <c r="L1005" s="18">
        <v>23200</v>
      </c>
      <c r="M1005" s="16" t="s">
        <v>60</v>
      </c>
      <c r="N1005" s="16" t="s">
        <v>3865</v>
      </c>
      <c r="O1005" s="16" t="s">
        <v>3865</v>
      </c>
      <c r="P1005" s="18">
        <v>0</v>
      </c>
      <c r="Q1005" s="16"/>
      <c r="R1005" s="21">
        <v>0</v>
      </c>
      <c r="S1005" s="16"/>
      <c r="T1005" s="16" t="s">
        <v>251</v>
      </c>
      <c r="U1005" s="18">
        <v>23200</v>
      </c>
      <c r="V1005" s="18">
        <v>0</v>
      </c>
      <c r="W1005" s="18">
        <v>0</v>
      </c>
      <c r="X1005" s="18">
        <v>0</v>
      </c>
      <c r="Y1005" s="18">
        <v>23200</v>
      </c>
      <c r="Z1005" s="18">
        <v>0</v>
      </c>
      <c r="AA1005" s="18">
        <v>2</v>
      </c>
      <c r="AB1005" s="18"/>
      <c r="AC1005" s="18"/>
      <c r="AD1005" s="18"/>
      <c r="AE1005" s="18"/>
      <c r="AF1005" s="18">
        <v>13387</v>
      </c>
      <c r="AG1005" s="18">
        <v>0</v>
      </c>
      <c r="AH1005" s="16">
        <v>2200338202</v>
      </c>
      <c r="AI1005" s="17">
        <v>42338</v>
      </c>
      <c r="AJ1005" s="18">
        <v>3941736</v>
      </c>
      <c r="AK1005" s="16"/>
      <c r="AL1005" s="16"/>
      <c r="AM1005" s="18">
        <v>0</v>
      </c>
      <c r="AN1005" s="18">
        <v>0</v>
      </c>
      <c r="AO1005" s="16"/>
      <c r="AP1005" s="17">
        <v>42282</v>
      </c>
      <c r="AQ1005" s="16"/>
      <c r="AR1005" s="16">
        <v>2</v>
      </c>
      <c r="AS1005" s="16"/>
      <c r="AT1005" s="16"/>
      <c r="AU1005" s="16">
        <v>1</v>
      </c>
      <c r="AV1005" s="16">
        <v>20151012</v>
      </c>
      <c r="AW1005" s="16">
        <v>20151005</v>
      </c>
      <c r="AX1005" s="18">
        <v>23200</v>
      </c>
      <c r="AY1005" s="18">
        <v>0</v>
      </c>
      <c r="AZ1005" s="16"/>
      <c r="BA1005" s="16" t="s">
        <v>59</v>
      </c>
    </row>
    <row r="1006" spans="1:53" hidden="1" x14ac:dyDescent="0.15">
      <c r="A1006" s="16">
        <v>890320032</v>
      </c>
      <c r="B1006" s="16" t="s">
        <v>8</v>
      </c>
      <c r="C1006" s="16" t="s">
        <v>58</v>
      </c>
      <c r="D1006" s="16">
        <v>590686</v>
      </c>
      <c r="E1006" s="16" t="s">
        <v>2610</v>
      </c>
      <c r="F1006" s="16" t="s">
        <v>2611</v>
      </c>
      <c r="G1006" s="16" t="s">
        <v>58</v>
      </c>
      <c r="H1006" s="16">
        <v>590686</v>
      </c>
      <c r="I1006" s="16" t="s">
        <v>59</v>
      </c>
      <c r="J1006" s="17">
        <v>42272</v>
      </c>
      <c r="K1006" s="18">
        <v>30700</v>
      </c>
      <c r="L1006" s="18">
        <v>30700</v>
      </c>
      <c r="M1006" s="16" t="s">
        <v>60</v>
      </c>
      <c r="N1006" s="16" t="s">
        <v>3865</v>
      </c>
      <c r="O1006" s="16" t="s">
        <v>3865</v>
      </c>
      <c r="P1006" s="18">
        <v>0</v>
      </c>
      <c r="Q1006" s="16"/>
      <c r="R1006" s="21">
        <v>0</v>
      </c>
      <c r="S1006" s="16"/>
      <c r="T1006" s="16" t="s">
        <v>251</v>
      </c>
      <c r="U1006" s="18">
        <v>30700</v>
      </c>
      <c r="V1006" s="18">
        <v>0</v>
      </c>
      <c r="W1006" s="18">
        <v>0</v>
      </c>
      <c r="X1006" s="18">
        <v>0</v>
      </c>
      <c r="Y1006" s="18">
        <v>30700</v>
      </c>
      <c r="Z1006" s="18">
        <v>0</v>
      </c>
      <c r="AA1006" s="18">
        <v>2</v>
      </c>
      <c r="AB1006" s="18"/>
      <c r="AC1006" s="18"/>
      <c r="AD1006" s="18"/>
      <c r="AE1006" s="18"/>
      <c r="AF1006" s="18">
        <v>10814</v>
      </c>
      <c r="AG1006" s="18">
        <v>0</v>
      </c>
      <c r="AH1006" s="16">
        <v>2200338202</v>
      </c>
      <c r="AI1006" s="17">
        <v>42338</v>
      </c>
      <c r="AJ1006" s="18">
        <v>3941736</v>
      </c>
      <c r="AK1006" s="16"/>
      <c r="AL1006" s="16"/>
      <c r="AM1006" s="18">
        <v>0</v>
      </c>
      <c r="AN1006" s="18">
        <v>0</v>
      </c>
      <c r="AO1006" s="16"/>
      <c r="AP1006" s="17">
        <v>42282</v>
      </c>
      <c r="AQ1006" s="16"/>
      <c r="AR1006" s="16">
        <v>2</v>
      </c>
      <c r="AS1006" s="16"/>
      <c r="AT1006" s="16"/>
      <c r="AU1006" s="16">
        <v>1</v>
      </c>
      <c r="AV1006" s="16">
        <v>20151012</v>
      </c>
      <c r="AW1006" s="16">
        <v>20151005</v>
      </c>
      <c r="AX1006" s="18">
        <v>30700</v>
      </c>
      <c r="AY1006" s="18">
        <v>0</v>
      </c>
      <c r="AZ1006" s="16"/>
      <c r="BA1006" s="16" t="s">
        <v>59</v>
      </c>
    </row>
    <row r="1007" spans="1:53" hidden="1" x14ac:dyDescent="0.15">
      <c r="A1007" s="16">
        <v>890320032</v>
      </c>
      <c r="B1007" s="16" t="s">
        <v>8</v>
      </c>
      <c r="C1007" s="16" t="s">
        <v>58</v>
      </c>
      <c r="D1007" s="16">
        <v>591055</v>
      </c>
      <c r="E1007" s="16" t="s">
        <v>2614</v>
      </c>
      <c r="F1007" s="16" t="s">
        <v>2615</v>
      </c>
      <c r="G1007" s="16" t="s">
        <v>58</v>
      </c>
      <c r="H1007" s="16">
        <v>591055</v>
      </c>
      <c r="I1007" s="16" t="s">
        <v>59</v>
      </c>
      <c r="J1007" s="17">
        <v>42275</v>
      </c>
      <c r="K1007" s="18">
        <v>24100</v>
      </c>
      <c r="L1007" s="18">
        <v>24100</v>
      </c>
      <c r="M1007" s="16" t="s">
        <v>60</v>
      </c>
      <c r="N1007" s="16" t="s">
        <v>3865</v>
      </c>
      <c r="O1007" s="16" t="s">
        <v>3865</v>
      </c>
      <c r="P1007" s="18">
        <v>0</v>
      </c>
      <c r="Q1007" s="16"/>
      <c r="R1007" s="21">
        <v>0</v>
      </c>
      <c r="S1007" s="16"/>
      <c r="T1007" s="16" t="s">
        <v>251</v>
      </c>
      <c r="U1007" s="18">
        <v>24100</v>
      </c>
      <c r="V1007" s="18">
        <v>0</v>
      </c>
      <c r="W1007" s="18">
        <v>0</v>
      </c>
      <c r="X1007" s="18">
        <v>0</v>
      </c>
      <c r="Y1007" s="18">
        <v>24100</v>
      </c>
      <c r="Z1007" s="18">
        <v>0</v>
      </c>
      <c r="AA1007" s="18">
        <v>1</v>
      </c>
      <c r="AB1007" s="18"/>
      <c r="AC1007" s="18"/>
      <c r="AD1007" s="18"/>
      <c r="AE1007" s="18"/>
      <c r="AF1007" s="18">
        <v>23084</v>
      </c>
      <c r="AG1007" s="18">
        <v>0</v>
      </c>
      <c r="AH1007" s="16">
        <v>2200338202</v>
      </c>
      <c r="AI1007" s="17">
        <v>42338</v>
      </c>
      <c r="AJ1007" s="18">
        <v>3941736</v>
      </c>
      <c r="AK1007" s="16"/>
      <c r="AL1007" s="16"/>
      <c r="AM1007" s="18">
        <v>0</v>
      </c>
      <c r="AN1007" s="18">
        <v>0</v>
      </c>
      <c r="AO1007" s="16"/>
      <c r="AP1007" s="17">
        <v>42297</v>
      </c>
      <c r="AQ1007" s="16"/>
      <c r="AR1007" s="16">
        <v>2</v>
      </c>
      <c r="AS1007" s="16"/>
      <c r="AT1007" s="16"/>
      <c r="AU1007" s="16">
        <v>1</v>
      </c>
      <c r="AV1007" s="16">
        <v>20151121</v>
      </c>
      <c r="AW1007" s="16">
        <v>20151020</v>
      </c>
      <c r="AX1007" s="18">
        <v>24100</v>
      </c>
      <c r="AY1007" s="18">
        <v>0</v>
      </c>
      <c r="AZ1007" s="16"/>
      <c r="BA1007" s="16" t="s">
        <v>59</v>
      </c>
    </row>
    <row r="1008" spans="1:53" hidden="1" x14ac:dyDescent="0.15">
      <c r="A1008" s="16">
        <v>890320032</v>
      </c>
      <c r="B1008" s="16" t="s">
        <v>8</v>
      </c>
      <c r="C1008" s="16" t="s">
        <v>58</v>
      </c>
      <c r="D1008" s="16">
        <v>591157</v>
      </c>
      <c r="E1008" s="16" t="s">
        <v>2616</v>
      </c>
      <c r="F1008" s="16" t="s">
        <v>2617</v>
      </c>
      <c r="G1008" s="16" t="s">
        <v>58</v>
      </c>
      <c r="H1008" s="16">
        <v>591157</v>
      </c>
      <c r="I1008" s="16" t="s">
        <v>59</v>
      </c>
      <c r="J1008" s="17">
        <v>42275</v>
      </c>
      <c r="K1008" s="18">
        <v>30700</v>
      </c>
      <c r="L1008" s="18">
        <v>30700</v>
      </c>
      <c r="M1008" s="16" t="s">
        <v>60</v>
      </c>
      <c r="N1008" s="16" t="s">
        <v>3865</v>
      </c>
      <c r="O1008" s="16" t="s">
        <v>3865</v>
      </c>
      <c r="P1008" s="18">
        <v>0</v>
      </c>
      <c r="Q1008" s="16"/>
      <c r="R1008" s="21">
        <v>0</v>
      </c>
      <c r="S1008" s="16"/>
      <c r="T1008" s="16" t="s">
        <v>251</v>
      </c>
      <c r="U1008" s="18">
        <v>30700</v>
      </c>
      <c r="V1008" s="18">
        <v>0</v>
      </c>
      <c r="W1008" s="18">
        <v>0</v>
      </c>
      <c r="X1008" s="18">
        <v>0</v>
      </c>
      <c r="Y1008" s="18">
        <v>30700</v>
      </c>
      <c r="Z1008" s="18">
        <v>0</v>
      </c>
      <c r="AA1008" s="18">
        <v>2</v>
      </c>
      <c r="AB1008" s="18"/>
      <c r="AC1008" s="18"/>
      <c r="AD1008" s="18"/>
      <c r="AE1008" s="18"/>
      <c r="AF1008" s="18">
        <v>10814</v>
      </c>
      <c r="AG1008" s="18">
        <v>0</v>
      </c>
      <c r="AH1008" s="16">
        <v>2200338202</v>
      </c>
      <c r="AI1008" s="17">
        <v>42338</v>
      </c>
      <c r="AJ1008" s="18">
        <v>3941736</v>
      </c>
      <c r="AK1008" s="16"/>
      <c r="AL1008" s="16"/>
      <c r="AM1008" s="18">
        <v>0</v>
      </c>
      <c r="AN1008" s="18">
        <v>0</v>
      </c>
      <c r="AO1008" s="16"/>
      <c r="AP1008" s="17">
        <v>42282</v>
      </c>
      <c r="AQ1008" s="16"/>
      <c r="AR1008" s="16">
        <v>2</v>
      </c>
      <c r="AS1008" s="16"/>
      <c r="AT1008" s="16"/>
      <c r="AU1008" s="16">
        <v>1</v>
      </c>
      <c r="AV1008" s="16">
        <v>20151012</v>
      </c>
      <c r="AW1008" s="16">
        <v>20151005</v>
      </c>
      <c r="AX1008" s="18">
        <v>30700</v>
      </c>
      <c r="AY1008" s="18">
        <v>0</v>
      </c>
      <c r="AZ1008" s="16"/>
      <c r="BA1008" s="16" t="s">
        <v>59</v>
      </c>
    </row>
    <row r="1009" spans="1:53" hidden="1" x14ac:dyDescent="0.15">
      <c r="A1009" s="16">
        <v>890320032</v>
      </c>
      <c r="B1009" s="16" t="s">
        <v>8</v>
      </c>
      <c r="C1009" s="16" t="s">
        <v>58</v>
      </c>
      <c r="D1009" s="16">
        <v>591350</v>
      </c>
      <c r="E1009" s="16" t="s">
        <v>2618</v>
      </c>
      <c r="F1009" s="16" t="s">
        <v>2619</v>
      </c>
      <c r="G1009" s="16" t="s">
        <v>58</v>
      </c>
      <c r="H1009" s="16">
        <v>591350</v>
      </c>
      <c r="I1009" s="16" t="s">
        <v>59</v>
      </c>
      <c r="J1009" s="17">
        <v>42275</v>
      </c>
      <c r="K1009" s="18">
        <v>30700</v>
      </c>
      <c r="L1009" s="18">
        <v>30700</v>
      </c>
      <c r="M1009" s="16" t="s">
        <v>60</v>
      </c>
      <c r="N1009" s="16" t="s">
        <v>3865</v>
      </c>
      <c r="O1009" s="16" t="s">
        <v>3865</v>
      </c>
      <c r="P1009" s="18">
        <v>0</v>
      </c>
      <c r="Q1009" s="16"/>
      <c r="R1009" s="21">
        <v>0</v>
      </c>
      <c r="S1009" s="16"/>
      <c r="T1009" s="16" t="s">
        <v>251</v>
      </c>
      <c r="U1009" s="18">
        <v>30700</v>
      </c>
      <c r="V1009" s="18">
        <v>0</v>
      </c>
      <c r="W1009" s="18">
        <v>0</v>
      </c>
      <c r="X1009" s="18">
        <v>0</v>
      </c>
      <c r="Y1009" s="18">
        <v>30700</v>
      </c>
      <c r="Z1009" s="18">
        <v>0</v>
      </c>
      <c r="AA1009" s="18">
        <v>2</v>
      </c>
      <c r="AB1009" s="18"/>
      <c r="AC1009" s="18"/>
      <c r="AD1009" s="18"/>
      <c r="AE1009" s="18"/>
      <c r="AF1009" s="18">
        <v>10814</v>
      </c>
      <c r="AG1009" s="18">
        <v>0</v>
      </c>
      <c r="AH1009" s="16">
        <v>2200338202</v>
      </c>
      <c r="AI1009" s="17">
        <v>42338</v>
      </c>
      <c r="AJ1009" s="18">
        <v>3941736</v>
      </c>
      <c r="AK1009" s="16"/>
      <c r="AL1009" s="16"/>
      <c r="AM1009" s="18">
        <v>0</v>
      </c>
      <c r="AN1009" s="18">
        <v>0</v>
      </c>
      <c r="AO1009" s="16"/>
      <c r="AP1009" s="17">
        <v>42282</v>
      </c>
      <c r="AQ1009" s="16"/>
      <c r="AR1009" s="16">
        <v>2</v>
      </c>
      <c r="AS1009" s="16"/>
      <c r="AT1009" s="16"/>
      <c r="AU1009" s="16">
        <v>1</v>
      </c>
      <c r="AV1009" s="16">
        <v>20151012</v>
      </c>
      <c r="AW1009" s="16">
        <v>20151005</v>
      </c>
      <c r="AX1009" s="18">
        <v>30700</v>
      </c>
      <c r="AY1009" s="18">
        <v>0</v>
      </c>
      <c r="AZ1009" s="16"/>
      <c r="BA1009" s="16" t="s">
        <v>59</v>
      </c>
    </row>
    <row r="1010" spans="1:53" hidden="1" x14ac:dyDescent="0.15">
      <c r="A1010" s="16">
        <v>890320032</v>
      </c>
      <c r="B1010" s="16" t="s">
        <v>8</v>
      </c>
      <c r="C1010" s="16" t="s">
        <v>58</v>
      </c>
      <c r="D1010" s="16">
        <v>591355</v>
      </c>
      <c r="E1010" s="16" t="s">
        <v>2620</v>
      </c>
      <c r="F1010" s="16" t="s">
        <v>2621</v>
      </c>
      <c r="G1010" s="16" t="s">
        <v>58</v>
      </c>
      <c r="H1010" s="16">
        <v>591355</v>
      </c>
      <c r="I1010" s="16" t="s">
        <v>59</v>
      </c>
      <c r="J1010" s="17">
        <v>42275</v>
      </c>
      <c r="K1010" s="18">
        <v>30700</v>
      </c>
      <c r="L1010" s="18">
        <v>30700</v>
      </c>
      <c r="M1010" s="16" t="s">
        <v>60</v>
      </c>
      <c r="N1010" s="16" t="s">
        <v>3865</v>
      </c>
      <c r="O1010" s="16" t="s">
        <v>3865</v>
      </c>
      <c r="P1010" s="18">
        <v>0</v>
      </c>
      <c r="Q1010" s="16"/>
      <c r="R1010" s="21">
        <v>0</v>
      </c>
      <c r="S1010" s="16"/>
      <c r="T1010" s="16" t="s">
        <v>251</v>
      </c>
      <c r="U1010" s="18">
        <v>30700</v>
      </c>
      <c r="V1010" s="18">
        <v>0</v>
      </c>
      <c r="W1010" s="18">
        <v>0</v>
      </c>
      <c r="X1010" s="18">
        <v>0</v>
      </c>
      <c r="Y1010" s="18">
        <v>30700</v>
      </c>
      <c r="Z1010" s="18">
        <v>0</v>
      </c>
      <c r="AA1010" s="18">
        <v>2</v>
      </c>
      <c r="AB1010" s="18"/>
      <c r="AC1010" s="18"/>
      <c r="AD1010" s="18"/>
      <c r="AE1010" s="18"/>
      <c r="AF1010" s="18">
        <v>10814</v>
      </c>
      <c r="AG1010" s="18">
        <v>0</v>
      </c>
      <c r="AH1010" s="16">
        <v>2200338202</v>
      </c>
      <c r="AI1010" s="17">
        <v>42338</v>
      </c>
      <c r="AJ1010" s="18">
        <v>3941736</v>
      </c>
      <c r="AK1010" s="16"/>
      <c r="AL1010" s="16"/>
      <c r="AM1010" s="18">
        <v>0</v>
      </c>
      <c r="AN1010" s="18">
        <v>0</v>
      </c>
      <c r="AO1010" s="16"/>
      <c r="AP1010" s="17">
        <v>42282</v>
      </c>
      <c r="AQ1010" s="16"/>
      <c r="AR1010" s="16">
        <v>2</v>
      </c>
      <c r="AS1010" s="16"/>
      <c r="AT1010" s="16"/>
      <c r="AU1010" s="16">
        <v>1</v>
      </c>
      <c r="AV1010" s="16">
        <v>20151012</v>
      </c>
      <c r="AW1010" s="16">
        <v>20151005</v>
      </c>
      <c r="AX1010" s="18">
        <v>30700</v>
      </c>
      <c r="AY1010" s="18">
        <v>0</v>
      </c>
      <c r="AZ1010" s="16"/>
      <c r="BA1010" s="16" t="s">
        <v>59</v>
      </c>
    </row>
    <row r="1011" spans="1:53" hidden="1" x14ac:dyDescent="0.15">
      <c r="A1011" s="16">
        <v>890320032</v>
      </c>
      <c r="B1011" s="16" t="s">
        <v>8</v>
      </c>
      <c r="C1011" s="16" t="s">
        <v>58</v>
      </c>
      <c r="D1011" s="16">
        <v>591419</v>
      </c>
      <c r="E1011" s="16" t="s">
        <v>2622</v>
      </c>
      <c r="F1011" s="16" t="s">
        <v>2623</v>
      </c>
      <c r="G1011" s="16" t="s">
        <v>58</v>
      </c>
      <c r="H1011" s="16">
        <v>591419</v>
      </c>
      <c r="I1011" s="16" t="s">
        <v>59</v>
      </c>
      <c r="J1011" s="17">
        <v>42275</v>
      </c>
      <c r="K1011" s="18">
        <v>30700</v>
      </c>
      <c r="L1011" s="18">
        <v>30700</v>
      </c>
      <c r="M1011" s="16" t="s">
        <v>60</v>
      </c>
      <c r="N1011" s="16" t="s">
        <v>3865</v>
      </c>
      <c r="O1011" s="16" t="s">
        <v>3865</v>
      </c>
      <c r="P1011" s="18">
        <v>0</v>
      </c>
      <c r="Q1011" s="16"/>
      <c r="R1011" s="21">
        <v>0</v>
      </c>
      <c r="S1011" s="16"/>
      <c r="T1011" s="16" t="s">
        <v>251</v>
      </c>
      <c r="U1011" s="18">
        <v>30700</v>
      </c>
      <c r="V1011" s="18">
        <v>0</v>
      </c>
      <c r="W1011" s="18">
        <v>0</v>
      </c>
      <c r="X1011" s="18">
        <v>0</v>
      </c>
      <c r="Y1011" s="18">
        <v>30700</v>
      </c>
      <c r="Z1011" s="18">
        <v>0</v>
      </c>
      <c r="AA1011" s="18">
        <v>2</v>
      </c>
      <c r="AB1011" s="18"/>
      <c r="AC1011" s="18"/>
      <c r="AD1011" s="18"/>
      <c r="AE1011" s="18"/>
      <c r="AF1011" s="18">
        <v>10814</v>
      </c>
      <c r="AG1011" s="18">
        <v>0</v>
      </c>
      <c r="AH1011" s="16">
        <v>2200338202</v>
      </c>
      <c r="AI1011" s="17">
        <v>42338</v>
      </c>
      <c r="AJ1011" s="18">
        <v>3941736</v>
      </c>
      <c r="AK1011" s="16"/>
      <c r="AL1011" s="16"/>
      <c r="AM1011" s="18">
        <v>0</v>
      </c>
      <c r="AN1011" s="18">
        <v>0</v>
      </c>
      <c r="AO1011" s="16"/>
      <c r="AP1011" s="17">
        <v>42282</v>
      </c>
      <c r="AQ1011" s="16"/>
      <c r="AR1011" s="16">
        <v>2</v>
      </c>
      <c r="AS1011" s="16"/>
      <c r="AT1011" s="16"/>
      <c r="AU1011" s="16">
        <v>1</v>
      </c>
      <c r="AV1011" s="16">
        <v>20151012</v>
      </c>
      <c r="AW1011" s="16">
        <v>20151005</v>
      </c>
      <c r="AX1011" s="18">
        <v>30700</v>
      </c>
      <c r="AY1011" s="18">
        <v>0</v>
      </c>
      <c r="AZ1011" s="16"/>
      <c r="BA1011" s="16" t="s">
        <v>59</v>
      </c>
    </row>
    <row r="1012" spans="1:53" hidden="1" x14ac:dyDescent="0.15">
      <c r="A1012" s="16">
        <v>890320032</v>
      </c>
      <c r="B1012" s="16" t="s">
        <v>8</v>
      </c>
      <c r="C1012" s="16" t="s">
        <v>58</v>
      </c>
      <c r="D1012" s="16">
        <v>591451</v>
      </c>
      <c r="E1012" s="16" t="s">
        <v>2624</v>
      </c>
      <c r="F1012" s="16" t="s">
        <v>2625</v>
      </c>
      <c r="G1012" s="16" t="s">
        <v>58</v>
      </c>
      <c r="H1012" s="16">
        <v>591451</v>
      </c>
      <c r="I1012" s="16" t="s">
        <v>59</v>
      </c>
      <c r="J1012" s="17">
        <v>42275</v>
      </c>
      <c r="K1012" s="18">
        <v>17500</v>
      </c>
      <c r="L1012" s="18">
        <v>17500</v>
      </c>
      <c r="M1012" s="16" t="s">
        <v>60</v>
      </c>
      <c r="N1012" s="16" t="s">
        <v>3865</v>
      </c>
      <c r="O1012" s="16" t="s">
        <v>3865</v>
      </c>
      <c r="P1012" s="18">
        <v>0</v>
      </c>
      <c r="Q1012" s="16"/>
      <c r="R1012" s="21">
        <v>0</v>
      </c>
      <c r="S1012" s="16"/>
      <c r="T1012" s="16" t="s">
        <v>251</v>
      </c>
      <c r="U1012" s="18">
        <v>17500</v>
      </c>
      <c r="V1012" s="18">
        <v>0</v>
      </c>
      <c r="W1012" s="18">
        <v>0</v>
      </c>
      <c r="X1012" s="18">
        <v>0</v>
      </c>
      <c r="Y1012" s="18">
        <v>17500</v>
      </c>
      <c r="Z1012" s="18">
        <v>0</v>
      </c>
      <c r="AA1012" s="18">
        <v>2</v>
      </c>
      <c r="AB1012" s="18"/>
      <c r="AC1012" s="18"/>
      <c r="AD1012" s="18"/>
      <c r="AE1012" s="18"/>
      <c r="AF1012" s="18">
        <v>6062</v>
      </c>
      <c r="AG1012" s="18">
        <v>0</v>
      </c>
      <c r="AH1012" s="16">
        <v>2200338202</v>
      </c>
      <c r="AI1012" s="17">
        <v>42338</v>
      </c>
      <c r="AJ1012" s="18">
        <v>3941736</v>
      </c>
      <c r="AK1012" s="16"/>
      <c r="AL1012" s="16"/>
      <c r="AM1012" s="18">
        <v>0</v>
      </c>
      <c r="AN1012" s="18">
        <v>0</v>
      </c>
      <c r="AO1012" s="16"/>
      <c r="AP1012" s="17">
        <v>42282</v>
      </c>
      <c r="AQ1012" s="16"/>
      <c r="AR1012" s="16">
        <v>2</v>
      </c>
      <c r="AS1012" s="16"/>
      <c r="AT1012" s="16"/>
      <c r="AU1012" s="16">
        <v>1</v>
      </c>
      <c r="AV1012" s="16">
        <v>20151012</v>
      </c>
      <c r="AW1012" s="16">
        <v>20151005</v>
      </c>
      <c r="AX1012" s="18">
        <v>17500</v>
      </c>
      <c r="AY1012" s="18">
        <v>0</v>
      </c>
      <c r="AZ1012" s="16"/>
      <c r="BA1012" s="16" t="s">
        <v>59</v>
      </c>
    </row>
    <row r="1013" spans="1:53" hidden="1" x14ac:dyDescent="0.15">
      <c r="A1013" s="16">
        <v>890320032</v>
      </c>
      <c r="B1013" s="16" t="s">
        <v>8</v>
      </c>
      <c r="C1013" s="16" t="s">
        <v>58</v>
      </c>
      <c r="D1013" s="16">
        <v>591474</v>
      </c>
      <c r="E1013" s="16" t="s">
        <v>2626</v>
      </c>
      <c r="F1013" s="16" t="s">
        <v>2627</v>
      </c>
      <c r="G1013" s="16" t="s">
        <v>58</v>
      </c>
      <c r="H1013" s="16">
        <v>591474</v>
      </c>
      <c r="I1013" s="16" t="s">
        <v>59</v>
      </c>
      <c r="J1013" s="17">
        <v>42275</v>
      </c>
      <c r="K1013" s="18">
        <v>24000</v>
      </c>
      <c r="L1013" s="18">
        <v>24000</v>
      </c>
      <c r="M1013" s="16" t="s">
        <v>60</v>
      </c>
      <c r="N1013" s="16" t="s">
        <v>3865</v>
      </c>
      <c r="O1013" s="16" t="s">
        <v>3865</v>
      </c>
      <c r="P1013" s="18">
        <v>0</v>
      </c>
      <c r="Q1013" s="16"/>
      <c r="R1013" s="21">
        <v>0</v>
      </c>
      <c r="S1013" s="16"/>
      <c r="T1013" s="16" t="s">
        <v>251</v>
      </c>
      <c r="U1013" s="18">
        <v>24000</v>
      </c>
      <c r="V1013" s="18">
        <v>0</v>
      </c>
      <c r="W1013" s="18">
        <v>0</v>
      </c>
      <c r="X1013" s="18">
        <v>0</v>
      </c>
      <c r="Y1013" s="18">
        <v>24000</v>
      </c>
      <c r="Z1013" s="18">
        <v>0</v>
      </c>
      <c r="AA1013" s="18">
        <v>2</v>
      </c>
      <c r="AB1013" s="18"/>
      <c r="AC1013" s="18"/>
      <c r="AD1013" s="18"/>
      <c r="AE1013" s="18"/>
      <c r="AF1013" s="18">
        <v>8402</v>
      </c>
      <c r="AG1013" s="18">
        <v>0</v>
      </c>
      <c r="AH1013" s="16">
        <v>2200338202</v>
      </c>
      <c r="AI1013" s="17">
        <v>42338</v>
      </c>
      <c r="AJ1013" s="18">
        <v>3941736</v>
      </c>
      <c r="AK1013" s="16"/>
      <c r="AL1013" s="16"/>
      <c r="AM1013" s="18">
        <v>0</v>
      </c>
      <c r="AN1013" s="18">
        <v>0</v>
      </c>
      <c r="AO1013" s="16"/>
      <c r="AP1013" s="17">
        <v>42282</v>
      </c>
      <c r="AQ1013" s="16"/>
      <c r="AR1013" s="16">
        <v>2</v>
      </c>
      <c r="AS1013" s="16"/>
      <c r="AT1013" s="16"/>
      <c r="AU1013" s="16">
        <v>1</v>
      </c>
      <c r="AV1013" s="16">
        <v>20151012</v>
      </c>
      <c r="AW1013" s="16">
        <v>20151005</v>
      </c>
      <c r="AX1013" s="18">
        <v>24000</v>
      </c>
      <c r="AY1013" s="18">
        <v>0</v>
      </c>
      <c r="AZ1013" s="16"/>
      <c r="BA1013" s="16" t="s">
        <v>59</v>
      </c>
    </row>
    <row r="1014" spans="1:53" hidden="1" x14ac:dyDescent="0.15">
      <c r="A1014" s="16">
        <v>890320032</v>
      </c>
      <c r="B1014" s="16" t="s">
        <v>8</v>
      </c>
      <c r="C1014" s="16" t="s">
        <v>58</v>
      </c>
      <c r="D1014" s="16">
        <v>591517</v>
      </c>
      <c r="E1014" s="16" t="s">
        <v>2628</v>
      </c>
      <c r="F1014" s="16" t="s">
        <v>2629</v>
      </c>
      <c r="G1014" s="16" t="s">
        <v>58</v>
      </c>
      <c r="H1014" s="16">
        <v>591517</v>
      </c>
      <c r="I1014" s="16" t="s">
        <v>59</v>
      </c>
      <c r="J1014" s="17">
        <v>42275</v>
      </c>
      <c r="K1014" s="18">
        <v>30700</v>
      </c>
      <c r="L1014" s="18">
        <v>30700</v>
      </c>
      <c r="M1014" s="16" t="s">
        <v>60</v>
      </c>
      <c r="N1014" s="16" t="s">
        <v>3865</v>
      </c>
      <c r="O1014" s="16" t="s">
        <v>3865</v>
      </c>
      <c r="P1014" s="18">
        <v>0</v>
      </c>
      <c r="Q1014" s="16"/>
      <c r="R1014" s="21">
        <v>0</v>
      </c>
      <c r="S1014" s="16"/>
      <c r="T1014" s="16" t="s">
        <v>251</v>
      </c>
      <c r="U1014" s="18">
        <v>30700</v>
      </c>
      <c r="V1014" s="18">
        <v>0</v>
      </c>
      <c r="W1014" s="18">
        <v>0</v>
      </c>
      <c r="X1014" s="18">
        <v>0</v>
      </c>
      <c r="Y1014" s="18">
        <v>30700</v>
      </c>
      <c r="Z1014" s="18">
        <v>0</v>
      </c>
      <c r="AA1014" s="18">
        <v>2</v>
      </c>
      <c r="AB1014" s="18"/>
      <c r="AC1014" s="18"/>
      <c r="AD1014" s="18"/>
      <c r="AE1014" s="18"/>
      <c r="AF1014" s="18">
        <v>10814</v>
      </c>
      <c r="AG1014" s="18">
        <v>0</v>
      </c>
      <c r="AH1014" s="16">
        <v>2200338202</v>
      </c>
      <c r="AI1014" s="17">
        <v>42338</v>
      </c>
      <c r="AJ1014" s="18">
        <v>3941736</v>
      </c>
      <c r="AK1014" s="16"/>
      <c r="AL1014" s="16"/>
      <c r="AM1014" s="18">
        <v>0</v>
      </c>
      <c r="AN1014" s="18">
        <v>0</v>
      </c>
      <c r="AO1014" s="16"/>
      <c r="AP1014" s="17">
        <v>42282</v>
      </c>
      <c r="AQ1014" s="16"/>
      <c r="AR1014" s="16">
        <v>2</v>
      </c>
      <c r="AS1014" s="16"/>
      <c r="AT1014" s="16"/>
      <c r="AU1014" s="16">
        <v>1</v>
      </c>
      <c r="AV1014" s="16">
        <v>20151012</v>
      </c>
      <c r="AW1014" s="16">
        <v>20151005</v>
      </c>
      <c r="AX1014" s="18">
        <v>30700</v>
      </c>
      <c r="AY1014" s="18">
        <v>0</v>
      </c>
      <c r="AZ1014" s="16"/>
      <c r="BA1014" s="16" t="s">
        <v>59</v>
      </c>
    </row>
    <row r="1015" spans="1:53" hidden="1" x14ac:dyDescent="0.15">
      <c r="A1015" s="16">
        <v>890320032</v>
      </c>
      <c r="B1015" s="16" t="s">
        <v>8</v>
      </c>
      <c r="C1015" s="16" t="s">
        <v>58</v>
      </c>
      <c r="D1015" s="16">
        <v>591559</v>
      </c>
      <c r="E1015" s="16" t="s">
        <v>2630</v>
      </c>
      <c r="F1015" s="16" t="s">
        <v>2631</v>
      </c>
      <c r="G1015" s="16" t="s">
        <v>58</v>
      </c>
      <c r="H1015" s="16">
        <v>591559</v>
      </c>
      <c r="I1015" s="16" t="s">
        <v>59</v>
      </c>
      <c r="J1015" s="17">
        <v>42275</v>
      </c>
      <c r="K1015" s="18">
        <v>17500</v>
      </c>
      <c r="L1015" s="18">
        <v>17500</v>
      </c>
      <c r="M1015" s="16" t="s">
        <v>60</v>
      </c>
      <c r="N1015" s="16" t="s">
        <v>3865</v>
      </c>
      <c r="O1015" s="16" t="s">
        <v>3865</v>
      </c>
      <c r="P1015" s="18">
        <v>0</v>
      </c>
      <c r="Q1015" s="16"/>
      <c r="R1015" s="21">
        <v>0</v>
      </c>
      <c r="S1015" s="16"/>
      <c r="T1015" s="16" t="s">
        <v>251</v>
      </c>
      <c r="U1015" s="18">
        <v>17500</v>
      </c>
      <c r="V1015" s="18">
        <v>0</v>
      </c>
      <c r="W1015" s="18">
        <v>0</v>
      </c>
      <c r="X1015" s="18">
        <v>0</v>
      </c>
      <c r="Y1015" s="18">
        <v>17500</v>
      </c>
      <c r="Z1015" s="18">
        <v>0</v>
      </c>
      <c r="AA1015" s="18">
        <v>2</v>
      </c>
      <c r="AB1015" s="18"/>
      <c r="AC1015" s="18"/>
      <c r="AD1015" s="18"/>
      <c r="AE1015" s="18"/>
      <c r="AF1015" s="18">
        <v>6062</v>
      </c>
      <c r="AG1015" s="18">
        <v>0</v>
      </c>
      <c r="AH1015" s="16">
        <v>2200338202</v>
      </c>
      <c r="AI1015" s="17">
        <v>42338</v>
      </c>
      <c r="AJ1015" s="18">
        <v>3941736</v>
      </c>
      <c r="AK1015" s="16"/>
      <c r="AL1015" s="16"/>
      <c r="AM1015" s="18">
        <v>0</v>
      </c>
      <c r="AN1015" s="18">
        <v>0</v>
      </c>
      <c r="AO1015" s="16"/>
      <c r="AP1015" s="17">
        <v>42282</v>
      </c>
      <c r="AQ1015" s="16"/>
      <c r="AR1015" s="16">
        <v>2</v>
      </c>
      <c r="AS1015" s="16"/>
      <c r="AT1015" s="16"/>
      <c r="AU1015" s="16">
        <v>1</v>
      </c>
      <c r="AV1015" s="16">
        <v>20151012</v>
      </c>
      <c r="AW1015" s="16">
        <v>20151005</v>
      </c>
      <c r="AX1015" s="18">
        <v>17500</v>
      </c>
      <c r="AY1015" s="18">
        <v>0</v>
      </c>
      <c r="AZ1015" s="16"/>
      <c r="BA1015" s="16" t="s">
        <v>59</v>
      </c>
    </row>
    <row r="1016" spans="1:53" hidden="1" x14ac:dyDescent="0.15">
      <c r="A1016" s="16">
        <v>890320032</v>
      </c>
      <c r="B1016" s="16" t="s">
        <v>8</v>
      </c>
      <c r="C1016" s="16" t="s">
        <v>58</v>
      </c>
      <c r="D1016" s="16">
        <v>591594</v>
      </c>
      <c r="E1016" s="16" t="s">
        <v>2632</v>
      </c>
      <c r="F1016" s="16" t="s">
        <v>2633</v>
      </c>
      <c r="G1016" s="16" t="s">
        <v>58</v>
      </c>
      <c r="H1016" s="16">
        <v>591594</v>
      </c>
      <c r="I1016" s="16" t="s">
        <v>59</v>
      </c>
      <c r="J1016" s="17">
        <v>42275</v>
      </c>
      <c r="K1016" s="18">
        <v>23200</v>
      </c>
      <c r="L1016" s="18">
        <v>23200</v>
      </c>
      <c r="M1016" s="16" t="s">
        <v>60</v>
      </c>
      <c r="N1016" s="16" t="s">
        <v>3865</v>
      </c>
      <c r="O1016" s="16" t="s">
        <v>3865</v>
      </c>
      <c r="P1016" s="18">
        <v>0</v>
      </c>
      <c r="Q1016" s="16"/>
      <c r="R1016" s="21">
        <v>0</v>
      </c>
      <c r="S1016" s="16"/>
      <c r="T1016" s="16" t="s">
        <v>251</v>
      </c>
      <c r="U1016" s="18">
        <v>23200</v>
      </c>
      <c r="V1016" s="18">
        <v>0</v>
      </c>
      <c r="W1016" s="18">
        <v>0</v>
      </c>
      <c r="X1016" s="18">
        <v>0</v>
      </c>
      <c r="Y1016" s="18">
        <v>23200</v>
      </c>
      <c r="Z1016" s="18">
        <v>0</v>
      </c>
      <c r="AA1016" s="18">
        <v>2</v>
      </c>
      <c r="AB1016" s="18"/>
      <c r="AC1016" s="18"/>
      <c r="AD1016" s="18"/>
      <c r="AE1016" s="18"/>
      <c r="AF1016" s="18">
        <v>13387</v>
      </c>
      <c r="AG1016" s="18">
        <v>0</v>
      </c>
      <c r="AH1016" s="16">
        <v>2200338202</v>
      </c>
      <c r="AI1016" s="17">
        <v>42338</v>
      </c>
      <c r="AJ1016" s="18">
        <v>3941736</v>
      </c>
      <c r="AK1016" s="16"/>
      <c r="AL1016" s="16"/>
      <c r="AM1016" s="18">
        <v>0</v>
      </c>
      <c r="AN1016" s="18">
        <v>0</v>
      </c>
      <c r="AO1016" s="16"/>
      <c r="AP1016" s="17">
        <v>42282</v>
      </c>
      <c r="AQ1016" s="16"/>
      <c r="AR1016" s="16">
        <v>2</v>
      </c>
      <c r="AS1016" s="16"/>
      <c r="AT1016" s="16"/>
      <c r="AU1016" s="16">
        <v>1</v>
      </c>
      <c r="AV1016" s="16">
        <v>20151012</v>
      </c>
      <c r="AW1016" s="16">
        <v>20151005</v>
      </c>
      <c r="AX1016" s="18">
        <v>23200</v>
      </c>
      <c r="AY1016" s="18">
        <v>0</v>
      </c>
      <c r="AZ1016" s="16"/>
      <c r="BA1016" s="16" t="s">
        <v>59</v>
      </c>
    </row>
    <row r="1017" spans="1:53" hidden="1" x14ac:dyDescent="0.15">
      <c r="A1017" s="16">
        <v>890320032</v>
      </c>
      <c r="B1017" s="16" t="s">
        <v>8</v>
      </c>
      <c r="C1017" s="16" t="s">
        <v>58</v>
      </c>
      <c r="D1017" s="16">
        <v>592054</v>
      </c>
      <c r="E1017" s="16" t="s">
        <v>2636</v>
      </c>
      <c r="F1017" s="16" t="s">
        <v>2637</v>
      </c>
      <c r="G1017" s="16" t="s">
        <v>58</v>
      </c>
      <c r="H1017" s="16">
        <v>592054</v>
      </c>
      <c r="I1017" s="16" t="s">
        <v>59</v>
      </c>
      <c r="J1017" s="17">
        <v>42276</v>
      </c>
      <c r="K1017" s="18">
        <v>30700</v>
      </c>
      <c r="L1017" s="18">
        <v>30700</v>
      </c>
      <c r="M1017" s="16" t="s">
        <v>60</v>
      </c>
      <c r="N1017" s="16" t="s">
        <v>3865</v>
      </c>
      <c r="O1017" s="16" t="s">
        <v>3865</v>
      </c>
      <c r="P1017" s="18">
        <v>0</v>
      </c>
      <c r="Q1017" s="16"/>
      <c r="R1017" s="21">
        <v>0</v>
      </c>
      <c r="S1017" s="16"/>
      <c r="T1017" s="16" t="s">
        <v>251</v>
      </c>
      <c r="U1017" s="18">
        <v>30700</v>
      </c>
      <c r="V1017" s="18">
        <v>0</v>
      </c>
      <c r="W1017" s="18">
        <v>0</v>
      </c>
      <c r="X1017" s="18">
        <v>0</v>
      </c>
      <c r="Y1017" s="18">
        <v>30700</v>
      </c>
      <c r="Z1017" s="18">
        <v>0</v>
      </c>
      <c r="AA1017" s="18">
        <v>2</v>
      </c>
      <c r="AB1017" s="18"/>
      <c r="AC1017" s="18"/>
      <c r="AD1017" s="18"/>
      <c r="AE1017" s="18"/>
      <c r="AF1017" s="18">
        <v>10814</v>
      </c>
      <c r="AG1017" s="18">
        <v>0</v>
      </c>
      <c r="AH1017" s="16">
        <v>2200338202</v>
      </c>
      <c r="AI1017" s="17">
        <v>42338</v>
      </c>
      <c r="AJ1017" s="18">
        <v>3941736</v>
      </c>
      <c r="AK1017" s="16"/>
      <c r="AL1017" s="16"/>
      <c r="AM1017" s="18">
        <v>0</v>
      </c>
      <c r="AN1017" s="18">
        <v>0</v>
      </c>
      <c r="AO1017" s="16"/>
      <c r="AP1017" s="17">
        <v>42282</v>
      </c>
      <c r="AQ1017" s="16"/>
      <c r="AR1017" s="16">
        <v>2</v>
      </c>
      <c r="AS1017" s="16"/>
      <c r="AT1017" s="16"/>
      <c r="AU1017" s="16">
        <v>1</v>
      </c>
      <c r="AV1017" s="16">
        <v>20151012</v>
      </c>
      <c r="AW1017" s="16">
        <v>20151005</v>
      </c>
      <c r="AX1017" s="18">
        <v>30700</v>
      </c>
      <c r="AY1017" s="18">
        <v>0</v>
      </c>
      <c r="AZ1017" s="16"/>
      <c r="BA1017" s="16" t="s">
        <v>59</v>
      </c>
    </row>
    <row r="1018" spans="1:53" hidden="1" x14ac:dyDescent="0.15">
      <c r="A1018" s="16">
        <v>890320032</v>
      </c>
      <c r="B1018" s="16" t="s">
        <v>8</v>
      </c>
      <c r="C1018" s="16" t="s">
        <v>58</v>
      </c>
      <c r="D1018" s="16">
        <v>592079</v>
      </c>
      <c r="E1018" s="16" t="s">
        <v>2638</v>
      </c>
      <c r="F1018" s="16" t="s">
        <v>2639</v>
      </c>
      <c r="G1018" s="16" t="s">
        <v>58</v>
      </c>
      <c r="H1018" s="16">
        <v>592079</v>
      </c>
      <c r="I1018" s="16" t="s">
        <v>59</v>
      </c>
      <c r="J1018" s="17">
        <v>42276</v>
      </c>
      <c r="K1018" s="18">
        <v>328295</v>
      </c>
      <c r="L1018" s="18">
        <v>327940</v>
      </c>
      <c r="M1018" s="16" t="s">
        <v>60</v>
      </c>
      <c r="N1018" s="16" t="s">
        <v>3865</v>
      </c>
      <c r="O1018" s="16" t="s">
        <v>3865</v>
      </c>
      <c r="P1018" s="18">
        <v>0</v>
      </c>
      <c r="Q1018" s="16"/>
      <c r="R1018" s="21">
        <v>0</v>
      </c>
      <c r="S1018" s="16"/>
      <c r="T1018" s="16" t="s">
        <v>251</v>
      </c>
      <c r="U1018" s="18">
        <v>328295</v>
      </c>
      <c r="V1018" s="18">
        <v>0</v>
      </c>
      <c r="W1018" s="18">
        <v>0</v>
      </c>
      <c r="X1018" s="18">
        <v>0</v>
      </c>
      <c r="Y1018" s="18">
        <v>328295</v>
      </c>
      <c r="Z1018" s="18">
        <v>0</v>
      </c>
      <c r="AA1018" s="18">
        <v>1</v>
      </c>
      <c r="AB1018" s="18"/>
      <c r="AC1018" s="18"/>
      <c r="AD1018" s="18"/>
      <c r="AE1018" s="18"/>
      <c r="AF1018" s="18">
        <v>321729</v>
      </c>
      <c r="AG1018" s="18">
        <v>0</v>
      </c>
      <c r="AH1018" s="16">
        <v>2200338202</v>
      </c>
      <c r="AI1018" s="17">
        <v>42338</v>
      </c>
      <c r="AJ1018" s="18">
        <v>3941736</v>
      </c>
      <c r="AK1018" s="16"/>
      <c r="AL1018" s="16"/>
      <c r="AM1018" s="18">
        <v>0</v>
      </c>
      <c r="AN1018" s="18">
        <v>0</v>
      </c>
      <c r="AO1018" s="16"/>
      <c r="AP1018" s="17">
        <v>42282</v>
      </c>
      <c r="AQ1018" s="16"/>
      <c r="AR1018" s="16">
        <v>2</v>
      </c>
      <c r="AS1018" s="16"/>
      <c r="AT1018" s="16"/>
      <c r="AU1018" s="16">
        <v>1</v>
      </c>
      <c r="AV1018" s="16">
        <v>20151012</v>
      </c>
      <c r="AW1018" s="16">
        <v>20151005</v>
      </c>
      <c r="AX1018" s="18">
        <v>328295</v>
      </c>
      <c r="AY1018" s="18">
        <v>0</v>
      </c>
      <c r="AZ1018" s="16"/>
      <c r="BA1018" s="16" t="s">
        <v>59</v>
      </c>
    </row>
    <row r="1019" spans="1:53" hidden="1" x14ac:dyDescent="0.15">
      <c r="A1019" s="16">
        <v>890320032</v>
      </c>
      <c r="B1019" s="16" t="s">
        <v>8</v>
      </c>
      <c r="C1019" s="16" t="s">
        <v>58</v>
      </c>
      <c r="D1019" s="16">
        <v>593344</v>
      </c>
      <c r="E1019" s="16" t="s">
        <v>2640</v>
      </c>
      <c r="F1019" s="16" t="s">
        <v>2641</v>
      </c>
      <c r="G1019" s="16" t="s">
        <v>58</v>
      </c>
      <c r="H1019" s="16">
        <v>593344</v>
      </c>
      <c r="I1019" s="16" t="s">
        <v>59</v>
      </c>
      <c r="J1019" s="17">
        <v>42278</v>
      </c>
      <c r="K1019" s="18">
        <v>17500</v>
      </c>
      <c r="L1019" s="18">
        <v>17500</v>
      </c>
      <c r="M1019" s="16" t="s">
        <v>60</v>
      </c>
      <c r="N1019" s="16" t="s">
        <v>3865</v>
      </c>
      <c r="O1019" s="16" t="s">
        <v>3865</v>
      </c>
      <c r="P1019" s="18">
        <v>0</v>
      </c>
      <c r="Q1019" s="16"/>
      <c r="R1019" s="21">
        <v>0</v>
      </c>
      <c r="S1019" s="16"/>
      <c r="T1019" s="16" t="s">
        <v>251</v>
      </c>
      <c r="U1019" s="18">
        <v>17500</v>
      </c>
      <c r="V1019" s="18">
        <v>0</v>
      </c>
      <c r="W1019" s="18">
        <v>0</v>
      </c>
      <c r="X1019" s="18">
        <v>0</v>
      </c>
      <c r="Y1019" s="18">
        <v>17500</v>
      </c>
      <c r="Z1019" s="18">
        <v>0</v>
      </c>
      <c r="AA1019" s="18">
        <v>2</v>
      </c>
      <c r="AB1019" s="18"/>
      <c r="AC1019" s="18"/>
      <c r="AD1019" s="18"/>
      <c r="AE1019" s="18"/>
      <c r="AF1019" s="18">
        <v>6062</v>
      </c>
      <c r="AG1019" s="18">
        <v>0</v>
      </c>
      <c r="AH1019" s="16">
        <v>2200338202</v>
      </c>
      <c r="AI1019" s="17">
        <v>42338</v>
      </c>
      <c r="AJ1019" s="18">
        <v>3941736</v>
      </c>
      <c r="AK1019" s="16"/>
      <c r="AL1019" s="16"/>
      <c r="AM1019" s="18">
        <v>0</v>
      </c>
      <c r="AN1019" s="18">
        <v>0</v>
      </c>
      <c r="AO1019" s="16"/>
      <c r="AP1019" s="17">
        <v>42297</v>
      </c>
      <c r="AQ1019" s="16"/>
      <c r="AR1019" s="16">
        <v>2</v>
      </c>
      <c r="AS1019" s="16"/>
      <c r="AT1019" s="16"/>
      <c r="AU1019" s="16">
        <v>1</v>
      </c>
      <c r="AV1019" s="16">
        <v>20151103</v>
      </c>
      <c r="AW1019" s="16">
        <v>20151020</v>
      </c>
      <c r="AX1019" s="18">
        <v>17500</v>
      </c>
      <c r="AY1019" s="18">
        <v>0</v>
      </c>
      <c r="AZ1019" s="16"/>
      <c r="BA1019" s="16" t="s">
        <v>59</v>
      </c>
    </row>
    <row r="1020" spans="1:53" hidden="1" x14ac:dyDescent="0.15">
      <c r="A1020" s="16">
        <v>890320032</v>
      </c>
      <c r="B1020" s="16" t="s">
        <v>8</v>
      </c>
      <c r="C1020" s="16" t="s">
        <v>58</v>
      </c>
      <c r="D1020" s="16">
        <v>593930</v>
      </c>
      <c r="E1020" s="16" t="s">
        <v>2642</v>
      </c>
      <c r="F1020" s="16" t="s">
        <v>2643</v>
      </c>
      <c r="G1020" s="16" t="s">
        <v>58</v>
      </c>
      <c r="H1020" s="16">
        <v>593930</v>
      </c>
      <c r="I1020" s="16" t="s">
        <v>59</v>
      </c>
      <c r="J1020" s="17">
        <v>42279</v>
      </c>
      <c r="K1020" s="18">
        <v>24000</v>
      </c>
      <c r="L1020" s="18">
        <v>24000</v>
      </c>
      <c r="M1020" s="16" t="s">
        <v>60</v>
      </c>
      <c r="N1020" s="16" t="s">
        <v>3865</v>
      </c>
      <c r="O1020" s="16" t="s">
        <v>3865</v>
      </c>
      <c r="P1020" s="18">
        <v>0</v>
      </c>
      <c r="Q1020" s="16"/>
      <c r="R1020" s="21">
        <v>0</v>
      </c>
      <c r="S1020" s="16"/>
      <c r="T1020" s="16" t="s">
        <v>251</v>
      </c>
      <c r="U1020" s="18">
        <v>24000</v>
      </c>
      <c r="V1020" s="18">
        <v>0</v>
      </c>
      <c r="W1020" s="18">
        <v>0</v>
      </c>
      <c r="X1020" s="18">
        <v>0</v>
      </c>
      <c r="Y1020" s="18">
        <v>24000</v>
      </c>
      <c r="Z1020" s="18">
        <v>0</v>
      </c>
      <c r="AA1020" s="18">
        <v>2</v>
      </c>
      <c r="AB1020" s="18"/>
      <c r="AC1020" s="18"/>
      <c r="AD1020" s="18"/>
      <c r="AE1020" s="18"/>
      <c r="AF1020" s="18">
        <v>8402</v>
      </c>
      <c r="AG1020" s="18">
        <v>0</v>
      </c>
      <c r="AH1020" s="16">
        <v>2200338202</v>
      </c>
      <c r="AI1020" s="17">
        <v>42338</v>
      </c>
      <c r="AJ1020" s="18">
        <v>3941736</v>
      </c>
      <c r="AK1020" s="16"/>
      <c r="AL1020" s="16"/>
      <c r="AM1020" s="18">
        <v>0</v>
      </c>
      <c r="AN1020" s="18">
        <v>0</v>
      </c>
      <c r="AO1020" s="16"/>
      <c r="AP1020" s="17">
        <v>42297</v>
      </c>
      <c r="AQ1020" s="16"/>
      <c r="AR1020" s="16">
        <v>2</v>
      </c>
      <c r="AS1020" s="16"/>
      <c r="AT1020" s="16"/>
      <c r="AU1020" s="16">
        <v>1</v>
      </c>
      <c r="AV1020" s="16">
        <v>20151103</v>
      </c>
      <c r="AW1020" s="16">
        <v>20151020</v>
      </c>
      <c r="AX1020" s="18">
        <v>24000</v>
      </c>
      <c r="AY1020" s="18">
        <v>0</v>
      </c>
      <c r="AZ1020" s="16"/>
      <c r="BA1020" s="16" t="s">
        <v>59</v>
      </c>
    </row>
    <row r="1021" spans="1:53" hidden="1" x14ac:dyDescent="0.15">
      <c r="A1021" s="16">
        <v>890320032</v>
      </c>
      <c r="B1021" s="16" t="s">
        <v>8</v>
      </c>
      <c r="C1021" s="16" t="s">
        <v>58</v>
      </c>
      <c r="D1021" s="16">
        <v>593940</v>
      </c>
      <c r="E1021" s="16" t="s">
        <v>2644</v>
      </c>
      <c r="F1021" s="16" t="s">
        <v>2645</v>
      </c>
      <c r="G1021" s="16" t="s">
        <v>58</v>
      </c>
      <c r="H1021" s="16">
        <v>593940</v>
      </c>
      <c r="I1021" s="16" t="s">
        <v>59</v>
      </c>
      <c r="J1021" s="17">
        <v>42279</v>
      </c>
      <c r="K1021" s="18">
        <v>17500</v>
      </c>
      <c r="L1021" s="18">
        <v>17500</v>
      </c>
      <c r="M1021" s="16" t="s">
        <v>60</v>
      </c>
      <c r="N1021" s="16" t="s">
        <v>3865</v>
      </c>
      <c r="O1021" s="16" t="s">
        <v>3865</v>
      </c>
      <c r="P1021" s="18">
        <v>0</v>
      </c>
      <c r="Q1021" s="16"/>
      <c r="R1021" s="21">
        <v>0</v>
      </c>
      <c r="S1021" s="16"/>
      <c r="T1021" s="16" t="s">
        <v>251</v>
      </c>
      <c r="U1021" s="18">
        <v>17500</v>
      </c>
      <c r="V1021" s="18">
        <v>0</v>
      </c>
      <c r="W1021" s="18">
        <v>0</v>
      </c>
      <c r="X1021" s="18">
        <v>0</v>
      </c>
      <c r="Y1021" s="18">
        <v>17500</v>
      </c>
      <c r="Z1021" s="18">
        <v>0</v>
      </c>
      <c r="AA1021" s="18">
        <v>2</v>
      </c>
      <c r="AB1021" s="18"/>
      <c r="AC1021" s="18"/>
      <c r="AD1021" s="18"/>
      <c r="AE1021" s="18"/>
      <c r="AF1021" s="18">
        <v>6062</v>
      </c>
      <c r="AG1021" s="18">
        <v>0</v>
      </c>
      <c r="AH1021" s="16">
        <v>2200338202</v>
      </c>
      <c r="AI1021" s="17">
        <v>42338</v>
      </c>
      <c r="AJ1021" s="18">
        <v>3941736</v>
      </c>
      <c r="AK1021" s="16"/>
      <c r="AL1021" s="16"/>
      <c r="AM1021" s="18">
        <v>0</v>
      </c>
      <c r="AN1021" s="18">
        <v>0</v>
      </c>
      <c r="AO1021" s="16"/>
      <c r="AP1021" s="17">
        <v>42297</v>
      </c>
      <c r="AQ1021" s="16"/>
      <c r="AR1021" s="16">
        <v>2</v>
      </c>
      <c r="AS1021" s="16"/>
      <c r="AT1021" s="16"/>
      <c r="AU1021" s="16">
        <v>1</v>
      </c>
      <c r="AV1021" s="16">
        <v>20151103</v>
      </c>
      <c r="AW1021" s="16">
        <v>20151020</v>
      </c>
      <c r="AX1021" s="18">
        <v>17500</v>
      </c>
      <c r="AY1021" s="18">
        <v>0</v>
      </c>
      <c r="AZ1021" s="16"/>
      <c r="BA1021" s="16" t="s">
        <v>59</v>
      </c>
    </row>
    <row r="1022" spans="1:53" hidden="1" x14ac:dyDescent="0.15">
      <c r="A1022" s="16">
        <v>890320032</v>
      </c>
      <c r="B1022" s="16" t="s">
        <v>8</v>
      </c>
      <c r="C1022" s="16" t="s">
        <v>58</v>
      </c>
      <c r="D1022" s="16">
        <v>594073</v>
      </c>
      <c r="E1022" s="16" t="s">
        <v>2646</v>
      </c>
      <c r="F1022" s="16" t="s">
        <v>2647</v>
      </c>
      <c r="G1022" s="16" t="s">
        <v>58</v>
      </c>
      <c r="H1022" s="16">
        <v>594073</v>
      </c>
      <c r="I1022" s="16" t="s">
        <v>59</v>
      </c>
      <c r="J1022" s="17">
        <v>42279</v>
      </c>
      <c r="K1022" s="18">
        <v>24000</v>
      </c>
      <c r="L1022" s="18">
        <v>24000</v>
      </c>
      <c r="M1022" s="16" t="s">
        <v>60</v>
      </c>
      <c r="N1022" s="16" t="s">
        <v>3865</v>
      </c>
      <c r="O1022" s="16" t="s">
        <v>3865</v>
      </c>
      <c r="P1022" s="18">
        <v>0</v>
      </c>
      <c r="Q1022" s="16"/>
      <c r="R1022" s="21">
        <v>0</v>
      </c>
      <c r="S1022" s="16"/>
      <c r="T1022" s="16" t="s">
        <v>251</v>
      </c>
      <c r="U1022" s="18">
        <v>24000</v>
      </c>
      <c r="V1022" s="18">
        <v>0</v>
      </c>
      <c r="W1022" s="18">
        <v>0</v>
      </c>
      <c r="X1022" s="18">
        <v>0</v>
      </c>
      <c r="Y1022" s="18">
        <v>24000</v>
      </c>
      <c r="Z1022" s="18">
        <v>0</v>
      </c>
      <c r="AA1022" s="18">
        <v>2</v>
      </c>
      <c r="AB1022" s="18"/>
      <c r="AC1022" s="18"/>
      <c r="AD1022" s="18"/>
      <c r="AE1022" s="18"/>
      <c r="AF1022" s="18">
        <v>8402</v>
      </c>
      <c r="AG1022" s="18">
        <v>0</v>
      </c>
      <c r="AH1022" s="16">
        <v>2200338202</v>
      </c>
      <c r="AI1022" s="17">
        <v>42338</v>
      </c>
      <c r="AJ1022" s="18">
        <v>3941736</v>
      </c>
      <c r="AK1022" s="16"/>
      <c r="AL1022" s="16"/>
      <c r="AM1022" s="18">
        <v>0</v>
      </c>
      <c r="AN1022" s="18">
        <v>0</v>
      </c>
      <c r="AO1022" s="16"/>
      <c r="AP1022" s="17">
        <v>42297</v>
      </c>
      <c r="AQ1022" s="16"/>
      <c r="AR1022" s="16">
        <v>2</v>
      </c>
      <c r="AS1022" s="16"/>
      <c r="AT1022" s="16"/>
      <c r="AU1022" s="16">
        <v>1</v>
      </c>
      <c r="AV1022" s="16">
        <v>20151103</v>
      </c>
      <c r="AW1022" s="16">
        <v>20151020</v>
      </c>
      <c r="AX1022" s="18">
        <v>24000</v>
      </c>
      <c r="AY1022" s="18">
        <v>0</v>
      </c>
      <c r="AZ1022" s="16"/>
      <c r="BA1022" s="16" t="s">
        <v>59</v>
      </c>
    </row>
    <row r="1023" spans="1:53" hidden="1" x14ac:dyDescent="0.15">
      <c r="A1023" s="16">
        <v>890320032</v>
      </c>
      <c r="B1023" s="16" t="s">
        <v>8</v>
      </c>
      <c r="C1023" s="16" t="s">
        <v>58</v>
      </c>
      <c r="D1023" s="16">
        <v>594693</v>
      </c>
      <c r="E1023" s="16" t="s">
        <v>2648</v>
      </c>
      <c r="F1023" s="16" t="s">
        <v>2649</v>
      </c>
      <c r="G1023" s="16" t="s">
        <v>58</v>
      </c>
      <c r="H1023" s="16">
        <v>594693</v>
      </c>
      <c r="I1023" s="16" t="s">
        <v>59</v>
      </c>
      <c r="J1023" s="17">
        <v>42282</v>
      </c>
      <c r="K1023" s="18">
        <v>24000</v>
      </c>
      <c r="L1023" s="18">
        <v>24000</v>
      </c>
      <c r="M1023" s="16" t="s">
        <v>60</v>
      </c>
      <c r="N1023" s="16" t="s">
        <v>3865</v>
      </c>
      <c r="O1023" s="16" t="s">
        <v>3865</v>
      </c>
      <c r="P1023" s="18">
        <v>0</v>
      </c>
      <c r="Q1023" s="16"/>
      <c r="R1023" s="21">
        <v>0</v>
      </c>
      <c r="S1023" s="16"/>
      <c r="T1023" s="16" t="s">
        <v>251</v>
      </c>
      <c r="U1023" s="18">
        <v>24000</v>
      </c>
      <c r="V1023" s="18">
        <v>0</v>
      </c>
      <c r="W1023" s="18">
        <v>0</v>
      </c>
      <c r="X1023" s="18">
        <v>0</v>
      </c>
      <c r="Y1023" s="18">
        <v>24000</v>
      </c>
      <c r="Z1023" s="18">
        <v>0</v>
      </c>
      <c r="AA1023" s="18">
        <v>2</v>
      </c>
      <c r="AB1023" s="18"/>
      <c r="AC1023" s="18"/>
      <c r="AD1023" s="18"/>
      <c r="AE1023" s="18"/>
      <c r="AF1023" s="18">
        <v>8402</v>
      </c>
      <c r="AG1023" s="18">
        <v>0</v>
      </c>
      <c r="AH1023" s="16">
        <v>2200338202</v>
      </c>
      <c r="AI1023" s="17">
        <v>42338</v>
      </c>
      <c r="AJ1023" s="18">
        <v>3941736</v>
      </c>
      <c r="AK1023" s="16"/>
      <c r="AL1023" s="16"/>
      <c r="AM1023" s="18">
        <v>0</v>
      </c>
      <c r="AN1023" s="18">
        <v>0</v>
      </c>
      <c r="AO1023" s="16"/>
      <c r="AP1023" s="17">
        <v>42297</v>
      </c>
      <c r="AQ1023" s="16"/>
      <c r="AR1023" s="16">
        <v>2</v>
      </c>
      <c r="AS1023" s="16"/>
      <c r="AT1023" s="16"/>
      <c r="AU1023" s="16">
        <v>1</v>
      </c>
      <c r="AV1023" s="16">
        <v>20151103</v>
      </c>
      <c r="AW1023" s="16">
        <v>20151020</v>
      </c>
      <c r="AX1023" s="18">
        <v>24000</v>
      </c>
      <c r="AY1023" s="18">
        <v>0</v>
      </c>
      <c r="AZ1023" s="16"/>
      <c r="BA1023" s="16" t="s">
        <v>59</v>
      </c>
    </row>
    <row r="1024" spans="1:53" hidden="1" x14ac:dyDescent="0.15">
      <c r="A1024" s="16">
        <v>890320032</v>
      </c>
      <c r="B1024" s="16" t="s">
        <v>8</v>
      </c>
      <c r="C1024" s="16" t="s">
        <v>58</v>
      </c>
      <c r="D1024" s="16">
        <v>594793</v>
      </c>
      <c r="E1024" s="16" t="s">
        <v>2650</v>
      </c>
      <c r="F1024" s="16" t="s">
        <v>2651</v>
      </c>
      <c r="G1024" s="16" t="s">
        <v>58</v>
      </c>
      <c r="H1024" s="16">
        <v>594793</v>
      </c>
      <c r="I1024" s="16" t="s">
        <v>59</v>
      </c>
      <c r="J1024" s="17">
        <v>42282</v>
      </c>
      <c r="K1024" s="18">
        <v>30700</v>
      </c>
      <c r="L1024" s="18">
        <v>30700</v>
      </c>
      <c r="M1024" s="16" t="s">
        <v>60</v>
      </c>
      <c r="N1024" s="16" t="s">
        <v>3865</v>
      </c>
      <c r="O1024" s="16" t="s">
        <v>3865</v>
      </c>
      <c r="P1024" s="18">
        <v>0</v>
      </c>
      <c r="Q1024" s="16"/>
      <c r="R1024" s="21">
        <v>0</v>
      </c>
      <c r="S1024" s="16"/>
      <c r="T1024" s="16" t="s">
        <v>251</v>
      </c>
      <c r="U1024" s="18">
        <v>30700</v>
      </c>
      <c r="V1024" s="18">
        <v>0</v>
      </c>
      <c r="W1024" s="18">
        <v>0</v>
      </c>
      <c r="X1024" s="18">
        <v>0</v>
      </c>
      <c r="Y1024" s="18">
        <v>30700</v>
      </c>
      <c r="Z1024" s="18">
        <v>0</v>
      </c>
      <c r="AA1024" s="18">
        <v>2</v>
      </c>
      <c r="AB1024" s="18"/>
      <c r="AC1024" s="18"/>
      <c r="AD1024" s="18"/>
      <c r="AE1024" s="18"/>
      <c r="AF1024" s="18">
        <v>10814</v>
      </c>
      <c r="AG1024" s="18">
        <v>0</v>
      </c>
      <c r="AH1024" s="16">
        <v>2200338202</v>
      </c>
      <c r="AI1024" s="17">
        <v>42338</v>
      </c>
      <c r="AJ1024" s="18">
        <v>3941736</v>
      </c>
      <c r="AK1024" s="16"/>
      <c r="AL1024" s="16"/>
      <c r="AM1024" s="18">
        <v>0</v>
      </c>
      <c r="AN1024" s="18">
        <v>0</v>
      </c>
      <c r="AO1024" s="16"/>
      <c r="AP1024" s="17">
        <v>42297</v>
      </c>
      <c r="AQ1024" s="16"/>
      <c r="AR1024" s="16">
        <v>2</v>
      </c>
      <c r="AS1024" s="16"/>
      <c r="AT1024" s="16"/>
      <c r="AU1024" s="16">
        <v>1</v>
      </c>
      <c r="AV1024" s="16">
        <v>20151103</v>
      </c>
      <c r="AW1024" s="16">
        <v>20151020</v>
      </c>
      <c r="AX1024" s="18">
        <v>30700</v>
      </c>
      <c r="AY1024" s="18">
        <v>0</v>
      </c>
      <c r="AZ1024" s="16"/>
      <c r="BA1024" s="16" t="s">
        <v>59</v>
      </c>
    </row>
    <row r="1025" spans="1:53" hidden="1" x14ac:dyDescent="0.15">
      <c r="A1025" s="16">
        <v>890320032</v>
      </c>
      <c r="B1025" s="16" t="s">
        <v>8</v>
      </c>
      <c r="C1025" s="16" t="s">
        <v>58</v>
      </c>
      <c r="D1025" s="16">
        <v>594865</v>
      </c>
      <c r="E1025" s="16" t="s">
        <v>2652</v>
      </c>
      <c r="F1025" s="16" t="s">
        <v>2653</v>
      </c>
      <c r="G1025" s="16" t="s">
        <v>58</v>
      </c>
      <c r="H1025" s="16">
        <v>594865</v>
      </c>
      <c r="I1025" s="16" t="s">
        <v>59</v>
      </c>
      <c r="J1025" s="17">
        <v>42282</v>
      </c>
      <c r="K1025" s="18">
        <v>24000</v>
      </c>
      <c r="L1025" s="18">
        <v>24000</v>
      </c>
      <c r="M1025" s="16" t="s">
        <v>60</v>
      </c>
      <c r="N1025" s="16" t="s">
        <v>3865</v>
      </c>
      <c r="O1025" s="16" t="s">
        <v>3865</v>
      </c>
      <c r="P1025" s="18">
        <v>0</v>
      </c>
      <c r="Q1025" s="16"/>
      <c r="R1025" s="21">
        <v>0</v>
      </c>
      <c r="S1025" s="16"/>
      <c r="T1025" s="16" t="s">
        <v>251</v>
      </c>
      <c r="U1025" s="18">
        <v>24000</v>
      </c>
      <c r="V1025" s="18">
        <v>0</v>
      </c>
      <c r="W1025" s="18">
        <v>0</v>
      </c>
      <c r="X1025" s="18">
        <v>0</v>
      </c>
      <c r="Y1025" s="18">
        <v>24000</v>
      </c>
      <c r="Z1025" s="18">
        <v>0</v>
      </c>
      <c r="AA1025" s="18">
        <v>2</v>
      </c>
      <c r="AB1025" s="18"/>
      <c r="AC1025" s="18"/>
      <c r="AD1025" s="18"/>
      <c r="AE1025" s="18"/>
      <c r="AF1025" s="18">
        <v>8402</v>
      </c>
      <c r="AG1025" s="18">
        <v>0</v>
      </c>
      <c r="AH1025" s="16">
        <v>2200338202</v>
      </c>
      <c r="AI1025" s="17">
        <v>42338</v>
      </c>
      <c r="AJ1025" s="18">
        <v>3941736</v>
      </c>
      <c r="AK1025" s="16"/>
      <c r="AL1025" s="16"/>
      <c r="AM1025" s="18">
        <v>0</v>
      </c>
      <c r="AN1025" s="18">
        <v>0</v>
      </c>
      <c r="AO1025" s="16"/>
      <c r="AP1025" s="17">
        <v>42297</v>
      </c>
      <c r="AQ1025" s="16"/>
      <c r="AR1025" s="16">
        <v>2</v>
      </c>
      <c r="AS1025" s="16"/>
      <c r="AT1025" s="16"/>
      <c r="AU1025" s="16">
        <v>1</v>
      </c>
      <c r="AV1025" s="16">
        <v>20151103</v>
      </c>
      <c r="AW1025" s="16">
        <v>20151020</v>
      </c>
      <c r="AX1025" s="18">
        <v>24000</v>
      </c>
      <c r="AY1025" s="18">
        <v>0</v>
      </c>
      <c r="AZ1025" s="16"/>
      <c r="BA1025" s="16" t="s">
        <v>59</v>
      </c>
    </row>
    <row r="1026" spans="1:53" hidden="1" x14ac:dyDescent="0.15">
      <c r="A1026" s="16">
        <v>890320032</v>
      </c>
      <c r="B1026" s="16" t="s">
        <v>8</v>
      </c>
      <c r="C1026" s="16" t="s">
        <v>58</v>
      </c>
      <c r="D1026" s="16">
        <v>595035</v>
      </c>
      <c r="E1026" s="16" t="s">
        <v>2654</v>
      </c>
      <c r="F1026" s="16" t="s">
        <v>2655</v>
      </c>
      <c r="G1026" s="16" t="s">
        <v>58</v>
      </c>
      <c r="H1026" s="16">
        <v>595035</v>
      </c>
      <c r="I1026" s="16" t="s">
        <v>59</v>
      </c>
      <c r="J1026" s="17">
        <v>42283</v>
      </c>
      <c r="K1026" s="18">
        <v>85826</v>
      </c>
      <c r="L1026" s="18">
        <v>85826</v>
      </c>
      <c r="M1026" s="16" t="s">
        <v>60</v>
      </c>
      <c r="N1026" s="16" t="s">
        <v>3865</v>
      </c>
      <c r="O1026" s="16" t="s">
        <v>3865</v>
      </c>
      <c r="P1026" s="18">
        <v>0</v>
      </c>
      <c r="Q1026" s="16"/>
      <c r="R1026" s="21">
        <v>0</v>
      </c>
      <c r="S1026" s="16"/>
      <c r="T1026" s="16" t="s">
        <v>251</v>
      </c>
      <c r="U1026" s="18">
        <v>85826</v>
      </c>
      <c r="V1026" s="18">
        <v>0</v>
      </c>
      <c r="W1026" s="18">
        <v>0</v>
      </c>
      <c r="X1026" s="18">
        <v>0</v>
      </c>
      <c r="Y1026" s="18">
        <v>85826</v>
      </c>
      <c r="Z1026" s="18">
        <v>0</v>
      </c>
      <c r="AA1026" s="18">
        <v>2</v>
      </c>
      <c r="AB1026" s="18"/>
      <c r="AC1026" s="18"/>
      <c r="AD1026" s="18"/>
      <c r="AE1026" s="18"/>
      <c r="AF1026" s="18">
        <v>22709</v>
      </c>
      <c r="AG1026" s="18">
        <v>0</v>
      </c>
      <c r="AH1026" s="16">
        <v>2200338202</v>
      </c>
      <c r="AI1026" s="17">
        <v>42338</v>
      </c>
      <c r="AJ1026" s="18">
        <v>3941736</v>
      </c>
      <c r="AK1026" s="16"/>
      <c r="AL1026" s="16"/>
      <c r="AM1026" s="18">
        <v>0</v>
      </c>
      <c r="AN1026" s="18">
        <v>0</v>
      </c>
      <c r="AO1026" s="16"/>
      <c r="AP1026" s="17">
        <v>42297</v>
      </c>
      <c r="AQ1026" s="16"/>
      <c r="AR1026" s="16">
        <v>2</v>
      </c>
      <c r="AS1026" s="16"/>
      <c r="AT1026" s="16"/>
      <c r="AU1026" s="16">
        <v>1</v>
      </c>
      <c r="AV1026" s="16">
        <v>20151103</v>
      </c>
      <c r="AW1026" s="16">
        <v>20151020</v>
      </c>
      <c r="AX1026" s="18">
        <v>85826</v>
      </c>
      <c r="AY1026" s="18">
        <v>0</v>
      </c>
      <c r="AZ1026" s="16"/>
      <c r="BA1026" s="16" t="s">
        <v>59</v>
      </c>
    </row>
    <row r="1027" spans="1:53" hidden="1" x14ac:dyDescent="0.15">
      <c r="A1027" s="16">
        <v>890320032</v>
      </c>
      <c r="B1027" s="16" t="s">
        <v>8</v>
      </c>
      <c r="C1027" s="16" t="s">
        <v>58</v>
      </c>
      <c r="D1027" s="16">
        <v>595320</v>
      </c>
      <c r="E1027" s="16" t="s">
        <v>2656</v>
      </c>
      <c r="F1027" s="16" t="s">
        <v>2657</v>
      </c>
      <c r="G1027" s="16" t="s">
        <v>58</v>
      </c>
      <c r="H1027" s="16">
        <v>595320</v>
      </c>
      <c r="I1027" s="16" t="s">
        <v>59</v>
      </c>
      <c r="J1027" s="17">
        <v>42283</v>
      </c>
      <c r="K1027" s="18">
        <v>30700</v>
      </c>
      <c r="L1027" s="18">
        <v>30700</v>
      </c>
      <c r="M1027" s="16" t="s">
        <v>60</v>
      </c>
      <c r="N1027" s="16" t="s">
        <v>3865</v>
      </c>
      <c r="O1027" s="16" t="s">
        <v>3865</v>
      </c>
      <c r="P1027" s="18">
        <v>0</v>
      </c>
      <c r="Q1027" s="16"/>
      <c r="R1027" s="21">
        <v>0</v>
      </c>
      <c r="S1027" s="16"/>
      <c r="T1027" s="16" t="s">
        <v>251</v>
      </c>
      <c r="U1027" s="18">
        <v>30700</v>
      </c>
      <c r="V1027" s="18">
        <v>0</v>
      </c>
      <c r="W1027" s="18">
        <v>0</v>
      </c>
      <c r="X1027" s="18">
        <v>0</v>
      </c>
      <c r="Y1027" s="18">
        <v>30700</v>
      </c>
      <c r="Z1027" s="18">
        <v>0</v>
      </c>
      <c r="AA1027" s="18">
        <v>2</v>
      </c>
      <c r="AB1027" s="18"/>
      <c r="AC1027" s="18"/>
      <c r="AD1027" s="18"/>
      <c r="AE1027" s="18"/>
      <c r="AF1027" s="18">
        <v>10814</v>
      </c>
      <c r="AG1027" s="18">
        <v>0</v>
      </c>
      <c r="AH1027" s="16">
        <v>2200338202</v>
      </c>
      <c r="AI1027" s="17">
        <v>42338</v>
      </c>
      <c r="AJ1027" s="18">
        <v>3941736</v>
      </c>
      <c r="AK1027" s="16"/>
      <c r="AL1027" s="16"/>
      <c r="AM1027" s="18">
        <v>0</v>
      </c>
      <c r="AN1027" s="18">
        <v>0</v>
      </c>
      <c r="AO1027" s="16"/>
      <c r="AP1027" s="17">
        <v>42297</v>
      </c>
      <c r="AQ1027" s="16"/>
      <c r="AR1027" s="16">
        <v>2</v>
      </c>
      <c r="AS1027" s="16"/>
      <c r="AT1027" s="16"/>
      <c r="AU1027" s="16">
        <v>1</v>
      </c>
      <c r="AV1027" s="16">
        <v>20151103</v>
      </c>
      <c r="AW1027" s="16">
        <v>20151020</v>
      </c>
      <c r="AX1027" s="18">
        <v>30700</v>
      </c>
      <c r="AY1027" s="18">
        <v>0</v>
      </c>
      <c r="AZ1027" s="16"/>
      <c r="BA1027" s="16" t="s">
        <v>59</v>
      </c>
    </row>
    <row r="1028" spans="1:53" hidden="1" x14ac:dyDescent="0.15">
      <c r="A1028" s="16">
        <v>890320032</v>
      </c>
      <c r="B1028" s="16" t="s">
        <v>8</v>
      </c>
      <c r="C1028" s="16" t="s">
        <v>58</v>
      </c>
      <c r="D1028" s="16">
        <v>595326</v>
      </c>
      <c r="E1028" s="16" t="s">
        <v>2658</v>
      </c>
      <c r="F1028" s="16" t="s">
        <v>2659</v>
      </c>
      <c r="G1028" s="16" t="s">
        <v>58</v>
      </c>
      <c r="H1028" s="16">
        <v>595326</v>
      </c>
      <c r="I1028" s="16" t="s">
        <v>59</v>
      </c>
      <c r="J1028" s="17">
        <v>42283</v>
      </c>
      <c r="K1028" s="18">
        <v>30700</v>
      </c>
      <c r="L1028" s="18">
        <v>30700</v>
      </c>
      <c r="M1028" s="16" t="s">
        <v>60</v>
      </c>
      <c r="N1028" s="16" t="s">
        <v>3865</v>
      </c>
      <c r="O1028" s="16" t="s">
        <v>3865</v>
      </c>
      <c r="P1028" s="18">
        <v>0</v>
      </c>
      <c r="Q1028" s="16"/>
      <c r="R1028" s="21">
        <v>0</v>
      </c>
      <c r="S1028" s="16"/>
      <c r="T1028" s="16" t="s">
        <v>251</v>
      </c>
      <c r="U1028" s="18">
        <v>30700</v>
      </c>
      <c r="V1028" s="18">
        <v>0</v>
      </c>
      <c r="W1028" s="18">
        <v>0</v>
      </c>
      <c r="X1028" s="18">
        <v>0</v>
      </c>
      <c r="Y1028" s="18">
        <v>30700</v>
      </c>
      <c r="Z1028" s="18">
        <v>0</v>
      </c>
      <c r="AA1028" s="18">
        <v>2</v>
      </c>
      <c r="AB1028" s="18"/>
      <c r="AC1028" s="18"/>
      <c r="AD1028" s="18"/>
      <c r="AE1028" s="18"/>
      <c r="AF1028" s="18">
        <v>10814</v>
      </c>
      <c r="AG1028" s="18">
        <v>0</v>
      </c>
      <c r="AH1028" s="16">
        <v>2200338202</v>
      </c>
      <c r="AI1028" s="17">
        <v>42338</v>
      </c>
      <c r="AJ1028" s="18">
        <v>3941736</v>
      </c>
      <c r="AK1028" s="16"/>
      <c r="AL1028" s="16"/>
      <c r="AM1028" s="18">
        <v>0</v>
      </c>
      <c r="AN1028" s="18">
        <v>0</v>
      </c>
      <c r="AO1028" s="16"/>
      <c r="AP1028" s="17">
        <v>42297</v>
      </c>
      <c r="AQ1028" s="16"/>
      <c r="AR1028" s="16">
        <v>2</v>
      </c>
      <c r="AS1028" s="16"/>
      <c r="AT1028" s="16"/>
      <c r="AU1028" s="16">
        <v>1</v>
      </c>
      <c r="AV1028" s="16">
        <v>20151103</v>
      </c>
      <c r="AW1028" s="16">
        <v>20151020</v>
      </c>
      <c r="AX1028" s="18">
        <v>30700</v>
      </c>
      <c r="AY1028" s="18">
        <v>0</v>
      </c>
      <c r="AZ1028" s="16"/>
      <c r="BA1028" s="16" t="s">
        <v>59</v>
      </c>
    </row>
    <row r="1029" spans="1:53" hidden="1" x14ac:dyDescent="0.15">
      <c r="A1029" s="16">
        <v>890320032</v>
      </c>
      <c r="B1029" s="16" t="s">
        <v>8</v>
      </c>
      <c r="C1029" s="16" t="s">
        <v>58</v>
      </c>
      <c r="D1029" s="16">
        <v>595336</v>
      </c>
      <c r="E1029" s="16" t="s">
        <v>2660</v>
      </c>
      <c r="F1029" s="16" t="s">
        <v>2661</v>
      </c>
      <c r="G1029" s="16" t="s">
        <v>58</v>
      </c>
      <c r="H1029" s="16">
        <v>595336</v>
      </c>
      <c r="I1029" s="16" t="s">
        <v>59</v>
      </c>
      <c r="J1029" s="17">
        <v>42283</v>
      </c>
      <c r="K1029" s="18">
        <v>30700</v>
      </c>
      <c r="L1029" s="18">
        <v>30700</v>
      </c>
      <c r="M1029" s="16" t="s">
        <v>60</v>
      </c>
      <c r="N1029" s="16" t="s">
        <v>3865</v>
      </c>
      <c r="O1029" s="16" t="s">
        <v>3865</v>
      </c>
      <c r="P1029" s="18">
        <v>0</v>
      </c>
      <c r="Q1029" s="16"/>
      <c r="R1029" s="21">
        <v>0</v>
      </c>
      <c r="S1029" s="16"/>
      <c r="T1029" s="16" t="s">
        <v>251</v>
      </c>
      <c r="U1029" s="18">
        <v>30700</v>
      </c>
      <c r="V1029" s="18">
        <v>0</v>
      </c>
      <c r="W1029" s="18">
        <v>0</v>
      </c>
      <c r="X1029" s="18">
        <v>0</v>
      </c>
      <c r="Y1029" s="18">
        <v>30700</v>
      </c>
      <c r="Z1029" s="18">
        <v>0</v>
      </c>
      <c r="AA1029" s="18">
        <v>2</v>
      </c>
      <c r="AB1029" s="18"/>
      <c r="AC1029" s="18"/>
      <c r="AD1029" s="18"/>
      <c r="AE1029" s="18"/>
      <c r="AF1029" s="18">
        <v>10814</v>
      </c>
      <c r="AG1029" s="18">
        <v>0</v>
      </c>
      <c r="AH1029" s="16">
        <v>2200338202</v>
      </c>
      <c r="AI1029" s="17">
        <v>42338</v>
      </c>
      <c r="AJ1029" s="18">
        <v>3941736</v>
      </c>
      <c r="AK1029" s="16"/>
      <c r="AL1029" s="16"/>
      <c r="AM1029" s="18">
        <v>0</v>
      </c>
      <c r="AN1029" s="18">
        <v>0</v>
      </c>
      <c r="AO1029" s="16"/>
      <c r="AP1029" s="17">
        <v>42297</v>
      </c>
      <c r="AQ1029" s="16"/>
      <c r="AR1029" s="16">
        <v>2</v>
      </c>
      <c r="AS1029" s="16"/>
      <c r="AT1029" s="16"/>
      <c r="AU1029" s="16">
        <v>1</v>
      </c>
      <c r="AV1029" s="16">
        <v>20151103</v>
      </c>
      <c r="AW1029" s="16">
        <v>20151020</v>
      </c>
      <c r="AX1029" s="18">
        <v>30700</v>
      </c>
      <c r="AY1029" s="18">
        <v>0</v>
      </c>
      <c r="AZ1029" s="16"/>
      <c r="BA1029" s="16" t="s">
        <v>59</v>
      </c>
    </row>
    <row r="1030" spans="1:53" hidden="1" x14ac:dyDescent="0.15">
      <c r="A1030" s="16">
        <v>890320032</v>
      </c>
      <c r="B1030" s="16" t="s">
        <v>8</v>
      </c>
      <c r="C1030" s="16" t="s">
        <v>58</v>
      </c>
      <c r="D1030" s="16">
        <v>595430</v>
      </c>
      <c r="E1030" s="16" t="s">
        <v>2662</v>
      </c>
      <c r="F1030" s="16" t="s">
        <v>2663</v>
      </c>
      <c r="G1030" s="16" t="s">
        <v>58</v>
      </c>
      <c r="H1030" s="16">
        <v>595430</v>
      </c>
      <c r="I1030" s="16" t="s">
        <v>59</v>
      </c>
      <c r="J1030" s="17">
        <v>42283</v>
      </c>
      <c r="K1030" s="18">
        <v>16500</v>
      </c>
      <c r="L1030" s="18">
        <v>16500</v>
      </c>
      <c r="M1030" s="16" t="s">
        <v>60</v>
      </c>
      <c r="N1030" s="16" t="s">
        <v>3865</v>
      </c>
      <c r="O1030" s="16" t="s">
        <v>3865</v>
      </c>
      <c r="P1030" s="18">
        <v>0</v>
      </c>
      <c r="Q1030" s="16"/>
      <c r="R1030" s="21">
        <v>0</v>
      </c>
      <c r="S1030" s="16"/>
      <c r="T1030" s="16" t="s">
        <v>251</v>
      </c>
      <c r="U1030" s="18">
        <v>16500</v>
      </c>
      <c r="V1030" s="18">
        <v>0</v>
      </c>
      <c r="W1030" s="18">
        <v>0</v>
      </c>
      <c r="X1030" s="18">
        <v>0</v>
      </c>
      <c r="Y1030" s="18">
        <v>16500</v>
      </c>
      <c r="Z1030" s="18">
        <v>0</v>
      </c>
      <c r="AA1030" s="18">
        <v>2</v>
      </c>
      <c r="AB1030" s="18"/>
      <c r="AC1030" s="18"/>
      <c r="AD1030" s="18"/>
      <c r="AE1030" s="18"/>
      <c r="AF1030" s="18">
        <v>9434</v>
      </c>
      <c r="AG1030" s="18">
        <v>0</v>
      </c>
      <c r="AH1030" s="16">
        <v>2200338202</v>
      </c>
      <c r="AI1030" s="17">
        <v>42338</v>
      </c>
      <c r="AJ1030" s="18">
        <v>3941736</v>
      </c>
      <c r="AK1030" s="16"/>
      <c r="AL1030" s="16"/>
      <c r="AM1030" s="18">
        <v>0</v>
      </c>
      <c r="AN1030" s="18">
        <v>0</v>
      </c>
      <c r="AO1030" s="16"/>
      <c r="AP1030" s="17">
        <v>42297</v>
      </c>
      <c r="AQ1030" s="16"/>
      <c r="AR1030" s="16">
        <v>2</v>
      </c>
      <c r="AS1030" s="16"/>
      <c r="AT1030" s="16"/>
      <c r="AU1030" s="16">
        <v>1</v>
      </c>
      <c r="AV1030" s="16">
        <v>20151103</v>
      </c>
      <c r="AW1030" s="16">
        <v>20151020</v>
      </c>
      <c r="AX1030" s="18">
        <v>16500</v>
      </c>
      <c r="AY1030" s="18">
        <v>0</v>
      </c>
      <c r="AZ1030" s="16"/>
      <c r="BA1030" s="16" t="s">
        <v>59</v>
      </c>
    </row>
    <row r="1031" spans="1:53" hidden="1" x14ac:dyDescent="0.15">
      <c r="A1031" s="16">
        <v>890320032</v>
      </c>
      <c r="B1031" s="16" t="s">
        <v>8</v>
      </c>
      <c r="C1031" s="16" t="s">
        <v>58</v>
      </c>
      <c r="D1031" s="16">
        <v>595447</v>
      </c>
      <c r="E1031" s="16" t="s">
        <v>2664</v>
      </c>
      <c r="F1031" s="16" t="s">
        <v>2665</v>
      </c>
      <c r="G1031" s="16" t="s">
        <v>58</v>
      </c>
      <c r="H1031" s="16">
        <v>595447</v>
      </c>
      <c r="I1031" s="16" t="s">
        <v>59</v>
      </c>
      <c r="J1031" s="17">
        <v>42283</v>
      </c>
      <c r="K1031" s="18">
        <v>30700</v>
      </c>
      <c r="L1031" s="18">
        <v>30700</v>
      </c>
      <c r="M1031" s="16" t="s">
        <v>60</v>
      </c>
      <c r="N1031" s="16" t="s">
        <v>3865</v>
      </c>
      <c r="O1031" s="16" t="s">
        <v>3865</v>
      </c>
      <c r="P1031" s="18">
        <v>0</v>
      </c>
      <c r="Q1031" s="16"/>
      <c r="R1031" s="21">
        <v>0</v>
      </c>
      <c r="S1031" s="16"/>
      <c r="T1031" s="16" t="s">
        <v>251</v>
      </c>
      <c r="U1031" s="18">
        <v>30700</v>
      </c>
      <c r="V1031" s="18">
        <v>0</v>
      </c>
      <c r="W1031" s="18">
        <v>0</v>
      </c>
      <c r="X1031" s="18">
        <v>0</v>
      </c>
      <c r="Y1031" s="18">
        <v>30700</v>
      </c>
      <c r="Z1031" s="18">
        <v>0</v>
      </c>
      <c r="AA1031" s="18">
        <v>2</v>
      </c>
      <c r="AB1031" s="18"/>
      <c r="AC1031" s="18"/>
      <c r="AD1031" s="18"/>
      <c r="AE1031" s="18"/>
      <c r="AF1031" s="18">
        <v>10814</v>
      </c>
      <c r="AG1031" s="18">
        <v>0</v>
      </c>
      <c r="AH1031" s="16">
        <v>2200338202</v>
      </c>
      <c r="AI1031" s="17">
        <v>42338</v>
      </c>
      <c r="AJ1031" s="18">
        <v>3941736</v>
      </c>
      <c r="AK1031" s="16"/>
      <c r="AL1031" s="16"/>
      <c r="AM1031" s="18">
        <v>0</v>
      </c>
      <c r="AN1031" s="18">
        <v>0</v>
      </c>
      <c r="AO1031" s="16"/>
      <c r="AP1031" s="17">
        <v>42297</v>
      </c>
      <c r="AQ1031" s="16"/>
      <c r="AR1031" s="16">
        <v>2</v>
      </c>
      <c r="AS1031" s="16"/>
      <c r="AT1031" s="16"/>
      <c r="AU1031" s="16">
        <v>1</v>
      </c>
      <c r="AV1031" s="16">
        <v>20151103</v>
      </c>
      <c r="AW1031" s="16">
        <v>20151020</v>
      </c>
      <c r="AX1031" s="18">
        <v>30700</v>
      </c>
      <c r="AY1031" s="18">
        <v>0</v>
      </c>
      <c r="AZ1031" s="16"/>
      <c r="BA1031" s="16" t="s">
        <v>59</v>
      </c>
    </row>
    <row r="1032" spans="1:53" hidden="1" x14ac:dyDescent="0.15">
      <c r="A1032" s="16">
        <v>890320032</v>
      </c>
      <c r="B1032" s="16" t="s">
        <v>8</v>
      </c>
      <c r="C1032" s="16" t="s">
        <v>58</v>
      </c>
      <c r="D1032" s="16">
        <v>595479</v>
      </c>
      <c r="E1032" s="16" t="s">
        <v>2666</v>
      </c>
      <c r="F1032" s="16" t="s">
        <v>2667</v>
      </c>
      <c r="G1032" s="16" t="s">
        <v>58</v>
      </c>
      <c r="H1032" s="16">
        <v>595479</v>
      </c>
      <c r="I1032" s="16" t="s">
        <v>59</v>
      </c>
      <c r="J1032" s="17">
        <v>42283</v>
      </c>
      <c r="K1032" s="18">
        <v>30700</v>
      </c>
      <c r="L1032" s="18">
        <v>30700</v>
      </c>
      <c r="M1032" s="16" t="s">
        <v>60</v>
      </c>
      <c r="N1032" s="16" t="s">
        <v>3865</v>
      </c>
      <c r="O1032" s="16" t="s">
        <v>3865</v>
      </c>
      <c r="P1032" s="18">
        <v>0</v>
      </c>
      <c r="Q1032" s="16"/>
      <c r="R1032" s="21">
        <v>0</v>
      </c>
      <c r="S1032" s="16"/>
      <c r="T1032" s="16" t="s">
        <v>251</v>
      </c>
      <c r="U1032" s="18">
        <v>30700</v>
      </c>
      <c r="V1032" s="18">
        <v>0</v>
      </c>
      <c r="W1032" s="18">
        <v>0</v>
      </c>
      <c r="X1032" s="18">
        <v>0</v>
      </c>
      <c r="Y1032" s="18">
        <v>30700</v>
      </c>
      <c r="Z1032" s="18">
        <v>0</v>
      </c>
      <c r="AA1032" s="18">
        <v>2</v>
      </c>
      <c r="AB1032" s="18"/>
      <c r="AC1032" s="18"/>
      <c r="AD1032" s="18"/>
      <c r="AE1032" s="18"/>
      <c r="AF1032" s="18">
        <v>10814</v>
      </c>
      <c r="AG1032" s="18">
        <v>0</v>
      </c>
      <c r="AH1032" s="16">
        <v>2200338202</v>
      </c>
      <c r="AI1032" s="17">
        <v>42338</v>
      </c>
      <c r="AJ1032" s="18">
        <v>3941736</v>
      </c>
      <c r="AK1032" s="16"/>
      <c r="AL1032" s="16"/>
      <c r="AM1032" s="18">
        <v>0</v>
      </c>
      <c r="AN1032" s="18">
        <v>0</v>
      </c>
      <c r="AO1032" s="16"/>
      <c r="AP1032" s="17">
        <v>42297</v>
      </c>
      <c r="AQ1032" s="16"/>
      <c r="AR1032" s="16">
        <v>2</v>
      </c>
      <c r="AS1032" s="16"/>
      <c r="AT1032" s="16"/>
      <c r="AU1032" s="16">
        <v>1</v>
      </c>
      <c r="AV1032" s="16">
        <v>20151103</v>
      </c>
      <c r="AW1032" s="16">
        <v>20151020</v>
      </c>
      <c r="AX1032" s="18">
        <v>30700</v>
      </c>
      <c r="AY1032" s="18">
        <v>0</v>
      </c>
      <c r="AZ1032" s="16"/>
      <c r="BA1032" s="16" t="s">
        <v>59</v>
      </c>
    </row>
    <row r="1033" spans="1:53" hidden="1" x14ac:dyDescent="0.15">
      <c r="A1033" s="16">
        <v>890320032</v>
      </c>
      <c r="B1033" s="16" t="s">
        <v>8</v>
      </c>
      <c r="C1033" s="16" t="s">
        <v>58</v>
      </c>
      <c r="D1033" s="16">
        <v>595486</v>
      </c>
      <c r="E1033" s="16" t="s">
        <v>2668</v>
      </c>
      <c r="F1033" s="16" t="s">
        <v>2669</v>
      </c>
      <c r="G1033" s="16" t="s">
        <v>58</v>
      </c>
      <c r="H1033" s="16">
        <v>595486</v>
      </c>
      <c r="I1033" s="16" t="s">
        <v>59</v>
      </c>
      <c r="J1033" s="17">
        <v>42283</v>
      </c>
      <c r="K1033" s="18">
        <v>17500</v>
      </c>
      <c r="L1033" s="18">
        <v>17500</v>
      </c>
      <c r="M1033" s="16" t="s">
        <v>60</v>
      </c>
      <c r="N1033" s="16" t="s">
        <v>3865</v>
      </c>
      <c r="O1033" s="16" t="s">
        <v>3865</v>
      </c>
      <c r="P1033" s="18">
        <v>0</v>
      </c>
      <c r="Q1033" s="16"/>
      <c r="R1033" s="21">
        <v>0</v>
      </c>
      <c r="S1033" s="16"/>
      <c r="T1033" s="16" t="s">
        <v>251</v>
      </c>
      <c r="U1033" s="18">
        <v>17500</v>
      </c>
      <c r="V1033" s="18">
        <v>0</v>
      </c>
      <c r="W1033" s="18">
        <v>0</v>
      </c>
      <c r="X1033" s="18">
        <v>0</v>
      </c>
      <c r="Y1033" s="18">
        <v>17500</v>
      </c>
      <c r="Z1033" s="18">
        <v>0</v>
      </c>
      <c r="AA1033" s="18">
        <v>2</v>
      </c>
      <c r="AB1033" s="18"/>
      <c r="AC1033" s="18"/>
      <c r="AD1033" s="18"/>
      <c r="AE1033" s="18"/>
      <c r="AF1033" s="18">
        <v>6062</v>
      </c>
      <c r="AG1033" s="18">
        <v>0</v>
      </c>
      <c r="AH1033" s="16">
        <v>2200338202</v>
      </c>
      <c r="AI1033" s="17">
        <v>42338</v>
      </c>
      <c r="AJ1033" s="18">
        <v>3941736</v>
      </c>
      <c r="AK1033" s="16"/>
      <c r="AL1033" s="16"/>
      <c r="AM1033" s="18">
        <v>0</v>
      </c>
      <c r="AN1033" s="18">
        <v>0</v>
      </c>
      <c r="AO1033" s="16"/>
      <c r="AP1033" s="17">
        <v>42297</v>
      </c>
      <c r="AQ1033" s="16"/>
      <c r="AR1033" s="16">
        <v>2</v>
      </c>
      <c r="AS1033" s="16"/>
      <c r="AT1033" s="16"/>
      <c r="AU1033" s="16">
        <v>1</v>
      </c>
      <c r="AV1033" s="16">
        <v>20151103</v>
      </c>
      <c r="AW1033" s="16">
        <v>20151020</v>
      </c>
      <c r="AX1033" s="18">
        <v>17500</v>
      </c>
      <c r="AY1033" s="18">
        <v>0</v>
      </c>
      <c r="AZ1033" s="16"/>
      <c r="BA1033" s="16" t="s">
        <v>59</v>
      </c>
    </row>
    <row r="1034" spans="1:53" hidden="1" x14ac:dyDescent="0.15">
      <c r="A1034" s="16">
        <v>890320032</v>
      </c>
      <c r="B1034" s="16" t="s">
        <v>8</v>
      </c>
      <c r="C1034" s="16" t="s">
        <v>58</v>
      </c>
      <c r="D1034" s="16">
        <v>595548</v>
      </c>
      <c r="E1034" s="16" t="s">
        <v>2670</v>
      </c>
      <c r="F1034" s="16" t="s">
        <v>2671</v>
      </c>
      <c r="G1034" s="16" t="s">
        <v>58</v>
      </c>
      <c r="H1034" s="16">
        <v>595548</v>
      </c>
      <c r="I1034" s="16" t="s">
        <v>59</v>
      </c>
      <c r="J1034" s="17">
        <v>42283</v>
      </c>
      <c r="K1034" s="18">
        <v>30700</v>
      </c>
      <c r="L1034" s="18">
        <v>30700</v>
      </c>
      <c r="M1034" s="16" t="s">
        <v>60</v>
      </c>
      <c r="N1034" s="16" t="s">
        <v>3865</v>
      </c>
      <c r="O1034" s="16" t="s">
        <v>3865</v>
      </c>
      <c r="P1034" s="18">
        <v>0</v>
      </c>
      <c r="Q1034" s="16"/>
      <c r="R1034" s="21">
        <v>0</v>
      </c>
      <c r="S1034" s="16"/>
      <c r="T1034" s="16" t="s">
        <v>251</v>
      </c>
      <c r="U1034" s="18">
        <v>30700</v>
      </c>
      <c r="V1034" s="18">
        <v>0</v>
      </c>
      <c r="W1034" s="18">
        <v>0</v>
      </c>
      <c r="X1034" s="18">
        <v>0</v>
      </c>
      <c r="Y1034" s="18">
        <v>30700</v>
      </c>
      <c r="Z1034" s="18">
        <v>0</v>
      </c>
      <c r="AA1034" s="18">
        <v>2</v>
      </c>
      <c r="AB1034" s="18"/>
      <c r="AC1034" s="18"/>
      <c r="AD1034" s="18"/>
      <c r="AE1034" s="18"/>
      <c r="AF1034" s="18">
        <v>10814</v>
      </c>
      <c r="AG1034" s="18">
        <v>0</v>
      </c>
      <c r="AH1034" s="16">
        <v>2200338202</v>
      </c>
      <c r="AI1034" s="17">
        <v>42338</v>
      </c>
      <c r="AJ1034" s="18">
        <v>3941736</v>
      </c>
      <c r="AK1034" s="16"/>
      <c r="AL1034" s="16"/>
      <c r="AM1034" s="18">
        <v>0</v>
      </c>
      <c r="AN1034" s="18">
        <v>0</v>
      </c>
      <c r="AO1034" s="16"/>
      <c r="AP1034" s="17">
        <v>42297</v>
      </c>
      <c r="AQ1034" s="16"/>
      <c r="AR1034" s="16">
        <v>2</v>
      </c>
      <c r="AS1034" s="16"/>
      <c r="AT1034" s="16"/>
      <c r="AU1034" s="16">
        <v>1</v>
      </c>
      <c r="AV1034" s="16">
        <v>20151103</v>
      </c>
      <c r="AW1034" s="16">
        <v>20151020</v>
      </c>
      <c r="AX1034" s="18">
        <v>30700</v>
      </c>
      <c r="AY1034" s="18">
        <v>0</v>
      </c>
      <c r="AZ1034" s="16"/>
      <c r="BA1034" s="16" t="s">
        <v>59</v>
      </c>
    </row>
    <row r="1035" spans="1:53" hidden="1" x14ac:dyDescent="0.15">
      <c r="A1035" s="16">
        <v>890320032</v>
      </c>
      <c r="B1035" s="16" t="s">
        <v>8</v>
      </c>
      <c r="C1035" s="16" t="s">
        <v>58</v>
      </c>
      <c r="D1035" s="16">
        <v>595583</v>
      </c>
      <c r="E1035" s="16" t="s">
        <v>2672</v>
      </c>
      <c r="F1035" s="16" t="s">
        <v>2673</v>
      </c>
      <c r="G1035" s="16" t="s">
        <v>58</v>
      </c>
      <c r="H1035" s="16">
        <v>595583</v>
      </c>
      <c r="I1035" s="16" t="s">
        <v>59</v>
      </c>
      <c r="J1035" s="17">
        <v>42284</v>
      </c>
      <c r="K1035" s="18">
        <v>16500</v>
      </c>
      <c r="L1035" s="18">
        <v>16500</v>
      </c>
      <c r="M1035" s="16" t="s">
        <v>60</v>
      </c>
      <c r="N1035" s="16" t="s">
        <v>3865</v>
      </c>
      <c r="O1035" s="16" t="s">
        <v>3865</v>
      </c>
      <c r="P1035" s="18">
        <v>0</v>
      </c>
      <c r="Q1035" s="16"/>
      <c r="R1035" s="21">
        <v>0</v>
      </c>
      <c r="S1035" s="16"/>
      <c r="T1035" s="16" t="s">
        <v>251</v>
      </c>
      <c r="U1035" s="18">
        <v>16500</v>
      </c>
      <c r="V1035" s="18">
        <v>0</v>
      </c>
      <c r="W1035" s="18">
        <v>0</v>
      </c>
      <c r="X1035" s="18">
        <v>0</v>
      </c>
      <c r="Y1035" s="18">
        <v>16500</v>
      </c>
      <c r="Z1035" s="18">
        <v>0</v>
      </c>
      <c r="AA1035" s="18">
        <v>2</v>
      </c>
      <c r="AB1035" s="18"/>
      <c r="AC1035" s="18"/>
      <c r="AD1035" s="18"/>
      <c r="AE1035" s="18"/>
      <c r="AF1035" s="18">
        <v>9434</v>
      </c>
      <c r="AG1035" s="18">
        <v>0</v>
      </c>
      <c r="AH1035" s="16">
        <v>2200338202</v>
      </c>
      <c r="AI1035" s="17">
        <v>42338</v>
      </c>
      <c r="AJ1035" s="18">
        <v>3941736</v>
      </c>
      <c r="AK1035" s="16"/>
      <c r="AL1035" s="16"/>
      <c r="AM1035" s="18">
        <v>0</v>
      </c>
      <c r="AN1035" s="18">
        <v>0</v>
      </c>
      <c r="AO1035" s="16"/>
      <c r="AP1035" s="17">
        <v>42297</v>
      </c>
      <c r="AQ1035" s="16"/>
      <c r="AR1035" s="16">
        <v>2</v>
      </c>
      <c r="AS1035" s="16"/>
      <c r="AT1035" s="16"/>
      <c r="AU1035" s="16">
        <v>1</v>
      </c>
      <c r="AV1035" s="16">
        <v>20151103</v>
      </c>
      <c r="AW1035" s="16">
        <v>20151020</v>
      </c>
      <c r="AX1035" s="18">
        <v>16500</v>
      </c>
      <c r="AY1035" s="18">
        <v>0</v>
      </c>
      <c r="AZ1035" s="16"/>
      <c r="BA1035" s="16" t="s">
        <v>59</v>
      </c>
    </row>
    <row r="1036" spans="1:53" hidden="1" x14ac:dyDescent="0.15">
      <c r="A1036" s="16">
        <v>890320032</v>
      </c>
      <c r="B1036" s="16" t="s">
        <v>8</v>
      </c>
      <c r="C1036" s="16" t="s">
        <v>58</v>
      </c>
      <c r="D1036" s="16">
        <v>595609</v>
      </c>
      <c r="E1036" s="16" t="s">
        <v>2674</v>
      </c>
      <c r="F1036" s="16" t="s">
        <v>2675</v>
      </c>
      <c r="G1036" s="16" t="s">
        <v>58</v>
      </c>
      <c r="H1036" s="16">
        <v>595609</v>
      </c>
      <c r="I1036" s="16" t="s">
        <v>59</v>
      </c>
      <c r="J1036" s="17">
        <v>42284</v>
      </c>
      <c r="K1036" s="18">
        <v>23200</v>
      </c>
      <c r="L1036" s="18">
        <v>23200</v>
      </c>
      <c r="M1036" s="16" t="s">
        <v>60</v>
      </c>
      <c r="N1036" s="16" t="s">
        <v>3865</v>
      </c>
      <c r="O1036" s="16" t="s">
        <v>3865</v>
      </c>
      <c r="P1036" s="18">
        <v>0</v>
      </c>
      <c r="Q1036" s="16"/>
      <c r="R1036" s="21">
        <v>0</v>
      </c>
      <c r="S1036" s="16"/>
      <c r="T1036" s="16" t="s">
        <v>251</v>
      </c>
      <c r="U1036" s="18">
        <v>23200</v>
      </c>
      <c r="V1036" s="18">
        <v>0</v>
      </c>
      <c r="W1036" s="18">
        <v>0</v>
      </c>
      <c r="X1036" s="18">
        <v>0</v>
      </c>
      <c r="Y1036" s="18">
        <v>23200</v>
      </c>
      <c r="Z1036" s="18">
        <v>0</v>
      </c>
      <c r="AA1036" s="18">
        <v>2</v>
      </c>
      <c r="AB1036" s="18"/>
      <c r="AC1036" s="18"/>
      <c r="AD1036" s="18"/>
      <c r="AE1036" s="18"/>
      <c r="AF1036" s="18">
        <v>13387</v>
      </c>
      <c r="AG1036" s="18">
        <v>0</v>
      </c>
      <c r="AH1036" s="16">
        <v>2200338202</v>
      </c>
      <c r="AI1036" s="17">
        <v>42338</v>
      </c>
      <c r="AJ1036" s="18">
        <v>3941736</v>
      </c>
      <c r="AK1036" s="16"/>
      <c r="AL1036" s="16"/>
      <c r="AM1036" s="18">
        <v>0</v>
      </c>
      <c r="AN1036" s="18">
        <v>0</v>
      </c>
      <c r="AO1036" s="16"/>
      <c r="AP1036" s="17">
        <v>42297</v>
      </c>
      <c r="AQ1036" s="16"/>
      <c r="AR1036" s="16">
        <v>2</v>
      </c>
      <c r="AS1036" s="16"/>
      <c r="AT1036" s="16"/>
      <c r="AU1036" s="16">
        <v>1</v>
      </c>
      <c r="AV1036" s="16">
        <v>20151103</v>
      </c>
      <c r="AW1036" s="16">
        <v>20151020</v>
      </c>
      <c r="AX1036" s="18">
        <v>23200</v>
      </c>
      <c r="AY1036" s="18">
        <v>0</v>
      </c>
      <c r="AZ1036" s="16"/>
      <c r="BA1036" s="16" t="s">
        <v>59</v>
      </c>
    </row>
    <row r="1037" spans="1:53" hidden="1" x14ac:dyDescent="0.15">
      <c r="A1037" s="16">
        <v>890320032</v>
      </c>
      <c r="B1037" s="16" t="s">
        <v>8</v>
      </c>
      <c r="C1037" s="16" t="s">
        <v>58</v>
      </c>
      <c r="D1037" s="16">
        <v>596063</v>
      </c>
      <c r="E1037" s="16" t="s">
        <v>2676</v>
      </c>
      <c r="F1037" s="16" t="s">
        <v>2677</v>
      </c>
      <c r="G1037" s="16" t="s">
        <v>58</v>
      </c>
      <c r="H1037" s="16">
        <v>596063</v>
      </c>
      <c r="I1037" s="16" t="s">
        <v>59</v>
      </c>
      <c r="J1037" s="17">
        <v>42284</v>
      </c>
      <c r="K1037" s="18">
        <v>17500</v>
      </c>
      <c r="L1037" s="18">
        <v>17500</v>
      </c>
      <c r="M1037" s="16" t="s">
        <v>60</v>
      </c>
      <c r="N1037" s="16" t="s">
        <v>3865</v>
      </c>
      <c r="O1037" s="16" t="s">
        <v>3865</v>
      </c>
      <c r="P1037" s="18">
        <v>0</v>
      </c>
      <c r="Q1037" s="16"/>
      <c r="R1037" s="21">
        <v>0</v>
      </c>
      <c r="S1037" s="16"/>
      <c r="T1037" s="16" t="s">
        <v>251</v>
      </c>
      <c r="U1037" s="18">
        <v>17500</v>
      </c>
      <c r="V1037" s="18">
        <v>0</v>
      </c>
      <c r="W1037" s="18">
        <v>0</v>
      </c>
      <c r="X1037" s="18">
        <v>0</v>
      </c>
      <c r="Y1037" s="18">
        <v>17500</v>
      </c>
      <c r="Z1037" s="18">
        <v>0</v>
      </c>
      <c r="AA1037" s="18">
        <v>2</v>
      </c>
      <c r="AB1037" s="18"/>
      <c r="AC1037" s="18"/>
      <c r="AD1037" s="18"/>
      <c r="AE1037" s="18"/>
      <c r="AF1037" s="18">
        <v>6062</v>
      </c>
      <c r="AG1037" s="18">
        <v>0</v>
      </c>
      <c r="AH1037" s="16">
        <v>2200338202</v>
      </c>
      <c r="AI1037" s="17">
        <v>42338</v>
      </c>
      <c r="AJ1037" s="18">
        <v>3941736</v>
      </c>
      <c r="AK1037" s="16"/>
      <c r="AL1037" s="16"/>
      <c r="AM1037" s="18">
        <v>0</v>
      </c>
      <c r="AN1037" s="18">
        <v>0</v>
      </c>
      <c r="AO1037" s="16"/>
      <c r="AP1037" s="17">
        <v>42297</v>
      </c>
      <c r="AQ1037" s="16"/>
      <c r="AR1037" s="16">
        <v>2</v>
      </c>
      <c r="AS1037" s="16"/>
      <c r="AT1037" s="16"/>
      <c r="AU1037" s="16">
        <v>1</v>
      </c>
      <c r="AV1037" s="16">
        <v>20151103</v>
      </c>
      <c r="AW1037" s="16">
        <v>20151020</v>
      </c>
      <c r="AX1037" s="18">
        <v>17500</v>
      </c>
      <c r="AY1037" s="18">
        <v>0</v>
      </c>
      <c r="AZ1037" s="16"/>
      <c r="BA1037" s="16" t="s">
        <v>59</v>
      </c>
    </row>
    <row r="1038" spans="1:53" hidden="1" x14ac:dyDescent="0.15">
      <c r="A1038" s="16">
        <v>890320032</v>
      </c>
      <c r="B1038" s="16" t="s">
        <v>8</v>
      </c>
      <c r="C1038" s="16" t="s">
        <v>58</v>
      </c>
      <c r="D1038" s="16">
        <v>596127</v>
      </c>
      <c r="E1038" s="16" t="s">
        <v>2678</v>
      </c>
      <c r="F1038" s="16" t="s">
        <v>2679</v>
      </c>
      <c r="G1038" s="16" t="s">
        <v>58</v>
      </c>
      <c r="H1038" s="16">
        <v>596127</v>
      </c>
      <c r="I1038" s="16" t="s">
        <v>59</v>
      </c>
      <c r="J1038" s="17">
        <v>42284</v>
      </c>
      <c r="K1038" s="18">
        <v>17500</v>
      </c>
      <c r="L1038" s="18">
        <v>17500</v>
      </c>
      <c r="M1038" s="16" t="s">
        <v>60</v>
      </c>
      <c r="N1038" s="16" t="s">
        <v>3865</v>
      </c>
      <c r="O1038" s="16" t="s">
        <v>3865</v>
      </c>
      <c r="P1038" s="18">
        <v>0</v>
      </c>
      <c r="Q1038" s="16"/>
      <c r="R1038" s="21">
        <v>0</v>
      </c>
      <c r="S1038" s="16"/>
      <c r="T1038" s="16" t="s">
        <v>251</v>
      </c>
      <c r="U1038" s="18">
        <v>17500</v>
      </c>
      <c r="V1038" s="18">
        <v>0</v>
      </c>
      <c r="W1038" s="18">
        <v>0</v>
      </c>
      <c r="X1038" s="18">
        <v>0</v>
      </c>
      <c r="Y1038" s="18">
        <v>17500</v>
      </c>
      <c r="Z1038" s="18">
        <v>0</v>
      </c>
      <c r="AA1038" s="18">
        <v>2</v>
      </c>
      <c r="AB1038" s="18"/>
      <c r="AC1038" s="18"/>
      <c r="AD1038" s="18"/>
      <c r="AE1038" s="18"/>
      <c r="AF1038" s="18">
        <v>6062</v>
      </c>
      <c r="AG1038" s="18">
        <v>0</v>
      </c>
      <c r="AH1038" s="16">
        <v>2200338202</v>
      </c>
      <c r="AI1038" s="17">
        <v>42338</v>
      </c>
      <c r="AJ1038" s="18">
        <v>3941736</v>
      </c>
      <c r="AK1038" s="16"/>
      <c r="AL1038" s="16"/>
      <c r="AM1038" s="18">
        <v>0</v>
      </c>
      <c r="AN1038" s="18">
        <v>0</v>
      </c>
      <c r="AO1038" s="16"/>
      <c r="AP1038" s="17">
        <v>42297</v>
      </c>
      <c r="AQ1038" s="16"/>
      <c r="AR1038" s="16">
        <v>2</v>
      </c>
      <c r="AS1038" s="16"/>
      <c r="AT1038" s="16"/>
      <c r="AU1038" s="16">
        <v>1</v>
      </c>
      <c r="AV1038" s="16">
        <v>20151103</v>
      </c>
      <c r="AW1038" s="16">
        <v>20151020</v>
      </c>
      <c r="AX1038" s="18">
        <v>17500</v>
      </c>
      <c r="AY1038" s="18">
        <v>0</v>
      </c>
      <c r="AZ1038" s="16"/>
      <c r="BA1038" s="16" t="s">
        <v>59</v>
      </c>
    </row>
    <row r="1039" spans="1:53" hidden="1" x14ac:dyDescent="0.15">
      <c r="A1039" s="16">
        <v>890320032</v>
      </c>
      <c r="B1039" s="16" t="s">
        <v>8</v>
      </c>
      <c r="C1039" s="16" t="s">
        <v>58</v>
      </c>
      <c r="D1039" s="16">
        <v>596133</v>
      </c>
      <c r="E1039" s="16" t="s">
        <v>2680</v>
      </c>
      <c r="F1039" s="16" t="s">
        <v>2681</v>
      </c>
      <c r="G1039" s="16" t="s">
        <v>58</v>
      </c>
      <c r="H1039" s="16">
        <v>596133</v>
      </c>
      <c r="I1039" s="16" t="s">
        <v>59</v>
      </c>
      <c r="J1039" s="17">
        <v>42284</v>
      </c>
      <c r="K1039" s="18">
        <v>17500</v>
      </c>
      <c r="L1039" s="18">
        <v>17500</v>
      </c>
      <c r="M1039" s="16" t="s">
        <v>60</v>
      </c>
      <c r="N1039" s="16" t="s">
        <v>3865</v>
      </c>
      <c r="O1039" s="16" t="s">
        <v>3865</v>
      </c>
      <c r="P1039" s="18">
        <v>0</v>
      </c>
      <c r="Q1039" s="16"/>
      <c r="R1039" s="21">
        <v>0</v>
      </c>
      <c r="S1039" s="16"/>
      <c r="T1039" s="16" t="s">
        <v>251</v>
      </c>
      <c r="U1039" s="18">
        <v>17500</v>
      </c>
      <c r="V1039" s="18">
        <v>0</v>
      </c>
      <c r="W1039" s="18">
        <v>0</v>
      </c>
      <c r="X1039" s="18">
        <v>0</v>
      </c>
      <c r="Y1039" s="18">
        <v>17500</v>
      </c>
      <c r="Z1039" s="18">
        <v>0</v>
      </c>
      <c r="AA1039" s="18">
        <v>2</v>
      </c>
      <c r="AB1039" s="18"/>
      <c r="AC1039" s="18"/>
      <c r="AD1039" s="18"/>
      <c r="AE1039" s="18"/>
      <c r="AF1039" s="18">
        <v>6062</v>
      </c>
      <c r="AG1039" s="18">
        <v>0</v>
      </c>
      <c r="AH1039" s="16">
        <v>2200338202</v>
      </c>
      <c r="AI1039" s="17">
        <v>42338</v>
      </c>
      <c r="AJ1039" s="18">
        <v>3941736</v>
      </c>
      <c r="AK1039" s="16"/>
      <c r="AL1039" s="16"/>
      <c r="AM1039" s="18">
        <v>0</v>
      </c>
      <c r="AN1039" s="18">
        <v>0</v>
      </c>
      <c r="AO1039" s="16"/>
      <c r="AP1039" s="17">
        <v>42297</v>
      </c>
      <c r="AQ1039" s="16"/>
      <c r="AR1039" s="16">
        <v>2</v>
      </c>
      <c r="AS1039" s="16"/>
      <c r="AT1039" s="16"/>
      <c r="AU1039" s="16">
        <v>1</v>
      </c>
      <c r="AV1039" s="16">
        <v>20151103</v>
      </c>
      <c r="AW1039" s="16">
        <v>20151020</v>
      </c>
      <c r="AX1039" s="18">
        <v>17500</v>
      </c>
      <c r="AY1039" s="18">
        <v>0</v>
      </c>
      <c r="AZ1039" s="16"/>
      <c r="BA1039" s="16" t="s">
        <v>59</v>
      </c>
    </row>
    <row r="1040" spans="1:53" hidden="1" x14ac:dyDescent="0.15">
      <c r="A1040" s="16">
        <v>890320032</v>
      </c>
      <c r="B1040" s="16" t="s">
        <v>8</v>
      </c>
      <c r="C1040" s="16" t="s">
        <v>58</v>
      </c>
      <c r="D1040" s="16">
        <v>596144</v>
      </c>
      <c r="E1040" s="16" t="s">
        <v>2682</v>
      </c>
      <c r="F1040" s="16" t="s">
        <v>2683</v>
      </c>
      <c r="G1040" s="16" t="s">
        <v>58</v>
      </c>
      <c r="H1040" s="16">
        <v>596144</v>
      </c>
      <c r="I1040" s="16" t="s">
        <v>59</v>
      </c>
      <c r="J1040" s="17">
        <v>42284</v>
      </c>
      <c r="K1040" s="18">
        <v>155832</v>
      </c>
      <c r="L1040" s="18">
        <v>155832</v>
      </c>
      <c r="M1040" s="16" t="s">
        <v>60</v>
      </c>
      <c r="N1040" s="16" t="s">
        <v>3865</v>
      </c>
      <c r="O1040" s="16" t="s">
        <v>3865</v>
      </c>
      <c r="P1040" s="18">
        <v>0</v>
      </c>
      <c r="Q1040" s="16"/>
      <c r="R1040" s="21">
        <v>0</v>
      </c>
      <c r="S1040" s="16"/>
      <c r="T1040" s="16" t="s">
        <v>251</v>
      </c>
      <c r="U1040" s="18">
        <v>155832</v>
      </c>
      <c r="V1040" s="18">
        <v>0</v>
      </c>
      <c r="W1040" s="18">
        <v>0</v>
      </c>
      <c r="X1040" s="18">
        <v>0</v>
      </c>
      <c r="Y1040" s="18">
        <v>155832</v>
      </c>
      <c r="Z1040" s="18">
        <v>0</v>
      </c>
      <c r="AA1040" s="18">
        <v>2</v>
      </c>
      <c r="AB1040" s="18"/>
      <c r="AC1040" s="18"/>
      <c r="AD1040" s="18"/>
      <c r="AE1040" s="18"/>
      <c r="AF1040" s="18">
        <v>88575</v>
      </c>
      <c r="AG1040" s="18">
        <v>0</v>
      </c>
      <c r="AH1040" s="16">
        <v>2200338202</v>
      </c>
      <c r="AI1040" s="17">
        <v>42338</v>
      </c>
      <c r="AJ1040" s="18">
        <v>3941736</v>
      </c>
      <c r="AK1040" s="16"/>
      <c r="AL1040" s="16"/>
      <c r="AM1040" s="18">
        <v>0</v>
      </c>
      <c r="AN1040" s="18">
        <v>0</v>
      </c>
      <c r="AO1040" s="16"/>
      <c r="AP1040" s="17">
        <v>42297</v>
      </c>
      <c r="AQ1040" s="16"/>
      <c r="AR1040" s="16">
        <v>2</v>
      </c>
      <c r="AS1040" s="16"/>
      <c r="AT1040" s="16"/>
      <c r="AU1040" s="16">
        <v>1</v>
      </c>
      <c r="AV1040" s="16">
        <v>20151103</v>
      </c>
      <c r="AW1040" s="16">
        <v>20151020</v>
      </c>
      <c r="AX1040" s="18">
        <v>155832</v>
      </c>
      <c r="AY1040" s="18">
        <v>0</v>
      </c>
      <c r="AZ1040" s="16"/>
      <c r="BA1040" s="16" t="s">
        <v>59</v>
      </c>
    </row>
    <row r="1041" spans="1:53" hidden="1" x14ac:dyDescent="0.15">
      <c r="A1041" s="16">
        <v>890320032</v>
      </c>
      <c r="B1041" s="16" t="s">
        <v>8</v>
      </c>
      <c r="C1041" s="16" t="s">
        <v>58</v>
      </c>
      <c r="D1041" s="16">
        <v>596165</v>
      </c>
      <c r="E1041" s="16" t="s">
        <v>2684</v>
      </c>
      <c r="F1041" s="16" t="s">
        <v>2685</v>
      </c>
      <c r="G1041" s="16" t="s">
        <v>58</v>
      </c>
      <c r="H1041" s="16">
        <v>596165</v>
      </c>
      <c r="I1041" s="16" t="s">
        <v>59</v>
      </c>
      <c r="J1041" s="17">
        <v>42284</v>
      </c>
      <c r="K1041" s="18">
        <v>24000</v>
      </c>
      <c r="L1041" s="18">
        <v>24000</v>
      </c>
      <c r="M1041" s="16" t="s">
        <v>60</v>
      </c>
      <c r="N1041" s="16" t="s">
        <v>3865</v>
      </c>
      <c r="O1041" s="16" t="s">
        <v>3865</v>
      </c>
      <c r="P1041" s="18">
        <v>0</v>
      </c>
      <c r="Q1041" s="16"/>
      <c r="R1041" s="21">
        <v>0</v>
      </c>
      <c r="S1041" s="16"/>
      <c r="T1041" s="16" t="s">
        <v>251</v>
      </c>
      <c r="U1041" s="18">
        <v>24000</v>
      </c>
      <c r="V1041" s="18">
        <v>0</v>
      </c>
      <c r="W1041" s="18">
        <v>0</v>
      </c>
      <c r="X1041" s="18">
        <v>0</v>
      </c>
      <c r="Y1041" s="18">
        <v>24000</v>
      </c>
      <c r="Z1041" s="18">
        <v>0</v>
      </c>
      <c r="AA1041" s="18">
        <v>2</v>
      </c>
      <c r="AB1041" s="18"/>
      <c r="AC1041" s="18"/>
      <c r="AD1041" s="18"/>
      <c r="AE1041" s="18"/>
      <c r="AF1041" s="18">
        <v>8402</v>
      </c>
      <c r="AG1041" s="18">
        <v>0</v>
      </c>
      <c r="AH1041" s="16">
        <v>2200338202</v>
      </c>
      <c r="AI1041" s="17">
        <v>42338</v>
      </c>
      <c r="AJ1041" s="18">
        <v>3941736</v>
      </c>
      <c r="AK1041" s="16"/>
      <c r="AL1041" s="16"/>
      <c r="AM1041" s="18">
        <v>0</v>
      </c>
      <c r="AN1041" s="18">
        <v>0</v>
      </c>
      <c r="AO1041" s="16"/>
      <c r="AP1041" s="17">
        <v>42297</v>
      </c>
      <c r="AQ1041" s="16"/>
      <c r="AR1041" s="16">
        <v>2</v>
      </c>
      <c r="AS1041" s="16"/>
      <c r="AT1041" s="16"/>
      <c r="AU1041" s="16">
        <v>1</v>
      </c>
      <c r="AV1041" s="16">
        <v>20151103</v>
      </c>
      <c r="AW1041" s="16">
        <v>20151020</v>
      </c>
      <c r="AX1041" s="18">
        <v>24000</v>
      </c>
      <c r="AY1041" s="18">
        <v>0</v>
      </c>
      <c r="AZ1041" s="16"/>
      <c r="BA1041" s="16" t="s">
        <v>59</v>
      </c>
    </row>
    <row r="1042" spans="1:53" hidden="1" x14ac:dyDescent="0.15">
      <c r="A1042" s="16">
        <v>890320032</v>
      </c>
      <c r="B1042" s="16" t="s">
        <v>8</v>
      </c>
      <c r="C1042" s="16" t="s">
        <v>58</v>
      </c>
      <c r="D1042" s="16">
        <v>596341</v>
      </c>
      <c r="E1042" s="16" t="s">
        <v>2686</v>
      </c>
      <c r="F1042" s="16" t="s">
        <v>2687</v>
      </c>
      <c r="G1042" s="16" t="s">
        <v>58</v>
      </c>
      <c r="H1042" s="16">
        <v>596341</v>
      </c>
      <c r="I1042" s="16" t="s">
        <v>59</v>
      </c>
      <c r="J1042" s="17">
        <v>42285</v>
      </c>
      <c r="K1042" s="18">
        <v>30700</v>
      </c>
      <c r="L1042" s="18">
        <v>30700</v>
      </c>
      <c r="M1042" s="16" t="s">
        <v>60</v>
      </c>
      <c r="N1042" s="16" t="s">
        <v>3865</v>
      </c>
      <c r="O1042" s="16" t="s">
        <v>3865</v>
      </c>
      <c r="P1042" s="18">
        <v>0</v>
      </c>
      <c r="Q1042" s="16"/>
      <c r="R1042" s="21">
        <v>0</v>
      </c>
      <c r="S1042" s="16"/>
      <c r="T1042" s="16" t="s">
        <v>251</v>
      </c>
      <c r="U1042" s="18">
        <v>30700</v>
      </c>
      <c r="V1042" s="18">
        <v>0</v>
      </c>
      <c r="W1042" s="18">
        <v>0</v>
      </c>
      <c r="X1042" s="18">
        <v>0</v>
      </c>
      <c r="Y1042" s="18">
        <v>30700</v>
      </c>
      <c r="Z1042" s="18">
        <v>0</v>
      </c>
      <c r="AA1042" s="18">
        <v>2</v>
      </c>
      <c r="AB1042" s="18"/>
      <c r="AC1042" s="18"/>
      <c r="AD1042" s="18"/>
      <c r="AE1042" s="18"/>
      <c r="AF1042" s="18">
        <v>10814</v>
      </c>
      <c r="AG1042" s="18">
        <v>0</v>
      </c>
      <c r="AH1042" s="16">
        <v>2200338202</v>
      </c>
      <c r="AI1042" s="17">
        <v>42338</v>
      </c>
      <c r="AJ1042" s="18">
        <v>3941736</v>
      </c>
      <c r="AK1042" s="16"/>
      <c r="AL1042" s="16"/>
      <c r="AM1042" s="18">
        <v>0</v>
      </c>
      <c r="AN1042" s="18">
        <v>0</v>
      </c>
      <c r="AO1042" s="16"/>
      <c r="AP1042" s="17">
        <v>42297</v>
      </c>
      <c r="AQ1042" s="16"/>
      <c r="AR1042" s="16">
        <v>2</v>
      </c>
      <c r="AS1042" s="16"/>
      <c r="AT1042" s="16"/>
      <c r="AU1042" s="16">
        <v>1</v>
      </c>
      <c r="AV1042" s="16">
        <v>20151103</v>
      </c>
      <c r="AW1042" s="16">
        <v>20151020</v>
      </c>
      <c r="AX1042" s="18">
        <v>30700</v>
      </c>
      <c r="AY1042" s="18">
        <v>0</v>
      </c>
      <c r="AZ1042" s="16"/>
      <c r="BA1042" s="16" t="s">
        <v>59</v>
      </c>
    </row>
    <row r="1043" spans="1:53" hidden="1" x14ac:dyDescent="0.15">
      <c r="A1043" s="16">
        <v>890320032</v>
      </c>
      <c r="B1043" s="16" t="s">
        <v>8</v>
      </c>
      <c r="C1043" s="16" t="s">
        <v>58</v>
      </c>
      <c r="D1043" s="16">
        <v>596634</v>
      </c>
      <c r="E1043" s="16" t="s">
        <v>2690</v>
      </c>
      <c r="F1043" s="16" t="s">
        <v>2691</v>
      </c>
      <c r="G1043" s="16" t="s">
        <v>58</v>
      </c>
      <c r="H1043" s="16">
        <v>596634</v>
      </c>
      <c r="I1043" s="16" t="s">
        <v>59</v>
      </c>
      <c r="J1043" s="17">
        <v>42285</v>
      </c>
      <c r="K1043" s="18">
        <v>24000</v>
      </c>
      <c r="L1043" s="18">
        <v>24000</v>
      </c>
      <c r="M1043" s="16" t="s">
        <v>60</v>
      </c>
      <c r="N1043" s="16" t="s">
        <v>3865</v>
      </c>
      <c r="O1043" s="16" t="s">
        <v>3865</v>
      </c>
      <c r="P1043" s="18">
        <v>0</v>
      </c>
      <c r="Q1043" s="16"/>
      <c r="R1043" s="21">
        <v>0</v>
      </c>
      <c r="S1043" s="16"/>
      <c r="T1043" s="16" t="s">
        <v>251</v>
      </c>
      <c r="U1043" s="18">
        <v>24000</v>
      </c>
      <c r="V1043" s="18">
        <v>0</v>
      </c>
      <c r="W1043" s="18">
        <v>0</v>
      </c>
      <c r="X1043" s="18">
        <v>0</v>
      </c>
      <c r="Y1043" s="18">
        <v>24000</v>
      </c>
      <c r="Z1043" s="18">
        <v>0</v>
      </c>
      <c r="AA1043" s="18">
        <v>2</v>
      </c>
      <c r="AB1043" s="18"/>
      <c r="AC1043" s="18"/>
      <c r="AD1043" s="18"/>
      <c r="AE1043" s="18"/>
      <c r="AF1043" s="18">
        <v>8402</v>
      </c>
      <c r="AG1043" s="18">
        <v>0</v>
      </c>
      <c r="AH1043" s="16">
        <v>2200338202</v>
      </c>
      <c r="AI1043" s="17">
        <v>42338</v>
      </c>
      <c r="AJ1043" s="18">
        <v>3941736</v>
      </c>
      <c r="AK1043" s="16"/>
      <c r="AL1043" s="16"/>
      <c r="AM1043" s="18">
        <v>0</v>
      </c>
      <c r="AN1043" s="18">
        <v>0</v>
      </c>
      <c r="AO1043" s="16"/>
      <c r="AP1043" s="17">
        <v>42297</v>
      </c>
      <c r="AQ1043" s="16"/>
      <c r="AR1043" s="16">
        <v>2</v>
      </c>
      <c r="AS1043" s="16"/>
      <c r="AT1043" s="16"/>
      <c r="AU1043" s="16">
        <v>1</v>
      </c>
      <c r="AV1043" s="16">
        <v>20151103</v>
      </c>
      <c r="AW1043" s="16">
        <v>20151020</v>
      </c>
      <c r="AX1043" s="18">
        <v>24000</v>
      </c>
      <c r="AY1043" s="18">
        <v>0</v>
      </c>
      <c r="AZ1043" s="16"/>
      <c r="BA1043" s="16" t="s">
        <v>59</v>
      </c>
    </row>
    <row r="1044" spans="1:53" hidden="1" x14ac:dyDescent="0.15">
      <c r="A1044" s="16">
        <v>890320032</v>
      </c>
      <c r="B1044" s="16" t="s">
        <v>8</v>
      </c>
      <c r="C1044" s="16" t="s">
        <v>58</v>
      </c>
      <c r="D1044" s="16">
        <v>596659</v>
      </c>
      <c r="E1044" s="16" t="s">
        <v>2692</v>
      </c>
      <c r="F1044" s="16" t="s">
        <v>2693</v>
      </c>
      <c r="G1044" s="16" t="s">
        <v>58</v>
      </c>
      <c r="H1044" s="16">
        <v>596659</v>
      </c>
      <c r="I1044" s="16" t="s">
        <v>59</v>
      </c>
      <c r="J1044" s="17">
        <v>42285</v>
      </c>
      <c r="K1044" s="18">
        <v>17500</v>
      </c>
      <c r="L1044" s="18">
        <v>17500</v>
      </c>
      <c r="M1044" s="16" t="s">
        <v>60</v>
      </c>
      <c r="N1044" s="16" t="s">
        <v>3865</v>
      </c>
      <c r="O1044" s="16" t="s">
        <v>3865</v>
      </c>
      <c r="P1044" s="18">
        <v>0</v>
      </c>
      <c r="Q1044" s="16"/>
      <c r="R1044" s="21">
        <v>0</v>
      </c>
      <c r="S1044" s="16"/>
      <c r="T1044" s="16" t="s">
        <v>251</v>
      </c>
      <c r="U1044" s="18">
        <v>17500</v>
      </c>
      <c r="V1044" s="18">
        <v>0</v>
      </c>
      <c r="W1044" s="18">
        <v>0</v>
      </c>
      <c r="X1044" s="18">
        <v>0</v>
      </c>
      <c r="Y1044" s="18">
        <v>17500</v>
      </c>
      <c r="Z1044" s="18">
        <v>0</v>
      </c>
      <c r="AA1044" s="18">
        <v>2</v>
      </c>
      <c r="AB1044" s="18"/>
      <c r="AC1044" s="18"/>
      <c r="AD1044" s="18"/>
      <c r="AE1044" s="18"/>
      <c r="AF1044" s="18">
        <v>6062</v>
      </c>
      <c r="AG1044" s="18">
        <v>0</v>
      </c>
      <c r="AH1044" s="16">
        <v>2200338202</v>
      </c>
      <c r="AI1044" s="17">
        <v>42338</v>
      </c>
      <c r="AJ1044" s="18">
        <v>3941736</v>
      </c>
      <c r="AK1044" s="16"/>
      <c r="AL1044" s="16"/>
      <c r="AM1044" s="18">
        <v>0</v>
      </c>
      <c r="AN1044" s="18">
        <v>0</v>
      </c>
      <c r="AO1044" s="16"/>
      <c r="AP1044" s="17">
        <v>42297</v>
      </c>
      <c r="AQ1044" s="16"/>
      <c r="AR1044" s="16">
        <v>2</v>
      </c>
      <c r="AS1044" s="16"/>
      <c r="AT1044" s="16"/>
      <c r="AU1044" s="16">
        <v>1</v>
      </c>
      <c r="AV1044" s="16">
        <v>20151103</v>
      </c>
      <c r="AW1044" s="16">
        <v>20151020</v>
      </c>
      <c r="AX1044" s="18">
        <v>17500</v>
      </c>
      <c r="AY1044" s="18">
        <v>0</v>
      </c>
      <c r="AZ1044" s="16"/>
      <c r="BA1044" s="16" t="s">
        <v>59</v>
      </c>
    </row>
    <row r="1045" spans="1:53" hidden="1" x14ac:dyDescent="0.15">
      <c r="A1045" s="16">
        <v>890320032</v>
      </c>
      <c r="B1045" s="16" t="s">
        <v>8</v>
      </c>
      <c r="C1045" s="16" t="s">
        <v>58</v>
      </c>
      <c r="D1045" s="16">
        <v>596787</v>
      </c>
      <c r="E1045" s="16" t="s">
        <v>2694</v>
      </c>
      <c r="F1045" s="16" t="s">
        <v>2695</v>
      </c>
      <c r="G1045" s="16" t="s">
        <v>58</v>
      </c>
      <c r="H1045" s="16">
        <v>596787</v>
      </c>
      <c r="I1045" s="16" t="s">
        <v>59</v>
      </c>
      <c r="J1045" s="17">
        <v>42286</v>
      </c>
      <c r="K1045" s="18">
        <v>30700</v>
      </c>
      <c r="L1045" s="18">
        <v>30700</v>
      </c>
      <c r="M1045" s="16" t="s">
        <v>60</v>
      </c>
      <c r="N1045" s="16" t="s">
        <v>3865</v>
      </c>
      <c r="O1045" s="16" t="s">
        <v>3865</v>
      </c>
      <c r="P1045" s="18">
        <v>0</v>
      </c>
      <c r="Q1045" s="16"/>
      <c r="R1045" s="21">
        <v>0</v>
      </c>
      <c r="S1045" s="16"/>
      <c r="T1045" s="16" t="s">
        <v>251</v>
      </c>
      <c r="U1045" s="18">
        <v>30700</v>
      </c>
      <c r="V1045" s="18">
        <v>0</v>
      </c>
      <c r="W1045" s="18">
        <v>0</v>
      </c>
      <c r="X1045" s="18">
        <v>0</v>
      </c>
      <c r="Y1045" s="18">
        <v>30700</v>
      </c>
      <c r="Z1045" s="18">
        <v>0</v>
      </c>
      <c r="AA1045" s="18">
        <v>2</v>
      </c>
      <c r="AB1045" s="18"/>
      <c r="AC1045" s="18"/>
      <c r="AD1045" s="18"/>
      <c r="AE1045" s="18"/>
      <c r="AF1045" s="18">
        <v>10814</v>
      </c>
      <c r="AG1045" s="18">
        <v>0</v>
      </c>
      <c r="AH1045" s="16">
        <v>2200338202</v>
      </c>
      <c r="AI1045" s="17">
        <v>42338</v>
      </c>
      <c r="AJ1045" s="18">
        <v>3941736</v>
      </c>
      <c r="AK1045" s="16"/>
      <c r="AL1045" s="16"/>
      <c r="AM1045" s="18">
        <v>0</v>
      </c>
      <c r="AN1045" s="18">
        <v>0</v>
      </c>
      <c r="AO1045" s="16"/>
      <c r="AP1045" s="17">
        <v>42297</v>
      </c>
      <c r="AQ1045" s="16"/>
      <c r="AR1045" s="16">
        <v>2</v>
      </c>
      <c r="AS1045" s="16"/>
      <c r="AT1045" s="16"/>
      <c r="AU1045" s="16">
        <v>1</v>
      </c>
      <c r="AV1045" s="16">
        <v>20151103</v>
      </c>
      <c r="AW1045" s="16">
        <v>20151020</v>
      </c>
      <c r="AX1045" s="18">
        <v>30700</v>
      </c>
      <c r="AY1045" s="18">
        <v>0</v>
      </c>
      <c r="AZ1045" s="16"/>
      <c r="BA1045" s="16" t="s">
        <v>59</v>
      </c>
    </row>
    <row r="1046" spans="1:53" hidden="1" x14ac:dyDescent="0.15">
      <c r="A1046" s="16">
        <v>890320032</v>
      </c>
      <c r="B1046" s="16" t="s">
        <v>8</v>
      </c>
      <c r="C1046" s="16" t="s">
        <v>58</v>
      </c>
      <c r="D1046" s="16">
        <v>596914</v>
      </c>
      <c r="E1046" s="16" t="s">
        <v>2696</v>
      </c>
      <c r="F1046" s="16" t="s">
        <v>2697</v>
      </c>
      <c r="G1046" s="16" t="s">
        <v>58</v>
      </c>
      <c r="H1046" s="16">
        <v>596914</v>
      </c>
      <c r="I1046" s="16" t="s">
        <v>59</v>
      </c>
      <c r="J1046" s="17">
        <v>42286</v>
      </c>
      <c r="K1046" s="18">
        <v>30700</v>
      </c>
      <c r="L1046" s="18">
        <v>30700</v>
      </c>
      <c r="M1046" s="16" t="s">
        <v>60</v>
      </c>
      <c r="N1046" s="16" t="s">
        <v>3865</v>
      </c>
      <c r="O1046" s="16" t="s">
        <v>3865</v>
      </c>
      <c r="P1046" s="18">
        <v>0</v>
      </c>
      <c r="Q1046" s="16"/>
      <c r="R1046" s="21">
        <v>0</v>
      </c>
      <c r="S1046" s="16"/>
      <c r="T1046" s="16" t="s">
        <v>251</v>
      </c>
      <c r="U1046" s="18">
        <v>30700</v>
      </c>
      <c r="V1046" s="18">
        <v>0</v>
      </c>
      <c r="W1046" s="18">
        <v>0</v>
      </c>
      <c r="X1046" s="18">
        <v>0</v>
      </c>
      <c r="Y1046" s="18">
        <v>30700</v>
      </c>
      <c r="Z1046" s="18">
        <v>0</v>
      </c>
      <c r="AA1046" s="18">
        <v>2</v>
      </c>
      <c r="AB1046" s="18"/>
      <c r="AC1046" s="18"/>
      <c r="AD1046" s="18"/>
      <c r="AE1046" s="18"/>
      <c r="AF1046" s="18">
        <v>10814</v>
      </c>
      <c r="AG1046" s="18">
        <v>0</v>
      </c>
      <c r="AH1046" s="16">
        <v>2200338202</v>
      </c>
      <c r="AI1046" s="17">
        <v>42338</v>
      </c>
      <c r="AJ1046" s="18">
        <v>3941736</v>
      </c>
      <c r="AK1046" s="16"/>
      <c r="AL1046" s="16"/>
      <c r="AM1046" s="18">
        <v>0</v>
      </c>
      <c r="AN1046" s="18">
        <v>0</v>
      </c>
      <c r="AO1046" s="16"/>
      <c r="AP1046" s="17">
        <v>42297</v>
      </c>
      <c r="AQ1046" s="16"/>
      <c r="AR1046" s="16">
        <v>2</v>
      </c>
      <c r="AS1046" s="16"/>
      <c r="AT1046" s="16"/>
      <c r="AU1046" s="16">
        <v>1</v>
      </c>
      <c r="AV1046" s="16">
        <v>20151103</v>
      </c>
      <c r="AW1046" s="16">
        <v>20151020</v>
      </c>
      <c r="AX1046" s="18">
        <v>30700</v>
      </c>
      <c r="AY1046" s="18">
        <v>0</v>
      </c>
      <c r="AZ1046" s="16"/>
      <c r="BA1046" s="16" t="s">
        <v>59</v>
      </c>
    </row>
    <row r="1047" spans="1:53" hidden="1" x14ac:dyDescent="0.15">
      <c r="A1047" s="16">
        <v>890320032</v>
      </c>
      <c r="B1047" s="16" t="s">
        <v>8</v>
      </c>
      <c r="C1047" s="16" t="s">
        <v>58</v>
      </c>
      <c r="D1047" s="16">
        <v>597016</v>
      </c>
      <c r="E1047" s="16" t="s">
        <v>2698</v>
      </c>
      <c r="F1047" s="16" t="s">
        <v>2699</v>
      </c>
      <c r="G1047" s="16" t="s">
        <v>58</v>
      </c>
      <c r="H1047" s="16">
        <v>597016</v>
      </c>
      <c r="I1047" s="16" t="s">
        <v>59</v>
      </c>
      <c r="J1047" s="17">
        <v>42286</v>
      </c>
      <c r="K1047" s="18">
        <v>24000</v>
      </c>
      <c r="L1047" s="18">
        <v>24000</v>
      </c>
      <c r="M1047" s="16" t="s">
        <v>60</v>
      </c>
      <c r="N1047" s="16" t="s">
        <v>3865</v>
      </c>
      <c r="O1047" s="16" t="s">
        <v>3865</v>
      </c>
      <c r="P1047" s="18">
        <v>0</v>
      </c>
      <c r="Q1047" s="16"/>
      <c r="R1047" s="21">
        <v>0</v>
      </c>
      <c r="S1047" s="16"/>
      <c r="T1047" s="16" t="s">
        <v>251</v>
      </c>
      <c r="U1047" s="18">
        <v>24000</v>
      </c>
      <c r="V1047" s="18">
        <v>0</v>
      </c>
      <c r="W1047" s="18">
        <v>0</v>
      </c>
      <c r="X1047" s="18">
        <v>0</v>
      </c>
      <c r="Y1047" s="18">
        <v>24000</v>
      </c>
      <c r="Z1047" s="18">
        <v>0</v>
      </c>
      <c r="AA1047" s="18">
        <v>2</v>
      </c>
      <c r="AB1047" s="18"/>
      <c r="AC1047" s="18"/>
      <c r="AD1047" s="18"/>
      <c r="AE1047" s="18"/>
      <c r="AF1047" s="18">
        <v>8402</v>
      </c>
      <c r="AG1047" s="18">
        <v>0</v>
      </c>
      <c r="AH1047" s="16">
        <v>2200338202</v>
      </c>
      <c r="AI1047" s="17">
        <v>42338</v>
      </c>
      <c r="AJ1047" s="18">
        <v>3941736</v>
      </c>
      <c r="AK1047" s="16"/>
      <c r="AL1047" s="16"/>
      <c r="AM1047" s="18">
        <v>0</v>
      </c>
      <c r="AN1047" s="18">
        <v>0</v>
      </c>
      <c r="AO1047" s="16"/>
      <c r="AP1047" s="17">
        <v>42297</v>
      </c>
      <c r="AQ1047" s="16"/>
      <c r="AR1047" s="16">
        <v>2</v>
      </c>
      <c r="AS1047" s="16"/>
      <c r="AT1047" s="16"/>
      <c r="AU1047" s="16">
        <v>1</v>
      </c>
      <c r="AV1047" s="16">
        <v>20151103</v>
      </c>
      <c r="AW1047" s="16">
        <v>20151020</v>
      </c>
      <c r="AX1047" s="18">
        <v>24000</v>
      </c>
      <c r="AY1047" s="18">
        <v>0</v>
      </c>
      <c r="AZ1047" s="16"/>
      <c r="BA1047" s="16" t="s">
        <v>59</v>
      </c>
    </row>
    <row r="1048" spans="1:53" hidden="1" x14ac:dyDescent="0.15">
      <c r="A1048" s="16">
        <v>890320032</v>
      </c>
      <c r="B1048" s="16" t="s">
        <v>8</v>
      </c>
      <c r="C1048" s="16" t="s">
        <v>58</v>
      </c>
      <c r="D1048" s="16">
        <v>597024</v>
      </c>
      <c r="E1048" s="16" t="s">
        <v>2700</v>
      </c>
      <c r="F1048" s="16" t="s">
        <v>2701</v>
      </c>
      <c r="G1048" s="16" t="s">
        <v>58</v>
      </c>
      <c r="H1048" s="16">
        <v>597024</v>
      </c>
      <c r="I1048" s="16" t="s">
        <v>59</v>
      </c>
      <c r="J1048" s="17">
        <v>42286</v>
      </c>
      <c r="K1048" s="18">
        <v>24000</v>
      </c>
      <c r="L1048" s="18">
        <v>24000</v>
      </c>
      <c r="M1048" s="16" t="s">
        <v>60</v>
      </c>
      <c r="N1048" s="16" t="s">
        <v>3865</v>
      </c>
      <c r="O1048" s="16" t="s">
        <v>3865</v>
      </c>
      <c r="P1048" s="18">
        <v>0</v>
      </c>
      <c r="Q1048" s="16"/>
      <c r="R1048" s="21">
        <v>0</v>
      </c>
      <c r="S1048" s="16"/>
      <c r="T1048" s="16" t="s">
        <v>251</v>
      </c>
      <c r="U1048" s="18">
        <v>24000</v>
      </c>
      <c r="V1048" s="18">
        <v>0</v>
      </c>
      <c r="W1048" s="18">
        <v>0</v>
      </c>
      <c r="X1048" s="18">
        <v>0</v>
      </c>
      <c r="Y1048" s="18">
        <v>24000</v>
      </c>
      <c r="Z1048" s="18">
        <v>0</v>
      </c>
      <c r="AA1048" s="18">
        <v>2</v>
      </c>
      <c r="AB1048" s="18"/>
      <c r="AC1048" s="18"/>
      <c r="AD1048" s="18"/>
      <c r="AE1048" s="18"/>
      <c r="AF1048" s="18">
        <v>8402</v>
      </c>
      <c r="AG1048" s="18">
        <v>0</v>
      </c>
      <c r="AH1048" s="16">
        <v>2200338202</v>
      </c>
      <c r="AI1048" s="17">
        <v>42338</v>
      </c>
      <c r="AJ1048" s="18">
        <v>3941736</v>
      </c>
      <c r="AK1048" s="16"/>
      <c r="AL1048" s="16"/>
      <c r="AM1048" s="18">
        <v>0</v>
      </c>
      <c r="AN1048" s="18">
        <v>0</v>
      </c>
      <c r="AO1048" s="16"/>
      <c r="AP1048" s="17">
        <v>42297</v>
      </c>
      <c r="AQ1048" s="16"/>
      <c r="AR1048" s="16">
        <v>2</v>
      </c>
      <c r="AS1048" s="16"/>
      <c r="AT1048" s="16"/>
      <c r="AU1048" s="16">
        <v>1</v>
      </c>
      <c r="AV1048" s="16">
        <v>20151103</v>
      </c>
      <c r="AW1048" s="16">
        <v>20151020</v>
      </c>
      <c r="AX1048" s="18">
        <v>24000</v>
      </c>
      <c r="AY1048" s="18">
        <v>0</v>
      </c>
      <c r="AZ1048" s="16"/>
      <c r="BA1048" s="16" t="s">
        <v>59</v>
      </c>
    </row>
    <row r="1049" spans="1:53" hidden="1" x14ac:dyDescent="0.15">
      <c r="A1049" s="16">
        <v>890320032</v>
      </c>
      <c r="B1049" s="16" t="s">
        <v>8</v>
      </c>
      <c r="C1049" s="16" t="s">
        <v>58</v>
      </c>
      <c r="D1049" s="16">
        <v>597113</v>
      </c>
      <c r="E1049" s="16" t="s">
        <v>2702</v>
      </c>
      <c r="F1049" s="16" t="s">
        <v>2703</v>
      </c>
      <c r="G1049" s="16" t="s">
        <v>58</v>
      </c>
      <c r="H1049" s="16">
        <v>597113</v>
      </c>
      <c r="I1049" s="16" t="s">
        <v>59</v>
      </c>
      <c r="J1049" s="17">
        <v>42286</v>
      </c>
      <c r="K1049" s="18">
        <v>17500</v>
      </c>
      <c r="L1049" s="18">
        <v>17500</v>
      </c>
      <c r="M1049" s="16" t="s">
        <v>60</v>
      </c>
      <c r="N1049" s="16" t="s">
        <v>3865</v>
      </c>
      <c r="O1049" s="16" t="s">
        <v>3865</v>
      </c>
      <c r="P1049" s="18">
        <v>0</v>
      </c>
      <c r="Q1049" s="16"/>
      <c r="R1049" s="21">
        <v>0</v>
      </c>
      <c r="S1049" s="16"/>
      <c r="T1049" s="16" t="s">
        <v>251</v>
      </c>
      <c r="U1049" s="18">
        <v>17500</v>
      </c>
      <c r="V1049" s="18">
        <v>0</v>
      </c>
      <c r="W1049" s="18">
        <v>0</v>
      </c>
      <c r="X1049" s="18">
        <v>0</v>
      </c>
      <c r="Y1049" s="18">
        <v>17500</v>
      </c>
      <c r="Z1049" s="18">
        <v>0</v>
      </c>
      <c r="AA1049" s="18">
        <v>2</v>
      </c>
      <c r="AB1049" s="18"/>
      <c r="AC1049" s="18"/>
      <c r="AD1049" s="18"/>
      <c r="AE1049" s="18"/>
      <c r="AF1049" s="18">
        <v>6062</v>
      </c>
      <c r="AG1049" s="18">
        <v>0</v>
      </c>
      <c r="AH1049" s="16">
        <v>2200338202</v>
      </c>
      <c r="AI1049" s="17">
        <v>42338</v>
      </c>
      <c r="AJ1049" s="18">
        <v>3941736</v>
      </c>
      <c r="AK1049" s="16"/>
      <c r="AL1049" s="16"/>
      <c r="AM1049" s="18">
        <v>0</v>
      </c>
      <c r="AN1049" s="18">
        <v>0</v>
      </c>
      <c r="AO1049" s="16"/>
      <c r="AP1049" s="17">
        <v>42297</v>
      </c>
      <c r="AQ1049" s="16"/>
      <c r="AR1049" s="16">
        <v>2</v>
      </c>
      <c r="AS1049" s="16"/>
      <c r="AT1049" s="16"/>
      <c r="AU1049" s="16">
        <v>1</v>
      </c>
      <c r="AV1049" s="16">
        <v>20151103</v>
      </c>
      <c r="AW1049" s="16">
        <v>20151020</v>
      </c>
      <c r="AX1049" s="18">
        <v>17500</v>
      </c>
      <c r="AY1049" s="18">
        <v>0</v>
      </c>
      <c r="AZ1049" s="16"/>
      <c r="BA1049" s="16" t="s">
        <v>59</v>
      </c>
    </row>
    <row r="1050" spans="1:53" hidden="1" x14ac:dyDescent="0.15">
      <c r="A1050" s="16">
        <v>890320032</v>
      </c>
      <c r="B1050" s="16" t="s">
        <v>8</v>
      </c>
      <c r="C1050" s="16" t="s">
        <v>58</v>
      </c>
      <c r="D1050" s="16">
        <v>597135</v>
      </c>
      <c r="E1050" s="16" t="s">
        <v>2704</v>
      </c>
      <c r="F1050" s="16" t="s">
        <v>2705</v>
      </c>
      <c r="G1050" s="16" t="s">
        <v>58</v>
      </c>
      <c r="H1050" s="16">
        <v>597135</v>
      </c>
      <c r="I1050" s="16" t="s">
        <v>59</v>
      </c>
      <c r="J1050" s="17">
        <v>42286</v>
      </c>
      <c r="K1050" s="18">
        <v>23200</v>
      </c>
      <c r="L1050" s="18">
        <v>23200</v>
      </c>
      <c r="M1050" s="16" t="s">
        <v>60</v>
      </c>
      <c r="N1050" s="16" t="s">
        <v>3865</v>
      </c>
      <c r="O1050" s="16" t="s">
        <v>3865</v>
      </c>
      <c r="P1050" s="18">
        <v>0</v>
      </c>
      <c r="Q1050" s="16"/>
      <c r="R1050" s="21">
        <v>0</v>
      </c>
      <c r="S1050" s="16"/>
      <c r="T1050" s="16" t="s">
        <v>251</v>
      </c>
      <c r="U1050" s="18">
        <v>23200</v>
      </c>
      <c r="V1050" s="18">
        <v>0</v>
      </c>
      <c r="W1050" s="18">
        <v>0</v>
      </c>
      <c r="X1050" s="18">
        <v>0</v>
      </c>
      <c r="Y1050" s="18">
        <v>23200</v>
      </c>
      <c r="Z1050" s="18">
        <v>0</v>
      </c>
      <c r="AA1050" s="18">
        <v>2</v>
      </c>
      <c r="AB1050" s="18"/>
      <c r="AC1050" s="18"/>
      <c r="AD1050" s="18"/>
      <c r="AE1050" s="18"/>
      <c r="AF1050" s="18">
        <v>13387</v>
      </c>
      <c r="AG1050" s="18">
        <v>0</v>
      </c>
      <c r="AH1050" s="16">
        <v>2200338202</v>
      </c>
      <c r="AI1050" s="17">
        <v>42338</v>
      </c>
      <c r="AJ1050" s="18">
        <v>3941736</v>
      </c>
      <c r="AK1050" s="16"/>
      <c r="AL1050" s="16"/>
      <c r="AM1050" s="18">
        <v>0</v>
      </c>
      <c r="AN1050" s="18">
        <v>0</v>
      </c>
      <c r="AO1050" s="16"/>
      <c r="AP1050" s="17">
        <v>42297</v>
      </c>
      <c r="AQ1050" s="16"/>
      <c r="AR1050" s="16">
        <v>2</v>
      </c>
      <c r="AS1050" s="16"/>
      <c r="AT1050" s="16"/>
      <c r="AU1050" s="16">
        <v>1</v>
      </c>
      <c r="AV1050" s="16">
        <v>20151103</v>
      </c>
      <c r="AW1050" s="16">
        <v>20151020</v>
      </c>
      <c r="AX1050" s="18">
        <v>23200</v>
      </c>
      <c r="AY1050" s="18">
        <v>0</v>
      </c>
      <c r="AZ1050" s="16"/>
      <c r="BA1050" s="16" t="s">
        <v>59</v>
      </c>
    </row>
    <row r="1051" spans="1:53" hidden="1" x14ac:dyDescent="0.15">
      <c r="A1051" s="16">
        <v>890320032</v>
      </c>
      <c r="B1051" s="16" t="s">
        <v>8</v>
      </c>
      <c r="C1051" s="16" t="s">
        <v>58</v>
      </c>
      <c r="D1051" s="16">
        <v>597658</v>
      </c>
      <c r="E1051" s="16" t="s">
        <v>2706</v>
      </c>
      <c r="F1051" s="16" t="s">
        <v>2707</v>
      </c>
      <c r="G1051" s="16" t="s">
        <v>58</v>
      </c>
      <c r="H1051" s="16">
        <v>597658</v>
      </c>
      <c r="I1051" s="16" t="s">
        <v>59</v>
      </c>
      <c r="J1051" s="17">
        <v>42290</v>
      </c>
      <c r="K1051" s="18">
        <v>34000</v>
      </c>
      <c r="L1051" s="18">
        <v>34000</v>
      </c>
      <c r="M1051" s="16" t="s">
        <v>60</v>
      </c>
      <c r="N1051" s="16" t="s">
        <v>3865</v>
      </c>
      <c r="O1051" s="16" t="s">
        <v>3865</v>
      </c>
      <c r="P1051" s="18">
        <v>0</v>
      </c>
      <c r="Q1051" s="16"/>
      <c r="R1051" s="21">
        <v>0</v>
      </c>
      <c r="S1051" s="16"/>
      <c r="T1051" s="16" t="s">
        <v>251</v>
      </c>
      <c r="U1051" s="18">
        <v>34000</v>
      </c>
      <c r="V1051" s="18">
        <v>0</v>
      </c>
      <c r="W1051" s="18">
        <v>0</v>
      </c>
      <c r="X1051" s="18">
        <v>0</v>
      </c>
      <c r="Y1051" s="18">
        <v>34000</v>
      </c>
      <c r="Z1051" s="18">
        <v>0</v>
      </c>
      <c r="AA1051" s="18">
        <v>2</v>
      </c>
      <c r="AB1051" s="18"/>
      <c r="AC1051" s="18"/>
      <c r="AD1051" s="18"/>
      <c r="AE1051" s="18"/>
      <c r="AF1051" s="18">
        <v>14661</v>
      </c>
      <c r="AG1051" s="18">
        <v>0</v>
      </c>
      <c r="AH1051" s="16">
        <v>2200338202</v>
      </c>
      <c r="AI1051" s="17">
        <v>42338</v>
      </c>
      <c r="AJ1051" s="18">
        <v>3941736</v>
      </c>
      <c r="AK1051" s="16"/>
      <c r="AL1051" s="16"/>
      <c r="AM1051" s="18">
        <v>0</v>
      </c>
      <c r="AN1051" s="18">
        <v>0</v>
      </c>
      <c r="AO1051" s="16"/>
      <c r="AP1051" s="17">
        <v>42297</v>
      </c>
      <c r="AQ1051" s="16"/>
      <c r="AR1051" s="16">
        <v>2</v>
      </c>
      <c r="AS1051" s="16"/>
      <c r="AT1051" s="16"/>
      <c r="AU1051" s="16">
        <v>1</v>
      </c>
      <c r="AV1051" s="16">
        <v>20151103</v>
      </c>
      <c r="AW1051" s="16">
        <v>20151020</v>
      </c>
      <c r="AX1051" s="18">
        <v>34000</v>
      </c>
      <c r="AY1051" s="18">
        <v>0</v>
      </c>
      <c r="AZ1051" s="16"/>
      <c r="BA1051" s="16" t="s">
        <v>59</v>
      </c>
    </row>
    <row r="1052" spans="1:53" hidden="1" x14ac:dyDescent="0.15">
      <c r="A1052" s="16">
        <v>890320032</v>
      </c>
      <c r="B1052" s="16" t="s">
        <v>8</v>
      </c>
      <c r="C1052" s="16" t="s">
        <v>58</v>
      </c>
      <c r="D1052" s="16">
        <v>597905</v>
      </c>
      <c r="E1052" s="16" t="s">
        <v>2708</v>
      </c>
      <c r="F1052" s="16" t="s">
        <v>2709</v>
      </c>
      <c r="G1052" s="16" t="s">
        <v>58</v>
      </c>
      <c r="H1052" s="16">
        <v>597905</v>
      </c>
      <c r="I1052" s="16" t="s">
        <v>59</v>
      </c>
      <c r="J1052" s="17">
        <v>42290</v>
      </c>
      <c r="K1052" s="18">
        <v>24000</v>
      </c>
      <c r="L1052" s="18">
        <v>24000</v>
      </c>
      <c r="M1052" s="16" t="s">
        <v>60</v>
      </c>
      <c r="N1052" s="16" t="s">
        <v>3865</v>
      </c>
      <c r="O1052" s="16" t="s">
        <v>3865</v>
      </c>
      <c r="P1052" s="18">
        <v>0</v>
      </c>
      <c r="Q1052" s="16"/>
      <c r="R1052" s="21">
        <v>0</v>
      </c>
      <c r="S1052" s="16"/>
      <c r="T1052" s="16" t="s">
        <v>251</v>
      </c>
      <c r="U1052" s="18">
        <v>24000</v>
      </c>
      <c r="V1052" s="18">
        <v>0</v>
      </c>
      <c r="W1052" s="18">
        <v>0</v>
      </c>
      <c r="X1052" s="18">
        <v>0</v>
      </c>
      <c r="Y1052" s="18">
        <v>24000</v>
      </c>
      <c r="Z1052" s="18">
        <v>0</v>
      </c>
      <c r="AA1052" s="18">
        <v>2</v>
      </c>
      <c r="AB1052" s="18"/>
      <c r="AC1052" s="18"/>
      <c r="AD1052" s="18"/>
      <c r="AE1052" s="18"/>
      <c r="AF1052" s="18">
        <v>8402</v>
      </c>
      <c r="AG1052" s="18">
        <v>0</v>
      </c>
      <c r="AH1052" s="16">
        <v>2200338202</v>
      </c>
      <c r="AI1052" s="17">
        <v>42338</v>
      </c>
      <c r="AJ1052" s="18">
        <v>3941736</v>
      </c>
      <c r="AK1052" s="16"/>
      <c r="AL1052" s="16"/>
      <c r="AM1052" s="18">
        <v>0</v>
      </c>
      <c r="AN1052" s="18">
        <v>0</v>
      </c>
      <c r="AO1052" s="16"/>
      <c r="AP1052" s="17">
        <v>42297</v>
      </c>
      <c r="AQ1052" s="16"/>
      <c r="AR1052" s="16">
        <v>2</v>
      </c>
      <c r="AS1052" s="16"/>
      <c r="AT1052" s="16"/>
      <c r="AU1052" s="16">
        <v>1</v>
      </c>
      <c r="AV1052" s="16">
        <v>20151103</v>
      </c>
      <c r="AW1052" s="16">
        <v>20151020</v>
      </c>
      <c r="AX1052" s="18">
        <v>24000</v>
      </c>
      <c r="AY1052" s="18">
        <v>0</v>
      </c>
      <c r="AZ1052" s="16"/>
      <c r="BA1052" s="16" t="s">
        <v>59</v>
      </c>
    </row>
    <row r="1053" spans="1:53" hidden="1" x14ac:dyDescent="0.15">
      <c r="A1053" s="16">
        <v>890320032</v>
      </c>
      <c r="B1053" s="16" t="s">
        <v>8</v>
      </c>
      <c r="C1053" s="16" t="s">
        <v>58</v>
      </c>
      <c r="D1053" s="16">
        <v>597959</v>
      </c>
      <c r="E1053" s="16" t="s">
        <v>2710</v>
      </c>
      <c r="F1053" s="16" t="s">
        <v>2711</v>
      </c>
      <c r="G1053" s="16" t="s">
        <v>58</v>
      </c>
      <c r="H1053" s="16">
        <v>597959</v>
      </c>
      <c r="I1053" s="16" t="s">
        <v>59</v>
      </c>
      <c r="J1053" s="17">
        <v>42290</v>
      </c>
      <c r="K1053" s="18">
        <v>33000</v>
      </c>
      <c r="L1053" s="18">
        <v>33000</v>
      </c>
      <c r="M1053" s="16" t="s">
        <v>60</v>
      </c>
      <c r="N1053" s="16" t="s">
        <v>3865</v>
      </c>
      <c r="O1053" s="16" t="s">
        <v>3865</v>
      </c>
      <c r="P1053" s="18">
        <v>0</v>
      </c>
      <c r="Q1053" s="16"/>
      <c r="R1053" s="21">
        <v>0</v>
      </c>
      <c r="S1053" s="16"/>
      <c r="T1053" s="16" t="s">
        <v>251</v>
      </c>
      <c r="U1053" s="18">
        <v>33000</v>
      </c>
      <c r="V1053" s="18">
        <v>0</v>
      </c>
      <c r="W1053" s="18">
        <v>0</v>
      </c>
      <c r="X1053" s="18">
        <v>0</v>
      </c>
      <c r="Y1053" s="18">
        <v>33000</v>
      </c>
      <c r="Z1053" s="18">
        <v>0</v>
      </c>
      <c r="AA1053" s="18">
        <v>2</v>
      </c>
      <c r="AB1053" s="18"/>
      <c r="AC1053" s="18"/>
      <c r="AD1053" s="18"/>
      <c r="AE1053" s="18"/>
      <c r="AF1053" s="18">
        <v>11642</v>
      </c>
      <c r="AG1053" s="18">
        <v>0</v>
      </c>
      <c r="AH1053" s="16">
        <v>2200338202</v>
      </c>
      <c r="AI1053" s="17">
        <v>42338</v>
      </c>
      <c r="AJ1053" s="18">
        <v>3941736</v>
      </c>
      <c r="AK1053" s="16"/>
      <c r="AL1053" s="16"/>
      <c r="AM1053" s="18">
        <v>0</v>
      </c>
      <c r="AN1053" s="18">
        <v>0</v>
      </c>
      <c r="AO1053" s="16"/>
      <c r="AP1053" s="17">
        <v>42297</v>
      </c>
      <c r="AQ1053" s="16"/>
      <c r="AR1053" s="16">
        <v>2</v>
      </c>
      <c r="AS1053" s="16"/>
      <c r="AT1053" s="16"/>
      <c r="AU1053" s="16">
        <v>1</v>
      </c>
      <c r="AV1053" s="16">
        <v>20151103</v>
      </c>
      <c r="AW1053" s="16">
        <v>20151020</v>
      </c>
      <c r="AX1053" s="18">
        <v>33000</v>
      </c>
      <c r="AY1053" s="18">
        <v>0</v>
      </c>
      <c r="AZ1053" s="16"/>
      <c r="BA1053" s="16" t="s">
        <v>59</v>
      </c>
    </row>
    <row r="1054" spans="1:53" hidden="1" x14ac:dyDescent="0.15">
      <c r="A1054" s="16">
        <v>890320032</v>
      </c>
      <c r="B1054" s="16" t="s">
        <v>8</v>
      </c>
      <c r="C1054" s="16" t="s">
        <v>58</v>
      </c>
      <c r="D1054" s="16">
        <v>597972</v>
      </c>
      <c r="E1054" s="16" t="s">
        <v>2712</v>
      </c>
      <c r="F1054" s="16" t="s">
        <v>2713</v>
      </c>
      <c r="G1054" s="16" t="s">
        <v>58</v>
      </c>
      <c r="H1054" s="16">
        <v>597972</v>
      </c>
      <c r="I1054" s="16" t="s">
        <v>59</v>
      </c>
      <c r="J1054" s="17">
        <v>42290</v>
      </c>
      <c r="K1054" s="18">
        <v>33000</v>
      </c>
      <c r="L1054" s="18">
        <v>33000</v>
      </c>
      <c r="M1054" s="16" t="s">
        <v>60</v>
      </c>
      <c r="N1054" s="16" t="s">
        <v>3865</v>
      </c>
      <c r="O1054" s="16" t="s">
        <v>3865</v>
      </c>
      <c r="P1054" s="18">
        <v>0</v>
      </c>
      <c r="Q1054" s="16"/>
      <c r="R1054" s="21">
        <v>0</v>
      </c>
      <c r="S1054" s="16"/>
      <c r="T1054" s="16" t="s">
        <v>251</v>
      </c>
      <c r="U1054" s="18">
        <v>33000</v>
      </c>
      <c r="V1054" s="18">
        <v>0</v>
      </c>
      <c r="W1054" s="18">
        <v>0</v>
      </c>
      <c r="X1054" s="18">
        <v>0</v>
      </c>
      <c r="Y1054" s="18">
        <v>33000</v>
      </c>
      <c r="Z1054" s="18">
        <v>0</v>
      </c>
      <c r="AA1054" s="18">
        <v>2</v>
      </c>
      <c r="AB1054" s="18"/>
      <c r="AC1054" s="18"/>
      <c r="AD1054" s="18"/>
      <c r="AE1054" s="18"/>
      <c r="AF1054" s="18">
        <v>11642</v>
      </c>
      <c r="AG1054" s="18">
        <v>0</v>
      </c>
      <c r="AH1054" s="16">
        <v>2200338202</v>
      </c>
      <c r="AI1054" s="17">
        <v>42338</v>
      </c>
      <c r="AJ1054" s="18">
        <v>3941736</v>
      </c>
      <c r="AK1054" s="16"/>
      <c r="AL1054" s="16"/>
      <c r="AM1054" s="18">
        <v>0</v>
      </c>
      <c r="AN1054" s="18">
        <v>0</v>
      </c>
      <c r="AO1054" s="16"/>
      <c r="AP1054" s="17">
        <v>42297</v>
      </c>
      <c r="AQ1054" s="16"/>
      <c r="AR1054" s="16">
        <v>2</v>
      </c>
      <c r="AS1054" s="16"/>
      <c r="AT1054" s="16"/>
      <c r="AU1054" s="16">
        <v>1</v>
      </c>
      <c r="AV1054" s="16">
        <v>20151103</v>
      </c>
      <c r="AW1054" s="16">
        <v>20151020</v>
      </c>
      <c r="AX1054" s="18">
        <v>33000</v>
      </c>
      <c r="AY1054" s="18">
        <v>0</v>
      </c>
      <c r="AZ1054" s="16"/>
      <c r="BA1054" s="16" t="s">
        <v>59</v>
      </c>
    </row>
    <row r="1055" spans="1:53" hidden="1" x14ac:dyDescent="0.15">
      <c r="A1055" s="16">
        <v>890320032</v>
      </c>
      <c r="B1055" s="16" t="s">
        <v>8</v>
      </c>
      <c r="C1055" s="16" t="s">
        <v>58</v>
      </c>
      <c r="D1055" s="16">
        <v>597996</v>
      </c>
      <c r="E1055" s="16" t="s">
        <v>2714</v>
      </c>
      <c r="F1055" s="16" t="s">
        <v>2715</v>
      </c>
      <c r="G1055" s="16" t="s">
        <v>58</v>
      </c>
      <c r="H1055" s="16">
        <v>597996</v>
      </c>
      <c r="I1055" s="16" t="s">
        <v>59</v>
      </c>
      <c r="J1055" s="17">
        <v>42290</v>
      </c>
      <c r="K1055" s="18">
        <v>30700</v>
      </c>
      <c r="L1055" s="18">
        <v>30700</v>
      </c>
      <c r="M1055" s="16" t="s">
        <v>60</v>
      </c>
      <c r="N1055" s="16" t="s">
        <v>3865</v>
      </c>
      <c r="O1055" s="16" t="s">
        <v>3865</v>
      </c>
      <c r="P1055" s="18">
        <v>0</v>
      </c>
      <c r="Q1055" s="16"/>
      <c r="R1055" s="21">
        <v>0</v>
      </c>
      <c r="S1055" s="16"/>
      <c r="T1055" s="16" t="s">
        <v>251</v>
      </c>
      <c r="U1055" s="18">
        <v>30700</v>
      </c>
      <c r="V1055" s="18">
        <v>0</v>
      </c>
      <c r="W1055" s="18">
        <v>0</v>
      </c>
      <c r="X1055" s="18">
        <v>0</v>
      </c>
      <c r="Y1055" s="18">
        <v>30700</v>
      </c>
      <c r="Z1055" s="18">
        <v>0</v>
      </c>
      <c r="AA1055" s="18">
        <v>2</v>
      </c>
      <c r="AB1055" s="18"/>
      <c r="AC1055" s="18"/>
      <c r="AD1055" s="18"/>
      <c r="AE1055" s="18"/>
      <c r="AF1055" s="18">
        <v>10814</v>
      </c>
      <c r="AG1055" s="18">
        <v>0</v>
      </c>
      <c r="AH1055" s="16">
        <v>2200338202</v>
      </c>
      <c r="AI1055" s="17">
        <v>42338</v>
      </c>
      <c r="AJ1055" s="18">
        <v>3941736</v>
      </c>
      <c r="AK1055" s="16"/>
      <c r="AL1055" s="16"/>
      <c r="AM1055" s="18">
        <v>0</v>
      </c>
      <c r="AN1055" s="18">
        <v>0</v>
      </c>
      <c r="AO1055" s="16"/>
      <c r="AP1055" s="17">
        <v>42297</v>
      </c>
      <c r="AQ1055" s="16"/>
      <c r="AR1055" s="16">
        <v>2</v>
      </c>
      <c r="AS1055" s="16"/>
      <c r="AT1055" s="16"/>
      <c r="AU1055" s="16">
        <v>1</v>
      </c>
      <c r="AV1055" s="16">
        <v>20151103</v>
      </c>
      <c r="AW1055" s="16">
        <v>20151020</v>
      </c>
      <c r="AX1055" s="18">
        <v>30700</v>
      </c>
      <c r="AY1055" s="18">
        <v>0</v>
      </c>
      <c r="AZ1055" s="16"/>
      <c r="BA1055" s="16" t="s">
        <v>59</v>
      </c>
    </row>
    <row r="1056" spans="1:53" hidden="1" x14ac:dyDescent="0.15">
      <c r="A1056" s="16">
        <v>890320032</v>
      </c>
      <c r="B1056" s="16" t="s">
        <v>8</v>
      </c>
      <c r="C1056" s="16" t="s">
        <v>58</v>
      </c>
      <c r="D1056" s="16">
        <v>598563</v>
      </c>
      <c r="E1056" s="16" t="s">
        <v>2716</v>
      </c>
      <c r="F1056" s="16" t="s">
        <v>2717</v>
      </c>
      <c r="G1056" s="16" t="s">
        <v>58</v>
      </c>
      <c r="H1056" s="16">
        <v>598563</v>
      </c>
      <c r="I1056" s="16" t="s">
        <v>59</v>
      </c>
      <c r="J1056" s="17">
        <v>42291</v>
      </c>
      <c r="K1056" s="18">
        <v>24000</v>
      </c>
      <c r="L1056" s="18">
        <v>24000</v>
      </c>
      <c r="M1056" s="16" t="s">
        <v>60</v>
      </c>
      <c r="N1056" s="16" t="s">
        <v>3865</v>
      </c>
      <c r="O1056" s="16" t="s">
        <v>3865</v>
      </c>
      <c r="P1056" s="18">
        <v>0</v>
      </c>
      <c r="Q1056" s="16"/>
      <c r="R1056" s="21">
        <v>0</v>
      </c>
      <c r="S1056" s="16"/>
      <c r="T1056" s="16" t="s">
        <v>251</v>
      </c>
      <c r="U1056" s="18">
        <v>24000</v>
      </c>
      <c r="V1056" s="18">
        <v>0</v>
      </c>
      <c r="W1056" s="18">
        <v>0</v>
      </c>
      <c r="X1056" s="18">
        <v>0</v>
      </c>
      <c r="Y1056" s="18">
        <v>24000</v>
      </c>
      <c r="Z1056" s="18">
        <v>0</v>
      </c>
      <c r="AA1056" s="18">
        <v>2</v>
      </c>
      <c r="AB1056" s="18"/>
      <c r="AC1056" s="18"/>
      <c r="AD1056" s="18"/>
      <c r="AE1056" s="18"/>
      <c r="AF1056" s="18">
        <v>8402</v>
      </c>
      <c r="AG1056" s="18">
        <v>0</v>
      </c>
      <c r="AH1056" s="16">
        <v>2200338202</v>
      </c>
      <c r="AI1056" s="17">
        <v>42338</v>
      </c>
      <c r="AJ1056" s="18">
        <v>3941736</v>
      </c>
      <c r="AK1056" s="16"/>
      <c r="AL1056" s="16"/>
      <c r="AM1056" s="18">
        <v>0</v>
      </c>
      <c r="AN1056" s="18">
        <v>0</v>
      </c>
      <c r="AO1056" s="16"/>
      <c r="AP1056" s="17">
        <v>42297</v>
      </c>
      <c r="AQ1056" s="16"/>
      <c r="AR1056" s="16">
        <v>2</v>
      </c>
      <c r="AS1056" s="16"/>
      <c r="AT1056" s="16"/>
      <c r="AU1056" s="16">
        <v>1</v>
      </c>
      <c r="AV1056" s="16">
        <v>20151103</v>
      </c>
      <c r="AW1056" s="16">
        <v>20151020</v>
      </c>
      <c r="AX1056" s="18">
        <v>24000</v>
      </c>
      <c r="AY1056" s="18">
        <v>0</v>
      </c>
      <c r="AZ1056" s="16"/>
      <c r="BA1056" s="16" t="s">
        <v>59</v>
      </c>
    </row>
    <row r="1057" spans="1:53" hidden="1" x14ac:dyDescent="0.15">
      <c r="A1057" s="16">
        <v>890320032</v>
      </c>
      <c r="B1057" s="16" t="s">
        <v>8</v>
      </c>
      <c r="C1057" s="16" t="s">
        <v>58</v>
      </c>
      <c r="D1057" s="16">
        <v>598632</v>
      </c>
      <c r="E1057" s="16" t="s">
        <v>2718</v>
      </c>
      <c r="F1057" s="16" t="s">
        <v>2719</v>
      </c>
      <c r="G1057" s="16" t="s">
        <v>58</v>
      </c>
      <c r="H1057" s="16">
        <v>598632</v>
      </c>
      <c r="I1057" s="16" t="s">
        <v>59</v>
      </c>
      <c r="J1057" s="17">
        <v>42291</v>
      </c>
      <c r="K1057" s="18">
        <v>30700</v>
      </c>
      <c r="L1057" s="18">
        <v>30700</v>
      </c>
      <c r="M1057" s="16" t="s">
        <v>60</v>
      </c>
      <c r="N1057" s="16" t="s">
        <v>3865</v>
      </c>
      <c r="O1057" s="16" t="s">
        <v>3865</v>
      </c>
      <c r="P1057" s="18">
        <v>0</v>
      </c>
      <c r="Q1057" s="16"/>
      <c r="R1057" s="21">
        <v>0</v>
      </c>
      <c r="S1057" s="16"/>
      <c r="T1057" s="16" t="s">
        <v>251</v>
      </c>
      <c r="U1057" s="18">
        <v>30700</v>
      </c>
      <c r="V1057" s="18">
        <v>0</v>
      </c>
      <c r="W1057" s="18">
        <v>0</v>
      </c>
      <c r="X1057" s="18">
        <v>0</v>
      </c>
      <c r="Y1057" s="18">
        <v>30700</v>
      </c>
      <c r="Z1057" s="18">
        <v>0</v>
      </c>
      <c r="AA1057" s="18">
        <v>2</v>
      </c>
      <c r="AB1057" s="18"/>
      <c r="AC1057" s="18"/>
      <c r="AD1057" s="18"/>
      <c r="AE1057" s="18"/>
      <c r="AF1057" s="18">
        <v>10814</v>
      </c>
      <c r="AG1057" s="18">
        <v>0</v>
      </c>
      <c r="AH1057" s="16">
        <v>2200338202</v>
      </c>
      <c r="AI1057" s="17">
        <v>42338</v>
      </c>
      <c r="AJ1057" s="18">
        <v>3941736</v>
      </c>
      <c r="AK1057" s="16"/>
      <c r="AL1057" s="16"/>
      <c r="AM1057" s="18">
        <v>0</v>
      </c>
      <c r="AN1057" s="18">
        <v>0</v>
      </c>
      <c r="AO1057" s="16"/>
      <c r="AP1057" s="17">
        <v>42297</v>
      </c>
      <c r="AQ1057" s="16"/>
      <c r="AR1057" s="16">
        <v>2</v>
      </c>
      <c r="AS1057" s="16"/>
      <c r="AT1057" s="16"/>
      <c r="AU1057" s="16">
        <v>1</v>
      </c>
      <c r="AV1057" s="16">
        <v>20151103</v>
      </c>
      <c r="AW1057" s="16">
        <v>20151020</v>
      </c>
      <c r="AX1057" s="18">
        <v>30700</v>
      </c>
      <c r="AY1057" s="18">
        <v>0</v>
      </c>
      <c r="AZ1057" s="16"/>
      <c r="BA1057" s="16" t="s">
        <v>59</v>
      </c>
    </row>
    <row r="1058" spans="1:53" hidden="1" x14ac:dyDescent="0.15">
      <c r="A1058" s="16">
        <v>890320032</v>
      </c>
      <c r="B1058" s="16" t="s">
        <v>8</v>
      </c>
      <c r="C1058" s="16" t="s">
        <v>58</v>
      </c>
      <c r="D1058" s="16">
        <v>598637</v>
      </c>
      <c r="E1058" s="16" t="s">
        <v>2720</v>
      </c>
      <c r="F1058" s="16" t="s">
        <v>2721</v>
      </c>
      <c r="G1058" s="16" t="s">
        <v>58</v>
      </c>
      <c r="H1058" s="16">
        <v>598637</v>
      </c>
      <c r="I1058" s="16" t="s">
        <v>59</v>
      </c>
      <c r="J1058" s="17">
        <v>42291</v>
      </c>
      <c r="K1058" s="18">
        <v>30700</v>
      </c>
      <c r="L1058" s="18">
        <v>30700</v>
      </c>
      <c r="M1058" s="16" t="s">
        <v>60</v>
      </c>
      <c r="N1058" s="16" t="s">
        <v>3865</v>
      </c>
      <c r="O1058" s="16" t="s">
        <v>3865</v>
      </c>
      <c r="P1058" s="18">
        <v>0</v>
      </c>
      <c r="Q1058" s="16"/>
      <c r="R1058" s="21">
        <v>0</v>
      </c>
      <c r="S1058" s="16"/>
      <c r="T1058" s="16" t="s">
        <v>251</v>
      </c>
      <c r="U1058" s="18">
        <v>30700</v>
      </c>
      <c r="V1058" s="18">
        <v>0</v>
      </c>
      <c r="W1058" s="18">
        <v>0</v>
      </c>
      <c r="X1058" s="18">
        <v>0</v>
      </c>
      <c r="Y1058" s="18">
        <v>30700</v>
      </c>
      <c r="Z1058" s="18">
        <v>0</v>
      </c>
      <c r="AA1058" s="18">
        <v>2</v>
      </c>
      <c r="AB1058" s="18"/>
      <c r="AC1058" s="18"/>
      <c r="AD1058" s="18"/>
      <c r="AE1058" s="18"/>
      <c r="AF1058" s="18">
        <v>10814</v>
      </c>
      <c r="AG1058" s="18">
        <v>0</v>
      </c>
      <c r="AH1058" s="16">
        <v>2200338202</v>
      </c>
      <c r="AI1058" s="17">
        <v>42338</v>
      </c>
      <c r="AJ1058" s="18">
        <v>3941736</v>
      </c>
      <c r="AK1058" s="16"/>
      <c r="AL1058" s="16"/>
      <c r="AM1058" s="18">
        <v>0</v>
      </c>
      <c r="AN1058" s="18">
        <v>0</v>
      </c>
      <c r="AO1058" s="16"/>
      <c r="AP1058" s="17">
        <v>42297</v>
      </c>
      <c r="AQ1058" s="16"/>
      <c r="AR1058" s="16">
        <v>2</v>
      </c>
      <c r="AS1058" s="16"/>
      <c r="AT1058" s="16"/>
      <c r="AU1058" s="16">
        <v>1</v>
      </c>
      <c r="AV1058" s="16">
        <v>20151103</v>
      </c>
      <c r="AW1058" s="16">
        <v>20151020</v>
      </c>
      <c r="AX1058" s="18">
        <v>30700</v>
      </c>
      <c r="AY1058" s="18">
        <v>0</v>
      </c>
      <c r="AZ1058" s="16"/>
      <c r="BA1058" s="16" t="s">
        <v>59</v>
      </c>
    </row>
    <row r="1059" spans="1:53" hidden="1" x14ac:dyDescent="0.15">
      <c r="A1059" s="16">
        <v>890320032</v>
      </c>
      <c r="B1059" s="16" t="s">
        <v>8</v>
      </c>
      <c r="C1059" s="16" t="s">
        <v>58</v>
      </c>
      <c r="D1059" s="16">
        <v>598785</v>
      </c>
      <c r="E1059" s="16" t="s">
        <v>2722</v>
      </c>
      <c r="F1059" s="16" t="s">
        <v>2723</v>
      </c>
      <c r="G1059" s="16" t="s">
        <v>58</v>
      </c>
      <c r="H1059" s="16">
        <v>598785</v>
      </c>
      <c r="I1059" s="16" t="s">
        <v>59</v>
      </c>
      <c r="J1059" s="17">
        <v>42292</v>
      </c>
      <c r="K1059" s="18">
        <v>30700</v>
      </c>
      <c r="L1059" s="18">
        <v>30700</v>
      </c>
      <c r="M1059" s="16" t="s">
        <v>60</v>
      </c>
      <c r="N1059" s="16" t="s">
        <v>3865</v>
      </c>
      <c r="O1059" s="16" t="s">
        <v>3865</v>
      </c>
      <c r="P1059" s="18">
        <v>0</v>
      </c>
      <c r="Q1059" s="16"/>
      <c r="R1059" s="21">
        <v>0</v>
      </c>
      <c r="S1059" s="16"/>
      <c r="T1059" s="16" t="s">
        <v>251</v>
      </c>
      <c r="U1059" s="18">
        <v>30700</v>
      </c>
      <c r="V1059" s="18">
        <v>0</v>
      </c>
      <c r="W1059" s="18">
        <v>0</v>
      </c>
      <c r="X1059" s="18">
        <v>0</v>
      </c>
      <c r="Y1059" s="18">
        <v>30700</v>
      </c>
      <c r="Z1059" s="18">
        <v>0</v>
      </c>
      <c r="AA1059" s="18">
        <v>2</v>
      </c>
      <c r="AB1059" s="18"/>
      <c r="AC1059" s="18"/>
      <c r="AD1059" s="18"/>
      <c r="AE1059" s="18"/>
      <c r="AF1059" s="18">
        <v>10814</v>
      </c>
      <c r="AG1059" s="18">
        <v>0</v>
      </c>
      <c r="AH1059" s="16">
        <v>2200338202</v>
      </c>
      <c r="AI1059" s="17">
        <v>42338</v>
      </c>
      <c r="AJ1059" s="18">
        <v>3941736</v>
      </c>
      <c r="AK1059" s="16"/>
      <c r="AL1059" s="16"/>
      <c r="AM1059" s="18">
        <v>0</v>
      </c>
      <c r="AN1059" s="18">
        <v>0</v>
      </c>
      <c r="AO1059" s="16"/>
      <c r="AP1059" s="17">
        <v>42297</v>
      </c>
      <c r="AQ1059" s="16"/>
      <c r="AR1059" s="16">
        <v>2</v>
      </c>
      <c r="AS1059" s="16"/>
      <c r="AT1059" s="16"/>
      <c r="AU1059" s="16">
        <v>1</v>
      </c>
      <c r="AV1059" s="16">
        <v>20151103</v>
      </c>
      <c r="AW1059" s="16">
        <v>20151020</v>
      </c>
      <c r="AX1059" s="18">
        <v>30700</v>
      </c>
      <c r="AY1059" s="18">
        <v>0</v>
      </c>
      <c r="AZ1059" s="16"/>
      <c r="BA1059" s="16" t="s">
        <v>59</v>
      </c>
    </row>
    <row r="1060" spans="1:53" hidden="1" x14ac:dyDescent="0.15">
      <c r="A1060" s="16">
        <v>890320032</v>
      </c>
      <c r="B1060" s="16" t="s">
        <v>8</v>
      </c>
      <c r="C1060" s="16" t="s">
        <v>58</v>
      </c>
      <c r="D1060" s="16">
        <v>598794</v>
      </c>
      <c r="E1060" s="16" t="s">
        <v>2724</v>
      </c>
      <c r="F1060" s="16" t="s">
        <v>2725</v>
      </c>
      <c r="G1060" s="16" t="s">
        <v>58</v>
      </c>
      <c r="H1060" s="16">
        <v>598794</v>
      </c>
      <c r="I1060" s="16" t="s">
        <v>59</v>
      </c>
      <c r="J1060" s="17">
        <v>42292</v>
      </c>
      <c r="K1060" s="18">
        <v>16500</v>
      </c>
      <c r="L1060" s="18">
        <v>16500</v>
      </c>
      <c r="M1060" s="16" t="s">
        <v>60</v>
      </c>
      <c r="N1060" s="16" t="s">
        <v>3865</v>
      </c>
      <c r="O1060" s="16" t="s">
        <v>3865</v>
      </c>
      <c r="P1060" s="18">
        <v>0</v>
      </c>
      <c r="Q1060" s="16"/>
      <c r="R1060" s="21">
        <v>0</v>
      </c>
      <c r="S1060" s="16"/>
      <c r="T1060" s="16" t="s">
        <v>251</v>
      </c>
      <c r="U1060" s="18">
        <v>16500</v>
      </c>
      <c r="V1060" s="18">
        <v>0</v>
      </c>
      <c r="W1060" s="18">
        <v>0</v>
      </c>
      <c r="X1060" s="18">
        <v>0</v>
      </c>
      <c r="Y1060" s="18">
        <v>16500</v>
      </c>
      <c r="Z1060" s="18">
        <v>0</v>
      </c>
      <c r="AA1060" s="18">
        <v>2</v>
      </c>
      <c r="AB1060" s="18"/>
      <c r="AC1060" s="18"/>
      <c r="AD1060" s="18"/>
      <c r="AE1060" s="18"/>
      <c r="AF1060" s="18">
        <v>2878</v>
      </c>
      <c r="AG1060" s="18">
        <v>0</v>
      </c>
      <c r="AH1060" s="16">
        <v>2200338202</v>
      </c>
      <c r="AI1060" s="17">
        <v>42338</v>
      </c>
      <c r="AJ1060" s="18">
        <v>3941736</v>
      </c>
      <c r="AK1060" s="16"/>
      <c r="AL1060" s="16"/>
      <c r="AM1060" s="18">
        <v>0</v>
      </c>
      <c r="AN1060" s="18">
        <v>0</v>
      </c>
      <c r="AO1060" s="16"/>
      <c r="AP1060" s="17">
        <v>42297</v>
      </c>
      <c r="AQ1060" s="16"/>
      <c r="AR1060" s="16">
        <v>2</v>
      </c>
      <c r="AS1060" s="16"/>
      <c r="AT1060" s="16"/>
      <c r="AU1060" s="16">
        <v>1</v>
      </c>
      <c r="AV1060" s="16">
        <v>20151103</v>
      </c>
      <c r="AW1060" s="16">
        <v>20151020</v>
      </c>
      <c r="AX1060" s="18">
        <v>16500</v>
      </c>
      <c r="AY1060" s="18">
        <v>0</v>
      </c>
      <c r="AZ1060" s="16"/>
      <c r="BA1060" s="16" t="s">
        <v>59</v>
      </c>
    </row>
    <row r="1061" spans="1:53" hidden="1" x14ac:dyDescent="0.15">
      <c r="A1061" s="16">
        <v>890320032</v>
      </c>
      <c r="B1061" s="16" t="s">
        <v>8</v>
      </c>
      <c r="C1061" s="16" t="s">
        <v>58</v>
      </c>
      <c r="D1061" s="16">
        <v>598903</v>
      </c>
      <c r="E1061" s="16" t="s">
        <v>2726</v>
      </c>
      <c r="F1061" s="16" t="s">
        <v>2727</v>
      </c>
      <c r="G1061" s="16" t="s">
        <v>58</v>
      </c>
      <c r="H1061" s="16">
        <v>598903</v>
      </c>
      <c r="I1061" s="16" t="s">
        <v>59</v>
      </c>
      <c r="J1061" s="17">
        <v>42292</v>
      </c>
      <c r="K1061" s="18">
        <v>17500</v>
      </c>
      <c r="L1061" s="18">
        <v>17500</v>
      </c>
      <c r="M1061" s="16" t="s">
        <v>60</v>
      </c>
      <c r="N1061" s="16" t="s">
        <v>3865</v>
      </c>
      <c r="O1061" s="16" t="s">
        <v>3865</v>
      </c>
      <c r="P1061" s="18">
        <v>0</v>
      </c>
      <c r="Q1061" s="16"/>
      <c r="R1061" s="21">
        <v>0</v>
      </c>
      <c r="S1061" s="16"/>
      <c r="T1061" s="16" t="s">
        <v>251</v>
      </c>
      <c r="U1061" s="18">
        <v>17500</v>
      </c>
      <c r="V1061" s="18">
        <v>0</v>
      </c>
      <c r="W1061" s="18">
        <v>0</v>
      </c>
      <c r="X1061" s="18">
        <v>0</v>
      </c>
      <c r="Y1061" s="18">
        <v>17500</v>
      </c>
      <c r="Z1061" s="18">
        <v>0</v>
      </c>
      <c r="AA1061" s="18">
        <v>2</v>
      </c>
      <c r="AB1061" s="18"/>
      <c r="AC1061" s="18"/>
      <c r="AD1061" s="18"/>
      <c r="AE1061" s="18"/>
      <c r="AF1061" s="18">
        <v>6062</v>
      </c>
      <c r="AG1061" s="18">
        <v>0</v>
      </c>
      <c r="AH1061" s="16">
        <v>2200338202</v>
      </c>
      <c r="AI1061" s="17">
        <v>42338</v>
      </c>
      <c r="AJ1061" s="18">
        <v>3941736</v>
      </c>
      <c r="AK1061" s="16"/>
      <c r="AL1061" s="16"/>
      <c r="AM1061" s="18">
        <v>0</v>
      </c>
      <c r="AN1061" s="18">
        <v>0</v>
      </c>
      <c r="AO1061" s="16"/>
      <c r="AP1061" s="17">
        <v>42297</v>
      </c>
      <c r="AQ1061" s="16"/>
      <c r="AR1061" s="16">
        <v>2</v>
      </c>
      <c r="AS1061" s="16"/>
      <c r="AT1061" s="16"/>
      <c r="AU1061" s="16">
        <v>1</v>
      </c>
      <c r="AV1061" s="16">
        <v>20151103</v>
      </c>
      <c r="AW1061" s="16">
        <v>20151020</v>
      </c>
      <c r="AX1061" s="18">
        <v>17500</v>
      </c>
      <c r="AY1061" s="18">
        <v>0</v>
      </c>
      <c r="AZ1061" s="16"/>
      <c r="BA1061" s="16" t="s">
        <v>59</v>
      </c>
    </row>
    <row r="1062" spans="1:53" hidden="1" x14ac:dyDescent="0.15">
      <c r="A1062" s="16">
        <v>890320032</v>
      </c>
      <c r="B1062" s="16" t="s">
        <v>8</v>
      </c>
      <c r="C1062" s="16" t="s">
        <v>58</v>
      </c>
      <c r="D1062" s="16">
        <v>598987</v>
      </c>
      <c r="E1062" s="16" t="s">
        <v>2728</v>
      </c>
      <c r="F1062" s="16" t="s">
        <v>2729</v>
      </c>
      <c r="G1062" s="16" t="s">
        <v>58</v>
      </c>
      <c r="H1062" s="16">
        <v>598987</v>
      </c>
      <c r="I1062" s="16" t="s">
        <v>59</v>
      </c>
      <c r="J1062" s="17">
        <v>42292</v>
      </c>
      <c r="K1062" s="18">
        <v>30700</v>
      </c>
      <c r="L1062" s="18">
        <v>30700</v>
      </c>
      <c r="M1062" s="16" t="s">
        <v>60</v>
      </c>
      <c r="N1062" s="16" t="s">
        <v>3865</v>
      </c>
      <c r="O1062" s="16" t="s">
        <v>3865</v>
      </c>
      <c r="P1062" s="18">
        <v>0</v>
      </c>
      <c r="Q1062" s="16"/>
      <c r="R1062" s="21">
        <v>0</v>
      </c>
      <c r="S1062" s="16"/>
      <c r="T1062" s="16" t="s">
        <v>251</v>
      </c>
      <c r="U1062" s="18">
        <v>30700</v>
      </c>
      <c r="V1062" s="18">
        <v>0</v>
      </c>
      <c r="W1062" s="18">
        <v>0</v>
      </c>
      <c r="X1062" s="18">
        <v>0</v>
      </c>
      <c r="Y1062" s="18">
        <v>30700</v>
      </c>
      <c r="Z1062" s="18">
        <v>0</v>
      </c>
      <c r="AA1062" s="18">
        <v>2</v>
      </c>
      <c r="AB1062" s="18"/>
      <c r="AC1062" s="18"/>
      <c r="AD1062" s="18"/>
      <c r="AE1062" s="18"/>
      <c r="AF1062" s="18">
        <v>10814</v>
      </c>
      <c r="AG1062" s="18">
        <v>0</v>
      </c>
      <c r="AH1062" s="16">
        <v>2200338202</v>
      </c>
      <c r="AI1062" s="17">
        <v>42338</v>
      </c>
      <c r="AJ1062" s="18">
        <v>3941736</v>
      </c>
      <c r="AK1062" s="16"/>
      <c r="AL1062" s="16"/>
      <c r="AM1062" s="18">
        <v>0</v>
      </c>
      <c r="AN1062" s="18">
        <v>0</v>
      </c>
      <c r="AO1062" s="16"/>
      <c r="AP1062" s="17">
        <v>42297</v>
      </c>
      <c r="AQ1062" s="16"/>
      <c r="AR1062" s="16">
        <v>2</v>
      </c>
      <c r="AS1062" s="16"/>
      <c r="AT1062" s="16"/>
      <c r="AU1062" s="16">
        <v>1</v>
      </c>
      <c r="AV1062" s="16">
        <v>20151103</v>
      </c>
      <c r="AW1062" s="16">
        <v>20151020</v>
      </c>
      <c r="AX1062" s="18">
        <v>30700</v>
      </c>
      <c r="AY1062" s="18">
        <v>0</v>
      </c>
      <c r="AZ1062" s="16"/>
      <c r="BA1062" s="16" t="s">
        <v>59</v>
      </c>
    </row>
    <row r="1063" spans="1:53" hidden="1" x14ac:dyDescent="0.15">
      <c r="A1063" s="16">
        <v>890320032</v>
      </c>
      <c r="B1063" s="16" t="s">
        <v>8</v>
      </c>
      <c r="C1063" s="16" t="s">
        <v>58</v>
      </c>
      <c r="D1063" s="16">
        <v>598989</v>
      </c>
      <c r="E1063" s="16" t="s">
        <v>2730</v>
      </c>
      <c r="F1063" s="16" t="s">
        <v>2731</v>
      </c>
      <c r="G1063" s="16" t="s">
        <v>58</v>
      </c>
      <c r="H1063" s="16">
        <v>598989</v>
      </c>
      <c r="I1063" s="16" t="s">
        <v>59</v>
      </c>
      <c r="J1063" s="17">
        <v>42292</v>
      </c>
      <c r="K1063" s="18">
        <v>30700</v>
      </c>
      <c r="L1063" s="18">
        <v>30700</v>
      </c>
      <c r="M1063" s="16" t="s">
        <v>60</v>
      </c>
      <c r="N1063" s="16" t="s">
        <v>3865</v>
      </c>
      <c r="O1063" s="16" t="s">
        <v>3865</v>
      </c>
      <c r="P1063" s="18">
        <v>0</v>
      </c>
      <c r="Q1063" s="16"/>
      <c r="R1063" s="21">
        <v>0</v>
      </c>
      <c r="S1063" s="16"/>
      <c r="T1063" s="16" t="s">
        <v>251</v>
      </c>
      <c r="U1063" s="18">
        <v>30700</v>
      </c>
      <c r="V1063" s="18">
        <v>0</v>
      </c>
      <c r="W1063" s="18">
        <v>0</v>
      </c>
      <c r="X1063" s="18">
        <v>0</v>
      </c>
      <c r="Y1063" s="18">
        <v>30700</v>
      </c>
      <c r="Z1063" s="18">
        <v>0</v>
      </c>
      <c r="AA1063" s="18">
        <v>2</v>
      </c>
      <c r="AB1063" s="18"/>
      <c r="AC1063" s="18"/>
      <c r="AD1063" s="18"/>
      <c r="AE1063" s="18"/>
      <c r="AF1063" s="18">
        <v>10814</v>
      </c>
      <c r="AG1063" s="18">
        <v>0</v>
      </c>
      <c r="AH1063" s="16">
        <v>2200338202</v>
      </c>
      <c r="AI1063" s="17">
        <v>42338</v>
      </c>
      <c r="AJ1063" s="18">
        <v>3941736</v>
      </c>
      <c r="AK1063" s="16"/>
      <c r="AL1063" s="16"/>
      <c r="AM1063" s="18">
        <v>0</v>
      </c>
      <c r="AN1063" s="18">
        <v>0</v>
      </c>
      <c r="AO1063" s="16"/>
      <c r="AP1063" s="17">
        <v>42297</v>
      </c>
      <c r="AQ1063" s="16"/>
      <c r="AR1063" s="16">
        <v>2</v>
      </c>
      <c r="AS1063" s="16"/>
      <c r="AT1063" s="16"/>
      <c r="AU1063" s="16">
        <v>1</v>
      </c>
      <c r="AV1063" s="16">
        <v>20151103</v>
      </c>
      <c r="AW1063" s="16">
        <v>20151020</v>
      </c>
      <c r="AX1063" s="18">
        <v>30700</v>
      </c>
      <c r="AY1063" s="18">
        <v>0</v>
      </c>
      <c r="AZ1063" s="16"/>
      <c r="BA1063" s="16" t="s">
        <v>59</v>
      </c>
    </row>
    <row r="1064" spans="1:53" hidden="1" x14ac:dyDescent="0.15">
      <c r="A1064" s="16">
        <v>890320032</v>
      </c>
      <c r="B1064" s="16" t="s">
        <v>8</v>
      </c>
      <c r="C1064" s="16" t="s">
        <v>58</v>
      </c>
      <c r="D1064" s="16">
        <v>599040</v>
      </c>
      <c r="E1064" s="16" t="s">
        <v>2732</v>
      </c>
      <c r="F1064" s="16" t="s">
        <v>2733</v>
      </c>
      <c r="G1064" s="16" t="s">
        <v>58</v>
      </c>
      <c r="H1064" s="16">
        <v>599040</v>
      </c>
      <c r="I1064" s="16" t="s">
        <v>59</v>
      </c>
      <c r="J1064" s="17">
        <v>42292</v>
      </c>
      <c r="K1064" s="18">
        <v>24000</v>
      </c>
      <c r="L1064" s="18">
        <v>24000</v>
      </c>
      <c r="M1064" s="16" t="s">
        <v>60</v>
      </c>
      <c r="N1064" s="16" t="s">
        <v>3865</v>
      </c>
      <c r="O1064" s="16" t="s">
        <v>3865</v>
      </c>
      <c r="P1064" s="18">
        <v>0</v>
      </c>
      <c r="Q1064" s="16"/>
      <c r="R1064" s="21">
        <v>0</v>
      </c>
      <c r="S1064" s="16"/>
      <c r="T1064" s="16" t="s">
        <v>251</v>
      </c>
      <c r="U1064" s="18">
        <v>24000</v>
      </c>
      <c r="V1064" s="18">
        <v>0</v>
      </c>
      <c r="W1064" s="18">
        <v>0</v>
      </c>
      <c r="X1064" s="18">
        <v>0</v>
      </c>
      <c r="Y1064" s="18">
        <v>24000</v>
      </c>
      <c r="Z1064" s="18">
        <v>0</v>
      </c>
      <c r="AA1064" s="18">
        <v>2</v>
      </c>
      <c r="AB1064" s="18"/>
      <c r="AC1064" s="18"/>
      <c r="AD1064" s="18"/>
      <c r="AE1064" s="18"/>
      <c r="AF1064" s="18">
        <v>8402</v>
      </c>
      <c r="AG1064" s="18">
        <v>0</v>
      </c>
      <c r="AH1064" s="16">
        <v>2200338202</v>
      </c>
      <c r="AI1064" s="17">
        <v>42338</v>
      </c>
      <c r="AJ1064" s="18">
        <v>3941736</v>
      </c>
      <c r="AK1064" s="16"/>
      <c r="AL1064" s="16"/>
      <c r="AM1064" s="18">
        <v>0</v>
      </c>
      <c r="AN1064" s="18">
        <v>0</v>
      </c>
      <c r="AO1064" s="16"/>
      <c r="AP1064" s="17">
        <v>42297</v>
      </c>
      <c r="AQ1064" s="16"/>
      <c r="AR1064" s="16">
        <v>2</v>
      </c>
      <c r="AS1064" s="16"/>
      <c r="AT1064" s="16"/>
      <c r="AU1064" s="16">
        <v>1</v>
      </c>
      <c r="AV1064" s="16">
        <v>20151103</v>
      </c>
      <c r="AW1064" s="16">
        <v>20151020</v>
      </c>
      <c r="AX1064" s="18">
        <v>24000</v>
      </c>
      <c r="AY1064" s="18">
        <v>0</v>
      </c>
      <c r="AZ1064" s="16"/>
      <c r="BA1064" s="16" t="s">
        <v>59</v>
      </c>
    </row>
    <row r="1065" spans="1:53" hidden="1" x14ac:dyDescent="0.15">
      <c r="A1065" s="16">
        <v>890320032</v>
      </c>
      <c r="B1065" s="16" t="s">
        <v>8</v>
      </c>
      <c r="C1065" s="16" t="s">
        <v>58</v>
      </c>
      <c r="D1065" s="16">
        <v>599068</v>
      </c>
      <c r="E1065" s="16" t="s">
        <v>2734</v>
      </c>
      <c r="F1065" s="16" t="s">
        <v>2735</v>
      </c>
      <c r="G1065" s="16" t="s">
        <v>58</v>
      </c>
      <c r="H1065" s="16">
        <v>599068</v>
      </c>
      <c r="I1065" s="16" t="s">
        <v>59</v>
      </c>
      <c r="J1065" s="17">
        <v>42292</v>
      </c>
      <c r="K1065" s="18">
        <v>17500</v>
      </c>
      <c r="L1065" s="18">
        <v>17500</v>
      </c>
      <c r="M1065" s="16" t="s">
        <v>60</v>
      </c>
      <c r="N1065" s="16" t="s">
        <v>3865</v>
      </c>
      <c r="O1065" s="16" t="s">
        <v>3865</v>
      </c>
      <c r="P1065" s="18">
        <v>0</v>
      </c>
      <c r="Q1065" s="16"/>
      <c r="R1065" s="21">
        <v>0</v>
      </c>
      <c r="S1065" s="16"/>
      <c r="T1065" s="16" t="s">
        <v>251</v>
      </c>
      <c r="U1065" s="18">
        <v>17500</v>
      </c>
      <c r="V1065" s="18">
        <v>0</v>
      </c>
      <c r="W1065" s="18">
        <v>0</v>
      </c>
      <c r="X1065" s="18">
        <v>0</v>
      </c>
      <c r="Y1065" s="18">
        <v>17500</v>
      </c>
      <c r="Z1065" s="18">
        <v>0</v>
      </c>
      <c r="AA1065" s="18">
        <v>2</v>
      </c>
      <c r="AB1065" s="18"/>
      <c r="AC1065" s="18"/>
      <c r="AD1065" s="18"/>
      <c r="AE1065" s="18"/>
      <c r="AF1065" s="18">
        <v>6062</v>
      </c>
      <c r="AG1065" s="18">
        <v>0</v>
      </c>
      <c r="AH1065" s="16">
        <v>2200338202</v>
      </c>
      <c r="AI1065" s="17">
        <v>42338</v>
      </c>
      <c r="AJ1065" s="18">
        <v>3941736</v>
      </c>
      <c r="AK1065" s="16"/>
      <c r="AL1065" s="16"/>
      <c r="AM1065" s="18">
        <v>0</v>
      </c>
      <c r="AN1065" s="18">
        <v>0</v>
      </c>
      <c r="AO1065" s="16"/>
      <c r="AP1065" s="17">
        <v>42297</v>
      </c>
      <c r="AQ1065" s="16"/>
      <c r="AR1065" s="16">
        <v>2</v>
      </c>
      <c r="AS1065" s="16"/>
      <c r="AT1065" s="16"/>
      <c r="AU1065" s="16">
        <v>1</v>
      </c>
      <c r="AV1065" s="16">
        <v>20151103</v>
      </c>
      <c r="AW1065" s="16">
        <v>20151020</v>
      </c>
      <c r="AX1065" s="18">
        <v>17500</v>
      </c>
      <c r="AY1065" s="18">
        <v>0</v>
      </c>
      <c r="AZ1065" s="16"/>
      <c r="BA1065" s="16" t="s">
        <v>59</v>
      </c>
    </row>
    <row r="1066" spans="1:53" hidden="1" x14ac:dyDescent="0.15">
      <c r="A1066" s="16">
        <v>890320032</v>
      </c>
      <c r="B1066" s="16" t="s">
        <v>8</v>
      </c>
      <c r="C1066" s="16" t="s">
        <v>58</v>
      </c>
      <c r="D1066" s="16">
        <v>599077</v>
      </c>
      <c r="E1066" s="16" t="s">
        <v>2736</v>
      </c>
      <c r="F1066" s="16" t="s">
        <v>2737</v>
      </c>
      <c r="G1066" s="16" t="s">
        <v>58</v>
      </c>
      <c r="H1066" s="16">
        <v>599077</v>
      </c>
      <c r="I1066" s="16" t="s">
        <v>59</v>
      </c>
      <c r="J1066" s="17">
        <v>42292</v>
      </c>
      <c r="K1066" s="18">
        <v>17500</v>
      </c>
      <c r="L1066" s="18">
        <v>17500</v>
      </c>
      <c r="M1066" s="16" t="s">
        <v>60</v>
      </c>
      <c r="N1066" s="16" t="s">
        <v>3865</v>
      </c>
      <c r="O1066" s="16" t="s">
        <v>3865</v>
      </c>
      <c r="P1066" s="18">
        <v>0</v>
      </c>
      <c r="Q1066" s="16"/>
      <c r="R1066" s="21">
        <v>0</v>
      </c>
      <c r="S1066" s="16"/>
      <c r="T1066" s="16" t="s">
        <v>251</v>
      </c>
      <c r="U1066" s="18">
        <v>17500</v>
      </c>
      <c r="V1066" s="18">
        <v>0</v>
      </c>
      <c r="W1066" s="18">
        <v>0</v>
      </c>
      <c r="X1066" s="18">
        <v>0</v>
      </c>
      <c r="Y1066" s="18">
        <v>17500</v>
      </c>
      <c r="Z1066" s="18">
        <v>0</v>
      </c>
      <c r="AA1066" s="18">
        <v>2</v>
      </c>
      <c r="AB1066" s="18"/>
      <c r="AC1066" s="18"/>
      <c r="AD1066" s="18"/>
      <c r="AE1066" s="18"/>
      <c r="AF1066" s="18">
        <v>6062</v>
      </c>
      <c r="AG1066" s="18">
        <v>0</v>
      </c>
      <c r="AH1066" s="16">
        <v>2200338202</v>
      </c>
      <c r="AI1066" s="17">
        <v>42338</v>
      </c>
      <c r="AJ1066" s="18">
        <v>3941736</v>
      </c>
      <c r="AK1066" s="16"/>
      <c r="AL1066" s="16"/>
      <c r="AM1066" s="18">
        <v>0</v>
      </c>
      <c r="AN1066" s="18">
        <v>0</v>
      </c>
      <c r="AO1066" s="16"/>
      <c r="AP1066" s="17">
        <v>42297</v>
      </c>
      <c r="AQ1066" s="16"/>
      <c r="AR1066" s="16">
        <v>2</v>
      </c>
      <c r="AS1066" s="16"/>
      <c r="AT1066" s="16"/>
      <c r="AU1066" s="16">
        <v>1</v>
      </c>
      <c r="AV1066" s="16">
        <v>20151103</v>
      </c>
      <c r="AW1066" s="16">
        <v>20151020</v>
      </c>
      <c r="AX1066" s="18">
        <v>17500</v>
      </c>
      <c r="AY1066" s="18">
        <v>0</v>
      </c>
      <c r="AZ1066" s="16"/>
      <c r="BA1066" s="16" t="s">
        <v>59</v>
      </c>
    </row>
    <row r="1067" spans="1:53" hidden="1" x14ac:dyDescent="0.15">
      <c r="A1067" s="16">
        <v>890320032</v>
      </c>
      <c r="B1067" s="16" t="s">
        <v>8</v>
      </c>
      <c r="C1067" s="16" t="s">
        <v>58</v>
      </c>
      <c r="D1067" s="16">
        <v>599343</v>
      </c>
      <c r="E1067" s="16" t="s">
        <v>2738</v>
      </c>
      <c r="F1067" s="16" t="s">
        <v>2739</v>
      </c>
      <c r="G1067" s="16" t="s">
        <v>58</v>
      </c>
      <c r="H1067" s="16">
        <v>599343</v>
      </c>
      <c r="I1067" s="16" t="s">
        <v>59</v>
      </c>
      <c r="J1067" s="17">
        <v>42293</v>
      </c>
      <c r="K1067" s="18">
        <v>23200</v>
      </c>
      <c r="L1067" s="18">
        <v>23200</v>
      </c>
      <c r="M1067" s="16" t="s">
        <v>60</v>
      </c>
      <c r="N1067" s="16" t="s">
        <v>3865</v>
      </c>
      <c r="O1067" s="16" t="s">
        <v>3865</v>
      </c>
      <c r="P1067" s="18">
        <v>0</v>
      </c>
      <c r="Q1067" s="16"/>
      <c r="R1067" s="21">
        <v>0</v>
      </c>
      <c r="S1067" s="16"/>
      <c r="T1067" s="16" t="s">
        <v>251</v>
      </c>
      <c r="U1067" s="18">
        <v>23200</v>
      </c>
      <c r="V1067" s="18">
        <v>0</v>
      </c>
      <c r="W1067" s="18">
        <v>0</v>
      </c>
      <c r="X1067" s="18">
        <v>0</v>
      </c>
      <c r="Y1067" s="18">
        <v>23200</v>
      </c>
      <c r="Z1067" s="18">
        <v>0</v>
      </c>
      <c r="AA1067" s="18">
        <v>2</v>
      </c>
      <c r="AB1067" s="18"/>
      <c r="AC1067" s="18"/>
      <c r="AD1067" s="18"/>
      <c r="AE1067" s="18"/>
      <c r="AF1067" s="18">
        <v>13387</v>
      </c>
      <c r="AG1067" s="18">
        <v>0</v>
      </c>
      <c r="AH1067" s="16">
        <v>2200338202</v>
      </c>
      <c r="AI1067" s="17">
        <v>42338</v>
      </c>
      <c r="AJ1067" s="18">
        <v>3941736</v>
      </c>
      <c r="AK1067" s="16"/>
      <c r="AL1067" s="16"/>
      <c r="AM1067" s="18">
        <v>0</v>
      </c>
      <c r="AN1067" s="18">
        <v>0</v>
      </c>
      <c r="AO1067" s="16"/>
      <c r="AP1067" s="17">
        <v>42297</v>
      </c>
      <c r="AQ1067" s="16"/>
      <c r="AR1067" s="16">
        <v>2</v>
      </c>
      <c r="AS1067" s="16"/>
      <c r="AT1067" s="16"/>
      <c r="AU1067" s="16">
        <v>1</v>
      </c>
      <c r="AV1067" s="16">
        <v>20151103</v>
      </c>
      <c r="AW1067" s="16">
        <v>20151020</v>
      </c>
      <c r="AX1067" s="18">
        <v>23200</v>
      </c>
      <c r="AY1067" s="18">
        <v>0</v>
      </c>
      <c r="AZ1067" s="16"/>
      <c r="BA1067" s="16" t="s">
        <v>59</v>
      </c>
    </row>
    <row r="1068" spans="1:53" hidden="1" x14ac:dyDescent="0.15">
      <c r="A1068" s="16">
        <v>890320032</v>
      </c>
      <c r="B1068" s="16" t="s">
        <v>8</v>
      </c>
      <c r="C1068" s="16" t="s">
        <v>58</v>
      </c>
      <c r="D1068" s="16">
        <v>599462</v>
      </c>
      <c r="E1068" s="16" t="s">
        <v>2740</v>
      </c>
      <c r="F1068" s="16" t="s">
        <v>2741</v>
      </c>
      <c r="G1068" s="16" t="s">
        <v>58</v>
      </c>
      <c r="H1068" s="16">
        <v>599462</v>
      </c>
      <c r="I1068" s="16" t="s">
        <v>59</v>
      </c>
      <c r="J1068" s="17">
        <v>42293</v>
      </c>
      <c r="K1068" s="18">
        <v>24000</v>
      </c>
      <c r="L1068" s="18">
        <v>24000</v>
      </c>
      <c r="M1068" s="16" t="s">
        <v>60</v>
      </c>
      <c r="N1068" s="16" t="s">
        <v>3865</v>
      </c>
      <c r="O1068" s="16" t="s">
        <v>3865</v>
      </c>
      <c r="P1068" s="18">
        <v>0</v>
      </c>
      <c r="Q1068" s="16"/>
      <c r="R1068" s="21">
        <v>0</v>
      </c>
      <c r="S1068" s="16"/>
      <c r="T1068" s="16" t="s">
        <v>251</v>
      </c>
      <c r="U1068" s="18">
        <v>24000</v>
      </c>
      <c r="V1068" s="18">
        <v>0</v>
      </c>
      <c r="W1068" s="18">
        <v>0</v>
      </c>
      <c r="X1068" s="18">
        <v>0</v>
      </c>
      <c r="Y1068" s="18">
        <v>24000</v>
      </c>
      <c r="Z1068" s="18">
        <v>0</v>
      </c>
      <c r="AA1068" s="18">
        <v>2</v>
      </c>
      <c r="AB1068" s="18"/>
      <c r="AC1068" s="18"/>
      <c r="AD1068" s="18"/>
      <c r="AE1068" s="18"/>
      <c r="AF1068" s="18">
        <v>8402</v>
      </c>
      <c r="AG1068" s="18">
        <v>0</v>
      </c>
      <c r="AH1068" s="16">
        <v>2200338202</v>
      </c>
      <c r="AI1068" s="17">
        <v>42338</v>
      </c>
      <c r="AJ1068" s="18">
        <v>3941736</v>
      </c>
      <c r="AK1068" s="16"/>
      <c r="AL1068" s="16"/>
      <c r="AM1068" s="18">
        <v>0</v>
      </c>
      <c r="AN1068" s="18">
        <v>0</v>
      </c>
      <c r="AO1068" s="16"/>
      <c r="AP1068" s="17">
        <v>42297</v>
      </c>
      <c r="AQ1068" s="16"/>
      <c r="AR1068" s="16">
        <v>2</v>
      </c>
      <c r="AS1068" s="16"/>
      <c r="AT1068" s="16"/>
      <c r="AU1068" s="16">
        <v>1</v>
      </c>
      <c r="AV1068" s="16">
        <v>20151103</v>
      </c>
      <c r="AW1068" s="16">
        <v>20151020</v>
      </c>
      <c r="AX1068" s="18">
        <v>24000</v>
      </c>
      <c r="AY1068" s="18">
        <v>0</v>
      </c>
      <c r="AZ1068" s="16"/>
      <c r="BA1068" s="16" t="s">
        <v>59</v>
      </c>
    </row>
    <row r="1069" spans="1:53" hidden="1" x14ac:dyDescent="0.15">
      <c r="A1069" s="16">
        <v>890320032</v>
      </c>
      <c r="B1069" s="16" t="s">
        <v>8</v>
      </c>
      <c r="C1069" s="16" t="s">
        <v>58</v>
      </c>
      <c r="D1069" s="16">
        <v>599506</v>
      </c>
      <c r="E1069" s="16" t="s">
        <v>2742</v>
      </c>
      <c r="F1069" s="16" t="s">
        <v>2743</v>
      </c>
      <c r="G1069" s="16" t="s">
        <v>58</v>
      </c>
      <c r="H1069" s="16">
        <v>599506</v>
      </c>
      <c r="I1069" s="16" t="s">
        <v>59</v>
      </c>
      <c r="J1069" s="17">
        <v>42293</v>
      </c>
      <c r="K1069" s="18">
        <v>30700</v>
      </c>
      <c r="L1069" s="18">
        <v>30700</v>
      </c>
      <c r="M1069" s="16" t="s">
        <v>60</v>
      </c>
      <c r="N1069" s="16" t="s">
        <v>3865</v>
      </c>
      <c r="O1069" s="16" t="s">
        <v>3865</v>
      </c>
      <c r="P1069" s="18">
        <v>0</v>
      </c>
      <c r="Q1069" s="16"/>
      <c r="R1069" s="21">
        <v>0</v>
      </c>
      <c r="S1069" s="16"/>
      <c r="T1069" s="16" t="s">
        <v>251</v>
      </c>
      <c r="U1069" s="18">
        <v>30700</v>
      </c>
      <c r="V1069" s="18">
        <v>0</v>
      </c>
      <c r="W1069" s="18">
        <v>0</v>
      </c>
      <c r="X1069" s="18">
        <v>0</v>
      </c>
      <c r="Y1069" s="18">
        <v>30700</v>
      </c>
      <c r="Z1069" s="18">
        <v>0</v>
      </c>
      <c r="AA1069" s="18">
        <v>2</v>
      </c>
      <c r="AB1069" s="18"/>
      <c r="AC1069" s="18"/>
      <c r="AD1069" s="18"/>
      <c r="AE1069" s="18"/>
      <c r="AF1069" s="18">
        <v>10814</v>
      </c>
      <c r="AG1069" s="18">
        <v>0</v>
      </c>
      <c r="AH1069" s="16">
        <v>2200338202</v>
      </c>
      <c r="AI1069" s="17">
        <v>42338</v>
      </c>
      <c r="AJ1069" s="18">
        <v>3941736</v>
      </c>
      <c r="AK1069" s="16"/>
      <c r="AL1069" s="16"/>
      <c r="AM1069" s="18">
        <v>0</v>
      </c>
      <c r="AN1069" s="18">
        <v>0</v>
      </c>
      <c r="AO1069" s="16"/>
      <c r="AP1069" s="17">
        <v>42297</v>
      </c>
      <c r="AQ1069" s="16"/>
      <c r="AR1069" s="16">
        <v>2</v>
      </c>
      <c r="AS1069" s="16"/>
      <c r="AT1069" s="16"/>
      <c r="AU1069" s="16">
        <v>1</v>
      </c>
      <c r="AV1069" s="16">
        <v>20151103</v>
      </c>
      <c r="AW1069" s="16">
        <v>20151020</v>
      </c>
      <c r="AX1069" s="18">
        <v>30700</v>
      </c>
      <c r="AY1069" s="18">
        <v>0</v>
      </c>
      <c r="AZ1069" s="16"/>
      <c r="BA1069" s="16" t="s">
        <v>59</v>
      </c>
    </row>
    <row r="1070" spans="1:53" hidden="1" x14ac:dyDescent="0.15">
      <c r="A1070" s="16">
        <v>890320032</v>
      </c>
      <c r="B1070" s="16" t="s">
        <v>8</v>
      </c>
      <c r="C1070" s="16" t="s">
        <v>58</v>
      </c>
      <c r="D1070" s="16">
        <v>599510</v>
      </c>
      <c r="E1070" s="16" t="s">
        <v>2744</v>
      </c>
      <c r="F1070" s="16" t="s">
        <v>2745</v>
      </c>
      <c r="G1070" s="16" t="s">
        <v>58</v>
      </c>
      <c r="H1070" s="16">
        <v>599510</v>
      </c>
      <c r="I1070" s="16" t="s">
        <v>59</v>
      </c>
      <c r="J1070" s="17">
        <v>42293</v>
      </c>
      <c r="K1070" s="18">
        <v>30700</v>
      </c>
      <c r="L1070" s="18">
        <v>30700</v>
      </c>
      <c r="M1070" s="16" t="s">
        <v>60</v>
      </c>
      <c r="N1070" s="16" t="s">
        <v>3865</v>
      </c>
      <c r="O1070" s="16" t="s">
        <v>3865</v>
      </c>
      <c r="P1070" s="18">
        <v>0</v>
      </c>
      <c r="Q1070" s="16"/>
      <c r="R1070" s="21">
        <v>0</v>
      </c>
      <c r="S1070" s="16"/>
      <c r="T1070" s="16" t="s">
        <v>251</v>
      </c>
      <c r="U1070" s="18">
        <v>30700</v>
      </c>
      <c r="V1070" s="18">
        <v>0</v>
      </c>
      <c r="W1070" s="18">
        <v>0</v>
      </c>
      <c r="X1070" s="18">
        <v>0</v>
      </c>
      <c r="Y1070" s="18">
        <v>30700</v>
      </c>
      <c r="Z1070" s="18">
        <v>0</v>
      </c>
      <c r="AA1070" s="18">
        <v>2</v>
      </c>
      <c r="AB1070" s="18"/>
      <c r="AC1070" s="18"/>
      <c r="AD1070" s="18"/>
      <c r="AE1070" s="18"/>
      <c r="AF1070" s="18">
        <v>10814</v>
      </c>
      <c r="AG1070" s="18">
        <v>0</v>
      </c>
      <c r="AH1070" s="16">
        <v>2200338202</v>
      </c>
      <c r="AI1070" s="17">
        <v>42338</v>
      </c>
      <c r="AJ1070" s="18">
        <v>3941736</v>
      </c>
      <c r="AK1070" s="16"/>
      <c r="AL1070" s="16"/>
      <c r="AM1070" s="18">
        <v>0</v>
      </c>
      <c r="AN1070" s="18">
        <v>0</v>
      </c>
      <c r="AO1070" s="16"/>
      <c r="AP1070" s="17">
        <v>42297</v>
      </c>
      <c r="AQ1070" s="16"/>
      <c r="AR1070" s="16">
        <v>2</v>
      </c>
      <c r="AS1070" s="16"/>
      <c r="AT1070" s="16"/>
      <c r="AU1070" s="16">
        <v>1</v>
      </c>
      <c r="AV1070" s="16">
        <v>20151103</v>
      </c>
      <c r="AW1070" s="16">
        <v>20151020</v>
      </c>
      <c r="AX1070" s="18">
        <v>30700</v>
      </c>
      <c r="AY1070" s="18">
        <v>0</v>
      </c>
      <c r="AZ1070" s="16"/>
      <c r="BA1070" s="16" t="s">
        <v>59</v>
      </c>
    </row>
    <row r="1071" spans="1:53" hidden="1" x14ac:dyDescent="0.15">
      <c r="A1071" s="16">
        <v>890320032</v>
      </c>
      <c r="B1071" s="16" t="s">
        <v>8</v>
      </c>
      <c r="C1071" s="16" t="s">
        <v>58</v>
      </c>
      <c r="D1071" s="16">
        <v>599645</v>
      </c>
      <c r="E1071" s="16" t="s">
        <v>2746</v>
      </c>
      <c r="F1071" s="16" t="s">
        <v>2747</v>
      </c>
      <c r="G1071" s="16" t="s">
        <v>58</v>
      </c>
      <c r="H1071" s="16">
        <v>599645</v>
      </c>
      <c r="I1071" s="16" t="s">
        <v>59</v>
      </c>
      <c r="J1071" s="17">
        <v>42293</v>
      </c>
      <c r="K1071" s="18">
        <v>10000</v>
      </c>
      <c r="L1071" s="18">
        <v>10000</v>
      </c>
      <c r="M1071" s="16" t="s">
        <v>60</v>
      </c>
      <c r="N1071" s="16" t="s">
        <v>3865</v>
      </c>
      <c r="O1071" s="16" t="s">
        <v>3865</v>
      </c>
      <c r="P1071" s="18">
        <v>0</v>
      </c>
      <c r="Q1071" s="16"/>
      <c r="R1071" s="21">
        <v>0</v>
      </c>
      <c r="S1071" s="16"/>
      <c r="T1071" s="16" t="s">
        <v>251</v>
      </c>
      <c r="U1071" s="18">
        <v>10000</v>
      </c>
      <c r="V1071" s="18">
        <v>0</v>
      </c>
      <c r="W1071" s="18">
        <v>0</v>
      </c>
      <c r="X1071" s="18">
        <v>0</v>
      </c>
      <c r="Y1071" s="18">
        <v>10000</v>
      </c>
      <c r="Z1071" s="18">
        <v>0</v>
      </c>
      <c r="AA1071" s="18">
        <v>2</v>
      </c>
      <c r="AB1071" s="18"/>
      <c r="AC1071" s="18"/>
      <c r="AD1071" s="18"/>
      <c r="AE1071" s="18"/>
      <c r="AF1071" s="18">
        <v>5599</v>
      </c>
      <c r="AG1071" s="18">
        <v>0</v>
      </c>
      <c r="AH1071" s="16">
        <v>2200338202</v>
      </c>
      <c r="AI1071" s="17">
        <v>42338</v>
      </c>
      <c r="AJ1071" s="18">
        <v>3941736</v>
      </c>
      <c r="AK1071" s="16"/>
      <c r="AL1071" s="16"/>
      <c r="AM1071" s="18">
        <v>0</v>
      </c>
      <c r="AN1071" s="18">
        <v>0</v>
      </c>
      <c r="AO1071" s="16"/>
      <c r="AP1071" s="17">
        <v>42297</v>
      </c>
      <c r="AQ1071" s="16"/>
      <c r="AR1071" s="16">
        <v>2</v>
      </c>
      <c r="AS1071" s="16"/>
      <c r="AT1071" s="16"/>
      <c r="AU1071" s="16">
        <v>1</v>
      </c>
      <c r="AV1071" s="16">
        <v>20151103</v>
      </c>
      <c r="AW1071" s="16">
        <v>20151020</v>
      </c>
      <c r="AX1071" s="18">
        <v>10000</v>
      </c>
      <c r="AY1071" s="18">
        <v>0</v>
      </c>
      <c r="AZ1071" s="16"/>
      <c r="BA1071" s="16" t="s">
        <v>59</v>
      </c>
    </row>
    <row r="1072" spans="1:53" hidden="1" x14ac:dyDescent="0.15">
      <c r="A1072" s="16">
        <v>890320032</v>
      </c>
      <c r="B1072" s="16" t="s">
        <v>8</v>
      </c>
      <c r="C1072" s="16" t="s">
        <v>58</v>
      </c>
      <c r="D1072" s="16">
        <v>599729</v>
      </c>
      <c r="E1072" s="16" t="s">
        <v>2748</v>
      </c>
      <c r="F1072" s="16" t="s">
        <v>2749</v>
      </c>
      <c r="G1072" s="16" t="s">
        <v>58</v>
      </c>
      <c r="H1072" s="16">
        <v>599729</v>
      </c>
      <c r="I1072" s="16" t="s">
        <v>59</v>
      </c>
      <c r="J1072" s="17">
        <v>42293</v>
      </c>
      <c r="K1072" s="18">
        <v>30700</v>
      </c>
      <c r="L1072" s="18">
        <v>30700</v>
      </c>
      <c r="M1072" s="16" t="s">
        <v>60</v>
      </c>
      <c r="N1072" s="16" t="s">
        <v>3865</v>
      </c>
      <c r="O1072" s="16" t="s">
        <v>3865</v>
      </c>
      <c r="P1072" s="18">
        <v>0</v>
      </c>
      <c r="Q1072" s="16"/>
      <c r="R1072" s="21">
        <v>0</v>
      </c>
      <c r="S1072" s="16"/>
      <c r="T1072" s="16" t="s">
        <v>251</v>
      </c>
      <c r="U1072" s="18">
        <v>30700</v>
      </c>
      <c r="V1072" s="18">
        <v>0</v>
      </c>
      <c r="W1072" s="18">
        <v>0</v>
      </c>
      <c r="X1072" s="18">
        <v>0</v>
      </c>
      <c r="Y1072" s="18">
        <v>30700</v>
      </c>
      <c r="Z1072" s="18">
        <v>0</v>
      </c>
      <c r="AA1072" s="18">
        <v>2</v>
      </c>
      <c r="AB1072" s="18"/>
      <c r="AC1072" s="18"/>
      <c r="AD1072" s="18"/>
      <c r="AE1072" s="18"/>
      <c r="AF1072" s="18">
        <v>10814</v>
      </c>
      <c r="AG1072" s="18">
        <v>0</v>
      </c>
      <c r="AH1072" s="16">
        <v>2200338202</v>
      </c>
      <c r="AI1072" s="17">
        <v>42338</v>
      </c>
      <c r="AJ1072" s="18">
        <v>3941736</v>
      </c>
      <c r="AK1072" s="16"/>
      <c r="AL1072" s="16"/>
      <c r="AM1072" s="18">
        <v>0</v>
      </c>
      <c r="AN1072" s="18">
        <v>0</v>
      </c>
      <c r="AO1072" s="16"/>
      <c r="AP1072" s="17">
        <v>42297</v>
      </c>
      <c r="AQ1072" s="16"/>
      <c r="AR1072" s="16">
        <v>2</v>
      </c>
      <c r="AS1072" s="16"/>
      <c r="AT1072" s="16"/>
      <c r="AU1072" s="16">
        <v>1</v>
      </c>
      <c r="AV1072" s="16">
        <v>20151103</v>
      </c>
      <c r="AW1072" s="16">
        <v>20151020</v>
      </c>
      <c r="AX1072" s="18">
        <v>30700</v>
      </c>
      <c r="AY1072" s="18">
        <v>0</v>
      </c>
      <c r="AZ1072" s="16"/>
      <c r="BA1072" s="16" t="s">
        <v>59</v>
      </c>
    </row>
    <row r="1073" spans="1:53" hidden="1" x14ac:dyDescent="0.15">
      <c r="A1073" s="16">
        <v>890320032</v>
      </c>
      <c r="B1073" s="16" t="s">
        <v>8</v>
      </c>
      <c r="C1073" s="16" t="s">
        <v>58</v>
      </c>
      <c r="D1073" s="16">
        <v>573882</v>
      </c>
      <c r="E1073" s="16" t="s">
        <v>2818</v>
      </c>
      <c r="F1073" s="16" t="s">
        <v>2819</v>
      </c>
      <c r="G1073" s="16" t="s">
        <v>58</v>
      </c>
      <c r="H1073" s="16">
        <v>573882</v>
      </c>
      <c r="I1073" s="16" t="s">
        <v>59</v>
      </c>
      <c r="J1073" s="17">
        <v>42240</v>
      </c>
      <c r="K1073" s="18">
        <v>24100</v>
      </c>
      <c r="L1073" s="18">
        <v>24100</v>
      </c>
      <c r="M1073" s="16" t="s">
        <v>60</v>
      </c>
      <c r="N1073" s="16" t="s">
        <v>3865</v>
      </c>
      <c r="O1073" s="16" t="s">
        <v>3865</v>
      </c>
      <c r="P1073" s="18">
        <v>0</v>
      </c>
      <c r="Q1073" s="16"/>
      <c r="R1073" s="21">
        <v>0</v>
      </c>
      <c r="S1073" s="16"/>
      <c r="T1073" s="16" t="s">
        <v>251</v>
      </c>
      <c r="U1073" s="18">
        <v>24100</v>
      </c>
      <c r="V1073" s="18">
        <v>0</v>
      </c>
      <c r="W1073" s="18">
        <v>0</v>
      </c>
      <c r="X1073" s="18">
        <v>0</v>
      </c>
      <c r="Y1073" s="18">
        <v>24100</v>
      </c>
      <c r="Z1073" s="18">
        <v>0</v>
      </c>
      <c r="AA1073" s="18">
        <v>1</v>
      </c>
      <c r="AB1073" s="18"/>
      <c r="AC1073" s="18"/>
      <c r="AD1073" s="18"/>
      <c r="AE1073" s="18"/>
      <c r="AF1073" s="18">
        <v>23084</v>
      </c>
      <c r="AG1073" s="18">
        <v>0</v>
      </c>
      <c r="AH1073" s="16">
        <v>2200338202</v>
      </c>
      <c r="AI1073" s="17">
        <v>42338</v>
      </c>
      <c r="AJ1073" s="18">
        <v>3941736</v>
      </c>
      <c r="AK1073" s="16"/>
      <c r="AL1073" s="16"/>
      <c r="AM1073" s="18">
        <v>0</v>
      </c>
      <c r="AN1073" s="18">
        <v>0</v>
      </c>
      <c r="AO1073" s="16"/>
      <c r="AP1073" s="17">
        <v>42265</v>
      </c>
      <c r="AQ1073" s="16"/>
      <c r="AR1073" s="16">
        <v>2</v>
      </c>
      <c r="AS1073" s="16"/>
      <c r="AT1073" s="16"/>
      <c r="AU1073" s="16">
        <v>1</v>
      </c>
      <c r="AV1073" s="16">
        <v>20150925</v>
      </c>
      <c r="AW1073" s="16">
        <v>20150918</v>
      </c>
      <c r="AX1073" s="18">
        <v>24100</v>
      </c>
      <c r="AY1073" s="18">
        <v>0</v>
      </c>
      <c r="AZ1073" s="16"/>
      <c r="BA1073" s="16" t="s">
        <v>59</v>
      </c>
    </row>
    <row r="1074" spans="1:53" hidden="1" x14ac:dyDescent="0.15">
      <c r="A1074" s="16">
        <v>890320032</v>
      </c>
      <c r="B1074" s="16" t="s">
        <v>8</v>
      </c>
      <c r="C1074" s="16" t="s">
        <v>58</v>
      </c>
      <c r="D1074" s="16">
        <v>578160</v>
      </c>
      <c r="E1074" s="16" t="s">
        <v>2822</v>
      </c>
      <c r="F1074" s="16" t="s">
        <v>2823</v>
      </c>
      <c r="G1074" s="16" t="s">
        <v>58</v>
      </c>
      <c r="H1074" s="16">
        <v>578160</v>
      </c>
      <c r="I1074" s="16" t="s">
        <v>59</v>
      </c>
      <c r="J1074" s="17">
        <v>42247</v>
      </c>
      <c r="K1074" s="18">
        <v>155832</v>
      </c>
      <c r="L1074" s="18">
        <v>149300</v>
      </c>
      <c r="M1074" s="16" t="s">
        <v>60</v>
      </c>
      <c r="N1074" s="16" t="s">
        <v>3865</v>
      </c>
      <c r="O1074" s="16" t="s">
        <v>3865</v>
      </c>
      <c r="P1074" s="18">
        <v>0</v>
      </c>
      <c r="Q1074" s="16"/>
      <c r="R1074" s="21">
        <v>0</v>
      </c>
      <c r="S1074" s="16"/>
      <c r="T1074" s="16" t="s">
        <v>251</v>
      </c>
      <c r="U1074" s="18">
        <v>155832</v>
      </c>
      <c r="V1074" s="18">
        <v>0</v>
      </c>
      <c r="W1074" s="18">
        <v>0</v>
      </c>
      <c r="X1074" s="18">
        <v>0</v>
      </c>
      <c r="Y1074" s="18">
        <v>155832</v>
      </c>
      <c r="Z1074" s="18">
        <v>0</v>
      </c>
      <c r="AA1074" s="18">
        <v>3</v>
      </c>
      <c r="AB1074" s="18"/>
      <c r="AC1074" s="18"/>
      <c r="AD1074" s="18"/>
      <c r="AE1074" s="18"/>
      <c r="AF1074" s="18">
        <v>103883</v>
      </c>
      <c r="AG1074" s="18">
        <v>0</v>
      </c>
      <c r="AH1074" s="16">
        <v>2200338202</v>
      </c>
      <c r="AI1074" s="17">
        <v>42338</v>
      </c>
      <c r="AJ1074" s="18">
        <v>3941736</v>
      </c>
      <c r="AK1074" s="16"/>
      <c r="AL1074" s="16"/>
      <c r="AM1074" s="18">
        <v>0</v>
      </c>
      <c r="AN1074" s="18">
        <v>0</v>
      </c>
      <c r="AO1074" s="16"/>
      <c r="AP1074" s="17">
        <v>42261</v>
      </c>
      <c r="AQ1074" s="16"/>
      <c r="AR1074" s="16">
        <v>2</v>
      </c>
      <c r="AS1074" s="16"/>
      <c r="AT1074" s="16"/>
      <c r="AU1074" s="16">
        <v>2</v>
      </c>
      <c r="AV1074" s="16">
        <v>20171222</v>
      </c>
      <c r="AW1074" s="16">
        <v>20171212</v>
      </c>
      <c r="AX1074" s="18">
        <v>155832</v>
      </c>
      <c r="AY1074" s="18">
        <v>0</v>
      </c>
      <c r="AZ1074" s="16"/>
      <c r="BA1074" s="16" t="s">
        <v>59</v>
      </c>
    </row>
    <row r="1075" spans="1:53" hidden="1" x14ac:dyDescent="0.15">
      <c r="A1075" s="16">
        <v>890320032</v>
      </c>
      <c r="B1075" s="16" t="s">
        <v>8</v>
      </c>
      <c r="C1075" s="16" t="s">
        <v>58</v>
      </c>
      <c r="D1075" s="16">
        <v>582337</v>
      </c>
      <c r="E1075" s="16" t="s">
        <v>2826</v>
      </c>
      <c r="F1075" s="16" t="s">
        <v>2827</v>
      </c>
      <c r="G1075" s="16" t="s">
        <v>58</v>
      </c>
      <c r="H1075" s="16">
        <v>582337</v>
      </c>
      <c r="I1075" s="16" t="s">
        <v>59</v>
      </c>
      <c r="J1075" s="17">
        <v>42255</v>
      </c>
      <c r="K1075" s="18">
        <v>30700</v>
      </c>
      <c r="L1075" s="18">
        <v>30700</v>
      </c>
      <c r="M1075" s="16" t="s">
        <v>60</v>
      </c>
      <c r="N1075" s="16" t="s">
        <v>3865</v>
      </c>
      <c r="O1075" s="16" t="s">
        <v>3865</v>
      </c>
      <c r="P1075" s="18">
        <v>0</v>
      </c>
      <c r="Q1075" s="16"/>
      <c r="R1075" s="21">
        <v>0</v>
      </c>
      <c r="S1075" s="16"/>
      <c r="T1075" s="16" t="s">
        <v>251</v>
      </c>
      <c r="U1075" s="18">
        <v>30700</v>
      </c>
      <c r="V1075" s="18">
        <v>0</v>
      </c>
      <c r="W1075" s="18">
        <v>0</v>
      </c>
      <c r="X1075" s="18">
        <v>0</v>
      </c>
      <c r="Y1075" s="18">
        <v>30700</v>
      </c>
      <c r="Z1075" s="18">
        <v>0</v>
      </c>
      <c r="AA1075" s="18">
        <v>2</v>
      </c>
      <c r="AB1075" s="18"/>
      <c r="AC1075" s="18"/>
      <c r="AD1075" s="18"/>
      <c r="AE1075" s="18"/>
      <c r="AF1075" s="18">
        <v>10814</v>
      </c>
      <c r="AG1075" s="18">
        <v>0</v>
      </c>
      <c r="AH1075" s="16">
        <v>2200338202</v>
      </c>
      <c r="AI1075" s="17">
        <v>42338</v>
      </c>
      <c r="AJ1075" s="18">
        <v>3941736</v>
      </c>
      <c r="AK1075" s="16"/>
      <c r="AL1075" s="16"/>
      <c r="AM1075" s="18">
        <v>0</v>
      </c>
      <c r="AN1075" s="18">
        <v>0</v>
      </c>
      <c r="AO1075" s="16"/>
      <c r="AP1075" s="17">
        <v>42261</v>
      </c>
      <c r="AQ1075" s="16"/>
      <c r="AR1075" s="16">
        <v>2</v>
      </c>
      <c r="AS1075" s="16"/>
      <c r="AT1075" s="16"/>
      <c r="AU1075" s="16">
        <v>1</v>
      </c>
      <c r="AV1075" s="16">
        <v>20150921</v>
      </c>
      <c r="AW1075" s="16">
        <v>20150914</v>
      </c>
      <c r="AX1075" s="18">
        <v>30700</v>
      </c>
      <c r="AY1075" s="18">
        <v>0</v>
      </c>
      <c r="AZ1075" s="16"/>
      <c r="BA1075" s="16" t="s">
        <v>59</v>
      </c>
    </row>
    <row r="1076" spans="1:53" hidden="1" x14ac:dyDescent="0.15">
      <c r="A1076" s="16">
        <v>890320032</v>
      </c>
      <c r="B1076" s="16" t="s">
        <v>8</v>
      </c>
      <c r="C1076" s="16" t="s">
        <v>58</v>
      </c>
      <c r="D1076" s="16">
        <v>582494</v>
      </c>
      <c r="E1076" s="16" t="s">
        <v>2828</v>
      </c>
      <c r="F1076" s="16" t="s">
        <v>2829</v>
      </c>
      <c r="G1076" s="16" t="s">
        <v>58</v>
      </c>
      <c r="H1076" s="16">
        <v>582494</v>
      </c>
      <c r="I1076" s="16" t="s">
        <v>59</v>
      </c>
      <c r="J1076" s="17">
        <v>42255</v>
      </c>
      <c r="K1076" s="18">
        <v>23200</v>
      </c>
      <c r="L1076" s="18">
        <v>23200</v>
      </c>
      <c r="M1076" s="16" t="s">
        <v>60</v>
      </c>
      <c r="N1076" s="16" t="s">
        <v>3865</v>
      </c>
      <c r="O1076" s="16" t="s">
        <v>3865</v>
      </c>
      <c r="P1076" s="18">
        <v>0</v>
      </c>
      <c r="Q1076" s="16"/>
      <c r="R1076" s="21">
        <v>0</v>
      </c>
      <c r="S1076" s="16"/>
      <c r="T1076" s="16" t="s">
        <v>251</v>
      </c>
      <c r="U1076" s="18">
        <v>23200</v>
      </c>
      <c r="V1076" s="18">
        <v>0</v>
      </c>
      <c r="W1076" s="18">
        <v>0</v>
      </c>
      <c r="X1076" s="18">
        <v>0</v>
      </c>
      <c r="Y1076" s="18">
        <v>23200</v>
      </c>
      <c r="Z1076" s="18">
        <v>0</v>
      </c>
      <c r="AA1076" s="18">
        <v>2</v>
      </c>
      <c r="AB1076" s="18"/>
      <c r="AC1076" s="18"/>
      <c r="AD1076" s="18"/>
      <c r="AE1076" s="18"/>
      <c r="AF1076" s="18">
        <v>13387</v>
      </c>
      <c r="AG1076" s="18">
        <v>0</v>
      </c>
      <c r="AH1076" s="16">
        <v>2200338202</v>
      </c>
      <c r="AI1076" s="17">
        <v>42338</v>
      </c>
      <c r="AJ1076" s="18">
        <v>3941736</v>
      </c>
      <c r="AK1076" s="16"/>
      <c r="AL1076" s="16"/>
      <c r="AM1076" s="18">
        <v>0</v>
      </c>
      <c r="AN1076" s="18">
        <v>0</v>
      </c>
      <c r="AO1076" s="16"/>
      <c r="AP1076" s="17">
        <v>42261</v>
      </c>
      <c r="AQ1076" s="16"/>
      <c r="AR1076" s="16">
        <v>2</v>
      </c>
      <c r="AS1076" s="16"/>
      <c r="AT1076" s="16"/>
      <c r="AU1076" s="16">
        <v>1</v>
      </c>
      <c r="AV1076" s="16">
        <v>20150921</v>
      </c>
      <c r="AW1076" s="16">
        <v>20150914</v>
      </c>
      <c r="AX1076" s="18">
        <v>23200</v>
      </c>
      <c r="AY1076" s="18">
        <v>0</v>
      </c>
      <c r="AZ1076" s="16"/>
      <c r="BA1076" s="16" t="s">
        <v>59</v>
      </c>
    </row>
    <row r="1077" spans="1:53" hidden="1" x14ac:dyDescent="0.15">
      <c r="A1077" s="16">
        <v>890320032</v>
      </c>
      <c r="B1077" s="16" t="s">
        <v>8</v>
      </c>
      <c r="C1077" s="16" t="s">
        <v>58</v>
      </c>
      <c r="D1077" s="16">
        <v>582505</v>
      </c>
      <c r="E1077" s="16" t="s">
        <v>2830</v>
      </c>
      <c r="F1077" s="16" t="s">
        <v>2831</v>
      </c>
      <c r="G1077" s="16" t="s">
        <v>58</v>
      </c>
      <c r="H1077" s="16">
        <v>582505</v>
      </c>
      <c r="I1077" s="16" t="s">
        <v>59</v>
      </c>
      <c r="J1077" s="17">
        <v>42255</v>
      </c>
      <c r="K1077" s="18">
        <v>30700</v>
      </c>
      <c r="L1077" s="18">
        <v>30700</v>
      </c>
      <c r="M1077" s="16" t="s">
        <v>60</v>
      </c>
      <c r="N1077" s="16" t="s">
        <v>3865</v>
      </c>
      <c r="O1077" s="16" t="s">
        <v>3865</v>
      </c>
      <c r="P1077" s="18">
        <v>0</v>
      </c>
      <c r="Q1077" s="16"/>
      <c r="R1077" s="21">
        <v>0</v>
      </c>
      <c r="S1077" s="16"/>
      <c r="T1077" s="16" t="s">
        <v>251</v>
      </c>
      <c r="U1077" s="18">
        <v>30700</v>
      </c>
      <c r="V1077" s="18">
        <v>0</v>
      </c>
      <c r="W1077" s="18">
        <v>0</v>
      </c>
      <c r="X1077" s="18">
        <v>0</v>
      </c>
      <c r="Y1077" s="18">
        <v>30700</v>
      </c>
      <c r="Z1077" s="18">
        <v>0</v>
      </c>
      <c r="AA1077" s="18">
        <v>2</v>
      </c>
      <c r="AB1077" s="18"/>
      <c r="AC1077" s="18"/>
      <c r="AD1077" s="18"/>
      <c r="AE1077" s="18"/>
      <c r="AF1077" s="18">
        <v>10814</v>
      </c>
      <c r="AG1077" s="18">
        <v>0</v>
      </c>
      <c r="AH1077" s="16">
        <v>2200338202</v>
      </c>
      <c r="AI1077" s="17">
        <v>42338</v>
      </c>
      <c r="AJ1077" s="18">
        <v>3941736</v>
      </c>
      <c r="AK1077" s="16"/>
      <c r="AL1077" s="16"/>
      <c r="AM1077" s="18">
        <v>0</v>
      </c>
      <c r="AN1077" s="18">
        <v>0</v>
      </c>
      <c r="AO1077" s="16"/>
      <c r="AP1077" s="17">
        <v>42261</v>
      </c>
      <c r="AQ1077" s="16"/>
      <c r="AR1077" s="16">
        <v>2</v>
      </c>
      <c r="AS1077" s="16"/>
      <c r="AT1077" s="16"/>
      <c r="AU1077" s="16">
        <v>1</v>
      </c>
      <c r="AV1077" s="16">
        <v>20150921</v>
      </c>
      <c r="AW1077" s="16">
        <v>20150914</v>
      </c>
      <c r="AX1077" s="18">
        <v>30700</v>
      </c>
      <c r="AY1077" s="18">
        <v>0</v>
      </c>
      <c r="AZ1077" s="16"/>
      <c r="BA1077" s="16" t="s">
        <v>59</v>
      </c>
    </row>
    <row r="1078" spans="1:53" hidden="1" x14ac:dyDescent="0.15">
      <c r="A1078" s="16">
        <v>890320032</v>
      </c>
      <c r="B1078" s="16" t="s">
        <v>8</v>
      </c>
      <c r="C1078" s="16" t="s">
        <v>58</v>
      </c>
      <c r="D1078" s="16">
        <v>582523</v>
      </c>
      <c r="E1078" s="16" t="s">
        <v>2832</v>
      </c>
      <c r="F1078" s="16" t="s">
        <v>2833</v>
      </c>
      <c r="G1078" s="16" t="s">
        <v>58</v>
      </c>
      <c r="H1078" s="16">
        <v>582523</v>
      </c>
      <c r="I1078" s="16" t="s">
        <v>59</v>
      </c>
      <c r="J1078" s="17">
        <v>42255</v>
      </c>
      <c r="K1078" s="18">
        <v>30700</v>
      </c>
      <c r="L1078" s="18">
        <v>30700</v>
      </c>
      <c r="M1078" s="16" t="s">
        <v>60</v>
      </c>
      <c r="N1078" s="16" t="s">
        <v>3865</v>
      </c>
      <c r="O1078" s="16" t="s">
        <v>3865</v>
      </c>
      <c r="P1078" s="18">
        <v>0</v>
      </c>
      <c r="Q1078" s="16"/>
      <c r="R1078" s="21">
        <v>0</v>
      </c>
      <c r="S1078" s="16"/>
      <c r="T1078" s="16" t="s">
        <v>251</v>
      </c>
      <c r="U1078" s="18">
        <v>30700</v>
      </c>
      <c r="V1078" s="18">
        <v>0</v>
      </c>
      <c r="W1078" s="18">
        <v>0</v>
      </c>
      <c r="X1078" s="18">
        <v>0</v>
      </c>
      <c r="Y1078" s="18">
        <v>30700</v>
      </c>
      <c r="Z1078" s="18">
        <v>0</v>
      </c>
      <c r="AA1078" s="18">
        <v>2</v>
      </c>
      <c r="AB1078" s="18"/>
      <c r="AC1078" s="18"/>
      <c r="AD1078" s="18"/>
      <c r="AE1078" s="18"/>
      <c r="AF1078" s="18">
        <v>10814</v>
      </c>
      <c r="AG1078" s="18">
        <v>0</v>
      </c>
      <c r="AH1078" s="16">
        <v>2200338202</v>
      </c>
      <c r="AI1078" s="17">
        <v>42338</v>
      </c>
      <c r="AJ1078" s="18">
        <v>3941736</v>
      </c>
      <c r="AK1078" s="16"/>
      <c r="AL1078" s="16"/>
      <c r="AM1078" s="18">
        <v>0</v>
      </c>
      <c r="AN1078" s="18">
        <v>0</v>
      </c>
      <c r="AO1078" s="16"/>
      <c r="AP1078" s="17">
        <v>42261</v>
      </c>
      <c r="AQ1078" s="16"/>
      <c r="AR1078" s="16">
        <v>2</v>
      </c>
      <c r="AS1078" s="16"/>
      <c r="AT1078" s="16"/>
      <c r="AU1078" s="16">
        <v>1</v>
      </c>
      <c r="AV1078" s="16">
        <v>20150921</v>
      </c>
      <c r="AW1078" s="16">
        <v>20150914</v>
      </c>
      <c r="AX1078" s="18">
        <v>30700</v>
      </c>
      <c r="AY1078" s="18">
        <v>0</v>
      </c>
      <c r="AZ1078" s="16"/>
      <c r="BA1078" s="16" t="s">
        <v>59</v>
      </c>
    </row>
    <row r="1079" spans="1:53" hidden="1" x14ac:dyDescent="0.15">
      <c r="A1079" s="16">
        <v>890320032</v>
      </c>
      <c r="B1079" s="16" t="s">
        <v>8</v>
      </c>
      <c r="C1079" s="16" t="s">
        <v>58</v>
      </c>
      <c r="D1079" s="16">
        <v>582952</v>
      </c>
      <c r="E1079" s="16" t="s">
        <v>2834</v>
      </c>
      <c r="F1079" s="16" t="s">
        <v>2835</v>
      </c>
      <c r="G1079" s="16" t="s">
        <v>58</v>
      </c>
      <c r="H1079" s="16">
        <v>582952</v>
      </c>
      <c r="I1079" s="16" t="s">
        <v>59</v>
      </c>
      <c r="J1079" s="17">
        <v>42256</v>
      </c>
      <c r="K1079" s="18">
        <v>23200</v>
      </c>
      <c r="L1079" s="18">
        <v>23200</v>
      </c>
      <c r="M1079" s="16" t="s">
        <v>60</v>
      </c>
      <c r="N1079" s="16" t="s">
        <v>3865</v>
      </c>
      <c r="O1079" s="16" t="s">
        <v>3865</v>
      </c>
      <c r="P1079" s="18">
        <v>0</v>
      </c>
      <c r="Q1079" s="16"/>
      <c r="R1079" s="21">
        <v>0</v>
      </c>
      <c r="S1079" s="16"/>
      <c r="T1079" s="16" t="s">
        <v>251</v>
      </c>
      <c r="U1079" s="18">
        <v>23200</v>
      </c>
      <c r="V1079" s="18">
        <v>0</v>
      </c>
      <c r="W1079" s="18">
        <v>0</v>
      </c>
      <c r="X1079" s="18">
        <v>0</v>
      </c>
      <c r="Y1079" s="18">
        <v>23200</v>
      </c>
      <c r="Z1079" s="18">
        <v>0</v>
      </c>
      <c r="AA1079" s="18">
        <v>2</v>
      </c>
      <c r="AB1079" s="18"/>
      <c r="AC1079" s="18"/>
      <c r="AD1079" s="18"/>
      <c r="AE1079" s="18"/>
      <c r="AF1079" s="18">
        <v>13387</v>
      </c>
      <c r="AG1079" s="18">
        <v>0</v>
      </c>
      <c r="AH1079" s="16">
        <v>2200338202</v>
      </c>
      <c r="AI1079" s="17">
        <v>42338</v>
      </c>
      <c r="AJ1079" s="18">
        <v>3941736</v>
      </c>
      <c r="AK1079" s="16"/>
      <c r="AL1079" s="16"/>
      <c r="AM1079" s="18">
        <v>0</v>
      </c>
      <c r="AN1079" s="18">
        <v>0</v>
      </c>
      <c r="AO1079" s="16"/>
      <c r="AP1079" s="17">
        <v>42261</v>
      </c>
      <c r="AQ1079" s="16"/>
      <c r="AR1079" s="16">
        <v>2</v>
      </c>
      <c r="AS1079" s="16"/>
      <c r="AT1079" s="16"/>
      <c r="AU1079" s="16">
        <v>1</v>
      </c>
      <c r="AV1079" s="16">
        <v>20150921</v>
      </c>
      <c r="AW1079" s="16">
        <v>20150914</v>
      </c>
      <c r="AX1079" s="18">
        <v>23200</v>
      </c>
      <c r="AY1079" s="18">
        <v>0</v>
      </c>
      <c r="AZ1079" s="16"/>
      <c r="BA1079" s="16" t="s">
        <v>59</v>
      </c>
    </row>
    <row r="1080" spans="1:53" hidden="1" x14ac:dyDescent="0.15">
      <c r="A1080" s="16">
        <v>890320032</v>
      </c>
      <c r="B1080" s="16" t="s">
        <v>8</v>
      </c>
      <c r="C1080" s="16" t="s">
        <v>58</v>
      </c>
      <c r="D1080" s="16">
        <v>583255</v>
      </c>
      <c r="E1080" s="16" t="s">
        <v>2836</v>
      </c>
      <c r="F1080" s="16" t="s">
        <v>2837</v>
      </c>
      <c r="G1080" s="16" t="s">
        <v>58</v>
      </c>
      <c r="H1080" s="16">
        <v>583255</v>
      </c>
      <c r="I1080" s="16" t="s">
        <v>59</v>
      </c>
      <c r="J1080" s="17">
        <v>42256</v>
      </c>
      <c r="K1080" s="18">
        <v>30700</v>
      </c>
      <c r="L1080" s="18">
        <v>30700</v>
      </c>
      <c r="M1080" s="16" t="s">
        <v>60</v>
      </c>
      <c r="N1080" s="16" t="s">
        <v>3865</v>
      </c>
      <c r="O1080" s="16" t="s">
        <v>3865</v>
      </c>
      <c r="P1080" s="18">
        <v>0</v>
      </c>
      <c r="Q1080" s="16"/>
      <c r="R1080" s="21">
        <v>0</v>
      </c>
      <c r="S1080" s="16"/>
      <c r="T1080" s="16" t="s">
        <v>251</v>
      </c>
      <c r="U1080" s="18">
        <v>30700</v>
      </c>
      <c r="V1080" s="18">
        <v>0</v>
      </c>
      <c r="W1080" s="18">
        <v>0</v>
      </c>
      <c r="X1080" s="18">
        <v>0</v>
      </c>
      <c r="Y1080" s="18">
        <v>30700</v>
      </c>
      <c r="Z1080" s="18">
        <v>0</v>
      </c>
      <c r="AA1080" s="18">
        <v>2</v>
      </c>
      <c r="AB1080" s="18"/>
      <c r="AC1080" s="18"/>
      <c r="AD1080" s="18"/>
      <c r="AE1080" s="18"/>
      <c r="AF1080" s="18">
        <v>10814</v>
      </c>
      <c r="AG1080" s="18">
        <v>0</v>
      </c>
      <c r="AH1080" s="16">
        <v>2200338202</v>
      </c>
      <c r="AI1080" s="17">
        <v>42338</v>
      </c>
      <c r="AJ1080" s="18">
        <v>3941736</v>
      </c>
      <c r="AK1080" s="16"/>
      <c r="AL1080" s="16"/>
      <c r="AM1080" s="18">
        <v>0</v>
      </c>
      <c r="AN1080" s="18">
        <v>0</v>
      </c>
      <c r="AO1080" s="16"/>
      <c r="AP1080" s="17">
        <v>42261</v>
      </c>
      <c r="AQ1080" s="16"/>
      <c r="AR1080" s="16">
        <v>2</v>
      </c>
      <c r="AS1080" s="16"/>
      <c r="AT1080" s="16"/>
      <c r="AU1080" s="16">
        <v>1</v>
      </c>
      <c r="AV1080" s="16">
        <v>20150921</v>
      </c>
      <c r="AW1080" s="16">
        <v>20150914</v>
      </c>
      <c r="AX1080" s="18">
        <v>30700</v>
      </c>
      <c r="AY1080" s="18">
        <v>0</v>
      </c>
      <c r="AZ1080" s="16"/>
      <c r="BA1080" s="16" t="s">
        <v>59</v>
      </c>
    </row>
    <row r="1081" spans="1:53" hidden="1" x14ac:dyDescent="0.15">
      <c r="A1081" s="16">
        <v>890320032</v>
      </c>
      <c r="B1081" s="16" t="s">
        <v>8</v>
      </c>
      <c r="C1081" s="16" t="s">
        <v>58</v>
      </c>
      <c r="D1081" s="16">
        <v>583339</v>
      </c>
      <c r="E1081" s="16" t="s">
        <v>2838</v>
      </c>
      <c r="F1081" s="16" t="s">
        <v>2839</v>
      </c>
      <c r="G1081" s="16" t="s">
        <v>58</v>
      </c>
      <c r="H1081" s="16">
        <v>583339</v>
      </c>
      <c r="I1081" s="16" t="s">
        <v>59</v>
      </c>
      <c r="J1081" s="17">
        <v>42256</v>
      </c>
      <c r="K1081" s="18">
        <v>30700</v>
      </c>
      <c r="L1081" s="18">
        <v>30700</v>
      </c>
      <c r="M1081" s="16" t="s">
        <v>60</v>
      </c>
      <c r="N1081" s="16" t="s">
        <v>3865</v>
      </c>
      <c r="O1081" s="16" t="s">
        <v>3865</v>
      </c>
      <c r="P1081" s="18">
        <v>0</v>
      </c>
      <c r="Q1081" s="16"/>
      <c r="R1081" s="21">
        <v>0</v>
      </c>
      <c r="S1081" s="16"/>
      <c r="T1081" s="16" t="s">
        <v>251</v>
      </c>
      <c r="U1081" s="18">
        <v>30700</v>
      </c>
      <c r="V1081" s="18">
        <v>0</v>
      </c>
      <c r="W1081" s="18">
        <v>0</v>
      </c>
      <c r="X1081" s="18">
        <v>0</v>
      </c>
      <c r="Y1081" s="18">
        <v>30700</v>
      </c>
      <c r="Z1081" s="18">
        <v>0</v>
      </c>
      <c r="AA1081" s="18">
        <v>2</v>
      </c>
      <c r="AB1081" s="18"/>
      <c r="AC1081" s="18"/>
      <c r="AD1081" s="18"/>
      <c r="AE1081" s="18"/>
      <c r="AF1081" s="18">
        <v>10814</v>
      </c>
      <c r="AG1081" s="18">
        <v>0</v>
      </c>
      <c r="AH1081" s="16">
        <v>2200338202</v>
      </c>
      <c r="AI1081" s="17">
        <v>42338</v>
      </c>
      <c r="AJ1081" s="18">
        <v>3941736</v>
      </c>
      <c r="AK1081" s="16"/>
      <c r="AL1081" s="16"/>
      <c r="AM1081" s="18">
        <v>0</v>
      </c>
      <c r="AN1081" s="18">
        <v>0</v>
      </c>
      <c r="AO1081" s="16"/>
      <c r="AP1081" s="17">
        <v>42261</v>
      </c>
      <c r="AQ1081" s="16"/>
      <c r="AR1081" s="16">
        <v>2</v>
      </c>
      <c r="AS1081" s="16"/>
      <c r="AT1081" s="16"/>
      <c r="AU1081" s="16">
        <v>1</v>
      </c>
      <c r="AV1081" s="16">
        <v>20150921</v>
      </c>
      <c r="AW1081" s="16">
        <v>20150914</v>
      </c>
      <c r="AX1081" s="18">
        <v>30700</v>
      </c>
      <c r="AY1081" s="18">
        <v>0</v>
      </c>
      <c r="AZ1081" s="16"/>
      <c r="BA1081" s="16" t="s">
        <v>59</v>
      </c>
    </row>
    <row r="1082" spans="1:53" hidden="1" x14ac:dyDescent="0.15">
      <c r="A1082" s="16">
        <v>890320032</v>
      </c>
      <c r="B1082" s="16" t="s">
        <v>8</v>
      </c>
      <c r="C1082" s="16" t="s">
        <v>58</v>
      </c>
      <c r="D1082" s="16">
        <v>583568</v>
      </c>
      <c r="E1082" s="16" t="s">
        <v>2840</v>
      </c>
      <c r="F1082" s="16" t="s">
        <v>2841</v>
      </c>
      <c r="G1082" s="16" t="s">
        <v>58</v>
      </c>
      <c r="H1082" s="16">
        <v>583568</v>
      </c>
      <c r="I1082" s="16" t="s">
        <v>59</v>
      </c>
      <c r="J1082" s="17">
        <v>42257</v>
      </c>
      <c r="K1082" s="18">
        <v>30700</v>
      </c>
      <c r="L1082" s="18">
        <v>30700</v>
      </c>
      <c r="M1082" s="16" t="s">
        <v>60</v>
      </c>
      <c r="N1082" s="16" t="s">
        <v>3865</v>
      </c>
      <c r="O1082" s="16" t="s">
        <v>3865</v>
      </c>
      <c r="P1082" s="18">
        <v>0</v>
      </c>
      <c r="Q1082" s="16"/>
      <c r="R1082" s="21">
        <v>0</v>
      </c>
      <c r="S1082" s="16"/>
      <c r="T1082" s="16" t="s">
        <v>251</v>
      </c>
      <c r="U1082" s="18">
        <v>30700</v>
      </c>
      <c r="V1082" s="18">
        <v>0</v>
      </c>
      <c r="W1082" s="18">
        <v>0</v>
      </c>
      <c r="X1082" s="18">
        <v>0</v>
      </c>
      <c r="Y1082" s="18">
        <v>30700</v>
      </c>
      <c r="Z1082" s="18">
        <v>0</v>
      </c>
      <c r="AA1082" s="18">
        <v>2</v>
      </c>
      <c r="AB1082" s="18"/>
      <c r="AC1082" s="18"/>
      <c r="AD1082" s="18"/>
      <c r="AE1082" s="18"/>
      <c r="AF1082" s="18">
        <v>10814</v>
      </c>
      <c r="AG1082" s="18">
        <v>0</v>
      </c>
      <c r="AH1082" s="16">
        <v>2200338202</v>
      </c>
      <c r="AI1082" s="17">
        <v>42338</v>
      </c>
      <c r="AJ1082" s="18">
        <v>3941736</v>
      </c>
      <c r="AK1082" s="16"/>
      <c r="AL1082" s="16"/>
      <c r="AM1082" s="18">
        <v>0</v>
      </c>
      <c r="AN1082" s="18">
        <v>0</v>
      </c>
      <c r="AO1082" s="16"/>
      <c r="AP1082" s="17">
        <v>42261</v>
      </c>
      <c r="AQ1082" s="16"/>
      <c r="AR1082" s="16">
        <v>2</v>
      </c>
      <c r="AS1082" s="16"/>
      <c r="AT1082" s="16"/>
      <c r="AU1082" s="16">
        <v>1</v>
      </c>
      <c r="AV1082" s="16">
        <v>20150921</v>
      </c>
      <c r="AW1082" s="16">
        <v>20150914</v>
      </c>
      <c r="AX1082" s="18">
        <v>30700</v>
      </c>
      <c r="AY1082" s="18">
        <v>0</v>
      </c>
      <c r="AZ1082" s="16"/>
      <c r="BA1082" s="16" t="s">
        <v>59</v>
      </c>
    </row>
    <row r="1083" spans="1:53" hidden="1" x14ac:dyDescent="0.15">
      <c r="A1083" s="16">
        <v>890320032</v>
      </c>
      <c r="B1083" s="16" t="s">
        <v>8</v>
      </c>
      <c r="C1083" s="16" t="s">
        <v>58</v>
      </c>
      <c r="D1083" s="16">
        <v>583744</v>
      </c>
      <c r="E1083" s="16" t="s">
        <v>2842</v>
      </c>
      <c r="F1083" s="16" t="s">
        <v>2843</v>
      </c>
      <c r="G1083" s="16" t="s">
        <v>58</v>
      </c>
      <c r="H1083" s="16">
        <v>583744</v>
      </c>
      <c r="I1083" s="16" t="s">
        <v>59</v>
      </c>
      <c r="J1083" s="17">
        <v>42257</v>
      </c>
      <c r="K1083" s="18">
        <v>24000</v>
      </c>
      <c r="L1083" s="18">
        <v>24000</v>
      </c>
      <c r="M1083" s="16" t="s">
        <v>60</v>
      </c>
      <c r="N1083" s="16" t="s">
        <v>3865</v>
      </c>
      <c r="O1083" s="16" t="s">
        <v>3865</v>
      </c>
      <c r="P1083" s="18">
        <v>0</v>
      </c>
      <c r="Q1083" s="16"/>
      <c r="R1083" s="21">
        <v>0</v>
      </c>
      <c r="S1083" s="16"/>
      <c r="T1083" s="16" t="s">
        <v>251</v>
      </c>
      <c r="U1083" s="18">
        <v>24000</v>
      </c>
      <c r="V1083" s="18">
        <v>0</v>
      </c>
      <c r="W1083" s="18">
        <v>0</v>
      </c>
      <c r="X1083" s="18">
        <v>0</v>
      </c>
      <c r="Y1083" s="18">
        <v>24000</v>
      </c>
      <c r="Z1083" s="18">
        <v>0</v>
      </c>
      <c r="AA1083" s="18">
        <v>2</v>
      </c>
      <c r="AB1083" s="18"/>
      <c r="AC1083" s="18"/>
      <c r="AD1083" s="18"/>
      <c r="AE1083" s="18"/>
      <c r="AF1083" s="18">
        <v>8402</v>
      </c>
      <c r="AG1083" s="18">
        <v>0</v>
      </c>
      <c r="AH1083" s="16">
        <v>2200338202</v>
      </c>
      <c r="AI1083" s="17">
        <v>42338</v>
      </c>
      <c r="AJ1083" s="18">
        <v>3941736</v>
      </c>
      <c r="AK1083" s="16"/>
      <c r="AL1083" s="16"/>
      <c r="AM1083" s="18">
        <v>0</v>
      </c>
      <c r="AN1083" s="18">
        <v>0</v>
      </c>
      <c r="AO1083" s="16"/>
      <c r="AP1083" s="17">
        <v>42265</v>
      </c>
      <c r="AQ1083" s="16"/>
      <c r="AR1083" s="16">
        <v>2</v>
      </c>
      <c r="AS1083" s="16"/>
      <c r="AT1083" s="16"/>
      <c r="AU1083" s="16">
        <v>1</v>
      </c>
      <c r="AV1083" s="16">
        <v>20150925</v>
      </c>
      <c r="AW1083" s="16">
        <v>20150918</v>
      </c>
      <c r="AX1083" s="18">
        <v>24000</v>
      </c>
      <c r="AY1083" s="18">
        <v>0</v>
      </c>
      <c r="AZ1083" s="16"/>
      <c r="BA1083" s="16" t="s">
        <v>59</v>
      </c>
    </row>
    <row r="1084" spans="1:53" hidden="1" x14ac:dyDescent="0.15">
      <c r="A1084" s="16">
        <v>890320032</v>
      </c>
      <c r="B1084" s="16" t="s">
        <v>8</v>
      </c>
      <c r="C1084" s="16" t="s">
        <v>58</v>
      </c>
      <c r="D1084" s="16">
        <v>583751</v>
      </c>
      <c r="E1084" s="16" t="s">
        <v>2844</v>
      </c>
      <c r="F1084" s="16" t="s">
        <v>2845</v>
      </c>
      <c r="G1084" s="16" t="s">
        <v>58</v>
      </c>
      <c r="H1084" s="16">
        <v>583751</v>
      </c>
      <c r="I1084" s="16" t="s">
        <v>59</v>
      </c>
      <c r="J1084" s="17">
        <v>42257</v>
      </c>
      <c r="K1084" s="18">
        <v>17500</v>
      </c>
      <c r="L1084" s="18">
        <v>17500</v>
      </c>
      <c r="M1084" s="16" t="s">
        <v>60</v>
      </c>
      <c r="N1084" s="16" t="s">
        <v>3865</v>
      </c>
      <c r="O1084" s="16" t="s">
        <v>3865</v>
      </c>
      <c r="P1084" s="18">
        <v>0</v>
      </c>
      <c r="Q1084" s="16"/>
      <c r="R1084" s="21">
        <v>0</v>
      </c>
      <c r="S1084" s="16"/>
      <c r="T1084" s="16" t="s">
        <v>251</v>
      </c>
      <c r="U1084" s="18">
        <v>17500</v>
      </c>
      <c r="V1084" s="18">
        <v>0</v>
      </c>
      <c r="W1084" s="18">
        <v>0</v>
      </c>
      <c r="X1084" s="18">
        <v>0</v>
      </c>
      <c r="Y1084" s="18">
        <v>17500</v>
      </c>
      <c r="Z1084" s="18">
        <v>0</v>
      </c>
      <c r="AA1084" s="18">
        <v>2</v>
      </c>
      <c r="AB1084" s="18"/>
      <c r="AC1084" s="18"/>
      <c r="AD1084" s="18"/>
      <c r="AE1084" s="18"/>
      <c r="AF1084" s="18">
        <v>6062</v>
      </c>
      <c r="AG1084" s="18">
        <v>0</v>
      </c>
      <c r="AH1084" s="16">
        <v>2200338202</v>
      </c>
      <c r="AI1084" s="17">
        <v>42338</v>
      </c>
      <c r="AJ1084" s="18">
        <v>3941736</v>
      </c>
      <c r="AK1084" s="16"/>
      <c r="AL1084" s="16"/>
      <c r="AM1084" s="18">
        <v>0</v>
      </c>
      <c r="AN1084" s="18">
        <v>0</v>
      </c>
      <c r="AO1084" s="16"/>
      <c r="AP1084" s="17">
        <v>42265</v>
      </c>
      <c r="AQ1084" s="16"/>
      <c r="AR1084" s="16">
        <v>2</v>
      </c>
      <c r="AS1084" s="16"/>
      <c r="AT1084" s="16"/>
      <c r="AU1084" s="16">
        <v>1</v>
      </c>
      <c r="AV1084" s="16">
        <v>20150925</v>
      </c>
      <c r="AW1084" s="16">
        <v>20150918</v>
      </c>
      <c r="AX1084" s="18">
        <v>17500</v>
      </c>
      <c r="AY1084" s="18">
        <v>0</v>
      </c>
      <c r="AZ1084" s="16"/>
      <c r="BA1084" s="16" t="s">
        <v>59</v>
      </c>
    </row>
    <row r="1085" spans="1:53" hidden="1" x14ac:dyDescent="0.15">
      <c r="A1085" s="16">
        <v>890320032</v>
      </c>
      <c r="B1085" s="16" t="s">
        <v>8</v>
      </c>
      <c r="C1085" s="16" t="s">
        <v>58</v>
      </c>
      <c r="D1085" s="16">
        <v>584037</v>
      </c>
      <c r="E1085" s="16" t="s">
        <v>2846</v>
      </c>
      <c r="F1085" s="16" t="s">
        <v>2847</v>
      </c>
      <c r="G1085" s="16" t="s">
        <v>58</v>
      </c>
      <c r="H1085" s="16">
        <v>584037</v>
      </c>
      <c r="I1085" s="16" t="s">
        <v>59</v>
      </c>
      <c r="J1085" s="17">
        <v>42258</v>
      </c>
      <c r="K1085" s="18">
        <v>17500</v>
      </c>
      <c r="L1085" s="18">
        <v>17500</v>
      </c>
      <c r="M1085" s="16" t="s">
        <v>60</v>
      </c>
      <c r="N1085" s="16" t="s">
        <v>3865</v>
      </c>
      <c r="O1085" s="16" t="s">
        <v>3865</v>
      </c>
      <c r="P1085" s="18">
        <v>0</v>
      </c>
      <c r="Q1085" s="16"/>
      <c r="R1085" s="21">
        <v>0</v>
      </c>
      <c r="S1085" s="16"/>
      <c r="T1085" s="16" t="s">
        <v>251</v>
      </c>
      <c r="U1085" s="18">
        <v>17500</v>
      </c>
      <c r="V1085" s="18">
        <v>0</v>
      </c>
      <c r="W1085" s="18">
        <v>0</v>
      </c>
      <c r="X1085" s="18">
        <v>0</v>
      </c>
      <c r="Y1085" s="18">
        <v>17500</v>
      </c>
      <c r="Z1085" s="18">
        <v>0</v>
      </c>
      <c r="AA1085" s="18">
        <v>2</v>
      </c>
      <c r="AB1085" s="18"/>
      <c r="AC1085" s="18"/>
      <c r="AD1085" s="18"/>
      <c r="AE1085" s="18"/>
      <c r="AF1085" s="18">
        <v>6062</v>
      </c>
      <c r="AG1085" s="18">
        <v>0</v>
      </c>
      <c r="AH1085" s="16">
        <v>2200338202</v>
      </c>
      <c r="AI1085" s="17">
        <v>42338</v>
      </c>
      <c r="AJ1085" s="18">
        <v>3941736</v>
      </c>
      <c r="AK1085" s="16"/>
      <c r="AL1085" s="16"/>
      <c r="AM1085" s="18">
        <v>0</v>
      </c>
      <c r="AN1085" s="18">
        <v>0</v>
      </c>
      <c r="AO1085" s="16"/>
      <c r="AP1085" s="17">
        <v>42265</v>
      </c>
      <c r="AQ1085" s="16"/>
      <c r="AR1085" s="16">
        <v>2</v>
      </c>
      <c r="AS1085" s="16"/>
      <c r="AT1085" s="16"/>
      <c r="AU1085" s="16">
        <v>1</v>
      </c>
      <c r="AV1085" s="16">
        <v>20150925</v>
      </c>
      <c r="AW1085" s="16">
        <v>20150918</v>
      </c>
      <c r="AX1085" s="18">
        <v>17500</v>
      </c>
      <c r="AY1085" s="18">
        <v>0</v>
      </c>
      <c r="AZ1085" s="16"/>
      <c r="BA1085" s="16" t="s">
        <v>59</v>
      </c>
    </row>
    <row r="1086" spans="1:53" hidden="1" x14ac:dyDescent="0.15">
      <c r="A1086" s="16">
        <v>890320032</v>
      </c>
      <c r="B1086" s="16" t="s">
        <v>8</v>
      </c>
      <c r="C1086" s="16" t="s">
        <v>58</v>
      </c>
      <c r="D1086" s="16">
        <v>584162</v>
      </c>
      <c r="E1086" s="16" t="s">
        <v>2848</v>
      </c>
      <c r="F1086" s="16" t="s">
        <v>2849</v>
      </c>
      <c r="G1086" s="16" t="s">
        <v>58</v>
      </c>
      <c r="H1086" s="16">
        <v>584162</v>
      </c>
      <c r="I1086" s="16" t="s">
        <v>59</v>
      </c>
      <c r="J1086" s="17">
        <v>42258</v>
      </c>
      <c r="K1086" s="18">
        <v>30700</v>
      </c>
      <c r="L1086" s="18">
        <v>30700</v>
      </c>
      <c r="M1086" s="16" t="s">
        <v>60</v>
      </c>
      <c r="N1086" s="16" t="s">
        <v>3865</v>
      </c>
      <c r="O1086" s="16" t="s">
        <v>3865</v>
      </c>
      <c r="P1086" s="18">
        <v>0</v>
      </c>
      <c r="Q1086" s="16"/>
      <c r="R1086" s="21">
        <v>0</v>
      </c>
      <c r="S1086" s="16"/>
      <c r="T1086" s="16" t="s">
        <v>251</v>
      </c>
      <c r="U1086" s="18">
        <v>30700</v>
      </c>
      <c r="V1086" s="18">
        <v>0</v>
      </c>
      <c r="W1086" s="18">
        <v>0</v>
      </c>
      <c r="X1086" s="18">
        <v>0</v>
      </c>
      <c r="Y1086" s="18">
        <v>30700</v>
      </c>
      <c r="Z1086" s="18">
        <v>0</v>
      </c>
      <c r="AA1086" s="18">
        <v>2</v>
      </c>
      <c r="AB1086" s="18"/>
      <c r="AC1086" s="18"/>
      <c r="AD1086" s="18"/>
      <c r="AE1086" s="18"/>
      <c r="AF1086" s="18">
        <v>10814</v>
      </c>
      <c r="AG1086" s="18">
        <v>0</v>
      </c>
      <c r="AH1086" s="16">
        <v>2200338202</v>
      </c>
      <c r="AI1086" s="17">
        <v>42338</v>
      </c>
      <c r="AJ1086" s="18">
        <v>3941736</v>
      </c>
      <c r="AK1086" s="16"/>
      <c r="AL1086" s="16"/>
      <c r="AM1086" s="18">
        <v>0</v>
      </c>
      <c r="AN1086" s="18">
        <v>0</v>
      </c>
      <c r="AO1086" s="16"/>
      <c r="AP1086" s="17">
        <v>42265</v>
      </c>
      <c r="AQ1086" s="16"/>
      <c r="AR1086" s="16">
        <v>2</v>
      </c>
      <c r="AS1086" s="16"/>
      <c r="AT1086" s="16"/>
      <c r="AU1086" s="16">
        <v>1</v>
      </c>
      <c r="AV1086" s="16">
        <v>20150925</v>
      </c>
      <c r="AW1086" s="16">
        <v>20150918</v>
      </c>
      <c r="AX1086" s="18">
        <v>30700</v>
      </c>
      <c r="AY1086" s="18">
        <v>0</v>
      </c>
      <c r="AZ1086" s="16"/>
      <c r="BA1086" s="16" t="s">
        <v>59</v>
      </c>
    </row>
    <row r="1087" spans="1:53" hidden="1" x14ac:dyDescent="0.15">
      <c r="A1087" s="16">
        <v>890320032</v>
      </c>
      <c r="B1087" s="16" t="s">
        <v>8</v>
      </c>
      <c r="C1087" s="16" t="s">
        <v>58</v>
      </c>
      <c r="D1087" s="16">
        <v>584744</v>
      </c>
      <c r="E1087" s="16" t="s">
        <v>3752</v>
      </c>
      <c r="F1087" s="16" t="s">
        <v>3753</v>
      </c>
      <c r="G1087" s="16" t="s">
        <v>58</v>
      </c>
      <c r="H1087" s="16">
        <v>584744</v>
      </c>
      <c r="I1087" s="16" t="s">
        <v>59</v>
      </c>
      <c r="J1087" s="17">
        <v>42261</v>
      </c>
      <c r="K1087" s="18">
        <v>145632</v>
      </c>
      <c r="L1087" s="18">
        <v>145632</v>
      </c>
      <c r="M1087" s="16" t="s">
        <v>64</v>
      </c>
      <c r="N1087" s="16" t="s">
        <v>3865</v>
      </c>
      <c r="O1087" s="16" t="s">
        <v>3865</v>
      </c>
      <c r="P1087" s="18">
        <v>0</v>
      </c>
      <c r="Q1087" s="16"/>
      <c r="R1087" s="21">
        <v>0</v>
      </c>
      <c r="S1087" s="16"/>
      <c r="T1087" s="16" t="s">
        <v>251</v>
      </c>
      <c r="U1087" s="18">
        <v>145632</v>
      </c>
      <c r="V1087" s="18">
        <v>0</v>
      </c>
      <c r="W1087" s="18">
        <v>0</v>
      </c>
      <c r="X1087" s="18">
        <v>0</v>
      </c>
      <c r="Y1087" s="18">
        <v>139100</v>
      </c>
      <c r="Z1087" s="18">
        <v>0</v>
      </c>
      <c r="AA1087" s="18">
        <v>2</v>
      </c>
      <c r="AB1087" s="18"/>
      <c r="AC1087" s="18"/>
      <c r="AD1087" s="18"/>
      <c r="AE1087" s="18"/>
      <c r="AF1087" s="18">
        <v>76224</v>
      </c>
      <c r="AG1087" s="18">
        <v>0</v>
      </c>
      <c r="AH1087" s="16">
        <v>2200338202</v>
      </c>
      <c r="AI1087" s="17">
        <v>42338</v>
      </c>
      <c r="AJ1087" s="18">
        <v>3941736</v>
      </c>
      <c r="AK1087" s="16"/>
      <c r="AL1087" s="16"/>
      <c r="AM1087" s="18">
        <v>6532</v>
      </c>
      <c r="AN1087" s="18">
        <v>0</v>
      </c>
      <c r="AO1087" s="16"/>
      <c r="AP1087" s="17">
        <v>42265</v>
      </c>
      <c r="AQ1087" s="16"/>
      <c r="AR1087" s="16">
        <v>2</v>
      </c>
      <c r="AS1087" s="16"/>
      <c r="AT1087" s="16"/>
      <c r="AU1087" s="16">
        <v>2</v>
      </c>
      <c r="AV1087" s="16">
        <v>20171222</v>
      </c>
      <c r="AW1087" s="16">
        <v>20171212</v>
      </c>
      <c r="AX1087" s="18">
        <v>145632</v>
      </c>
      <c r="AY1087" s="18">
        <v>6532</v>
      </c>
      <c r="AZ1087" s="16"/>
      <c r="BA1087" s="16" t="s">
        <v>59</v>
      </c>
    </row>
    <row r="1088" spans="1:53" hidden="1" x14ac:dyDescent="0.15">
      <c r="A1088" s="16">
        <v>890320032</v>
      </c>
      <c r="B1088" s="16" t="s">
        <v>8</v>
      </c>
      <c r="C1088" s="16" t="s">
        <v>58</v>
      </c>
      <c r="D1088" s="16">
        <v>584304</v>
      </c>
      <c r="E1088" s="16" t="s">
        <v>3754</v>
      </c>
      <c r="F1088" s="16" t="s">
        <v>3755</v>
      </c>
      <c r="G1088" s="16" t="s">
        <v>58</v>
      </c>
      <c r="H1088" s="16">
        <v>584304</v>
      </c>
      <c r="I1088" s="16" t="s">
        <v>59</v>
      </c>
      <c r="J1088" s="17">
        <v>42259</v>
      </c>
      <c r="K1088" s="18">
        <v>155832</v>
      </c>
      <c r="L1088" s="18">
        <v>149300</v>
      </c>
      <c r="M1088" s="16" t="s">
        <v>64</v>
      </c>
      <c r="N1088" s="16" t="s">
        <v>3865</v>
      </c>
      <c r="O1088" s="16" t="s">
        <v>3865</v>
      </c>
      <c r="P1088" s="18">
        <v>0</v>
      </c>
      <c r="Q1088" s="16"/>
      <c r="R1088" s="21">
        <v>0</v>
      </c>
      <c r="S1088" s="16"/>
      <c r="T1088" s="16" t="s">
        <v>251</v>
      </c>
      <c r="U1088" s="18">
        <v>155832</v>
      </c>
      <c r="V1088" s="18">
        <v>0</v>
      </c>
      <c r="W1088" s="18">
        <v>0</v>
      </c>
      <c r="X1088" s="18">
        <v>0</v>
      </c>
      <c r="Y1088" s="18">
        <v>149300</v>
      </c>
      <c r="Z1088" s="18">
        <v>0</v>
      </c>
      <c r="AA1088" s="18">
        <v>2</v>
      </c>
      <c r="AB1088" s="18"/>
      <c r="AC1088" s="18"/>
      <c r="AD1088" s="18"/>
      <c r="AE1088" s="18"/>
      <c r="AF1088" s="18">
        <v>81936</v>
      </c>
      <c r="AG1088" s="18">
        <v>0</v>
      </c>
      <c r="AH1088" s="16">
        <v>2200338202</v>
      </c>
      <c r="AI1088" s="17">
        <v>42338</v>
      </c>
      <c r="AJ1088" s="18">
        <v>3941736</v>
      </c>
      <c r="AK1088" s="16"/>
      <c r="AL1088" s="16"/>
      <c r="AM1088" s="18">
        <v>6532</v>
      </c>
      <c r="AN1088" s="18">
        <v>0</v>
      </c>
      <c r="AO1088" s="16"/>
      <c r="AP1088" s="17">
        <v>42265</v>
      </c>
      <c r="AQ1088" s="16"/>
      <c r="AR1088" s="16">
        <v>2</v>
      </c>
      <c r="AS1088" s="16"/>
      <c r="AT1088" s="16"/>
      <c r="AU1088" s="16">
        <v>2</v>
      </c>
      <c r="AV1088" s="16">
        <v>20180430</v>
      </c>
      <c r="AW1088" s="16">
        <v>20180425</v>
      </c>
      <c r="AX1088" s="18">
        <v>155832</v>
      </c>
      <c r="AY1088" s="18">
        <v>6532</v>
      </c>
      <c r="AZ1088" s="16"/>
      <c r="BA1088" s="16" t="s">
        <v>59</v>
      </c>
    </row>
    <row r="1089" spans="1:53" hidden="1" x14ac:dyDescent="0.15">
      <c r="A1089" s="16">
        <v>890320032</v>
      </c>
      <c r="B1089" s="16" t="s">
        <v>8</v>
      </c>
      <c r="C1089" s="16" t="s">
        <v>58</v>
      </c>
      <c r="D1089" s="16">
        <v>582040</v>
      </c>
      <c r="E1089" s="16" t="s">
        <v>3756</v>
      </c>
      <c r="F1089" s="16" t="s">
        <v>3757</v>
      </c>
      <c r="G1089" s="16" t="s">
        <v>58</v>
      </c>
      <c r="H1089" s="16">
        <v>582040</v>
      </c>
      <c r="I1089" s="16" t="s">
        <v>59</v>
      </c>
      <c r="J1089" s="17">
        <v>42255</v>
      </c>
      <c r="K1089" s="18">
        <v>206240</v>
      </c>
      <c r="L1089" s="18">
        <v>136710</v>
      </c>
      <c r="M1089" s="16" t="s">
        <v>64</v>
      </c>
      <c r="N1089" s="16" t="s">
        <v>3865</v>
      </c>
      <c r="O1089" s="16" t="s">
        <v>3865</v>
      </c>
      <c r="P1089" s="18">
        <v>0</v>
      </c>
      <c r="Q1089" s="16"/>
      <c r="R1089" s="21">
        <v>0</v>
      </c>
      <c r="S1089" s="16"/>
      <c r="T1089" s="16" t="s">
        <v>251</v>
      </c>
      <c r="U1089" s="18">
        <v>206240</v>
      </c>
      <c r="V1089" s="18">
        <v>0</v>
      </c>
      <c r="W1089" s="18">
        <v>0</v>
      </c>
      <c r="X1089" s="18">
        <v>0</v>
      </c>
      <c r="Y1089" s="18">
        <v>136710</v>
      </c>
      <c r="Z1089" s="18">
        <v>0</v>
      </c>
      <c r="AA1089" s="18">
        <v>1</v>
      </c>
      <c r="AB1089" s="18"/>
      <c r="AC1089" s="18"/>
      <c r="AD1089" s="18"/>
      <c r="AE1089" s="18"/>
      <c r="AF1089" s="18">
        <v>133620</v>
      </c>
      <c r="AG1089" s="18">
        <v>0</v>
      </c>
      <c r="AH1089" s="16">
        <v>2200338202</v>
      </c>
      <c r="AI1089" s="17">
        <v>42338</v>
      </c>
      <c r="AJ1089" s="18">
        <v>3941736</v>
      </c>
      <c r="AK1089" s="16"/>
      <c r="AL1089" s="16"/>
      <c r="AM1089" s="18">
        <v>69530</v>
      </c>
      <c r="AN1089" s="18">
        <v>0</v>
      </c>
      <c r="AO1089" s="16"/>
      <c r="AP1089" s="17">
        <v>42265</v>
      </c>
      <c r="AQ1089" s="16"/>
      <c r="AR1089" s="16">
        <v>2</v>
      </c>
      <c r="AS1089" s="16"/>
      <c r="AT1089" s="16"/>
      <c r="AU1089" s="16">
        <v>2</v>
      </c>
      <c r="AV1089" s="16">
        <v>20171222</v>
      </c>
      <c r="AW1089" s="16">
        <v>20171212</v>
      </c>
      <c r="AX1089" s="18">
        <v>206240</v>
      </c>
      <c r="AY1089" s="18">
        <v>69530</v>
      </c>
      <c r="AZ1089" s="16" t="s">
        <v>66</v>
      </c>
      <c r="BA1089" s="16" t="s">
        <v>59</v>
      </c>
    </row>
    <row r="1090" spans="1:53" hidden="1" x14ac:dyDescent="0.15">
      <c r="A1090" s="16">
        <v>890320032</v>
      </c>
      <c r="B1090" s="16" t="s">
        <v>8</v>
      </c>
      <c r="C1090" s="16" t="s">
        <v>58</v>
      </c>
      <c r="D1090" s="16">
        <v>567994</v>
      </c>
      <c r="E1090" s="16" t="s">
        <v>3774</v>
      </c>
      <c r="F1090" s="16" t="s">
        <v>3775</v>
      </c>
      <c r="G1090" s="16" t="s">
        <v>58</v>
      </c>
      <c r="H1090" s="16">
        <v>567994</v>
      </c>
      <c r="I1090" s="16" t="s">
        <v>59</v>
      </c>
      <c r="J1090" s="17">
        <v>42227</v>
      </c>
      <c r="K1090" s="18">
        <v>197340</v>
      </c>
      <c r="L1090" s="18">
        <v>127810</v>
      </c>
      <c r="M1090" s="16" t="s">
        <v>64</v>
      </c>
      <c r="N1090" s="16" t="s">
        <v>3865</v>
      </c>
      <c r="O1090" s="16" t="s">
        <v>3865</v>
      </c>
      <c r="P1090" s="18">
        <v>0</v>
      </c>
      <c r="Q1090" s="16"/>
      <c r="R1090" s="21">
        <v>0</v>
      </c>
      <c r="S1090" s="16"/>
      <c r="T1090" s="16" t="s">
        <v>251</v>
      </c>
      <c r="U1090" s="18">
        <v>197340</v>
      </c>
      <c r="V1090" s="18">
        <v>0</v>
      </c>
      <c r="W1090" s="18">
        <v>0</v>
      </c>
      <c r="X1090" s="18">
        <v>0</v>
      </c>
      <c r="Y1090" s="18">
        <v>127810</v>
      </c>
      <c r="Z1090" s="18">
        <v>0</v>
      </c>
      <c r="AA1090" s="18">
        <v>1</v>
      </c>
      <c r="AB1090" s="18"/>
      <c r="AC1090" s="18"/>
      <c r="AD1090" s="18"/>
      <c r="AE1090" s="18"/>
      <c r="AF1090" s="18">
        <v>124720</v>
      </c>
      <c r="AG1090" s="18">
        <v>0</v>
      </c>
      <c r="AH1090" s="16">
        <v>2200338202</v>
      </c>
      <c r="AI1090" s="17">
        <v>42338</v>
      </c>
      <c r="AJ1090" s="18">
        <v>3941736</v>
      </c>
      <c r="AK1090" s="16"/>
      <c r="AL1090" s="16"/>
      <c r="AM1090" s="18">
        <v>69530</v>
      </c>
      <c r="AN1090" s="18">
        <v>0</v>
      </c>
      <c r="AO1090" s="16"/>
      <c r="AP1090" s="17">
        <v>42265</v>
      </c>
      <c r="AQ1090" s="16"/>
      <c r="AR1090" s="16">
        <v>2</v>
      </c>
      <c r="AS1090" s="16"/>
      <c r="AT1090" s="16"/>
      <c r="AU1090" s="16">
        <v>2</v>
      </c>
      <c r="AV1090" s="16">
        <v>20171222</v>
      </c>
      <c r="AW1090" s="16">
        <v>20171212</v>
      </c>
      <c r="AX1090" s="18">
        <v>197340</v>
      </c>
      <c r="AY1090" s="18">
        <v>69530</v>
      </c>
      <c r="AZ1090" s="16" t="s">
        <v>66</v>
      </c>
      <c r="BA1090" s="16" t="s">
        <v>59</v>
      </c>
    </row>
    <row r="1091" spans="1:53" hidden="1" x14ac:dyDescent="0.15">
      <c r="A1091" s="16">
        <v>890320032</v>
      </c>
      <c r="B1091" s="16" t="s">
        <v>8</v>
      </c>
      <c r="C1091" s="16" t="s">
        <v>58</v>
      </c>
      <c r="D1091" s="16">
        <v>575263</v>
      </c>
      <c r="E1091" s="16" t="s">
        <v>2820</v>
      </c>
      <c r="F1091" s="16" t="s">
        <v>2821</v>
      </c>
      <c r="G1091" s="16" t="s">
        <v>58</v>
      </c>
      <c r="H1091" s="16">
        <v>575263</v>
      </c>
      <c r="I1091" s="16" t="s">
        <v>59</v>
      </c>
      <c r="J1091" s="17">
        <v>42241</v>
      </c>
      <c r="K1091" s="18">
        <v>23200</v>
      </c>
      <c r="L1091" s="18">
        <v>13387</v>
      </c>
      <c r="M1091" s="16" t="s">
        <v>60</v>
      </c>
      <c r="N1091" s="16" t="s">
        <v>3865</v>
      </c>
      <c r="O1091" s="16" t="s">
        <v>3865</v>
      </c>
      <c r="P1091" s="18">
        <v>0</v>
      </c>
      <c r="Q1091" s="16"/>
      <c r="R1091" s="21">
        <v>0</v>
      </c>
      <c r="S1091" s="16"/>
      <c r="T1091" s="16" t="s">
        <v>251</v>
      </c>
      <c r="U1091" s="18">
        <v>23200</v>
      </c>
      <c r="V1091" s="18">
        <v>0</v>
      </c>
      <c r="W1091" s="18">
        <v>0</v>
      </c>
      <c r="X1091" s="18">
        <v>0</v>
      </c>
      <c r="Y1091" s="18">
        <v>23200</v>
      </c>
      <c r="Z1091" s="18">
        <v>0</v>
      </c>
      <c r="AA1091" s="18">
        <v>2</v>
      </c>
      <c r="AB1091" s="18"/>
      <c r="AC1091" s="18"/>
      <c r="AD1091" s="18"/>
      <c r="AE1091" s="18"/>
      <c r="AF1091" s="18">
        <v>9303</v>
      </c>
      <c r="AG1091" s="18">
        <v>0</v>
      </c>
      <c r="AH1091" s="16">
        <v>2200333345</v>
      </c>
      <c r="AI1091" s="17">
        <v>42306</v>
      </c>
      <c r="AJ1091" s="18">
        <v>10504992</v>
      </c>
      <c r="AK1091" s="16"/>
      <c r="AL1091" s="16"/>
      <c r="AM1091" s="18">
        <v>0</v>
      </c>
      <c r="AN1091" s="18">
        <v>0</v>
      </c>
      <c r="AO1091" s="16"/>
      <c r="AP1091" s="17">
        <v>42265</v>
      </c>
      <c r="AQ1091" s="16"/>
      <c r="AR1091" s="16">
        <v>2</v>
      </c>
      <c r="AS1091" s="16"/>
      <c r="AT1091" s="16"/>
      <c r="AU1091" s="16">
        <v>1</v>
      </c>
      <c r="AV1091" s="16">
        <v>20150925</v>
      </c>
      <c r="AW1091" s="16">
        <v>20150918</v>
      </c>
      <c r="AX1091" s="18">
        <v>23200</v>
      </c>
      <c r="AY1091" s="18">
        <v>0</v>
      </c>
      <c r="AZ1091" s="16"/>
      <c r="BA1091" s="16" t="s">
        <v>59</v>
      </c>
    </row>
    <row r="1092" spans="1:53" hidden="1" x14ac:dyDescent="0.15">
      <c r="A1092" s="16">
        <v>890320032</v>
      </c>
      <c r="B1092" s="16" t="s">
        <v>8</v>
      </c>
      <c r="C1092" s="16" t="s">
        <v>58</v>
      </c>
      <c r="D1092" s="16">
        <v>584731</v>
      </c>
      <c r="E1092" s="16" t="s">
        <v>2850</v>
      </c>
      <c r="F1092" s="16" t="s">
        <v>2851</v>
      </c>
      <c r="G1092" s="16" t="s">
        <v>58</v>
      </c>
      <c r="H1092" s="16">
        <v>584731</v>
      </c>
      <c r="I1092" s="16" t="s">
        <v>59</v>
      </c>
      <c r="J1092" s="17">
        <v>42261</v>
      </c>
      <c r="K1092" s="18">
        <v>30700</v>
      </c>
      <c r="L1092" s="18">
        <v>10814</v>
      </c>
      <c r="M1092" s="16" t="s">
        <v>60</v>
      </c>
      <c r="N1092" s="16" t="s">
        <v>3865</v>
      </c>
      <c r="O1092" s="16" t="s">
        <v>3865</v>
      </c>
      <c r="P1092" s="18">
        <v>0</v>
      </c>
      <c r="Q1092" s="16"/>
      <c r="R1092" s="21">
        <v>0</v>
      </c>
      <c r="S1092" s="16"/>
      <c r="T1092" s="16" t="s">
        <v>251</v>
      </c>
      <c r="U1092" s="18">
        <v>30700</v>
      </c>
      <c r="V1092" s="18">
        <v>0</v>
      </c>
      <c r="W1092" s="18">
        <v>0</v>
      </c>
      <c r="X1092" s="18">
        <v>0</v>
      </c>
      <c r="Y1092" s="18">
        <v>30700</v>
      </c>
      <c r="Z1092" s="18">
        <v>0</v>
      </c>
      <c r="AA1092" s="18">
        <v>2</v>
      </c>
      <c r="AB1092" s="18"/>
      <c r="AC1092" s="18"/>
      <c r="AD1092" s="18"/>
      <c r="AE1092" s="18"/>
      <c r="AF1092" s="18">
        <v>19226</v>
      </c>
      <c r="AG1092" s="18">
        <v>0</v>
      </c>
      <c r="AH1092" s="16">
        <v>2200333345</v>
      </c>
      <c r="AI1092" s="17">
        <v>42306</v>
      </c>
      <c r="AJ1092" s="18">
        <v>10504992</v>
      </c>
      <c r="AK1092" s="16"/>
      <c r="AL1092" s="16"/>
      <c r="AM1092" s="18">
        <v>0</v>
      </c>
      <c r="AN1092" s="18">
        <v>0</v>
      </c>
      <c r="AO1092" s="16"/>
      <c r="AP1092" s="17">
        <v>42265</v>
      </c>
      <c r="AQ1092" s="16"/>
      <c r="AR1092" s="16">
        <v>2</v>
      </c>
      <c r="AS1092" s="16"/>
      <c r="AT1092" s="16"/>
      <c r="AU1092" s="16">
        <v>1</v>
      </c>
      <c r="AV1092" s="16">
        <v>20150925</v>
      </c>
      <c r="AW1092" s="16">
        <v>20150918</v>
      </c>
      <c r="AX1092" s="18">
        <v>30700</v>
      </c>
      <c r="AY1092" s="18">
        <v>0</v>
      </c>
      <c r="AZ1092" s="16"/>
      <c r="BA1092" s="16" t="s">
        <v>59</v>
      </c>
    </row>
    <row r="1093" spans="1:53" hidden="1" x14ac:dyDescent="0.15">
      <c r="A1093" s="16">
        <v>890320032</v>
      </c>
      <c r="B1093" s="16" t="s">
        <v>8</v>
      </c>
      <c r="C1093" s="16" t="s">
        <v>62</v>
      </c>
      <c r="D1093" s="16">
        <v>62624</v>
      </c>
      <c r="E1093" s="16" t="s">
        <v>2456</v>
      </c>
      <c r="F1093" s="16" t="s">
        <v>2457</v>
      </c>
      <c r="G1093" s="16" t="s">
        <v>62</v>
      </c>
      <c r="H1093" s="16">
        <v>62624</v>
      </c>
      <c r="I1093" s="16" t="s">
        <v>59</v>
      </c>
      <c r="J1093" s="17">
        <v>42165</v>
      </c>
      <c r="K1093" s="18">
        <v>1472000</v>
      </c>
      <c r="L1093" s="18">
        <v>29000</v>
      </c>
      <c r="M1093" s="16" t="s">
        <v>60</v>
      </c>
      <c r="N1093" s="16" t="s">
        <v>3865</v>
      </c>
      <c r="O1093" s="16" t="s">
        <v>3865</v>
      </c>
      <c r="P1093" s="18">
        <v>0</v>
      </c>
      <c r="Q1093" s="16"/>
      <c r="R1093" s="21">
        <v>0</v>
      </c>
      <c r="S1093" s="16"/>
      <c r="T1093" s="16" t="s">
        <v>251</v>
      </c>
      <c r="U1093" s="18">
        <v>1472000</v>
      </c>
      <c r="V1093" s="18">
        <v>0</v>
      </c>
      <c r="W1093" s="18">
        <v>0</v>
      </c>
      <c r="X1093" s="18">
        <v>0</v>
      </c>
      <c r="Y1093" s="18">
        <v>1472000</v>
      </c>
      <c r="Z1093" s="18">
        <v>0</v>
      </c>
      <c r="AA1093" s="18">
        <v>3</v>
      </c>
      <c r="AB1093" s="18"/>
      <c r="AC1093" s="18"/>
      <c r="AD1093" s="18"/>
      <c r="AE1093" s="18"/>
      <c r="AF1093" s="18">
        <v>472864</v>
      </c>
      <c r="AG1093" s="18">
        <v>0</v>
      </c>
      <c r="AH1093" s="16">
        <v>2200326714</v>
      </c>
      <c r="AI1093" s="17">
        <v>42282</v>
      </c>
      <c r="AJ1093" s="18">
        <v>26999936</v>
      </c>
      <c r="AK1093" s="16"/>
      <c r="AL1093" s="16"/>
      <c r="AM1093" s="18">
        <v>0</v>
      </c>
      <c r="AN1093" s="18">
        <v>0</v>
      </c>
      <c r="AO1093" s="16"/>
      <c r="AP1093" s="17">
        <v>42198</v>
      </c>
      <c r="AQ1093" s="16"/>
      <c r="AR1093" s="16">
        <v>2</v>
      </c>
      <c r="AS1093" s="16"/>
      <c r="AT1093" s="16"/>
      <c r="AU1093" s="16">
        <v>2</v>
      </c>
      <c r="AV1093" s="16">
        <v>20171222</v>
      </c>
      <c r="AW1093" s="16">
        <v>20171212</v>
      </c>
      <c r="AX1093" s="18">
        <v>1472000</v>
      </c>
      <c r="AY1093" s="18">
        <v>0</v>
      </c>
      <c r="AZ1093" s="16"/>
      <c r="BA1093" s="16" t="s">
        <v>59</v>
      </c>
    </row>
    <row r="1094" spans="1:53" hidden="1" x14ac:dyDescent="0.15">
      <c r="A1094" s="16">
        <v>890320032</v>
      </c>
      <c r="B1094" s="16" t="s">
        <v>8</v>
      </c>
      <c r="C1094" s="16" t="s">
        <v>63</v>
      </c>
      <c r="D1094" s="16">
        <v>68137</v>
      </c>
      <c r="E1094" s="16" t="s">
        <v>2346</v>
      </c>
      <c r="F1094" s="16" t="s">
        <v>2347</v>
      </c>
      <c r="G1094" s="16" t="s">
        <v>63</v>
      </c>
      <c r="H1094" s="16">
        <v>68137</v>
      </c>
      <c r="I1094" s="16" t="s">
        <v>59</v>
      </c>
      <c r="J1094" s="17">
        <v>42186</v>
      </c>
      <c r="K1094" s="18">
        <v>24000</v>
      </c>
      <c r="L1094" s="18">
        <v>24000</v>
      </c>
      <c r="M1094" s="16" t="s">
        <v>60</v>
      </c>
      <c r="N1094" s="16" t="s">
        <v>3865</v>
      </c>
      <c r="O1094" s="16" t="s">
        <v>3865</v>
      </c>
      <c r="P1094" s="18">
        <v>0</v>
      </c>
      <c r="Q1094" s="16"/>
      <c r="R1094" s="21">
        <v>0</v>
      </c>
      <c r="S1094" s="16"/>
      <c r="T1094" s="16" t="s">
        <v>251</v>
      </c>
      <c r="U1094" s="18">
        <v>24000</v>
      </c>
      <c r="V1094" s="18">
        <v>0</v>
      </c>
      <c r="W1094" s="18">
        <v>0</v>
      </c>
      <c r="X1094" s="18">
        <v>0</v>
      </c>
      <c r="Y1094" s="18">
        <v>24000</v>
      </c>
      <c r="Z1094" s="18">
        <v>0</v>
      </c>
      <c r="AA1094" s="18">
        <v>1</v>
      </c>
      <c r="AB1094" s="18"/>
      <c r="AC1094" s="18"/>
      <c r="AD1094" s="18"/>
      <c r="AE1094" s="18"/>
      <c r="AF1094" s="18">
        <v>23340</v>
      </c>
      <c r="AG1094" s="18">
        <v>0</v>
      </c>
      <c r="AH1094" s="16">
        <v>2200324371</v>
      </c>
      <c r="AI1094" s="17">
        <v>42258</v>
      </c>
      <c r="AJ1094" s="18">
        <v>3748149</v>
      </c>
      <c r="AK1094" s="16"/>
      <c r="AL1094" s="16"/>
      <c r="AM1094" s="18">
        <v>0</v>
      </c>
      <c r="AN1094" s="18">
        <v>0</v>
      </c>
      <c r="AO1094" s="16"/>
      <c r="AP1094" s="17">
        <v>42198</v>
      </c>
      <c r="AQ1094" s="16"/>
      <c r="AR1094" s="16">
        <v>2</v>
      </c>
      <c r="AS1094" s="16"/>
      <c r="AT1094" s="16"/>
      <c r="AU1094" s="16">
        <v>1</v>
      </c>
      <c r="AV1094" s="16">
        <v>20150815</v>
      </c>
      <c r="AW1094" s="16">
        <v>20150713</v>
      </c>
      <c r="AX1094" s="18">
        <v>24000</v>
      </c>
      <c r="AY1094" s="18">
        <v>0</v>
      </c>
      <c r="AZ1094" s="16"/>
      <c r="BA1094" s="16" t="s">
        <v>59</v>
      </c>
    </row>
    <row r="1095" spans="1:53" hidden="1" x14ac:dyDescent="0.15">
      <c r="A1095" s="16">
        <v>890320032</v>
      </c>
      <c r="B1095" s="16" t="s">
        <v>8</v>
      </c>
      <c r="C1095" s="16" t="s">
        <v>63</v>
      </c>
      <c r="D1095" s="16">
        <v>68324</v>
      </c>
      <c r="E1095" s="16" t="s">
        <v>2348</v>
      </c>
      <c r="F1095" s="16" t="s">
        <v>2349</v>
      </c>
      <c r="G1095" s="16" t="s">
        <v>63</v>
      </c>
      <c r="H1095" s="16">
        <v>68324</v>
      </c>
      <c r="I1095" s="16" t="s">
        <v>59</v>
      </c>
      <c r="J1095" s="17">
        <v>42188</v>
      </c>
      <c r="K1095" s="18">
        <v>16500</v>
      </c>
      <c r="L1095" s="18">
        <v>16500</v>
      </c>
      <c r="M1095" s="16" t="s">
        <v>60</v>
      </c>
      <c r="N1095" s="16" t="s">
        <v>3865</v>
      </c>
      <c r="O1095" s="16" t="s">
        <v>3865</v>
      </c>
      <c r="P1095" s="18">
        <v>0</v>
      </c>
      <c r="Q1095" s="16"/>
      <c r="R1095" s="21">
        <v>0</v>
      </c>
      <c r="S1095" s="16"/>
      <c r="T1095" s="16" t="s">
        <v>251</v>
      </c>
      <c r="U1095" s="18">
        <v>16500</v>
      </c>
      <c r="V1095" s="18">
        <v>0</v>
      </c>
      <c r="W1095" s="18">
        <v>0</v>
      </c>
      <c r="X1095" s="18">
        <v>0</v>
      </c>
      <c r="Y1095" s="18">
        <v>16500</v>
      </c>
      <c r="Z1095" s="18">
        <v>0</v>
      </c>
      <c r="AA1095" s="18">
        <v>1</v>
      </c>
      <c r="AB1095" s="18"/>
      <c r="AC1095" s="18"/>
      <c r="AD1095" s="18"/>
      <c r="AE1095" s="18"/>
      <c r="AF1095" s="18">
        <v>15990</v>
      </c>
      <c r="AG1095" s="18">
        <v>0</v>
      </c>
      <c r="AH1095" s="16">
        <v>2200324371</v>
      </c>
      <c r="AI1095" s="17">
        <v>42258</v>
      </c>
      <c r="AJ1095" s="18">
        <v>3748149</v>
      </c>
      <c r="AK1095" s="16"/>
      <c r="AL1095" s="16"/>
      <c r="AM1095" s="18">
        <v>0</v>
      </c>
      <c r="AN1095" s="18">
        <v>0</v>
      </c>
      <c r="AO1095" s="16"/>
      <c r="AP1095" s="17">
        <v>42198</v>
      </c>
      <c r="AQ1095" s="16"/>
      <c r="AR1095" s="16">
        <v>2</v>
      </c>
      <c r="AS1095" s="16"/>
      <c r="AT1095" s="16"/>
      <c r="AU1095" s="16">
        <v>1</v>
      </c>
      <c r="AV1095" s="16">
        <v>20150815</v>
      </c>
      <c r="AW1095" s="16">
        <v>20150713</v>
      </c>
      <c r="AX1095" s="18">
        <v>16500</v>
      </c>
      <c r="AY1095" s="18">
        <v>0</v>
      </c>
      <c r="AZ1095" s="16"/>
      <c r="BA1095" s="16" t="s">
        <v>59</v>
      </c>
    </row>
    <row r="1096" spans="1:53" hidden="1" x14ac:dyDescent="0.15">
      <c r="A1096" s="16">
        <v>890320032</v>
      </c>
      <c r="B1096" s="16" t="s">
        <v>8</v>
      </c>
      <c r="C1096" s="16" t="s">
        <v>58</v>
      </c>
      <c r="D1096" s="16">
        <v>548881</v>
      </c>
      <c r="E1096" s="16" t="s">
        <v>2582</v>
      </c>
      <c r="F1096" s="16" t="s">
        <v>2583</v>
      </c>
      <c r="G1096" s="16" t="s">
        <v>58</v>
      </c>
      <c r="H1096" s="16">
        <v>548881</v>
      </c>
      <c r="I1096" s="16" t="s">
        <v>59</v>
      </c>
      <c r="J1096" s="17">
        <v>42187</v>
      </c>
      <c r="K1096" s="18">
        <v>17500</v>
      </c>
      <c r="L1096" s="18">
        <v>15540</v>
      </c>
      <c r="M1096" s="16" t="s">
        <v>60</v>
      </c>
      <c r="N1096" s="16" t="s">
        <v>3865</v>
      </c>
      <c r="O1096" s="16" t="s">
        <v>3865</v>
      </c>
      <c r="P1096" s="18">
        <v>0</v>
      </c>
      <c r="Q1096" s="16"/>
      <c r="R1096" s="21">
        <v>0</v>
      </c>
      <c r="S1096" s="16"/>
      <c r="T1096" s="16" t="s">
        <v>251</v>
      </c>
      <c r="U1096" s="18">
        <v>17500</v>
      </c>
      <c r="V1096" s="18">
        <v>0</v>
      </c>
      <c r="W1096" s="18">
        <v>0</v>
      </c>
      <c r="X1096" s="18">
        <v>0</v>
      </c>
      <c r="Y1096" s="18">
        <v>17500</v>
      </c>
      <c r="Z1096" s="18">
        <v>0</v>
      </c>
      <c r="AA1096" s="18">
        <v>2</v>
      </c>
      <c r="AB1096" s="18"/>
      <c r="AC1096" s="18"/>
      <c r="AD1096" s="18"/>
      <c r="AE1096" s="18"/>
      <c r="AF1096" s="18">
        <v>15140</v>
      </c>
      <c r="AG1096" s="18">
        <v>0</v>
      </c>
      <c r="AH1096" s="16">
        <v>2200324121</v>
      </c>
      <c r="AI1096" s="17">
        <v>42256</v>
      </c>
      <c r="AJ1096" s="18">
        <v>10110491</v>
      </c>
      <c r="AK1096" s="16"/>
      <c r="AL1096" s="16"/>
      <c r="AM1096" s="18">
        <v>0</v>
      </c>
      <c r="AN1096" s="18">
        <v>0</v>
      </c>
      <c r="AO1096" s="16"/>
      <c r="AP1096" s="17">
        <v>42198</v>
      </c>
      <c r="AQ1096" s="16"/>
      <c r="AR1096" s="16">
        <v>2</v>
      </c>
      <c r="AS1096" s="16"/>
      <c r="AT1096" s="16"/>
      <c r="AU1096" s="16">
        <v>2</v>
      </c>
      <c r="AV1096" s="16">
        <v>20170521</v>
      </c>
      <c r="AW1096" s="16">
        <v>20170512</v>
      </c>
      <c r="AX1096" s="18">
        <v>17500</v>
      </c>
      <c r="AY1096" s="18">
        <v>0</v>
      </c>
      <c r="AZ1096" s="16"/>
      <c r="BA1096" s="16" t="s">
        <v>59</v>
      </c>
    </row>
    <row r="1097" spans="1:53" hidden="1" x14ac:dyDescent="0.15">
      <c r="A1097" s="16">
        <v>890320032</v>
      </c>
      <c r="B1097" s="16" t="s">
        <v>8</v>
      </c>
      <c r="C1097" s="16" t="s">
        <v>58</v>
      </c>
      <c r="D1097" s="16">
        <v>550523</v>
      </c>
      <c r="E1097" s="16" t="s">
        <v>2584</v>
      </c>
      <c r="F1097" s="16" t="s">
        <v>2585</v>
      </c>
      <c r="G1097" s="16" t="s">
        <v>58</v>
      </c>
      <c r="H1097" s="16">
        <v>550523</v>
      </c>
      <c r="I1097" s="16" t="s">
        <v>59</v>
      </c>
      <c r="J1097" s="17">
        <v>42191</v>
      </c>
      <c r="K1097" s="18">
        <v>20000</v>
      </c>
      <c r="L1097" s="18">
        <v>18040</v>
      </c>
      <c r="M1097" s="16" t="s">
        <v>60</v>
      </c>
      <c r="N1097" s="16" t="s">
        <v>3865</v>
      </c>
      <c r="O1097" s="16" t="s">
        <v>3865</v>
      </c>
      <c r="P1097" s="18">
        <v>0</v>
      </c>
      <c r="Q1097" s="16"/>
      <c r="R1097" s="21">
        <v>0</v>
      </c>
      <c r="S1097" s="16"/>
      <c r="T1097" s="16" t="s">
        <v>251</v>
      </c>
      <c r="U1097" s="18">
        <v>20000</v>
      </c>
      <c r="V1097" s="18">
        <v>0</v>
      </c>
      <c r="W1097" s="18">
        <v>0</v>
      </c>
      <c r="X1097" s="18">
        <v>0</v>
      </c>
      <c r="Y1097" s="18">
        <v>20000</v>
      </c>
      <c r="Z1097" s="18">
        <v>0</v>
      </c>
      <c r="AA1097" s="18">
        <v>2</v>
      </c>
      <c r="AB1097" s="18"/>
      <c r="AC1097" s="18"/>
      <c r="AD1097" s="18"/>
      <c r="AE1097" s="18"/>
      <c r="AF1097" s="18">
        <v>17640</v>
      </c>
      <c r="AG1097" s="18">
        <v>0</v>
      </c>
      <c r="AH1097" s="16">
        <v>2200324121</v>
      </c>
      <c r="AI1097" s="17">
        <v>42256</v>
      </c>
      <c r="AJ1097" s="18">
        <v>10110491</v>
      </c>
      <c r="AK1097" s="16"/>
      <c r="AL1097" s="16"/>
      <c r="AM1097" s="18">
        <v>0</v>
      </c>
      <c r="AN1097" s="18">
        <v>0</v>
      </c>
      <c r="AO1097" s="16"/>
      <c r="AP1097" s="17">
        <v>42198</v>
      </c>
      <c r="AQ1097" s="16"/>
      <c r="AR1097" s="16">
        <v>2</v>
      </c>
      <c r="AS1097" s="16"/>
      <c r="AT1097" s="16"/>
      <c r="AU1097" s="16">
        <v>2</v>
      </c>
      <c r="AV1097" s="16">
        <v>20170521</v>
      </c>
      <c r="AW1097" s="16">
        <v>20170512</v>
      </c>
      <c r="AX1097" s="18">
        <v>20000</v>
      </c>
      <c r="AY1097" s="18">
        <v>0</v>
      </c>
      <c r="AZ1097" s="16"/>
      <c r="BA1097" s="16" t="s">
        <v>59</v>
      </c>
    </row>
    <row r="1098" spans="1:53" hidden="1" x14ac:dyDescent="0.15">
      <c r="A1098" s="16">
        <v>890320032</v>
      </c>
      <c r="B1098" s="16" t="s">
        <v>8</v>
      </c>
      <c r="C1098" s="16" t="s">
        <v>58</v>
      </c>
      <c r="D1098" s="16">
        <v>550811</v>
      </c>
      <c r="E1098" s="16" t="s">
        <v>2586</v>
      </c>
      <c r="F1098" s="16" t="s">
        <v>2587</v>
      </c>
      <c r="G1098" s="16" t="s">
        <v>58</v>
      </c>
      <c r="H1098" s="16">
        <v>550811</v>
      </c>
      <c r="I1098" s="16" t="s">
        <v>59</v>
      </c>
      <c r="J1098" s="17">
        <v>42191</v>
      </c>
      <c r="K1098" s="18">
        <v>67500</v>
      </c>
      <c r="L1098" s="18">
        <v>38100</v>
      </c>
      <c r="M1098" s="16" t="s">
        <v>60</v>
      </c>
      <c r="N1098" s="16" t="s">
        <v>3865</v>
      </c>
      <c r="O1098" s="16" t="s">
        <v>3865</v>
      </c>
      <c r="P1098" s="18">
        <v>0</v>
      </c>
      <c r="Q1098" s="16"/>
      <c r="R1098" s="21">
        <v>0</v>
      </c>
      <c r="S1098" s="16"/>
      <c r="T1098" s="16" t="s">
        <v>251</v>
      </c>
      <c r="U1098" s="18">
        <v>67500</v>
      </c>
      <c r="V1098" s="18">
        <v>0</v>
      </c>
      <c r="W1098" s="18">
        <v>0</v>
      </c>
      <c r="X1098" s="18">
        <v>0</v>
      </c>
      <c r="Y1098" s="18">
        <v>67500</v>
      </c>
      <c r="Z1098" s="18">
        <v>0</v>
      </c>
      <c r="AA1098" s="18">
        <v>2</v>
      </c>
      <c r="AB1098" s="18"/>
      <c r="AC1098" s="18"/>
      <c r="AD1098" s="18"/>
      <c r="AE1098" s="18"/>
      <c r="AF1098" s="18">
        <v>36700</v>
      </c>
      <c r="AG1098" s="18">
        <v>0</v>
      </c>
      <c r="AH1098" s="16">
        <v>2200324121</v>
      </c>
      <c r="AI1098" s="17">
        <v>42256</v>
      </c>
      <c r="AJ1098" s="18">
        <v>10110491</v>
      </c>
      <c r="AK1098" s="16"/>
      <c r="AL1098" s="16"/>
      <c r="AM1098" s="18">
        <v>0</v>
      </c>
      <c r="AN1098" s="18">
        <v>0</v>
      </c>
      <c r="AO1098" s="16"/>
      <c r="AP1098" s="17">
        <v>42198</v>
      </c>
      <c r="AQ1098" s="16"/>
      <c r="AR1098" s="16">
        <v>2</v>
      </c>
      <c r="AS1098" s="16"/>
      <c r="AT1098" s="16"/>
      <c r="AU1098" s="16">
        <v>2</v>
      </c>
      <c r="AV1098" s="16">
        <v>20170521</v>
      </c>
      <c r="AW1098" s="16">
        <v>20170512</v>
      </c>
      <c r="AX1098" s="18">
        <v>67500</v>
      </c>
      <c r="AY1098" s="18">
        <v>0</v>
      </c>
      <c r="AZ1098" s="16"/>
      <c r="BA1098" s="16" t="s">
        <v>59</v>
      </c>
    </row>
    <row r="1099" spans="1:53" hidden="1" x14ac:dyDescent="0.15">
      <c r="A1099" s="16">
        <v>890320032</v>
      </c>
      <c r="B1099" s="16" t="s">
        <v>8</v>
      </c>
      <c r="C1099" s="16" t="s">
        <v>62</v>
      </c>
      <c r="D1099" s="16">
        <v>63216</v>
      </c>
      <c r="E1099" s="16" t="s">
        <v>2458</v>
      </c>
      <c r="F1099" s="16" t="s">
        <v>2459</v>
      </c>
      <c r="G1099" s="16" t="s">
        <v>62</v>
      </c>
      <c r="H1099" s="16">
        <v>63216</v>
      </c>
      <c r="I1099" s="16" t="s">
        <v>59</v>
      </c>
      <c r="J1099" s="17">
        <v>42179</v>
      </c>
      <c r="K1099" s="18">
        <v>3171000</v>
      </c>
      <c r="L1099" s="18">
        <v>617987</v>
      </c>
      <c r="M1099" s="16" t="s">
        <v>60</v>
      </c>
      <c r="N1099" s="16" t="s">
        <v>3865</v>
      </c>
      <c r="O1099" s="16" t="s">
        <v>3865</v>
      </c>
      <c r="P1099" s="18">
        <v>0</v>
      </c>
      <c r="Q1099" s="16"/>
      <c r="R1099" s="21">
        <v>0</v>
      </c>
      <c r="S1099" s="16"/>
      <c r="T1099" s="16" t="s">
        <v>251</v>
      </c>
      <c r="U1099" s="18">
        <v>3171000</v>
      </c>
      <c r="V1099" s="18">
        <v>0</v>
      </c>
      <c r="W1099" s="18">
        <v>0</v>
      </c>
      <c r="X1099" s="18">
        <v>0</v>
      </c>
      <c r="Y1099" s="18">
        <v>3171000</v>
      </c>
      <c r="Z1099" s="18">
        <v>0</v>
      </c>
      <c r="AA1099" s="18">
        <v>2</v>
      </c>
      <c r="AB1099" s="18"/>
      <c r="AC1099" s="18"/>
      <c r="AD1099" s="18"/>
      <c r="AE1099" s="18"/>
      <c r="AF1099" s="18">
        <v>2489591.9300000002</v>
      </c>
      <c r="AG1099" s="18">
        <v>0</v>
      </c>
      <c r="AH1099" s="16">
        <v>2200323976</v>
      </c>
      <c r="AI1099" s="17">
        <v>42256</v>
      </c>
      <c r="AJ1099" s="18">
        <v>0</v>
      </c>
      <c r="AK1099" s="16"/>
      <c r="AL1099" s="16"/>
      <c r="AM1099" s="18">
        <v>0</v>
      </c>
      <c r="AN1099" s="18">
        <v>0</v>
      </c>
      <c r="AO1099" s="16"/>
      <c r="AP1099" s="17">
        <v>42198</v>
      </c>
      <c r="AQ1099" s="16"/>
      <c r="AR1099" s="16">
        <v>2</v>
      </c>
      <c r="AS1099" s="16"/>
      <c r="AT1099" s="16"/>
      <c r="AU1099" s="16">
        <v>1</v>
      </c>
      <c r="AV1099" s="16">
        <v>20150815</v>
      </c>
      <c r="AW1099" s="16">
        <v>20150713</v>
      </c>
      <c r="AX1099" s="18">
        <v>3171000</v>
      </c>
      <c r="AY1099" s="18">
        <v>0</v>
      </c>
      <c r="AZ1099" s="16"/>
      <c r="BA1099" s="16" t="s">
        <v>59</v>
      </c>
    </row>
    <row r="1100" spans="1:53" hidden="1" x14ac:dyDescent="0.15">
      <c r="A1100" s="16">
        <v>890320032</v>
      </c>
      <c r="B1100" s="16" t="s">
        <v>8</v>
      </c>
      <c r="C1100" s="16" t="s">
        <v>58</v>
      </c>
      <c r="D1100" s="16">
        <v>532283</v>
      </c>
      <c r="E1100" s="16" t="s">
        <v>2754</v>
      </c>
      <c r="F1100" s="16" t="s">
        <v>2755</v>
      </c>
      <c r="G1100" s="16" t="s">
        <v>58</v>
      </c>
      <c r="H1100" s="16">
        <v>532283</v>
      </c>
      <c r="I1100" s="16" t="s">
        <v>59</v>
      </c>
      <c r="J1100" s="17">
        <v>42150</v>
      </c>
      <c r="K1100" s="18">
        <v>24000</v>
      </c>
      <c r="L1100" s="18">
        <v>9062</v>
      </c>
      <c r="M1100" s="16" t="s">
        <v>60</v>
      </c>
      <c r="N1100" s="16" t="s">
        <v>3865</v>
      </c>
      <c r="O1100" s="16" t="s">
        <v>3865</v>
      </c>
      <c r="P1100" s="18">
        <v>0</v>
      </c>
      <c r="Q1100" s="16"/>
      <c r="R1100" s="21">
        <v>0</v>
      </c>
      <c r="S1100" s="16"/>
      <c r="T1100" s="16" t="s">
        <v>251</v>
      </c>
      <c r="U1100" s="18">
        <v>24000</v>
      </c>
      <c r="V1100" s="18">
        <v>0</v>
      </c>
      <c r="W1100" s="18">
        <v>0</v>
      </c>
      <c r="X1100" s="18">
        <v>0</v>
      </c>
      <c r="Y1100" s="18">
        <v>24000</v>
      </c>
      <c r="Z1100" s="18">
        <v>0</v>
      </c>
      <c r="AA1100" s="18">
        <v>2</v>
      </c>
      <c r="AB1100" s="18"/>
      <c r="AC1100" s="18"/>
      <c r="AD1100" s="18"/>
      <c r="AE1100" s="18"/>
      <c r="AF1100" s="18">
        <v>8402</v>
      </c>
      <c r="AG1100" s="18">
        <v>0</v>
      </c>
      <c r="AH1100" s="16">
        <v>2200322579</v>
      </c>
      <c r="AI1100" s="17">
        <v>42243</v>
      </c>
      <c r="AJ1100" s="18">
        <v>3531748</v>
      </c>
      <c r="AK1100" s="16"/>
      <c r="AL1100" s="16"/>
      <c r="AM1100" s="18">
        <v>0</v>
      </c>
      <c r="AN1100" s="18">
        <v>0</v>
      </c>
      <c r="AO1100" s="16"/>
      <c r="AP1100" s="17">
        <v>42156</v>
      </c>
      <c r="AQ1100" s="16"/>
      <c r="AR1100" s="16">
        <v>2</v>
      </c>
      <c r="AS1100" s="16"/>
      <c r="AT1100" s="16"/>
      <c r="AU1100" s="16">
        <v>1</v>
      </c>
      <c r="AV1100" s="16">
        <v>20150704</v>
      </c>
      <c r="AW1100" s="16">
        <v>20150601</v>
      </c>
      <c r="AX1100" s="18">
        <v>24000</v>
      </c>
      <c r="AY1100" s="18">
        <v>0</v>
      </c>
      <c r="AZ1100" s="16"/>
      <c r="BA1100" s="16" t="s">
        <v>59</v>
      </c>
    </row>
    <row r="1101" spans="1:53" hidden="1" x14ac:dyDescent="0.15">
      <c r="A1101" s="16">
        <v>890320032</v>
      </c>
      <c r="B1101" s="16" t="s">
        <v>8</v>
      </c>
      <c r="C1101" s="16" t="s">
        <v>58</v>
      </c>
      <c r="D1101" s="16">
        <v>532314</v>
      </c>
      <c r="E1101" s="16" t="s">
        <v>2756</v>
      </c>
      <c r="F1101" s="16" t="s">
        <v>2757</v>
      </c>
      <c r="G1101" s="16" t="s">
        <v>58</v>
      </c>
      <c r="H1101" s="16">
        <v>532314</v>
      </c>
      <c r="I1101" s="16" t="s">
        <v>59</v>
      </c>
      <c r="J1101" s="17">
        <v>42150</v>
      </c>
      <c r="K1101" s="18">
        <v>30700</v>
      </c>
      <c r="L1101" s="18">
        <v>10814</v>
      </c>
      <c r="M1101" s="16" t="s">
        <v>60</v>
      </c>
      <c r="N1101" s="16" t="s">
        <v>3865</v>
      </c>
      <c r="O1101" s="16" t="s">
        <v>3865</v>
      </c>
      <c r="P1101" s="18">
        <v>0</v>
      </c>
      <c r="Q1101" s="16"/>
      <c r="R1101" s="21">
        <v>0</v>
      </c>
      <c r="S1101" s="16"/>
      <c r="T1101" s="16" t="s">
        <v>251</v>
      </c>
      <c r="U1101" s="18">
        <v>30700</v>
      </c>
      <c r="V1101" s="18">
        <v>0</v>
      </c>
      <c r="W1101" s="18">
        <v>0</v>
      </c>
      <c r="X1101" s="18">
        <v>0</v>
      </c>
      <c r="Y1101" s="18">
        <v>30700</v>
      </c>
      <c r="Z1101" s="18">
        <v>0</v>
      </c>
      <c r="AA1101" s="18">
        <v>3</v>
      </c>
      <c r="AB1101" s="18"/>
      <c r="AC1101" s="18"/>
      <c r="AD1101" s="18"/>
      <c r="AE1101" s="18"/>
      <c r="AF1101" s="18">
        <v>10814</v>
      </c>
      <c r="AG1101" s="18">
        <v>0</v>
      </c>
      <c r="AH1101" s="16">
        <v>2200322579</v>
      </c>
      <c r="AI1101" s="17">
        <v>42243</v>
      </c>
      <c r="AJ1101" s="18">
        <v>3531748</v>
      </c>
      <c r="AK1101" s="16"/>
      <c r="AL1101" s="16"/>
      <c r="AM1101" s="18">
        <v>0</v>
      </c>
      <c r="AN1101" s="18">
        <v>0</v>
      </c>
      <c r="AO1101" s="16"/>
      <c r="AP1101" s="17">
        <v>42156</v>
      </c>
      <c r="AQ1101" s="16"/>
      <c r="AR1101" s="16">
        <v>2</v>
      </c>
      <c r="AS1101" s="16"/>
      <c r="AT1101" s="16"/>
      <c r="AU1101" s="16">
        <v>1</v>
      </c>
      <c r="AV1101" s="16">
        <v>20150704</v>
      </c>
      <c r="AW1101" s="16">
        <v>20150601</v>
      </c>
      <c r="AX1101" s="18">
        <v>30700</v>
      </c>
      <c r="AY1101" s="18">
        <v>0</v>
      </c>
      <c r="AZ1101" s="16"/>
      <c r="BA1101" s="16" t="s">
        <v>59</v>
      </c>
    </row>
    <row r="1102" spans="1:53" hidden="1" x14ac:dyDescent="0.15">
      <c r="A1102" s="16">
        <v>890320032</v>
      </c>
      <c r="B1102" s="16" t="s">
        <v>8</v>
      </c>
      <c r="C1102" s="16" t="s">
        <v>58</v>
      </c>
      <c r="D1102" s="16">
        <v>531778</v>
      </c>
      <c r="E1102" s="16" t="s">
        <v>3776</v>
      </c>
      <c r="F1102" s="16" t="s">
        <v>3777</v>
      </c>
      <c r="G1102" s="16" t="s">
        <v>58</v>
      </c>
      <c r="H1102" s="16">
        <v>531778</v>
      </c>
      <c r="I1102" s="16" t="s">
        <v>59</v>
      </c>
      <c r="J1102" s="17">
        <v>42149</v>
      </c>
      <c r="K1102" s="18">
        <v>8210</v>
      </c>
      <c r="L1102" s="18">
        <v>7700</v>
      </c>
      <c r="M1102" s="16" t="s">
        <v>64</v>
      </c>
      <c r="N1102" s="16" t="s">
        <v>3865</v>
      </c>
      <c r="O1102" s="16" t="s">
        <v>3865</v>
      </c>
      <c r="P1102" s="18">
        <v>0</v>
      </c>
      <c r="Q1102" s="16"/>
      <c r="R1102" s="21">
        <v>0</v>
      </c>
      <c r="S1102" s="16"/>
      <c r="T1102" s="16" t="s">
        <v>251</v>
      </c>
      <c r="U1102" s="18">
        <v>8210</v>
      </c>
      <c r="V1102" s="18">
        <v>0</v>
      </c>
      <c r="W1102" s="18">
        <v>0</v>
      </c>
      <c r="X1102" s="18">
        <v>0</v>
      </c>
      <c r="Y1102" s="18">
        <v>7700</v>
      </c>
      <c r="Z1102" s="18">
        <v>0</v>
      </c>
      <c r="AA1102" s="18">
        <v>1</v>
      </c>
      <c r="AB1102" s="18"/>
      <c r="AC1102" s="18"/>
      <c r="AD1102" s="18"/>
      <c r="AE1102" s="18"/>
      <c r="AF1102" s="18">
        <v>7190</v>
      </c>
      <c r="AG1102" s="18">
        <v>0</v>
      </c>
      <c r="AH1102" s="16">
        <v>2200322579</v>
      </c>
      <c r="AI1102" s="17">
        <v>42243</v>
      </c>
      <c r="AJ1102" s="18">
        <v>3531748</v>
      </c>
      <c r="AK1102" s="16"/>
      <c r="AL1102" s="16"/>
      <c r="AM1102" s="18">
        <v>510</v>
      </c>
      <c r="AN1102" s="18">
        <v>0</v>
      </c>
      <c r="AO1102" s="16"/>
      <c r="AP1102" s="17">
        <v>42156</v>
      </c>
      <c r="AQ1102" s="16"/>
      <c r="AR1102" s="16">
        <v>2</v>
      </c>
      <c r="AS1102" s="16"/>
      <c r="AT1102" s="16"/>
      <c r="AU1102" s="16">
        <v>2</v>
      </c>
      <c r="AV1102" s="16">
        <v>20171222</v>
      </c>
      <c r="AW1102" s="16">
        <v>20171212</v>
      </c>
      <c r="AX1102" s="18">
        <v>8210</v>
      </c>
      <c r="AY1102" s="18">
        <v>510</v>
      </c>
      <c r="AZ1102" s="16" t="s">
        <v>66</v>
      </c>
      <c r="BA1102" s="16" t="s">
        <v>59</v>
      </c>
    </row>
    <row r="1103" spans="1:53" hidden="1" x14ac:dyDescent="0.15">
      <c r="A1103" s="16">
        <v>890320032</v>
      </c>
      <c r="B1103" s="16" t="s">
        <v>8</v>
      </c>
      <c r="C1103" s="16" t="s">
        <v>63</v>
      </c>
      <c r="D1103" s="16">
        <v>65771</v>
      </c>
      <c r="E1103" s="16" t="s">
        <v>2338</v>
      </c>
      <c r="F1103" s="16" t="s">
        <v>2339</v>
      </c>
      <c r="G1103" s="16" t="s">
        <v>63</v>
      </c>
      <c r="H1103" s="16">
        <v>65771</v>
      </c>
      <c r="I1103" s="16" t="s">
        <v>59</v>
      </c>
      <c r="J1103" s="17">
        <v>42143</v>
      </c>
      <c r="K1103" s="18">
        <v>24000</v>
      </c>
      <c r="L1103" s="18">
        <v>8402</v>
      </c>
      <c r="M1103" s="16" t="s">
        <v>60</v>
      </c>
      <c r="N1103" s="16" t="s">
        <v>3865</v>
      </c>
      <c r="O1103" s="16" t="s">
        <v>3865</v>
      </c>
      <c r="P1103" s="18">
        <v>0</v>
      </c>
      <c r="Q1103" s="16"/>
      <c r="R1103" s="21">
        <v>0</v>
      </c>
      <c r="S1103" s="16"/>
      <c r="T1103" s="16" t="s">
        <v>251</v>
      </c>
      <c r="U1103" s="18">
        <v>24000</v>
      </c>
      <c r="V1103" s="18">
        <v>0</v>
      </c>
      <c r="W1103" s="18">
        <v>0</v>
      </c>
      <c r="X1103" s="18">
        <v>0</v>
      </c>
      <c r="Y1103" s="18">
        <v>24000</v>
      </c>
      <c r="Z1103" s="18">
        <v>0</v>
      </c>
      <c r="AA1103" s="18">
        <v>2</v>
      </c>
      <c r="AB1103" s="18"/>
      <c r="AC1103" s="18"/>
      <c r="AD1103" s="18"/>
      <c r="AE1103" s="18"/>
      <c r="AF1103" s="18">
        <v>14938</v>
      </c>
      <c r="AG1103" s="18">
        <v>0</v>
      </c>
      <c r="AH1103" s="16">
        <v>2200319662</v>
      </c>
      <c r="AI1103" s="17">
        <v>42242</v>
      </c>
      <c r="AJ1103" s="18">
        <v>16600505</v>
      </c>
      <c r="AK1103" s="16"/>
      <c r="AL1103" s="16"/>
      <c r="AM1103" s="18">
        <v>0</v>
      </c>
      <c r="AN1103" s="18">
        <v>0</v>
      </c>
      <c r="AO1103" s="16"/>
      <c r="AP1103" s="17">
        <v>42156</v>
      </c>
      <c r="AQ1103" s="16"/>
      <c r="AR1103" s="16">
        <v>2</v>
      </c>
      <c r="AS1103" s="16"/>
      <c r="AT1103" s="16"/>
      <c r="AU1103" s="16">
        <v>1</v>
      </c>
      <c r="AV1103" s="16">
        <v>20150704</v>
      </c>
      <c r="AW1103" s="16">
        <v>20150601</v>
      </c>
      <c r="AX1103" s="18">
        <v>24000</v>
      </c>
      <c r="AY1103" s="18">
        <v>0</v>
      </c>
      <c r="AZ1103" s="16"/>
      <c r="BA1103" s="16" t="s">
        <v>59</v>
      </c>
    </row>
    <row r="1104" spans="1:53" hidden="1" x14ac:dyDescent="0.15">
      <c r="A1104" s="16">
        <v>890320032</v>
      </c>
      <c r="B1104" s="16" t="s">
        <v>8</v>
      </c>
      <c r="C1104" s="16" t="s">
        <v>63</v>
      </c>
      <c r="D1104" s="16">
        <v>65851</v>
      </c>
      <c r="E1104" s="16" t="s">
        <v>2340</v>
      </c>
      <c r="F1104" s="16" t="s">
        <v>2341</v>
      </c>
      <c r="G1104" s="16" t="s">
        <v>63</v>
      </c>
      <c r="H1104" s="16">
        <v>65851</v>
      </c>
      <c r="I1104" s="16" t="s">
        <v>59</v>
      </c>
      <c r="J1104" s="17">
        <v>42144</v>
      </c>
      <c r="K1104" s="18">
        <v>30700</v>
      </c>
      <c r="L1104" s="18">
        <v>10814</v>
      </c>
      <c r="M1104" s="16" t="s">
        <v>60</v>
      </c>
      <c r="N1104" s="16" t="s">
        <v>3865</v>
      </c>
      <c r="O1104" s="16" t="s">
        <v>3865</v>
      </c>
      <c r="P1104" s="18">
        <v>0</v>
      </c>
      <c r="Q1104" s="16"/>
      <c r="R1104" s="21">
        <v>0</v>
      </c>
      <c r="S1104" s="16"/>
      <c r="T1104" s="16" t="s">
        <v>251</v>
      </c>
      <c r="U1104" s="18">
        <v>30700</v>
      </c>
      <c r="V1104" s="18">
        <v>0</v>
      </c>
      <c r="W1104" s="18">
        <v>0</v>
      </c>
      <c r="X1104" s="18">
        <v>0</v>
      </c>
      <c r="Y1104" s="18">
        <v>30700</v>
      </c>
      <c r="Z1104" s="18">
        <v>0</v>
      </c>
      <c r="AA1104" s="18">
        <v>2</v>
      </c>
      <c r="AB1104" s="18"/>
      <c r="AC1104" s="18"/>
      <c r="AD1104" s="18"/>
      <c r="AE1104" s="18"/>
      <c r="AF1104" s="18">
        <v>19226</v>
      </c>
      <c r="AG1104" s="18">
        <v>0</v>
      </c>
      <c r="AH1104" s="16">
        <v>2200319662</v>
      </c>
      <c r="AI1104" s="17">
        <v>42242</v>
      </c>
      <c r="AJ1104" s="18">
        <v>16600505</v>
      </c>
      <c r="AK1104" s="16"/>
      <c r="AL1104" s="16"/>
      <c r="AM1104" s="18">
        <v>0</v>
      </c>
      <c r="AN1104" s="18">
        <v>0</v>
      </c>
      <c r="AO1104" s="16"/>
      <c r="AP1104" s="17">
        <v>42156</v>
      </c>
      <c r="AQ1104" s="16"/>
      <c r="AR1104" s="16">
        <v>2</v>
      </c>
      <c r="AS1104" s="16"/>
      <c r="AT1104" s="16"/>
      <c r="AU1104" s="16">
        <v>1</v>
      </c>
      <c r="AV1104" s="16">
        <v>20150704</v>
      </c>
      <c r="AW1104" s="16">
        <v>20150601</v>
      </c>
      <c r="AX1104" s="18">
        <v>30700</v>
      </c>
      <c r="AY1104" s="18">
        <v>0</v>
      </c>
      <c r="AZ1104" s="16"/>
      <c r="BA1104" s="16" t="s">
        <v>59</v>
      </c>
    </row>
    <row r="1105" spans="1:53" hidden="1" x14ac:dyDescent="0.15">
      <c r="A1105" s="16">
        <v>890320032</v>
      </c>
      <c r="B1105" s="16" t="s">
        <v>8</v>
      </c>
      <c r="C1105" s="16" t="s">
        <v>63</v>
      </c>
      <c r="D1105" s="16">
        <v>65853</v>
      </c>
      <c r="E1105" s="16" t="s">
        <v>2342</v>
      </c>
      <c r="F1105" s="16" t="s">
        <v>2343</v>
      </c>
      <c r="G1105" s="16" t="s">
        <v>63</v>
      </c>
      <c r="H1105" s="16">
        <v>65853</v>
      </c>
      <c r="I1105" s="16" t="s">
        <v>59</v>
      </c>
      <c r="J1105" s="17">
        <v>42144</v>
      </c>
      <c r="K1105" s="18">
        <v>30700</v>
      </c>
      <c r="L1105" s="18">
        <v>10814</v>
      </c>
      <c r="M1105" s="16" t="s">
        <v>60</v>
      </c>
      <c r="N1105" s="16" t="s">
        <v>3865</v>
      </c>
      <c r="O1105" s="16" t="s">
        <v>3865</v>
      </c>
      <c r="P1105" s="18">
        <v>0</v>
      </c>
      <c r="Q1105" s="16"/>
      <c r="R1105" s="21">
        <v>0</v>
      </c>
      <c r="S1105" s="16"/>
      <c r="T1105" s="16" t="s">
        <v>251</v>
      </c>
      <c r="U1105" s="18">
        <v>30700</v>
      </c>
      <c r="V1105" s="18">
        <v>0</v>
      </c>
      <c r="W1105" s="18">
        <v>0</v>
      </c>
      <c r="X1105" s="18">
        <v>0</v>
      </c>
      <c r="Y1105" s="18">
        <v>30700</v>
      </c>
      <c r="Z1105" s="18">
        <v>0</v>
      </c>
      <c r="AA1105" s="18">
        <v>2</v>
      </c>
      <c r="AB1105" s="18"/>
      <c r="AC1105" s="18"/>
      <c r="AD1105" s="18"/>
      <c r="AE1105" s="18"/>
      <c r="AF1105" s="18">
        <v>19226</v>
      </c>
      <c r="AG1105" s="18">
        <v>0</v>
      </c>
      <c r="AH1105" s="16">
        <v>2200319662</v>
      </c>
      <c r="AI1105" s="17">
        <v>42242</v>
      </c>
      <c r="AJ1105" s="18">
        <v>16600505</v>
      </c>
      <c r="AK1105" s="16"/>
      <c r="AL1105" s="16"/>
      <c r="AM1105" s="18">
        <v>0</v>
      </c>
      <c r="AN1105" s="18">
        <v>0</v>
      </c>
      <c r="AO1105" s="16"/>
      <c r="AP1105" s="17">
        <v>42156</v>
      </c>
      <c r="AQ1105" s="16"/>
      <c r="AR1105" s="16">
        <v>2</v>
      </c>
      <c r="AS1105" s="16"/>
      <c r="AT1105" s="16"/>
      <c r="AU1105" s="16">
        <v>1</v>
      </c>
      <c r="AV1105" s="16">
        <v>20150704</v>
      </c>
      <c r="AW1105" s="16">
        <v>20150601</v>
      </c>
      <c r="AX1105" s="18">
        <v>30700</v>
      </c>
      <c r="AY1105" s="18">
        <v>0</v>
      </c>
      <c r="AZ1105" s="16"/>
      <c r="BA1105" s="16" t="s">
        <v>59</v>
      </c>
    </row>
    <row r="1106" spans="1:53" hidden="1" x14ac:dyDescent="0.15">
      <c r="A1106" s="16">
        <v>890320032</v>
      </c>
      <c r="B1106" s="16" t="s">
        <v>8</v>
      </c>
      <c r="C1106" s="16" t="s">
        <v>63</v>
      </c>
      <c r="D1106" s="16">
        <v>67216</v>
      </c>
      <c r="E1106" s="16" t="s">
        <v>2344</v>
      </c>
      <c r="F1106" s="16" t="s">
        <v>2345</v>
      </c>
      <c r="G1106" s="16" t="s">
        <v>63</v>
      </c>
      <c r="H1106" s="16">
        <v>67216</v>
      </c>
      <c r="I1106" s="16" t="s">
        <v>59</v>
      </c>
      <c r="J1106" s="17">
        <v>42167</v>
      </c>
      <c r="K1106" s="18">
        <v>23200</v>
      </c>
      <c r="L1106" s="18">
        <v>13387</v>
      </c>
      <c r="M1106" s="16" t="s">
        <v>60</v>
      </c>
      <c r="N1106" s="16" t="s">
        <v>3865</v>
      </c>
      <c r="O1106" s="16" t="s">
        <v>3865</v>
      </c>
      <c r="P1106" s="18">
        <v>0</v>
      </c>
      <c r="Q1106" s="16"/>
      <c r="R1106" s="21">
        <v>0</v>
      </c>
      <c r="S1106" s="16"/>
      <c r="T1106" s="16" t="s">
        <v>251</v>
      </c>
      <c r="U1106" s="18">
        <v>23200</v>
      </c>
      <c r="V1106" s="18">
        <v>0</v>
      </c>
      <c r="W1106" s="18">
        <v>0</v>
      </c>
      <c r="X1106" s="18">
        <v>0</v>
      </c>
      <c r="Y1106" s="18">
        <v>23200</v>
      </c>
      <c r="Z1106" s="18">
        <v>0</v>
      </c>
      <c r="AA1106" s="18">
        <v>2</v>
      </c>
      <c r="AB1106" s="18"/>
      <c r="AC1106" s="18"/>
      <c r="AD1106" s="18"/>
      <c r="AE1106" s="18"/>
      <c r="AF1106" s="18">
        <v>9303</v>
      </c>
      <c r="AG1106" s="18">
        <v>0</v>
      </c>
      <c r="AH1106" s="16">
        <v>2200319662</v>
      </c>
      <c r="AI1106" s="17">
        <v>42242</v>
      </c>
      <c r="AJ1106" s="18">
        <v>16600505</v>
      </c>
      <c r="AK1106" s="16"/>
      <c r="AL1106" s="16"/>
      <c r="AM1106" s="18">
        <v>0</v>
      </c>
      <c r="AN1106" s="18">
        <v>0</v>
      </c>
      <c r="AO1106" s="16"/>
      <c r="AP1106" s="17">
        <v>42174</v>
      </c>
      <c r="AQ1106" s="16"/>
      <c r="AR1106" s="16">
        <v>2</v>
      </c>
      <c r="AS1106" s="16"/>
      <c r="AT1106" s="16"/>
      <c r="AU1106" s="16">
        <v>1</v>
      </c>
      <c r="AV1106" s="16">
        <v>20150718</v>
      </c>
      <c r="AW1106" s="16">
        <v>20150619</v>
      </c>
      <c r="AX1106" s="18">
        <v>23200</v>
      </c>
      <c r="AY1106" s="18">
        <v>0</v>
      </c>
      <c r="AZ1106" s="16"/>
      <c r="BA1106" s="16" t="s">
        <v>59</v>
      </c>
    </row>
    <row r="1107" spans="1:53" hidden="1" x14ac:dyDescent="0.15">
      <c r="A1107" s="16">
        <v>890320032</v>
      </c>
      <c r="B1107" s="16" t="s">
        <v>8</v>
      </c>
      <c r="C1107" s="16" t="s">
        <v>58</v>
      </c>
      <c r="D1107" s="16">
        <v>526745</v>
      </c>
      <c r="E1107" s="16" t="s">
        <v>2428</v>
      </c>
      <c r="F1107" s="16" t="s">
        <v>2429</v>
      </c>
      <c r="G1107" s="16" t="s">
        <v>58</v>
      </c>
      <c r="H1107" s="16">
        <v>526745</v>
      </c>
      <c r="I1107" s="16" t="s">
        <v>59</v>
      </c>
      <c r="J1107" s="17">
        <v>42137</v>
      </c>
      <c r="K1107" s="18">
        <v>24000</v>
      </c>
      <c r="L1107" s="18">
        <v>8402</v>
      </c>
      <c r="M1107" s="16" t="s">
        <v>60</v>
      </c>
      <c r="N1107" s="16" t="s">
        <v>3865</v>
      </c>
      <c r="O1107" s="16" t="s">
        <v>3865</v>
      </c>
      <c r="P1107" s="18">
        <v>0</v>
      </c>
      <c r="Q1107" s="16"/>
      <c r="R1107" s="21">
        <v>0</v>
      </c>
      <c r="S1107" s="16"/>
      <c r="T1107" s="16" t="s">
        <v>251</v>
      </c>
      <c r="U1107" s="18">
        <v>24000</v>
      </c>
      <c r="V1107" s="18">
        <v>0</v>
      </c>
      <c r="W1107" s="18">
        <v>0</v>
      </c>
      <c r="X1107" s="18">
        <v>0</v>
      </c>
      <c r="Y1107" s="18">
        <v>24000</v>
      </c>
      <c r="Z1107" s="18">
        <v>0</v>
      </c>
      <c r="AA1107" s="18">
        <v>2</v>
      </c>
      <c r="AB1107" s="18"/>
      <c r="AC1107" s="18"/>
      <c r="AD1107" s="18"/>
      <c r="AE1107" s="18"/>
      <c r="AF1107" s="18">
        <v>14938</v>
      </c>
      <c r="AG1107" s="18">
        <v>0</v>
      </c>
      <c r="AH1107" s="16">
        <v>2200319662</v>
      </c>
      <c r="AI1107" s="17">
        <v>42242</v>
      </c>
      <c r="AJ1107" s="18">
        <v>16600505</v>
      </c>
      <c r="AK1107" s="16"/>
      <c r="AL1107" s="16"/>
      <c r="AM1107" s="18">
        <v>0</v>
      </c>
      <c r="AN1107" s="18">
        <v>0</v>
      </c>
      <c r="AO1107" s="16"/>
      <c r="AP1107" s="17">
        <v>42156</v>
      </c>
      <c r="AQ1107" s="16"/>
      <c r="AR1107" s="16">
        <v>2</v>
      </c>
      <c r="AS1107" s="16"/>
      <c r="AT1107" s="16"/>
      <c r="AU1107" s="16">
        <v>1</v>
      </c>
      <c r="AV1107" s="16">
        <v>20150704</v>
      </c>
      <c r="AW1107" s="16">
        <v>20150601</v>
      </c>
      <c r="AX1107" s="18">
        <v>24000</v>
      </c>
      <c r="AY1107" s="18">
        <v>0</v>
      </c>
      <c r="AZ1107" s="16"/>
      <c r="BA1107" s="16" t="s">
        <v>59</v>
      </c>
    </row>
    <row r="1108" spans="1:53" hidden="1" x14ac:dyDescent="0.15">
      <c r="A1108" s="16">
        <v>890320032</v>
      </c>
      <c r="B1108" s="16" t="s">
        <v>8</v>
      </c>
      <c r="C1108" s="16" t="s">
        <v>58</v>
      </c>
      <c r="D1108" s="16">
        <v>528011</v>
      </c>
      <c r="E1108" s="16" t="s">
        <v>2430</v>
      </c>
      <c r="F1108" s="16" t="s">
        <v>2431</v>
      </c>
      <c r="G1108" s="16" t="s">
        <v>58</v>
      </c>
      <c r="H1108" s="16">
        <v>528011</v>
      </c>
      <c r="I1108" s="16" t="s">
        <v>59</v>
      </c>
      <c r="J1108" s="17">
        <v>42139</v>
      </c>
      <c r="K1108" s="18">
        <v>30700</v>
      </c>
      <c r="L1108" s="18">
        <v>10814</v>
      </c>
      <c r="M1108" s="16" t="s">
        <v>60</v>
      </c>
      <c r="N1108" s="16" t="s">
        <v>3865</v>
      </c>
      <c r="O1108" s="16" t="s">
        <v>3865</v>
      </c>
      <c r="P1108" s="18">
        <v>0</v>
      </c>
      <c r="Q1108" s="16"/>
      <c r="R1108" s="21">
        <v>0</v>
      </c>
      <c r="S1108" s="16"/>
      <c r="T1108" s="16" t="s">
        <v>251</v>
      </c>
      <c r="U1108" s="18">
        <v>30700</v>
      </c>
      <c r="V1108" s="18">
        <v>0</v>
      </c>
      <c r="W1108" s="18">
        <v>0</v>
      </c>
      <c r="X1108" s="18">
        <v>0</v>
      </c>
      <c r="Y1108" s="18">
        <v>30700</v>
      </c>
      <c r="Z1108" s="18">
        <v>0</v>
      </c>
      <c r="AA1108" s="18">
        <v>2</v>
      </c>
      <c r="AB1108" s="18"/>
      <c r="AC1108" s="18"/>
      <c r="AD1108" s="18"/>
      <c r="AE1108" s="18"/>
      <c r="AF1108" s="18">
        <v>19226</v>
      </c>
      <c r="AG1108" s="18">
        <v>0</v>
      </c>
      <c r="AH1108" s="16">
        <v>2200319662</v>
      </c>
      <c r="AI1108" s="17">
        <v>42242</v>
      </c>
      <c r="AJ1108" s="18">
        <v>16600505</v>
      </c>
      <c r="AK1108" s="16"/>
      <c r="AL1108" s="16"/>
      <c r="AM1108" s="18">
        <v>0</v>
      </c>
      <c r="AN1108" s="18">
        <v>0</v>
      </c>
      <c r="AO1108" s="16"/>
      <c r="AP1108" s="17">
        <v>42156</v>
      </c>
      <c r="AQ1108" s="16"/>
      <c r="AR1108" s="16">
        <v>2</v>
      </c>
      <c r="AS1108" s="16"/>
      <c r="AT1108" s="16"/>
      <c r="AU1108" s="16">
        <v>1</v>
      </c>
      <c r="AV1108" s="16">
        <v>20150704</v>
      </c>
      <c r="AW1108" s="16">
        <v>20150601</v>
      </c>
      <c r="AX1108" s="18">
        <v>30700</v>
      </c>
      <c r="AY1108" s="18">
        <v>0</v>
      </c>
      <c r="AZ1108" s="16"/>
      <c r="BA1108" s="16" t="s">
        <v>59</v>
      </c>
    </row>
    <row r="1109" spans="1:53" hidden="1" x14ac:dyDescent="0.15">
      <c r="A1109" s="16">
        <v>890320032</v>
      </c>
      <c r="B1109" s="16" t="s">
        <v>8</v>
      </c>
      <c r="C1109" s="16" t="s">
        <v>58</v>
      </c>
      <c r="D1109" s="16">
        <v>529078</v>
      </c>
      <c r="E1109" s="16" t="s">
        <v>2432</v>
      </c>
      <c r="F1109" s="16" t="s">
        <v>2433</v>
      </c>
      <c r="G1109" s="16" t="s">
        <v>58</v>
      </c>
      <c r="H1109" s="16">
        <v>529078</v>
      </c>
      <c r="I1109" s="16" t="s">
        <v>59</v>
      </c>
      <c r="J1109" s="17">
        <v>42143</v>
      </c>
      <c r="K1109" s="18">
        <v>30700</v>
      </c>
      <c r="L1109" s="18">
        <v>10814</v>
      </c>
      <c r="M1109" s="16" t="s">
        <v>60</v>
      </c>
      <c r="N1109" s="16" t="s">
        <v>3865</v>
      </c>
      <c r="O1109" s="16" t="s">
        <v>3865</v>
      </c>
      <c r="P1109" s="18">
        <v>0</v>
      </c>
      <c r="Q1109" s="16"/>
      <c r="R1109" s="21">
        <v>0</v>
      </c>
      <c r="S1109" s="16"/>
      <c r="T1109" s="16" t="s">
        <v>251</v>
      </c>
      <c r="U1109" s="18">
        <v>30700</v>
      </c>
      <c r="V1109" s="18">
        <v>0</v>
      </c>
      <c r="W1109" s="18">
        <v>0</v>
      </c>
      <c r="X1109" s="18">
        <v>0</v>
      </c>
      <c r="Y1109" s="18">
        <v>30700</v>
      </c>
      <c r="Z1109" s="18">
        <v>0</v>
      </c>
      <c r="AA1109" s="18">
        <v>2</v>
      </c>
      <c r="AB1109" s="18"/>
      <c r="AC1109" s="18"/>
      <c r="AD1109" s="18"/>
      <c r="AE1109" s="18"/>
      <c r="AF1109" s="18">
        <v>19226</v>
      </c>
      <c r="AG1109" s="18">
        <v>0</v>
      </c>
      <c r="AH1109" s="16">
        <v>2200319662</v>
      </c>
      <c r="AI1109" s="17">
        <v>42242</v>
      </c>
      <c r="AJ1109" s="18">
        <v>16600505</v>
      </c>
      <c r="AK1109" s="16"/>
      <c r="AL1109" s="16"/>
      <c r="AM1109" s="18">
        <v>0</v>
      </c>
      <c r="AN1109" s="18">
        <v>0</v>
      </c>
      <c r="AO1109" s="16"/>
      <c r="AP1109" s="17">
        <v>42156</v>
      </c>
      <c r="AQ1109" s="16"/>
      <c r="AR1109" s="16">
        <v>2</v>
      </c>
      <c r="AS1109" s="16"/>
      <c r="AT1109" s="16"/>
      <c r="AU1109" s="16">
        <v>1</v>
      </c>
      <c r="AV1109" s="16">
        <v>20150704</v>
      </c>
      <c r="AW1109" s="16">
        <v>20150601</v>
      </c>
      <c r="AX1109" s="18">
        <v>30700</v>
      </c>
      <c r="AY1109" s="18">
        <v>0</v>
      </c>
      <c r="AZ1109" s="16"/>
      <c r="BA1109" s="16" t="s">
        <v>59</v>
      </c>
    </row>
    <row r="1110" spans="1:53" hidden="1" x14ac:dyDescent="0.15">
      <c r="A1110" s="16">
        <v>890320032</v>
      </c>
      <c r="B1110" s="16" t="s">
        <v>8</v>
      </c>
      <c r="C1110" s="16" t="s">
        <v>58</v>
      </c>
      <c r="D1110" s="16">
        <v>529184</v>
      </c>
      <c r="E1110" s="16" t="s">
        <v>2434</v>
      </c>
      <c r="F1110" s="16" t="s">
        <v>2435</v>
      </c>
      <c r="G1110" s="16" t="s">
        <v>58</v>
      </c>
      <c r="H1110" s="16">
        <v>529184</v>
      </c>
      <c r="I1110" s="16" t="s">
        <v>59</v>
      </c>
      <c r="J1110" s="17">
        <v>42143</v>
      </c>
      <c r="K1110" s="18">
        <v>30700</v>
      </c>
      <c r="L1110" s="18">
        <v>10814</v>
      </c>
      <c r="M1110" s="16" t="s">
        <v>60</v>
      </c>
      <c r="N1110" s="16" t="s">
        <v>3865</v>
      </c>
      <c r="O1110" s="16" t="s">
        <v>3865</v>
      </c>
      <c r="P1110" s="18">
        <v>0</v>
      </c>
      <c r="Q1110" s="16"/>
      <c r="R1110" s="21">
        <v>0</v>
      </c>
      <c r="S1110" s="16"/>
      <c r="T1110" s="16" t="s">
        <v>251</v>
      </c>
      <c r="U1110" s="18">
        <v>30700</v>
      </c>
      <c r="V1110" s="18">
        <v>0</v>
      </c>
      <c r="W1110" s="18">
        <v>0</v>
      </c>
      <c r="X1110" s="18">
        <v>0</v>
      </c>
      <c r="Y1110" s="18">
        <v>30700</v>
      </c>
      <c r="Z1110" s="18">
        <v>0</v>
      </c>
      <c r="AA1110" s="18">
        <v>2</v>
      </c>
      <c r="AB1110" s="18"/>
      <c r="AC1110" s="18"/>
      <c r="AD1110" s="18"/>
      <c r="AE1110" s="18"/>
      <c r="AF1110" s="18">
        <v>19226</v>
      </c>
      <c r="AG1110" s="18">
        <v>0</v>
      </c>
      <c r="AH1110" s="16">
        <v>2200319662</v>
      </c>
      <c r="AI1110" s="17">
        <v>42242</v>
      </c>
      <c r="AJ1110" s="18">
        <v>16600505</v>
      </c>
      <c r="AK1110" s="16"/>
      <c r="AL1110" s="16"/>
      <c r="AM1110" s="18">
        <v>0</v>
      </c>
      <c r="AN1110" s="18">
        <v>0</v>
      </c>
      <c r="AO1110" s="16"/>
      <c r="AP1110" s="17">
        <v>42156</v>
      </c>
      <c r="AQ1110" s="16"/>
      <c r="AR1110" s="16">
        <v>2</v>
      </c>
      <c r="AS1110" s="16"/>
      <c r="AT1110" s="16"/>
      <c r="AU1110" s="16">
        <v>1</v>
      </c>
      <c r="AV1110" s="16">
        <v>20150704</v>
      </c>
      <c r="AW1110" s="16">
        <v>20150601</v>
      </c>
      <c r="AX1110" s="18">
        <v>30700</v>
      </c>
      <c r="AY1110" s="18">
        <v>0</v>
      </c>
      <c r="AZ1110" s="16"/>
      <c r="BA1110" s="16" t="s">
        <v>59</v>
      </c>
    </row>
    <row r="1111" spans="1:53" hidden="1" x14ac:dyDescent="0.15">
      <c r="A1111" s="16">
        <v>890320032</v>
      </c>
      <c r="B1111" s="16" t="s">
        <v>8</v>
      </c>
      <c r="C1111" s="16" t="s">
        <v>58</v>
      </c>
      <c r="D1111" s="16">
        <v>529387</v>
      </c>
      <c r="E1111" s="16" t="s">
        <v>2436</v>
      </c>
      <c r="F1111" s="16" t="s">
        <v>2437</v>
      </c>
      <c r="G1111" s="16" t="s">
        <v>58</v>
      </c>
      <c r="H1111" s="16">
        <v>529387</v>
      </c>
      <c r="I1111" s="16" t="s">
        <v>59</v>
      </c>
      <c r="J1111" s="17">
        <v>42143</v>
      </c>
      <c r="K1111" s="18">
        <v>17500</v>
      </c>
      <c r="L1111" s="18">
        <v>6062</v>
      </c>
      <c r="M1111" s="16" t="s">
        <v>60</v>
      </c>
      <c r="N1111" s="16" t="s">
        <v>3865</v>
      </c>
      <c r="O1111" s="16" t="s">
        <v>3865</v>
      </c>
      <c r="P1111" s="18">
        <v>0</v>
      </c>
      <c r="Q1111" s="16"/>
      <c r="R1111" s="21">
        <v>0</v>
      </c>
      <c r="S1111" s="16"/>
      <c r="T1111" s="16" t="s">
        <v>251</v>
      </c>
      <c r="U1111" s="18">
        <v>17500</v>
      </c>
      <c r="V1111" s="18">
        <v>0</v>
      </c>
      <c r="W1111" s="18">
        <v>0</v>
      </c>
      <c r="X1111" s="18">
        <v>0</v>
      </c>
      <c r="Y1111" s="18">
        <v>17500</v>
      </c>
      <c r="Z1111" s="18">
        <v>0</v>
      </c>
      <c r="AA1111" s="18">
        <v>2</v>
      </c>
      <c r="AB1111" s="18"/>
      <c r="AC1111" s="18"/>
      <c r="AD1111" s="18"/>
      <c r="AE1111" s="18"/>
      <c r="AF1111" s="18">
        <v>10778</v>
      </c>
      <c r="AG1111" s="18">
        <v>0</v>
      </c>
      <c r="AH1111" s="16">
        <v>2200319662</v>
      </c>
      <c r="AI1111" s="17">
        <v>42242</v>
      </c>
      <c r="AJ1111" s="18">
        <v>16600505</v>
      </c>
      <c r="AK1111" s="16"/>
      <c r="AL1111" s="16"/>
      <c r="AM1111" s="18">
        <v>0</v>
      </c>
      <c r="AN1111" s="18">
        <v>0</v>
      </c>
      <c r="AO1111" s="16"/>
      <c r="AP1111" s="17">
        <v>42156</v>
      </c>
      <c r="AQ1111" s="16"/>
      <c r="AR1111" s="16">
        <v>2</v>
      </c>
      <c r="AS1111" s="16"/>
      <c r="AT1111" s="16"/>
      <c r="AU1111" s="16">
        <v>1</v>
      </c>
      <c r="AV1111" s="16">
        <v>20150704</v>
      </c>
      <c r="AW1111" s="16">
        <v>20150601</v>
      </c>
      <c r="AX1111" s="18">
        <v>17500</v>
      </c>
      <c r="AY1111" s="18">
        <v>0</v>
      </c>
      <c r="AZ1111" s="16"/>
      <c r="BA1111" s="16" t="s">
        <v>59</v>
      </c>
    </row>
    <row r="1112" spans="1:53" hidden="1" x14ac:dyDescent="0.15">
      <c r="A1112" s="16">
        <v>890320032</v>
      </c>
      <c r="B1112" s="16" t="s">
        <v>8</v>
      </c>
      <c r="C1112" s="16" t="s">
        <v>58</v>
      </c>
      <c r="D1112" s="16">
        <v>529571</v>
      </c>
      <c r="E1112" s="16" t="s">
        <v>2438</v>
      </c>
      <c r="F1112" s="16" t="s">
        <v>2439</v>
      </c>
      <c r="G1112" s="16" t="s">
        <v>58</v>
      </c>
      <c r="H1112" s="16">
        <v>529571</v>
      </c>
      <c r="I1112" s="16" t="s">
        <v>59</v>
      </c>
      <c r="J1112" s="17">
        <v>42143</v>
      </c>
      <c r="K1112" s="18">
        <v>30700</v>
      </c>
      <c r="L1112" s="18">
        <v>10814</v>
      </c>
      <c r="M1112" s="16" t="s">
        <v>60</v>
      </c>
      <c r="N1112" s="16" t="s">
        <v>3865</v>
      </c>
      <c r="O1112" s="16" t="s">
        <v>3865</v>
      </c>
      <c r="P1112" s="18">
        <v>0</v>
      </c>
      <c r="Q1112" s="16"/>
      <c r="R1112" s="21">
        <v>0</v>
      </c>
      <c r="S1112" s="16"/>
      <c r="T1112" s="16" t="s">
        <v>251</v>
      </c>
      <c r="U1112" s="18">
        <v>30700</v>
      </c>
      <c r="V1112" s="18">
        <v>0</v>
      </c>
      <c r="W1112" s="18">
        <v>0</v>
      </c>
      <c r="X1112" s="18">
        <v>0</v>
      </c>
      <c r="Y1112" s="18">
        <v>30700</v>
      </c>
      <c r="Z1112" s="18">
        <v>0</v>
      </c>
      <c r="AA1112" s="18">
        <v>2</v>
      </c>
      <c r="AB1112" s="18"/>
      <c r="AC1112" s="18"/>
      <c r="AD1112" s="18"/>
      <c r="AE1112" s="18"/>
      <c r="AF1112" s="18">
        <v>19226</v>
      </c>
      <c r="AG1112" s="18">
        <v>0</v>
      </c>
      <c r="AH1112" s="16">
        <v>2200319662</v>
      </c>
      <c r="AI1112" s="17">
        <v>42242</v>
      </c>
      <c r="AJ1112" s="18">
        <v>16600505</v>
      </c>
      <c r="AK1112" s="16"/>
      <c r="AL1112" s="16"/>
      <c r="AM1112" s="18">
        <v>0</v>
      </c>
      <c r="AN1112" s="18">
        <v>0</v>
      </c>
      <c r="AO1112" s="16"/>
      <c r="AP1112" s="17">
        <v>42156</v>
      </c>
      <c r="AQ1112" s="16"/>
      <c r="AR1112" s="16">
        <v>2</v>
      </c>
      <c r="AS1112" s="16"/>
      <c r="AT1112" s="16"/>
      <c r="AU1112" s="16">
        <v>1</v>
      </c>
      <c r="AV1112" s="16">
        <v>20150704</v>
      </c>
      <c r="AW1112" s="16">
        <v>20150601</v>
      </c>
      <c r="AX1112" s="18">
        <v>30700</v>
      </c>
      <c r="AY1112" s="18">
        <v>0</v>
      </c>
      <c r="AZ1112" s="16"/>
      <c r="BA1112" s="16" t="s">
        <v>59</v>
      </c>
    </row>
    <row r="1113" spans="1:53" hidden="1" x14ac:dyDescent="0.15">
      <c r="A1113" s="16">
        <v>890320032</v>
      </c>
      <c r="B1113" s="16" t="s">
        <v>8</v>
      </c>
      <c r="C1113" s="16" t="s">
        <v>62</v>
      </c>
      <c r="D1113" s="16">
        <v>62022</v>
      </c>
      <c r="E1113" s="16" t="s">
        <v>2454</v>
      </c>
      <c r="F1113" s="16" t="s">
        <v>2455</v>
      </c>
      <c r="G1113" s="16" t="s">
        <v>62</v>
      </c>
      <c r="H1113" s="16">
        <v>62022</v>
      </c>
      <c r="I1113" s="16" t="s">
        <v>59</v>
      </c>
      <c r="J1113" s="17">
        <v>42150</v>
      </c>
      <c r="K1113" s="18">
        <v>1505000</v>
      </c>
      <c r="L1113" s="18">
        <v>638962</v>
      </c>
      <c r="M1113" s="16" t="s">
        <v>60</v>
      </c>
      <c r="N1113" s="16" t="s">
        <v>3865</v>
      </c>
      <c r="O1113" s="16" t="s">
        <v>3865</v>
      </c>
      <c r="P1113" s="18">
        <v>0</v>
      </c>
      <c r="Q1113" s="16"/>
      <c r="R1113" s="21">
        <v>0</v>
      </c>
      <c r="S1113" s="16"/>
      <c r="T1113" s="16" t="s">
        <v>251</v>
      </c>
      <c r="U1113" s="18">
        <v>1505000</v>
      </c>
      <c r="V1113" s="18">
        <v>0</v>
      </c>
      <c r="W1113" s="18">
        <v>0</v>
      </c>
      <c r="X1113" s="18">
        <v>0</v>
      </c>
      <c r="Y1113" s="18">
        <v>1505000</v>
      </c>
      <c r="Z1113" s="18">
        <v>0</v>
      </c>
      <c r="AA1113" s="18">
        <v>2</v>
      </c>
      <c r="AB1113" s="18"/>
      <c r="AC1113" s="18"/>
      <c r="AD1113" s="18"/>
      <c r="AE1113" s="18"/>
      <c r="AF1113" s="18">
        <v>835938</v>
      </c>
      <c r="AG1113" s="18">
        <v>0</v>
      </c>
      <c r="AH1113" s="16">
        <v>2200319662</v>
      </c>
      <c r="AI1113" s="17">
        <v>42242</v>
      </c>
      <c r="AJ1113" s="18">
        <v>16600505</v>
      </c>
      <c r="AK1113" s="16"/>
      <c r="AL1113" s="16"/>
      <c r="AM1113" s="18">
        <v>0</v>
      </c>
      <c r="AN1113" s="18">
        <v>0</v>
      </c>
      <c r="AO1113" s="16"/>
      <c r="AP1113" s="17">
        <v>42156</v>
      </c>
      <c r="AQ1113" s="16"/>
      <c r="AR1113" s="16">
        <v>2</v>
      </c>
      <c r="AS1113" s="16"/>
      <c r="AT1113" s="16"/>
      <c r="AU1113" s="16">
        <v>1</v>
      </c>
      <c r="AV1113" s="16">
        <v>20150704</v>
      </c>
      <c r="AW1113" s="16">
        <v>20150601</v>
      </c>
      <c r="AX1113" s="18">
        <v>1505000</v>
      </c>
      <c r="AY1113" s="18">
        <v>0</v>
      </c>
      <c r="AZ1113" s="16"/>
      <c r="BA1113" s="16" t="s">
        <v>59</v>
      </c>
    </row>
    <row r="1114" spans="1:53" hidden="1" x14ac:dyDescent="0.15">
      <c r="A1114" s="16">
        <v>890320032</v>
      </c>
      <c r="B1114" s="16" t="s">
        <v>8</v>
      </c>
      <c r="C1114" s="16" t="s">
        <v>58</v>
      </c>
      <c r="D1114" s="16">
        <v>529903</v>
      </c>
      <c r="E1114" s="16" t="s">
        <v>2504</v>
      </c>
      <c r="F1114" s="16" t="s">
        <v>2505</v>
      </c>
      <c r="G1114" s="16" t="s">
        <v>58</v>
      </c>
      <c r="H1114" s="16">
        <v>529903</v>
      </c>
      <c r="I1114" s="16" t="s">
        <v>59</v>
      </c>
      <c r="J1114" s="17">
        <v>42144</v>
      </c>
      <c r="K1114" s="18">
        <v>24000</v>
      </c>
      <c r="L1114" s="18">
        <v>8402</v>
      </c>
      <c r="M1114" s="16" t="s">
        <v>60</v>
      </c>
      <c r="N1114" s="16" t="s">
        <v>3865</v>
      </c>
      <c r="O1114" s="16" t="s">
        <v>3865</v>
      </c>
      <c r="P1114" s="18">
        <v>0</v>
      </c>
      <c r="Q1114" s="16"/>
      <c r="R1114" s="21">
        <v>0</v>
      </c>
      <c r="S1114" s="16"/>
      <c r="T1114" s="16" t="s">
        <v>251</v>
      </c>
      <c r="U1114" s="18">
        <v>24000</v>
      </c>
      <c r="V1114" s="18">
        <v>0</v>
      </c>
      <c r="W1114" s="18">
        <v>0</v>
      </c>
      <c r="X1114" s="18">
        <v>0</v>
      </c>
      <c r="Y1114" s="18">
        <v>24000</v>
      </c>
      <c r="Z1114" s="18">
        <v>0</v>
      </c>
      <c r="AA1114" s="18">
        <v>2</v>
      </c>
      <c r="AB1114" s="18"/>
      <c r="AC1114" s="18"/>
      <c r="AD1114" s="18"/>
      <c r="AE1114" s="18"/>
      <c r="AF1114" s="18">
        <v>14938</v>
      </c>
      <c r="AG1114" s="18">
        <v>0</v>
      </c>
      <c r="AH1114" s="16">
        <v>2200319662</v>
      </c>
      <c r="AI1114" s="17">
        <v>42242</v>
      </c>
      <c r="AJ1114" s="18">
        <v>16600505</v>
      </c>
      <c r="AK1114" s="16"/>
      <c r="AL1114" s="16"/>
      <c r="AM1114" s="18">
        <v>0</v>
      </c>
      <c r="AN1114" s="18">
        <v>0</v>
      </c>
      <c r="AO1114" s="16"/>
      <c r="AP1114" s="17">
        <v>42156</v>
      </c>
      <c r="AQ1114" s="16"/>
      <c r="AR1114" s="16">
        <v>2</v>
      </c>
      <c r="AS1114" s="16"/>
      <c r="AT1114" s="16"/>
      <c r="AU1114" s="16">
        <v>1</v>
      </c>
      <c r="AV1114" s="16">
        <v>20150704</v>
      </c>
      <c r="AW1114" s="16">
        <v>20150601</v>
      </c>
      <c r="AX1114" s="18">
        <v>24000</v>
      </c>
      <c r="AY1114" s="18">
        <v>0</v>
      </c>
      <c r="AZ1114" s="16"/>
      <c r="BA1114" s="16" t="s">
        <v>59</v>
      </c>
    </row>
    <row r="1115" spans="1:53" hidden="1" x14ac:dyDescent="0.15">
      <c r="A1115" s="16">
        <v>890320032</v>
      </c>
      <c r="B1115" s="16" t="s">
        <v>8</v>
      </c>
      <c r="C1115" s="16" t="s">
        <v>58</v>
      </c>
      <c r="D1115" s="16">
        <v>530002</v>
      </c>
      <c r="E1115" s="16" t="s">
        <v>2506</v>
      </c>
      <c r="F1115" s="16" t="s">
        <v>2507</v>
      </c>
      <c r="G1115" s="16" t="s">
        <v>58</v>
      </c>
      <c r="H1115" s="16">
        <v>530002</v>
      </c>
      <c r="I1115" s="16" t="s">
        <v>59</v>
      </c>
      <c r="J1115" s="17">
        <v>42144</v>
      </c>
      <c r="K1115" s="18">
        <v>30700</v>
      </c>
      <c r="L1115" s="18">
        <v>10814</v>
      </c>
      <c r="M1115" s="16" t="s">
        <v>60</v>
      </c>
      <c r="N1115" s="16" t="s">
        <v>3865</v>
      </c>
      <c r="O1115" s="16" t="s">
        <v>3865</v>
      </c>
      <c r="P1115" s="18">
        <v>0</v>
      </c>
      <c r="Q1115" s="16"/>
      <c r="R1115" s="21">
        <v>0</v>
      </c>
      <c r="S1115" s="16"/>
      <c r="T1115" s="16" t="s">
        <v>251</v>
      </c>
      <c r="U1115" s="18">
        <v>30700</v>
      </c>
      <c r="V1115" s="18">
        <v>0</v>
      </c>
      <c r="W1115" s="18">
        <v>0</v>
      </c>
      <c r="X1115" s="18">
        <v>0</v>
      </c>
      <c r="Y1115" s="18">
        <v>30700</v>
      </c>
      <c r="Z1115" s="18">
        <v>0</v>
      </c>
      <c r="AA1115" s="18">
        <v>2</v>
      </c>
      <c r="AB1115" s="18"/>
      <c r="AC1115" s="18"/>
      <c r="AD1115" s="18"/>
      <c r="AE1115" s="18"/>
      <c r="AF1115" s="18">
        <v>19226</v>
      </c>
      <c r="AG1115" s="18">
        <v>0</v>
      </c>
      <c r="AH1115" s="16">
        <v>2200319662</v>
      </c>
      <c r="AI1115" s="17">
        <v>42242</v>
      </c>
      <c r="AJ1115" s="18">
        <v>16600505</v>
      </c>
      <c r="AK1115" s="16"/>
      <c r="AL1115" s="16"/>
      <c r="AM1115" s="18">
        <v>0</v>
      </c>
      <c r="AN1115" s="18">
        <v>0</v>
      </c>
      <c r="AO1115" s="16"/>
      <c r="AP1115" s="17">
        <v>42156</v>
      </c>
      <c r="AQ1115" s="16"/>
      <c r="AR1115" s="16">
        <v>2</v>
      </c>
      <c r="AS1115" s="16"/>
      <c r="AT1115" s="16"/>
      <c r="AU1115" s="16">
        <v>1</v>
      </c>
      <c r="AV1115" s="16">
        <v>20150704</v>
      </c>
      <c r="AW1115" s="16">
        <v>20150601</v>
      </c>
      <c r="AX1115" s="18">
        <v>30700</v>
      </c>
      <c r="AY1115" s="18">
        <v>0</v>
      </c>
      <c r="AZ1115" s="16"/>
      <c r="BA1115" s="16" t="s">
        <v>59</v>
      </c>
    </row>
    <row r="1116" spans="1:53" hidden="1" x14ac:dyDescent="0.15">
      <c r="A1116" s="16">
        <v>890320032</v>
      </c>
      <c r="B1116" s="16" t="s">
        <v>8</v>
      </c>
      <c r="C1116" s="16" t="s">
        <v>58</v>
      </c>
      <c r="D1116" s="16">
        <v>530228</v>
      </c>
      <c r="E1116" s="16" t="s">
        <v>2508</v>
      </c>
      <c r="F1116" s="16" t="s">
        <v>2509</v>
      </c>
      <c r="G1116" s="16" t="s">
        <v>58</v>
      </c>
      <c r="H1116" s="16">
        <v>530228</v>
      </c>
      <c r="I1116" s="16" t="s">
        <v>59</v>
      </c>
      <c r="J1116" s="17">
        <v>42144</v>
      </c>
      <c r="K1116" s="18">
        <v>17500</v>
      </c>
      <c r="L1116" s="18">
        <v>6062</v>
      </c>
      <c r="M1116" s="16" t="s">
        <v>60</v>
      </c>
      <c r="N1116" s="16" t="s">
        <v>3865</v>
      </c>
      <c r="O1116" s="16" t="s">
        <v>3865</v>
      </c>
      <c r="P1116" s="18">
        <v>0</v>
      </c>
      <c r="Q1116" s="16"/>
      <c r="R1116" s="21">
        <v>0</v>
      </c>
      <c r="S1116" s="16"/>
      <c r="T1116" s="16" t="s">
        <v>251</v>
      </c>
      <c r="U1116" s="18">
        <v>17500</v>
      </c>
      <c r="V1116" s="18">
        <v>0</v>
      </c>
      <c r="W1116" s="18">
        <v>0</v>
      </c>
      <c r="X1116" s="18">
        <v>0</v>
      </c>
      <c r="Y1116" s="18">
        <v>17500</v>
      </c>
      <c r="Z1116" s="18">
        <v>0</v>
      </c>
      <c r="AA1116" s="18">
        <v>2</v>
      </c>
      <c r="AB1116" s="18"/>
      <c r="AC1116" s="18"/>
      <c r="AD1116" s="18"/>
      <c r="AE1116" s="18"/>
      <c r="AF1116" s="18">
        <v>10778</v>
      </c>
      <c r="AG1116" s="18">
        <v>0</v>
      </c>
      <c r="AH1116" s="16">
        <v>2200319662</v>
      </c>
      <c r="AI1116" s="17">
        <v>42242</v>
      </c>
      <c r="AJ1116" s="18">
        <v>16600505</v>
      </c>
      <c r="AK1116" s="16"/>
      <c r="AL1116" s="16"/>
      <c r="AM1116" s="18">
        <v>0</v>
      </c>
      <c r="AN1116" s="18">
        <v>0</v>
      </c>
      <c r="AO1116" s="16"/>
      <c r="AP1116" s="17">
        <v>42156</v>
      </c>
      <c r="AQ1116" s="16"/>
      <c r="AR1116" s="16">
        <v>2</v>
      </c>
      <c r="AS1116" s="16"/>
      <c r="AT1116" s="16"/>
      <c r="AU1116" s="16">
        <v>1</v>
      </c>
      <c r="AV1116" s="16">
        <v>20150704</v>
      </c>
      <c r="AW1116" s="16">
        <v>20150601</v>
      </c>
      <c r="AX1116" s="18">
        <v>17500</v>
      </c>
      <c r="AY1116" s="18">
        <v>0</v>
      </c>
      <c r="AZ1116" s="16"/>
      <c r="BA1116" s="16" t="s">
        <v>59</v>
      </c>
    </row>
    <row r="1117" spans="1:53" hidden="1" x14ac:dyDescent="0.15">
      <c r="A1117" s="16">
        <v>890320032</v>
      </c>
      <c r="B1117" s="16" t="s">
        <v>8</v>
      </c>
      <c r="C1117" s="16" t="s">
        <v>58</v>
      </c>
      <c r="D1117" s="16">
        <v>530415</v>
      </c>
      <c r="E1117" s="16" t="s">
        <v>2510</v>
      </c>
      <c r="F1117" s="16" t="s">
        <v>2511</v>
      </c>
      <c r="G1117" s="16" t="s">
        <v>58</v>
      </c>
      <c r="H1117" s="16">
        <v>530415</v>
      </c>
      <c r="I1117" s="16" t="s">
        <v>59</v>
      </c>
      <c r="J1117" s="17">
        <v>42145</v>
      </c>
      <c r="K1117" s="18">
        <v>17500</v>
      </c>
      <c r="L1117" s="18">
        <v>6062</v>
      </c>
      <c r="M1117" s="16" t="s">
        <v>60</v>
      </c>
      <c r="N1117" s="16" t="s">
        <v>3865</v>
      </c>
      <c r="O1117" s="16" t="s">
        <v>3865</v>
      </c>
      <c r="P1117" s="18">
        <v>0</v>
      </c>
      <c r="Q1117" s="16"/>
      <c r="R1117" s="21">
        <v>0</v>
      </c>
      <c r="S1117" s="16"/>
      <c r="T1117" s="16" t="s">
        <v>251</v>
      </c>
      <c r="U1117" s="18">
        <v>17500</v>
      </c>
      <c r="V1117" s="18">
        <v>0</v>
      </c>
      <c r="W1117" s="18">
        <v>0</v>
      </c>
      <c r="X1117" s="18">
        <v>0</v>
      </c>
      <c r="Y1117" s="18">
        <v>17500</v>
      </c>
      <c r="Z1117" s="18">
        <v>0</v>
      </c>
      <c r="AA1117" s="18">
        <v>2</v>
      </c>
      <c r="AB1117" s="18"/>
      <c r="AC1117" s="18"/>
      <c r="AD1117" s="18"/>
      <c r="AE1117" s="18"/>
      <c r="AF1117" s="18">
        <v>10778</v>
      </c>
      <c r="AG1117" s="18">
        <v>0</v>
      </c>
      <c r="AH1117" s="16">
        <v>2200319662</v>
      </c>
      <c r="AI1117" s="17">
        <v>42242</v>
      </c>
      <c r="AJ1117" s="18">
        <v>16600505</v>
      </c>
      <c r="AK1117" s="16"/>
      <c r="AL1117" s="16"/>
      <c r="AM1117" s="18">
        <v>0</v>
      </c>
      <c r="AN1117" s="18">
        <v>0</v>
      </c>
      <c r="AO1117" s="16"/>
      <c r="AP1117" s="17">
        <v>42156</v>
      </c>
      <c r="AQ1117" s="16"/>
      <c r="AR1117" s="16">
        <v>2</v>
      </c>
      <c r="AS1117" s="16"/>
      <c r="AT1117" s="16"/>
      <c r="AU1117" s="16">
        <v>1</v>
      </c>
      <c r="AV1117" s="16">
        <v>20150704</v>
      </c>
      <c r="AW1117" s="16">
        <v>20150601</v>
      </c>
      <c r="AX1117" s="18">
        <v>17500</v>
      </c>
      <c r="AY1117" s="18">
        <v>0</v>
      </c>
      <c r="AZ1117" s="16"/>
      <c r="BA1117" s="16" t="s">
        <v>59</v>
      </c>
    </row>
    <row r="1118" spans="1:53" hidden="1" x14ac:dyDescent="0.15">
      <c r="A1118" s="16">
        <v>890320032</v>
      </c>
      <c r="B1118" s="16" t="s">
        <v>8</v>
      </c>
      <c r="C1118" s="16" t="s">
        <v>58</v>
      </c>
      <c r="D1118" s="16">
        <v>530434</v>
      </c>
      <c r="E1118" s="16" t="s">
        <v>2512</v>
      </c>
      <c r="F1118" s="16" t="s">
        <v>2513</v>
      </c>
      <c r="G1118" s="16" t="s">
        <v>58</v>
      </c>
      <c r="H1118" s="16">
        <v>530434</v>
      </c>
      <c r="I1118" s="16" t="s">
        <v>59</v>
      </c>
      <c r="J1118" s="17">
        <v>42145</v>
      </c>
      <c r="K1118" s="18">
        <v>155832</v>
      </c>
      <c r="L1118" s="18">
        <v>88575</v>
      </c>
      <c r="M1118" s="16" t="s">
        <v>60</v>
      </c>
      <c r="N1118" s="16" t="s">
        <v>3865</v>
      </c>
      <c r="O1118" s="16" t="s">
        <v>3865</v>
      </c>
      <c r="P1118" s="18">
        <v>0</v>
      </c>
      <c r="Q1118" s="16"/>
      <c r="R1118" s="21">
        <v>0</v>
      </c>
      <c r="S1118" s="16"/>
      <c r="T1118" s="16" t="s">
        <v>251</v>
      </c>
      <c r="U1118" s="18">
        <v>155832</v>
      </c>
      <c r="V1118" s="18">
        <v>0</v>
      </c>
      <c r="W1118" s="18">
        <v>0</v>
      </c>
      <c r="X1118" s="18">
        <v>0</v>
      </c>
      <c r="Y1118" s="18">
        <v>155832</v>
      </c>
      <c r="Z1118" s="18">
        <v>0</v>
      </c>
      <c r="AA1118" s="18">
        <v>2</v>
      </c>
      <c r="AB1118" s="18"/>
      <c r="AC1118" s="18"/>
      <c r="AD1118" s="18"/>
      <c r="AE1118" s="18"/>
      <c r="AF1118" s="18">
        <v>64140</v>
      </c>
      <c r="AG1118" s="18">
        <v>0</v>
      </c>
      <c r="AH1118" s="16">
        <v>2200319662</v>
      </c>
      <c r="AI1118" s="17">
        <v>42242</v>
      </c>
      <c r="AJ1118" s="18">
        <v>16600505</v>
      </c>
      <c r="AK1118" s="16"/>
      <c r="AL1118" s="16"/>
      <c r="AM1118" s="18">
        <v>0</v>
      </c>
      <c r="AN1118" s="18">
        <v>0</v>
      </c>
      <c r="AO1118" s="16"/>
      <c r="AP1118" s="17">
        <v>42156</v>
      </c>
      <c r="AQ1118" s="16"/>
      <c r="AR1118" s="16">
        <v>2</v>
      </c>
      <c r="AS1118" s="16"/>
      <c r="AT1118" s="16"/>
      <c r="AU1118" s="16">
        <v>1</v>
      </c>
      <c r="AV1118" s="16">
        <v>20150704</v>
      </c>
      <c r="AW1118" s="16">
        <v>20150601</v>
      </c>
      <c r="AX1118" s="18">
        <v>155832</v>
      </c>
      <c r="AY1118" s="18">
        <v>0</v>
      </c>
      <c r="AZ1118" s="16"/>
      <c r="BA1118" s="16" t="s">
        <v>59</v>
      </c>
    </row>
    <row r="1119" spans="1:53" hidden="1" x14ac:dyDescent="0.15">
      <c r="A1119" s="16">
        <v>890320032</v>
      </c>
      <c r="B1119" s="16" t="s">
        <v>8</v>
      </c>
      <c r="C1119" s="16" t="s">
        <v>58</v>
      </c>
      <c r="D1119" s="16">
        <v>530872</v>
      </c>
      <c r="E1119" s="16" t="s">
        <v>2514</v>
      </c>
      <c r="F1119" s="16" t="s">
        <v>2515</v>
      </c>
      <c r="G1119" s="16" t="s">
        <v>58</v>
      </c>
      <c r="H1119" s="16">
        <v>530872</v>
      </c>
      <c r="I1119" s="16" t="s">
        <v>59</v>
      </c>
      <c r="J1119" s="17">
        <v>42146</v>
      </c>
      <c r="K1119" s="18">
        <v>30700</v>
      </c>
      <c r="L1119" s="18">
        <v>10814</v>
      </c>
      <c r="M1119" s="16" t="s">
        <v>60</v>
      </c>
      <c r="N1119" s="16" t="s">
        <v>3865</v>
      </c>
      <c r="O1119" s="16" t="s">
        <v>3865</v>
      </c>
      <c r="P1119" s="18">
        <v>0</v>
      </c>
      <c r="Q1119" s="16"/>
      <c r="R1119" s="21">
        <v>0</v>
      </c>
      <c r="S1119" s="16"/>
      <c r="T1119" s="16" t="s">
        <v>251</v>
      </c>
      <c r="U1119" s="18">
        <v>30700</v>
      </c>
      <c r="V1119" s="18">
        <v>0</v>
      </c>
      <c r="W1119" s="18">
        <v>0</v>
      </c>
      <c r="X1119" s="18">
        <v>0</v>
      </c>
      <c r="Y1119" s="18">
        <v>30700</v>
      </c>
      <c r="Z1119" s="18">
        <v>0</v>
      </c>
      <c r="AA1119" s="18">
        <v>2</v>
      </c>
      <c r="AB1119" s="18"/>
      <c r="AC1119" s="18"/>
      <c r="AD1119" s="18"/>
      <c r="AE1119" s="18"/>
      <c r="AF1119" s="18">
        <v>19226</v>
      </c>
      <c r="AG1119" s="18">
        <v>0</v>
      </c>
      <c r="AH1119" s="16">
        <v>2200319662</v>
      </c>
      <c r="AI1119" s="17">
        <v>42242</v>
      </c>
      <c r="AJ1119" s="18">
        <v>16600505</v>
      </c>
      <c r="AK1119" s="16"/>
      <c r="AL1119" s="16"/>
      <c r="AM1119" s="18">
        <v>0</v>
      </c>
      <c r="AN1119" s="18">
        <v>0</v>
      </c>
      <c r="AO1119" s="16"/>
      <c r="AP1119" s="17">
        <v>42156</v>
      </c>
      <c r="AQ1119" s="16"/>
      <c r="AR1119" s="16">
        <v>2</v>
      </c>
      <c r="AS1119" s="16"/>
      <c r="AT1119" s="16"/>
      <c r="AU1119" s="16">
        <v>1</v>
      </c>
      <c r="AV1119" s="16">
        <v>20150704</v>
      </c>
      <c r="AW1119" s="16">
        <v>20150601</v>
      </c>
      <c r="AX1119" s="18">
        <v>30700</v>
      </c>
      <c r="AY1119" s="18">
        <v>0</v>
      </c>
      <c r="AZ1119" s="16"/>
      <c r="BA1119" s="16" t="s">
        <v>59</v>
      </c>
    </row>
    <row r="1120" spans="1:53" hidden="1" x14ac:dyDescent="0.15">
      <c r="A1120" s="16">
        <v>890320032</v>
      </c>
      <c r="B1120" s="16" t="s">
        <v>8</v>
      </c>
      <c r="C1120" s="16" t="s">
        <v>58</v>
      </c>
      <c r="D1120" s="16">
        <v>531026</v>
      </c>
      <c r="E1120" s="16" t="s">
        <v>2516</v>
      </c>
      <c r="F1120" s="16" t="s">
        <v>2517</v>
      </c>
      <c r="G1120" s="16" t="s">
        <v>58</v>
      </c>
      <c r="H1120" s="16">
        <v>531026</v>
      </c>
      <c r="I1120" s="16" t="s">
        <v>59</v>
      </c>
      <c r="J1120" s="17">
        <v>42146</v>
      </c>
      <c r="K1120" s="18">
        <v>24000</v>
      </c>
      <c r="L1120" s="18">
        <v>8402</v>
      </c>
      <c r="M1120" s="16" t="s">
        <v>60</v>
      </c>
      <c r="N1120" s="16" t="s">
        <v>3865</v>
      </c>
      <c r="O1120" s="16" t="s">
        <v>3865</v>
      </c>
      <c r="P1120" s="18">
        <v>0</v>
      </c>
      <c r="Q1120" s="16"/>
      <c r="R1120" s="21">
        <v>0</v>
      </c>
      <c r="S1120" s="16"/>
      <c r="T1120" s="16" t="s">
        <v>251</v>
      </c>
      <c r="U1120" s="18">
        <v>24000</v>
      </c>
      <c r="V1120" s="18">
        <v>0</v>
      </c>
      <c r="W1120" s="18">
        <v>0</v>
      </c>
      <c r="X1120" s="18">
        <v>0</v>
      </c>
      <c r="Y1120" s="18">
        <v>24000</v>
      </c>
      <c r="Z1120" s="18">
        <v>0</v>
      </c>
      <c r="AA1120" s="18">
        <v>2</v>
      </c>
      <c r="AB1120" s="18"/>
      <c r="AC1120" s="18"/>
      <c r="AD1120" s="18"/>
      <c r="AE1120" s="18"/>
      <c r="AF1120" s="18">
        <v>14938</v>
      </c>
      <c r="AG1120" s="18">
        <v>0</v>
      </c>
      <c r="AH1120" s="16">
        <v>2200319662</v>
      </c>
      <c r="AI1120" s="17">
        <v>42242</v>
      </c>
      <c r="AJ1120" s="18">
        <v>16600505</v>
      </c>
      <c r="AK1120" s="16"/>
      <c r="AL1120" s="16"/>
      <c r="AM1120" s="18">
        <v>0</v>
      </c>
      <c r="AN1120" s="18">
        <v>0</v>
      </c>
      <c r="AO1120" s="16"/>
      <c r="AP1120" s="17">
        <v>42156</v>
      </c>
      <c r="AQ1120" s="16"/>
      <c r="AR1120" s="16">
        <v>2</v>
      </c>
      <c r="AS1120" s="16"/>
      <c r="AT1120" s="16"/>
      <c r="AU1120" s="16">
        <v>1</v>
      </c>
      <c r="AV1120" s="16">
        <v>20150704</v>
      </c>
      <c r="AW1120" s="16">
        <v>20150601</v>
      </c>
      <c r="AX1120" s="18">
        <v>24000</v>
      </c>
      <c r="AY1120" s="18">
        <v>0</v>
      </c>
      <c r="AZ1120" s="16"/>
      <c r="BA1120" s="16" t="s">
        <v>59</v>
      </c>
    </row>
    <row r="1121" spans="1:53" hidden="1" x14ac:dyDescent="0.15">
      <c r="A1121" s="16">
        <v>890320032</v>
      </c>
      <c r="B1121" s="16" t="s">
        <v>8</v>
      </c>
      <c r="C1121" s="16" t="s">
        <v>58</v>
      </c>
      <c r="D1121" s="16">
        <v>531126</v>
      </c>
      <c r="E1121" s="16" t="s">
        <v>2518</v>
      </c>
      <c r="F1121" s="16" t="s">
        <v>2519</v>
      </c>
      <c r="G1121" s="16" t="s">
        <v>58</v>
      </c>
      <c r="H1121" s="16">
        <v>531126</v>
      </c>
      <c r="I1121" s="16" t="s">
        <v>59</v>
      </c>
      <c r="J1121" s="17">
        <v>42147</v>
      </c>
      <c r="K1121" s="18">
        <v>145632</v>
      </c>
      <c r="L1121" s="18">
        <v>82659</v>
      </c>
      <c r="M1121" s="16" t="s">
        <v>60</v>
      </c>
      <c r="N1121" s="16" t="s">
        <v>3865</v>
      </c>
      <c r="O1121" s="16" t="s">
        <v>3865</v>
      </c>
      <c r="P1121" s="18">
        <v>0</v>
      </c>
      <c r="Q1121" s="16"/>
      <c r="R1121" s="21">
        <v>0</v>
      </c>
      <c r="S1121" s="16"/>
      <c r="T1121" s="16" t="s">
        <v>251</v>
      </c>
      <c r="U1121" s="18">
        <v>145632</v>
      </c>
      <c r="V1121" s="18">
        <v>0</v>
      </c>
      <c r="W1121" s="18">
        <v>0</v>
      </c>
      <c r="X1121" s="18">
        <v>0</v>
      </c>
      <c r="Y1121" s="18">
        <v>145632</v>
      </c>
      <c r="Z1121" s="18">
        <v>0</v>
      </c>
      <c r="AA1121" s="18">
        <v>2</v>
      </c>
      <c r="AB1121" s="18"/>
      <c r="AC1121" s="18"/>
      <c r="AD1121" s="18"/>
      <c r="AE1121" s="18"/>
      <c r="AF1121" s="18">
        <v>59856</v>
      </c>
      <c r="AG1121" s="18">
        <v>0</v>
      </c>
      <c r="AH1121" s="16">
        <v>2200319662</v>
      </c>
      <c r="AI1121" s="17">
        <v>42242</v>
      </c>
      <c r="AJ1121" s="18">
        <v>16600505</v>
      </c>
      <c r="AK1121" s="16"/>
      <c r="AL1121" s="16"/>
      <c r="AM1121" s="18">
        <v>0</v>
      </c>
      <c r="AN1121" s="18">
        <v>0</v>
      </c>
      <c r="AO1121" s="16"/>
      <c r="AP1121" s="17">
        <v>42156</v>
      </c>
      <c r="AQ1121" s="16"/>
      <c r="AR1121" s="16">
        <v>2</v>
      </c>
      <c r="AS1121" s="16"/>
      <c r="AT1121" s="16"/>
      <c r="AU1121" s="16">
        <v>1</v>
      </c>
      <c r="AV1121" s="16">
        <v>20150704</v>
      </c>
      <c r="AW1121" s="16">
        <v>20150601</v>
      </c>
      <c r="AX1121" s="18">
        <v>145632</v>
      </c>
      <c r="AY1121" s="18">
        <v>0</v>
      </c>
      <c r="AZ1121" s="16"/>
      <c r="BA1121" s="16" t="s">
        <v>59</v>
      </c>
    </row>
    <row r="1122" spans="1:53" hidden="1" x14ac:dyDescent="0.15">
      <c r="A1122" s="16">
        <v>890320032</v>
      </c>
      <c r="B1122" s="16" t="s">
        <v>8</v>
      </c>
      <c r="C1122" s="16" t="s">
        <v>58</v>
      </c>
      <c r="D1122" s="16">
        <v>531131</v>
      </c>
      <c r="E1122" s="16" t="s">
        <v>2520</v>
      </c>
      <c r="F1122" s="16" t="s">
        <v>2521</v>
      </c>
      <c r="G1122" s="16" t="s">
        <v>58</v>
      </c>
      <c r="H1122" s="16">
        <v>531131</v>
      </c>
      <c r="I1122" s="16" t="s">
        <v>59</v>
      </c>
      <c r="J1122" s="17">
        <v>42147</v>
      </c>
      <c r="K1122" s="18">
        <v>75626</v>
      </c>
      <c r="L1122" s="18">
        <v>55671</v>
      </c>
      <c r="M1122" s="16" t="s">
        <v>60</v>
      </c>
      <c r="N1122" s="16" t="s">
        <v>3865</v>
      </c>
      <c r="O1122" s="16" t="s">
        <v>3865</v>
      </c>
      <c r="P1122" s="18">
        <v>0</v>
      </c>
      <c r="Q1122" s="16"/>
      <c r="R1122" s="21">
        <v>0</v>
      </c>
      <c r="S1122" s="16"/>
      <c r="T1122" s="16" t="s">
        <v>251</v>
      </c>
      <c r="U1122" s="18">
        <v>75626</v>
      </c>
      <c r="V1122" s="18">
        <v>0</v>
      </c>
      <c r="W1122" s="18">
        <v>0</v>
      </c>
      <c r="X1122" s="18">
        <v>0</v>
      </c>
      <c r="Y1122" s="18">
        <v>75626</v>
      </c>
      <c r="Z1122" s="18">
        <v>0</v>
      </c>
      <c r="AA1122" s="18">
        <v>2</v>
      </c>
      <c r="AB1122" s="18"/>
      <c r="AC1122" s="18"/>
      <c r="AD1122" s="18"/>
      <c r="AE1122" s="18"/>
      <c r="AF1122" s="18">
        <v>53954</v>
      </c>
      <c r="AG1122" s="18">
        <v>0</v>
      </c>
      <c r="AH1122" s="16">
        <v>2200319662</v>
      </c>
      <c r="AI1122" s="17">
        <v>42242</v>
      </c>
      <c r="AJ1122" s="18">
        <v>16600505</v>
      </c>
      <c r="AK1122" s="16"/>
      <c r="AL1122" s="16"/>
      <c r="AM1122" s="18">
        <v>0</v>
      </c>
      <c r="AN1122" s="18">
        <v>0</v>
      </c>
      <c r="AO1122" s="16"/>
      <c r="AP1122" s="17">
        <v>42156</v>
      </c>
      <c r="AQ1122" s="16"/>
      <c r="AR1122" s="16">
        <v>2</v>
      </c>
      <c r="AS1122" s="16"/>
      <c r="AT1122" s="16"/>
      <c r="AU1122" s="16">
        <v>1</v>
      </c>
      <c r="AV1122" s="16">
        <v>20150704</v>
      </c>
      <c r="AW1122" s="16">
        <v>20150601</v>
      </c>
      <c r="AX1122" s="18">
        <v>75626</v>
      </c>
      <c r="AY1122" s="18">
        <v>0</v>
      </c>
      <c r="AZ1122" s="16"/>
      <c r="BA1122" s="16" t="s">
        <v>59</v>
      </c>
    </row>
    <row r="1123" spans="1:53" hidden="1" x14ac:dyDescent="0.15">
      <c r="A1123" s="16">
        <v>890320032</v>
      </c>
      <c r="B1123" s="16" t="s">
        <v>8</v>
      </c>
      <c r="C1123" s="16" t="s">
        <v>58</v>
      </c>
      <c r="D1123" s="16">
        <v>531616</v>
      </c>
      <c r="E1123" s="16" t="s">
        <v>2522</v>
      </c>
      <c r="F1123" s="16" t="s">
        <v>2523</v>
      </c>
      <c r="G1123" s="16" t="s">
        <v>58</v>
      </c>
      <c r="H1123" s="16">
        <v>531616</v>
      </c>
      <c r="I1123" s="16" t="s">
        <v>59</v>
      </c>
      <c r="J1123" s="17">
        <v>42149</v>
      </c>
      <c r="K1123" s="18">
        <v>24000</v>
      </c>
      <c r="L1123" s="18">
        <v>8402</v>
      </c>
      <c r="M1123" s="16" t="s">
        <v>60</v>
      </c>
      <c r="N1123" s="16" t="s">
        <v>3865</v>
      </c>
      <c r="O1123" s="16" t="s">
        <v>3865</v>
      </c>
      <c r="P1123" s="18">
        <v>0</v>
      </c>
      <c r="Q1123" s="16"/>
      <c r="R1123" s="21">
        <v>0</v>
      </c>
      <c r="S1123" s="16"/>
      <c r="T1123" s="16" t="s">
        <v>251</v>
      </c>
      <c r="U1123" s="18">
        <v>24000</v>
      </c>
      <c r="V1123" s="18">
        <v>0</v>
      </c>
      <c r="W1123" s="18">
        <v>0</v>
      </c>
      <c r="X1123" s="18">
        <v>0</v>
      </c>
      <c r="Y1123" s="18">
        <v>24000</v>
      </c>
      <c r="Z1123" s="18">
        <v>0</v>
      </c>
      <c r="AA1123" s="18">
        <v>2</v>
      </c>
      <c r="AB1123" s="18"/>
      <c r="AC1123" s="18"/>
      <c r="AD1123" s="18"/>
      <c r="AE1123" s="18"/>
      <c r="AF1123" s="18">
        <v>14938</v>
      </c>
      <c r="AG1123" s="18">
        <v>0</v>
      </c>
      <c r="AH1123" s="16">
        <v>2200319662</v>
      </c>
      <c r="AI1123" s="17">
        <v>42242</v>
      </c>
      <c r="AJ1123" s="18">
        <v>16600505</v>
      </c>
      <c r="AK1123" s="16"/>
      <c r="AL1123" s="16"/>
      <c r="AM1123" s="18">
        <v>0</v>
      </c>
      <c r="AN1123" s="18">
        <v>0</v>
      </c>
      <c r="AO1123" s="16"/>
      <c r="AP1123" s="17">
        <v>42156</v>
      </c>
      <c r="AQ1123" s="16"/>
      <c r="AR1123" s="16">
        <v>2</v>
      </c>
      <c r="AS1123" s="16"/>
      <c r="AT1123" s="16"/>
      <c r="AU1123" s="16">
        <v>1</v>
      </c>
      <c r="AV1123" s="16">
        <v>20150704</v>
      </c>
      <c r="AW1123" s="16">
        <v>20150601</v>
      </c>
      <c r="AX1123" s="18">
        <v>24000</v>
      </c>
      <c r="AY1123" s="18">
        <v>0</v>
      </c>
      <c r="AZ1123" s="16"/>
      <c r="BA1123" s="16" t="s">
        <v>59</v>
      </c>
    </row>
    <row r="1124" spans="1:53" hidden="1" x14ac:dyDescent="0.15">
      <c r="A1124" s="16">
        <v>890320032</v>
      </c>
      <c r="B1124" s="16" t="s">
        <v>8</v>
      </c>
      <c r="C1124" s="16" t="s">
        <v>58</v>
      </c>
      <c r="D1124" s="16">
        <v>537858</v>
      </c>
      <c r="E1124" s="16" t="s">
        <v>2524</v>
      </c>
      <c r="F1124" s="16" t="s">
        <v>2525</v>
      </c>
      <c r="G1124" s="16" t="s">
        <v>58</v>
      </c>
      <c r="H1124" s="16">
        <v>537858</v>
      </c>
      <c r="I1124" s="16" t="s">
        <v>59</v>
      </c>
      <c r="J1124" s="17">
        <v>42160</v>
      </c>
      <c r="K1124" s="18">
        <v>24000</v>
      </c>
      <c r="L1124" s="18">
        <v>8402</v>
      </c>
      <c r="M1124" s="16" t="s">
        <v>60</v>
      </c>
      <c r="N1124" s="16" t="s">
        <v>3865</v>
      </c>
      <c r="O1124" s="16" t="s">
        <v>3865</v>
      </c>
      <c r="P1124" s="18">
        <v>0</v>
      </c>
      <c r="Q1124" s="16"/>
      <c r="R1124" s="21">
        <v>0</v>
      </c>
      <c r="S1124" s="16"/>
      <c r="T1124" s="16" t="s">
        <v>251</v>
      </c>
      <c r="U1124" s="18">
        <v>24000</v>
      </c>
      <c r="V1124" s="18">
        <v>0</v>
      </c>
      <c r="W1124" s="18">
        <v>0</v>
      </c>
      <c r="X1124" s="18">
        <v>0</v>
      </c>
      <c r="Y1124" s="18">
        <v>24000</v>
      </c>
      <c r="Z1124" s="18">
        <v>0</v>
      </c>
      <c r="AA1124" s="18">
        <v>2</v>
      </c>
      <c r="AB1124" s="18"/>
      <c r="AC1124" s="18"/>
      <c r="AD1124" s="18"/>
      <c r="AE1124" s="18"/>
      <c r="AF1124" s="18">
        <v>14938</v>
      </c>
      <c r="AG1124" s="18">
        <v>0</v>
      </c>
      <c r="AH1124" s="16">
        <v>2200319662</v>
      </c>
      <c r="AI1124" s="17">
        <v>42242</v>
      </c>
      <c r="AJ1124" s="18">
        <v>16600505</v>
      </c>
      <c r="AK1124" s="16"/>
      <c r="AL1124" s="16"/>
      <c r="AM1124" s="18">
        <v>0</v>
      </c>
      <c r="AN1124" s="18">
        <v>0</v>
      </c>
      <c r="AO1124" s="16"/>
      <c r="AP1124" s="17">
        <v>42171</v>
      </c>
      <c r="AQ1124" s="16"/>
      <c r="AR1124" s="16">
        <v>2</v>
      </c>
      <c r="AS1124" s="16"/>
      <c r="AT1124" s="16"/>
      <c r="AU1124" s="16">
        <v>1</v>
      </c>
      <c r="AV1124" s="16">
        <v>20150718</v>
      </c>
      <c r="AW1124" s="16">
        <v>20150616</v>
      </c>
      <c r="AX1124" s="18">
        <v>24000</v>
      </c>
      <c r="AY1124" s="18">
        <v>0</v>
      </c>
      <c r="AZ1124" s="16"/>
      <c r="BA1124" s="16" t="s">
        <v>59</v>
      </c>
    </row>
    <row r="1125" spans="1:53" hidden="1" x14ac:dyDescent="0.15">
      <c r="A1125" s="16">
        <v>890320032</v>
      </c>
      <c r="B1125" s="16" t="s">
        <v>8</v>
      </c>
      <c r="C1125" s="16" t="s">
        <v>58</v>
      </c>
      <c r="D1125" s="16">
        <v>537897</v>
      </c>
      <c r="E1125" s="16" t="s">
        <v>2526</v>
      </c>
      <c r="F1125" s="16" t="s">
        <v>2527</v>
      </c>
      <c r="G1125" s="16" t="s">
        <v>58</v>
      </c>
      <c r="H1125" s="16">
        <v>537897</v>
      </c>
      <c r="I1125" s="16" t="s">
        <v>59</v>
      </c>
      <c r="J1125" s="17">
        <v>42160</v>
      </c>
      <c r="K1125" s="18">
        <v>30700</v>
      </c>
      <c r="L1125" s="18">
        <v>10814</v>
      </c>
      <c r="M1125" s="16" t="s">
        <v>60</v>
      </c>
      <c r="N1125" s="16" t="s">
        <v>3865</v>
      </c>
      <c r="O1125" s="16" t="s">
        <v>3865</v>
      </c>
      <c r="P1125" s="18">
        <v>0</v>
      </c>
      <c r="Q1125" s="16"/>
      <c r="R1125" s="21">
        <v>0</v>
      </c>
      <c r="S1125" s="16"/>
      <c r="T1125" s="16" t="s">
        <v>251</v>
      </c>
      <c r="U1125" s="18">
        <v>30700</v>
      </c>
      <c r="V1125" s="18">
        <v>0</v>
      </c>
      <c r="W1125" s="18">
        <v>0</v>
      </c>
      <c r="X1125" s="18">
        <v>0</v>
      </c>
      <c r="Y1125" s="18">
        <v>30700</v>
      </c>
      <c r="Z1125" s="18">
        <v>0</v>
      </c>
      <c r="AA1125" s="18">
        <v>2</v>
      </c>
      <c r="AB1125" s="18"/>
      <c r="AC1125" s="18"/>
      <c r="AD1125" s="18"/>
      <c r="AE1125" s="18"/>
      <c r="AF1125" s="18">
        <v>19226</v>
      </c>
      <c r="AG1125" s="18">
        <v>0</v>
      </c>
      <c r="AH1125" s="16">
        <v>2200319662</v>
      </c>
      <c r="AI1125" s="17">
        <v>42242</v>
      </c>
      <c r="AJ1125" s="18">
        <v>16600505</v>
      </c>
      <c r="AK1125" s="16"/>
      <c r="AL1125" s="16"/>
      <c r="AM1125" s="18">
        <v>0</v>
      </c>
      <c r="AN1125" s="18">
        <v>0</v>
      </c>
      <c r="AO1125" s="16"/>
      <c r="AP1125" s="17">
        <v>42171</v>
      </c>
      <c r="AQ1125" s="16"/>
      <c r="AR1125" s="16">
        <v>2</v>
      </c>
      <c r="AS1125" s="16"/>
      <c r="AT1125" s="16"/>
      <c r="AU1125" s="16">
        <v>1</v>
      </c>
      <c r="AV1125" s="16">
        <v>20150718</v>
      </c>
      <c r="AW1125" s="16">
        <v>20150616</v>
      </c>
      <c r="AX1125" s="18">
        <v>30700</v>
      </c>
      <c r="AY1125" s="18">
        <v>0</v>
      </c>
      <c r="AZ1125" s="16"/>
      <c r="BA1125" s="16" t="s">
        <v>59</v>
      </c>
    </row>
    <row r="1126" spans="1:53" hidden="1" x14ac:dyDescent="0.15">
      <c r="A1126" s="16">
        <v>890320032</v>
      </c>
      <c r="B1126" s="16" t="s">
        <v>8</v>
      </c>
      <c r="C1126" s="16" t="s">
        <v>58</v>
      </c>
      <c r="D1126" s="16">
        <v>538695</v>
      </c>
      <c r="E1126" s="16" t="s">
        <v>2528</v>
      </c>
      <c r="F1126" s="16" t="s">
        <v>2529</v>
      </c>
      <c r="G1126" s="16" t="s">
        <v>58</v>
      </c>
      <c r="H1126" s="16">
        <v>538695</v>
      </c>
      <c r="I1126" s="16" t="s">
        <v>59</v>
      </c>
      <c r="J1126" s="17">
        <v>42164</v>
      </c>
      <c r="K1126" s="18">
        <v>85826</v>
      </c>
      <c r="L1126" s="18">
        <v>47942</v>
      </c>
      <c r="M1126" s="16" t="s">
        <v>60</v>
      </c>
      <c r="N1126" s="16" t="s">
        <v>3865</v>
      </c>
      <c r="O1126" s="16" t="s">
        <v>3865</v>
      </c>
      <c r="P1126" s="18">
        <v>0</v>
      </c>
      <c r="Q1126" s="16"/>
      <c r="R1126" s="21">
        <v>0</v>
      </c>
      <c r="S1126" s="16"/>
      <c r="T1126" s="16" t="s">
        <v>251</v>
      </c>
      <c r="U1126" s="18">
        <v>85826</v>
      </c>
      <c r="V1126" s="18">
        <v>0</v>
      </c>
      <c r="W1126" s="18">
        <v>0</v>
      </c>
      <c r="X1126" s="18">
        <v>0</v>
      </c>
      <c r="Y1126" s="18">
        <v>85826</v>
      </c>
      <c r="Z1126" s="18">
        <v>0</v>
      </c>
      <c r="AA1126" s="18">
        <v>2</v>
      </c>
      <c r="AB1126" s="18"/>
      <c r="AC1126" s="18"/>
      <c r="AD1126" s="18"/>
      <c r="AE1126" s="18"/>
      <c r="AF1126" s="18">
        <v>36167</v>
      </c>
      <c r="AG1126" s="18">
        <v>0</v>
      </c>
      <c r="AH1126" s="16">
        <v>2200319662</v>
      </c>
      <c r="AI1126" s="17">
        <v>42242</v>
      </c>
      <c r="AJ1126" s="18">
        <v>16600505</v>
      </c>
      <c r="AK1126" s="16"/>
      <c r="AL1126" s="16"/>
      <c r="AM1126" s="18">
        <v>0</v>
      </c>
      <c r="AN1126" s="18">
        <v>0</v>
      </c>
      <c r="AO1126" s="16"/>
      <c r="AP1126" s="17">
        <v>42174</v>
      </c>
      <c r="AQ1126" s="16"/>
      <c r="AR1126" s="16">
        <v>2</v>
      </c>
      <c r="AS1126" s="16"/>
      <c r="AT1126" s="16"/>
      <c r="AU1126" s="16">
        <v>1</v>
      </c>
      <c r="AV1126" s="16">
        <v>20150718</v>
      </c>
      <c r="AW1126" s="16">
        <v>20150619</v>
      </c>
      <c r="AX1126" s="18">
        <v>85826</v>
      </c>
      <c r="AY1126" s="18">
        <v>0</v>
      </c>
      <c r="AZ1126" s="16"/>
      <c r="BA1126" s="16" t="s">
        <v>59</v>
      </c>
    </row>
    <row r="1127" spans="1:53" hidden="1" x14ac:dyDescent="0.15">
      <c r="A1127" s="16">
        <v>890320032</v>
      </c>
      <c r="B1127" s="16" t="s">
        <v>8</v>
      </c>
      <c r="C1127" s="16" t="s">
        <v>58</v>
      </c>
      <c r="D1127" s="16">
        <v>538696</v>
      </c>
      <c r="E1127" s="16" t="s">
        <v>2530</v>
      </c>
      <c r="F1127" s="16" t="s">
        <v>2531</v>
      </c>
      <c r="G1127" s="16" t="s">
        <v>58</v>
      </c>
      <c r="H1127" s="16">
        <v>538696</v>
      </c>
      <c r="I1127" s="16" t="s">
        <v>59</v>
      </c>
      <c r="J1127" s="17">
        <v>42164</v>
      </c>
      <c r="K1127" s="18">
        <v>55934</v>
      </c>
      <c r="L1127" s="18">
        <v>22474</v>
      </c>
      <c r="M1127" s="16" t="s">
        <v>60</v>
      </c>
      <c r="N1127" s="16" t="s">
        <v>3865</v>
      </c>
      <c r="O1127" s="16" t="s">
        <v>3865</v>
      </c>
      <c r="P1127" s="18">
        <v>0</v>
      </c>
      <c r="Q1127" s="16"/>
      <c r="R1127" s="21">
        <v>0</v>
      </c>
      <c r="S1127" s="16"/>
      <c r="T1127" s="16" t="s">
        <v>251</v>
      </c>
      <c r="U1127" s="18">
        <v>55934</v>
      </c>
      <c r="V1127" s="18">
        <v>0</v>
      </c>
      <c r="W1127" s="18">
        <v>0</v>
      </c>
      <c r="X1127" s="18">
        <v>0</v>
      </c>
      <c r="Y1127" s="18">
        <v>55934</v>
      </c>
      <c r="Z1127" s="18">
        <v>0</v>
      </c>
      <c r="AA1127" s="18">
        <v>2</v>
      </c>
      <c r="AB1127" s="18"/>
      <c r="AC1127" s="18"/>
      <c r="AD1127" s="18"/>
      <c r="AE1127" s="18"/>
      <c r="AF1127" s="18">
        <v>32341</v>
      </c>
      <c r="AG1127" s="18">
        <v>0</v>
      </c>
      <c r="AH1127" s="16">
        <v>2200319662</v>
      </c>
      <c r="AI1127" s="17">
        <v>42242</v>
      </c>
      <c r="AJ1127" s="18">
        <v>16600505</v>
      </c>
      <c r="AK1127" s="16"/>
      <c r="AL1127" s="16"/>
      <c r="AM1127" s="18">
        <v>0</v>
      </c>
      <c r="AN1127" s="18">
        <v>0</v>
      </c>
      <c r="AO1127" s="16"/>
      <c r="AP1127" s="17">
        <v>42174</v>
      </c>
      <c r="AQ1127" s="16"/>
      <c r="AR1127" s="16">
        <v>2</v>
      </c>
      <c r="AS1127" s="16"/>
      <c r="AT1127" s="16"/>
      <c r="AU1127" s="16">
        <v>1</v>
      </c>
      <c r="AV1127" s="16">
        <v>20150718</v>
      </c>
      <c r="AW1127" s="16">
        <v>20150619</v>
      </c>
      <c r="AX1127" s="18">
        <v>55934</v>
      </c>
      <c r="AY1127" s="18">
        <v>0</v>
      </c>
      <c r="AZ1127" s="16"/>
      <c r="BA1127" s="16" t="s">
        <v>59</v>
      </c>
    </row>
    <row r="1128" spans="1:53" hidden="1" x14ac:dyDescent="0.15">
      <c r="A1128" s="16">
        <v>890320032</v>
      </c>
      <c r="B1128" s="16" t="s">
        <v>8</v>
      </c>
      <c r="C1128" s="16" t="s">
        <v>58</v>
      </c>
      <c r="D1128" s="16">
        <v>538704</v>
      </c>
      <c r="E1128" s="16" t="s">
        <v>2532</v>
      </c>
      <c r="F1128" s="16" t="s">
        <v>2533</v>
      </c>
      <c r="G1128" s="16" t="s">
        <v>58</v>
      </c>
      <c r="H1128" s="16">
        <v>538704</v>
      </c>
      <c r="I1128" s="16" t="s">
        <v>59</v>
      </c>
      <c r="J1128" s="17">
        <v>42164</v>
      </c>
      <c r="K1128" s="18">
        <v>30700</v>
      </c>
      <c r="L1128" s="18">
        <v>10814</v>
      </c>
      <c r="M1128" s="16" t="s">
        <v>60</v>
      </c>
      <c r="N1128" s="16" t="s">
        <v>3865</v>
      </c>
      <c r="O1128" s="16" t="s">
        <v>3865</v>
      </c>
      <c r="P1128" s="18">
        <v>0</v>
      </c>
      <c r="Q1128" s="16"/>
      <c r="R1128" s="21">
        <v>0</v>
      </c>
      <c r="S1128" s="16"/>
      <c r="T1128" s="16" t="s">
        <v>251</v>
      </c>
      <c r="U1128" s="18">
        <v>30700</v>
      </c>
      <c r="V1128" s="18">
        <v>0</v>
      </c>
      <c r="W1128" s="18">
        <v>0</v>
      </c>
      <c r="X1128" s="18">
        <v>0</v>
      </c>
      <c r="Y1128" s="18">
        <v>30700</v>
      </c>
      <c r="Z1128" s="18">
        <v>0</v>
      </c>
      <c r="AA1128" s="18">
        <v>2</v>
      </c>
      <c r="AB1128" s="18"/>
      <c r="AC1128" s="18"/>
      <c r="AD1128" s="18"/>
      <c r="AE1128" s="18"/>
      <c r="AF1128" s="18">
        <v>19226</v>
      </c>
      <c r="AG1128" s="18">
        <v>0</v>
      </c>
      <c r="AH1128" s="16">
        <v>2200319662</v>
      </c>
      <c r="AI1128" s="17">
        <v>42242</v>
      </c>
      <c r="AJ1128" s="18">
        <v>16600505</v>
      </c>
      <c r="AK1128" s="16"/>
      <c r="AL1128" s="16"/>
      <c r="AM1128" s="18">
        <v>0</v>
      </c>
      <c r="AN1128" s="18">
        <v>0</v>
      </c>
      <c r="AO1128" s="16"/>
      <c r="AP1128" s="17">
        <v>42171</v>
      </c>
      <c r="AQ1128" s="16"/>
      <c r="AR1128" s="16">
        <v>2</v>
      </c>
      <c r="AS1128" s="16"/>
      <c r="AT1128" s="16"/>
      <c r="AU1128" s="16">
        <v>1</v>
      </c>
      <c r="AV1128" s="16">
        <v>20150718</v>
      </c>
      <c r="AW1128" s="16">
        <v>20150616</v>
      </c>
      <c r="AX1128" s="18">
        <v>30700</v>
      </c>
      <c r="AY1128" s="18">
        <v>0</v>
      </c>
      <c r="AZ1128" s="16"/>
      <c r="BA1128" s="16" t="s">
        <v>59</v>
      </c>
    </row>
    <row r="1129" spans="1:53" hidden="1" x14ac:dyDescent="0.15">
      <c r="A1129" s="16">
        <v>890320032</v>
      </c>
      <c r="B1129" s="16" t="s">
        <v>8</v>
      </c>
      <c r="C1129" s="16" t="s">
        <v>58</v>
      </c>
      <c r="D1129" s="16">
        <v>538855</v>
      </c>
      <c r="E1129" s="16" t="s">
        <v>2534</v>
      </c>
      <c r="F1129" s="16" t="s">
        <v>2535</v>
      </c>
      <c r="G1129" s="16" t="s">
        <v>58</v>
      </c>
      <c r="H1129" s="16">
        <v>538855</v>
      </c>
      <c r="I1129" s="16" t="s">
        <v>59</v>
      </c>
      <c r="J1129" s="17">
        <v>42164</v>
      </c>
      <c r="K1129" s="18">
        <v>24000</v>
      </c>
      <c r="L1129" s="18">
        <v>8402</v>
      </c>
      <c r="M1129" s="16" t="s">
        <v>60</v>
      </c>
      <c r="N1129" s="16" t="s">
        <v>3865</v>
      </c>
      <c r="O1129" s="16" t="s">
        <v>3865</v>
      </c>
      <c r="P1129" s="18">
        <v>0</v>
      </c>
      <c r="Q1129" s="16"/>
      <c r="R1129" s="21">
        <v>0</v>
      </c>
      <c r="S1129" s="16"/>
      <c r="T1129" s="16" t="s">
        <v>251</v>
      </c>
      <c r="U1129" s="18">
        <v>24000</v>
      </c>
      <c r="V1129" s="18">
        <v>0</v>
      </c>
      <c r="W1129" s="18">
        <v>0</v>
      </c>
      <c r="X1129" s="18">
        <v>0</v>
      </c>
      <c r="Y1129" s="18">
        <v>24000</v>
      </c>
      <c r="Z1129" s="18">
        <v>0</v>
      </c>
      <c r="AA1129" s="18">
        <v>2</v>
      </c>
      <c r="AB1129" s="18"/>
      <c r="AC1129" s="18"/>
      <c r="AD1129" s="18"/>
      <c r="AE1129" s="18"/>
      <c r="AF1129" s="18">
        <v>14938</v>
      </c>
      <c r="AG1129" s="18">
        <v>0</v>
      </c>
      <c r="AH1129" s="16">
        <v>2200319662</v>
      </c>
      <c r="AI1129" s="17">
        <v>42242</v>
      </c>
      <c r="AJ1129" s="18">
        <v>16600505</v>
      </c>
      <c r="AK1129" s="16"/>
      <c r="AL1129" s="16"/>
      <c r="AM1129" s="18">
        <v>0</v>
      </c>
      <c r="AN1129" s="18">
        <v>0</v>
      </c>
      <c r="AO1129" s="16"/>
      <c r="AP1129" s="17">
        <v>42171</v>
      </c>
      <c r="AQ1129" s="16"/>
      <c r="AR1129" s="16">
        <v>2</v>
      </c>
      <c r="AS1129" s="16"/>
      <c r="AT1129" s="16"/>
      <c r="AU1129" s="16">
        <v>1</v>
      </c>
      <c r="AV1129" s="16">
        <v>20150718</v>
      </c>
      <c r="AW1129" s="16">
        <v>20150616</v>
      </c>
      <c r="AX1129" s="18">
        <v>24000</v>
      </c>
      <c r="AY1129" s="18">
        <v>0</v>
      </c>
      <c r="AZ1129" s="16"/>
      <c r="BA1129" s="16" t="s">
        <v>59</v>
      </c>
    </row>
    <row r="1130" spans="1:53" hidden="1" x14ac:dyDescent="0.15">
      <c r="A1130" s="16">
        <v>890320032</v>
      </c>
      <c r="B1130" s="16" t="s">
        <v>8</v>
      </c>
      <c r="C1130" s="16" t="s">
        <v>58</v>
      </c>
      <c r="D1130" s="16">
        <v>539088</v>
      </c>
      <c r="E1130" s="16" t="s">
        <v>2536</v>
      </c>
      <c r="F1130" s="16" t="s">
        <v>2537</v>
      </c>
      <c r="G1130" s="16" t="s">
        <v>58</v>
      </c>
      <c r="H1130" s="16">
        <v>539088</v>
      </c>
      <c r="I1130" s="16" t="s">
        <v>59</v>
      </c>
      <c r="J1130" s="17">
        <v>42165</v>
      </c>
      <c r="K1130" s="18">
        <v>17500</v>
      </c>
      <c r="L1130" s="18">
        <v>6062</v>
      </c>
      <c r="M1130" s="16" t="s">
        <v>60</v>
      </c>
      <c r="N1130" s="16" t="s">
        <v>3865</v>
      </c>
      <c r="O1130" s="16" t="s">
        <v>3865</v>
      </c>
      <c r="P1130" s="18">
        <v>0</v>
      </c>
      <c r="Q1130" s="16"/>
      <c r="R1130" s="21">
        <v>0</v>
      </c>
      <c r="S1130" s="16"/>
      <c r="T1130" s="16" t="s">
        <v>251</v>
      </c>
      <c r="U1130" s="18">
        <v>17500</v>
      </c>
      <c r="V1130" s="18">
        <v>0</v>
      </c>
      <c r="W1130" s="18">
        <v>0</v>
      </c>
      <c r="X1130" s="18">
        <v>0</v>
      </c>
      <c r="Y1130" s="18">
        <v>17500</v>
      </c>
      <c r="Z1130" s="18">
        <v>0</v>
      </c>
      <c r="AA1130" s="18">
        <v>2</v>
      </c>
      <c r="AB1130" s="18"/>
      <c r="AC1130" s="18"/>
      <c r="AD1130" s="18"/>
      <c r="AE1130" s="18"/>
      <c r="AF1130" s="18">
        <v>10778</v>
      </c>
      <c r="AG1130" s="18">
        <v>0</v>
      </c>
      <c r="AH1130" s="16">
        <v>2200319662</v>
      </c>
      <c r="AI1130" s="17">
        <v>42242</v>
      </c>
      <c r="AJ1130" s="18">
        <v>16600505</v>
      </c>
      <c r="AK1130" s="16"/>
      <c r="AL1130" s="16"/>
      <c r="AM1130" s="18">
        <v>0</v>
      </c>
      <c r="AN1130" s="18">
        <v>0</v>
      </c>
      <c r="AO1130" s="16"/>
      <c r="AP1130" s="17">
        <v>42171</v>
      </c>
      <c r="AQ1130" s="16"/>
      <c r="AR1130" s="16">
        <v>2</v>
      </c>
      <c r="AS1130" s="16"/>
      <c r="AT1130" s="16"/>
      <c r="AU1130" s="16">
        <v>1</v>
      </c>
      <c r="AV1130" s="16">
        <v>20150718</v>
      </c>
      <c r="AW1130" s="16">
        <v>20150616</v>
      </c>
      <c r="AX1130" s="18">
        <v>17500</v>
      </c>
      <c r="AY1130" s="18">
        <v>0</v>
      </c>
      <c r="AZ1130" s="16"/>
      <c r="BA1130" s="16" t="s">
        <v>59</v>
      </c>
    </row>
    <row r="1131" spans="1:53" hidden="1" x14ac:dyDescent="0.15">
      <c r="A1131" s="16">
        <v>890320032</v>
      </c>
      <c r="B1131" s="16" t="s">
        <v>8</v>
      </c>
      <c r="C1131" s="16" t="s">
        <v>58</v>
      </c>
      <c r="D1131" s="16">
        <v>539179</v>
      </c>
      <c r="E1131" s="16" t="s">
        <v>2538</v>
      </c>
      <c r="F1131" s="16" t="s">
        <v>2539</v>
      </c>
      <c r="G1131" s="16" t="s">
        <v>58</v>
      </c>
      <c r="H1131" s="16">
        <v>539179</v>
      </c>
      <c r="I1131" s="16" t="s">
        <v>59</v>
      </c>
      <c r="J1131" s="17">
        <v>42165</v>
      </c>
      <c r="K1131" s="18">
        <v>24000</v>
      </c>
      <c r="L1131" s="18">
        <v>8402</v>
      </c>
      <c r="M1131" s="16" t="s">
        <v>60</v>
      </c>
      <c r="N1131" s="16" t="s">
        <v>3865</v>
      </c>
      <c r="O1131" s="16" t="s">
        <v>3865</v>
      </c>
      <c r="P1131" s="18">
        <v>0</v>
      </c>
      <c r="Q1131" s="16"/>
      <c r="R1131" s="21">
        <v>0</v>
      </c>
      <c r="S1131" s="16"/>
      <c r="T1131" s="16" t="s">
        <v>251</v>
      </c>
      <c r="U1131" s="18">
        <v>24000</v>
      </c>
      <c r="V1131" s="18">
        <v>0</v>
      </c>
      <c r="W1131" s="18">
        <v>0</v>
      </c>
      <c r="X1131" s="18">
        <v>0</v>
      </c>
      <c r="Y1131" s="18">
        <v>24000</v>
      </c>
      <c r="Z1131" s="18">
        <v>0</v>
      </c>
      <c r="AA1131" s="18">
        <v>2</v>
      </c>
      <c r="AB1131" s="18"/>
      <c r="AC1131" s="18"/>
      <c r="AD1131" s="18"/>
      <c r="AE1131" s="18"/>
      <c r="AF1131" s="18">
        <v>14938</v>
      </c>
      <c r="AG1131" s="18">
        <v>0</v>
      </c>
      <c r="AH1131" s="16">
        <v>2200319662</v>
      </c>
      <c r="AI1131" s="17">
        <v>42242</v>
      </c>
      <c r="AJ1131" s="18">
        <v>16600505</v>
      </c>
      <c r="AK1131" s="16"/>
      <c r="AL1131" s="16"/>
      <c r="AM1131" s="18">
        <v>0</v>
      </c>
      <c r="AN1131" s="18">
        <v>0</v>
      </c>
      <c r="AO1131" s="16"/>
      <c r="AP1131" s="17">
        <v>42171</v>
      </c>
      <c r="AQ1131" s="16"/>
      <c r="AR1131" s="16">
        <v>2</v>
      </c>
      <c r="AS1131" s="16"/>
      <c r="AT1131" s="16"/>
      <c r="AU1131" s="16">
        <v>1</v>
      </c>
      <c r="AV1131" s="16">
        <v>20150718</v>
      </c>
      <c r="AW1131" s="16">
        <v>20150616</v>
      </c>
      <c r="AX1131" s="18">
        <v>24000</v>
      </c>
      <c r="AY1131" s="18">
        <v>0</v>
      </c>
      <c r="AZ1131" s="16"/>
      <c r="BA1131" s="16" t="s">
        <v>59</v>
      </c>
    </row>
    <row r="1132" spans="1:53" hidden="1" x14ac:dyDescent="0.15">
      <c r="A1132" s="16">
        <v>890320032</v>
      </c>
      <c r="B1132" s="16" t="s">
        <v>8</v>
      </c>
      <c r="C1132" s="16" t="s">
        <v>58</v>
      </c>
      <c r="D1132" s="16">
        <v>539335</v>
      </c>
      <c r="E1132" s="16" t="s">
        <v>2540</v>
      </c>
      <c r="F1132" s="16" t="s">
        <v>2541</v>
      </c>
      <c r="G1132" s="16" t="s">
        <v>58</v>
      </c>
      <c r="H1132" s="16">
        <v>539335</v>
      </c>
      <c r="I1132" s="16" t="s">
        <v>59</v>
      </c>
      <c r="J1132" s="17">
        <v>42165</v>
      </c>
      <c r="K1132" s="18">
        <v>30700</v>
      </c>
      <c r="L1132" s="18">
        <v>10814</v>
      </c>
      <c r="M1132" s="16" t="s">
        <v>60</v>
      </c>
      <c r="N1132" s="16" t="s">
        <v>3865</v>
      </c>
      <c r="O1132" s="16" t="s">
        <v>3865</v>
      </c>
      <c r="P1132" s="18">
        <v>0</v>
      </c>
      <c r="Q1132" s="16"/>
      <c r="R1132" s="21">
        <v>0</v>
      </c>
      <c r="S1132" s="16"/>
      <c r="T1132" s="16" t="s">
        <v>251</v>
      </c>
      <c r="U1132" s="18">
        <v>30700</v>
      </c>
      <c r="V1132" s="18">
        <v>0</v>
      </c>
      <c r="W1132" s="18">
        <v>0</v>
      </c>
      <c r="X1132" s="18">
        <v>0</v>
      </c>
      <c r="Y1132" s="18">
        <v>30700</v>
      </c>
      <c r="Z1132" s="18">
        <v>0</v>
      </c>
      <c r="AA1132" s="18">
        <v>2</v>
      </c>
      <c r="AB1132" s="18"/>
      <c r="AC1132" s="18"/>
      <c r="AD1132" s="18"/>
      <c r="AE1132" s="18"/>
      <c r="AF1132" s="18">
        <v>19226</v>
      </c>
      <c r="AG1132" s="18">
        <v>0</v>
      </c>
      <c r="AH1132" s="16">
        <v>2200319662</v>
      </c>
      <c r="AI1132" s="17">
        <v>42242</v>
      </c>
      <c r="AJ1132" s="18">
        <v>16600505</v>
      </c>
      <c r="AK1132" s="16"/>
      <c r="AL1132" s="16"/>
      <c r="AM1132" s="18">
        <v>0</v>
      </c>
      <c r="AN1132" s="18">
        <v>0</v>
      </c>
      <c r="AO1132" s="16"/>
      <c r="AP1132" s="17">
        <v>42171</v>
      </c>
      <c r="AQ1132" s="16"/>
      <c r="AR1132" s="16">
        <v>2</v>
      </c>
      <c r="AS1132" s="16"/>
      <c r="AT1132" s="16"/>
      <c r="AU1132" s="16">
        <v>1</v>
      </c>
      <c r="AV1132" s="16">
        <v>20150718</v>
      </c>
      <c r="AW1132" s="16">
        <v>20150616</v>
      </c>
      <c r="AX1132" s="18">
        <v>30700</v>
      </c>
      <c r="AY1132" s="18">
        <v>0</v>
      </c>
      <c r="AZ1132" s="16"/>
      <c r="BA1132" s="16" t="s">
        <v>59</v>
      </c>
    </row>
    <row r="1133" spans="1:53" hidden="1" x14ac:dyDescent="0.15">
      <c r="A1133" s="16">
        <v>890320032</v>
      </c>
      <c r="B1133" s="16" t="s">
        <v>8</v>
      </c>
      <c r="C1133" s="16" t="s">
        <v>58</v>
      </c>
      <c r="D1133" s="16">
        <v>539487</v>
      </c>
      <c r="E1133" s="16" t="s">
        <v>2542</v>
      </c>
      <c r="F1133" s="16" t="s">
        <v>2543</v>
      </c>
      <c r="G1133" s="16" t="s">
        <v>58</v>
      </c>
      <c r="H1133" s="16">
        <v>539487</v>
      </c>
      <c r="I1133" s="16" t="s">
        <v>59</v>
      </c>
      <c r="J1133" s="17">
        <v>42166</v>
      </c>
      <c r="K1133" s="18">
        <v>30700</v>
      </c>
      <c r="L1133" s="18">
        <v>10814</v>
      </c>
      <c r="M1133" s="16" t="s">
        <v>60</v>
      </c>
      <c r="N1133" s="16" t="s">
        <v>3865</v>
      </c>
      <c r="O1133" s="16" t="s">
        <v>3865</v>
      </c>
      <c r="P1133" s="18">
        <v>0</v>
      </c>
      <c r="Q1133" s="16"/>
      <c r="R1133" s="21">
        <v>0</v>
      </c>
      <c r="S1133" s="16"/>
      <c r="T1133" s="16" t="s">
        <v>251</v>
      </c>
      <c r="U1133" s="18">
        <v>30700</v>
      </c>
      <c r="V1133" s="18">
        <v>0</v>
      </c>
      <c r="W1133" s="18">
        <v>0</v>
      </c>
      <c r="X1133" s="18">
        <v>0</v>
      </c>
      <c r="Y1133" s="18">
        <v>30700</v>
      </c>
      <c r="Z1133" s="18">
        <v>0</v>
      </c>
      <c r="AA1133" s="18">
        <v>2</v>
      </c>
      <c r="AB1133" s="18"/>
      <c r="AC1133" s="18"/>
      <c r="AD1133" s="18"/>
      <c r="AE1133" s="18"/>
      <c r="AF1133" s="18">
        <v>19226</v>
      </c>
      <c r="AG1133" s="18">
        <v>0</v>
      </c>
      <c r="AH1133" s="16">
        <v>2200319662</v>
      </c>
      <c r="AI1133" s="17">
        <v>42242</v>
      </c>
      <c r="AJ1133" s="18">
        <v>16600505</v>
      </c>
      <c r="AK1133" s="16"/>
      <c r="AL1133" s="16"/>
      <c r="AM1133" s="18">
        <v>0</v>
      </c>
      <c r="AN1133" s="18">
        <v>0</v>
      </c>
      <c r="AO1133" s="16"/>
      <c r="AP1133" s="17">
        <v>42171</v>
      </c>
      <c r="AQ1133" s="16"/>
      <c r="AR1133" s="16">
        <v>2</v>
      </c>
      <c r="AS1133" s="16"/>
      <c r="AT1133" s="16"/>
      <c r="AU1133" s="16">
        <v>1</v>
      </c>
      <c r="AV1133" s="16">
        <v>20150718</v>
      </c>
      <c r="AW1133" s="16">
        <v>20150616</v>
      </c>
      <c r="AX1133" s="18">
        <v>30700</v>
      </c>
      <c r="AY1133" s="18">
        <v>0</v>
      </c>
      <c r="AZ1133" s="16"/>
      <c r="BA1133" s="16" t="s">
        <v>59</v>
      </c>
    </row>
    <row r="1134" spans="1:53" hidden="1" x14ac:dyDescent="0.15">
      <c r="A1134" s="16">
        <v>890320032</v>
      </c>
      <c r="B1134" s="16" t="s">
        <v>8</v>
      </c>
      <c r="C1134" s="16" t="s">
        <v>58</v>
      </c>
      <c r="D1134" s="16">
        <v>539497</v>
      </c>
      <c r="E1134" s="16" t="s">
        <v>2544</v>
      </c>
      <c r="F1134" s="16" t="s">
        <v>2545</v>
      </c>
      <c r="G1134" s="16" t="s">
        <v>58</v>
      </c>
      <c r="H1134" s="16">
        <v>539497</v>
      </c>
      <c r="I1134" s="16" t="s">
        <v>59</v>
      </c>
      <c r="J1134" s="17">
        <v>42166</v>
      </c>
      <c r="K1134" s="18">
        <v>23200</v>
      </c>
      <c r="L1134" s="18">
        <v>13387</v>
      </c>
      <c r="M1134" s="16" t="s">
        <v>60</v>
      </c>
      <c r="N1134" s="16" t="s">
        <v>3865</v>
      </c>
      <c r="O1134" s="16" t="s">
        <v>3865</v>
      </c>
      <c r="P1134" s="18">
        <v>0</v>
      </c>
      <c r="Q1134" s="16"/>
      <c r="R1134" s="21">
        <v>0</v>
      </c>
      <c r="S1134" s="16"/>
      <c r="T1134" s="16" t="s">
        <v>251</v>
      </c>
      <c r="U1134" s="18">
        <v>23200</v>
      </c>
      <c r="V1134" s="18">
        <v>0</v>
      </c>
      <c r="W1134" s="18">
        <v>0</v>
      </c>
      <c r="X1134" s="18">
        <v>0</v>
      </c>
      <c r="Y1134" s="18">
        <v>23200</v>
      </c>
      <c r="Z1134" s="18">
        <v>0</v>
      </c>
      <c r="AA1134" s="18">
        <v>2</v>
      </c>
      <c r="AB1134" s="18"/>
      <c r="AC1134" s="18"/>
      <c r="AD1134" s="18"/>
      <c r="AE1134" s="18"/>
      <c r="AF1134" s="18">
        <v>9303</v>
      </c>
      <c r="AG1134" s="18">
        <v>0</v>
      </c>
      <c r="AH1134" s="16">
        <v>2200319662</v>
      </c>
      <c r="AI1134" s="17">
        <v>42242</v>
      </c>
      <c r="AJ1134" s="18">
        <v>16600505</v>
      </c>
      <c r="AK1134" s="16"/>
      <c r="AL1134" s="16"/>
      <c r="AM1134" s="18">
        <v>0</v>
      </c>
      <c r="AN1134" s="18">
        <v>0</v>
      </c>
      <c r="AO1134" s="16"/>
      <c r="AP1134" s="17">
        <v>42171</v>
      </c>
      <c r="AQ1134" s="16"/>
      <c r="AR1134" s="16">
        <v>2</v>
      </c>
      <c r="AS1134" s="16"/>
      <c r="AT1134" s="16"/>
      <c r="AU1134" s="16">
        <v>1</v>
      </c>
      <c r="AV1134" s="16">
        <v>20150718</v>
      </c>
      <c r="AW1134" s="16">
        <v>20150616</v>
      </c>
      <c r="AX1134" s="18">
        <v>23200</v>
      </c>
      <c r="AY1134" s="18">
        <v>0</v>
      </c>
      <c r="AZ1134" s="16"/>
      <c r="BA1134" s="16" t="s">
        <v>59</v>
      </c>
    </row>
    <row r="1135" spans="1:53" hidden="1" x14ac:dyDescent="0.15">
      <c r="A1135" s="16">
        <v>890320032</v>
      </c>
      <c r="B1135" s="16" t="s">
        <v>8</v>
      </c>
      <c r="C1135" s="16" t="s">
        <v>58</v>
      </c>
      <c r="D1135" s="16">
        <v>539626</v>
      </c>
      <c r="E1135" s="16" t="s">
        <v>2546</v>
      </c>
      <c r="F1135" s="16" t="s">
        <v>2547</v>
      </c>
      <c r="G1135" s="16" t="s">
        <v>58</v>
      </c>
      <c r="H1135" s="16">
        <v>539626</v>
      </c>
      <c r="I1135" s="16" t="s">
        <v>59</v>
      </c>
      <c r="J1135" s="17">
        <v>42166</v>
      </c>
      <c r="K1135" s="18">
        <v>17500</v>
      </c>
      <c r="L1135" s="18">
        <v>6062</v>
      </c>
      <c r="M1135" s="16" t="s">
        <v>60</v>
      </c>
      <c r="N1135" s="16" t="s">
        <v>3865</v>
      </c>
      <c r="O1135" s="16" t="s">
        <v>3865</v>
      </c>
      <c r="P1135" s="18">
        <v>0</v>
      </c>
      <c r="Q1135" s="16"/>
      <c r="R1135" s="21">
        <v>0</v>
      </c>
      <c r="S1135" s="16"/>
      <c r="T1135" s="16" t="s">
        <v>251</v>
      </c>
      <c r="U1135" s="18">
        <v>17500</v>
      </c>
      <c r="V1135" s="18">
        <v>0</v>
      </c>
      <c r="W1135" s="18">
        <v>0</v>
      </c>
      <c r="X1135" s="18">
        <v>0</v>
      </c>
      <c r="Y1135" s="18">
        <v>17500</v>
      </c>
      <c r="Z1135" s="18">
        <v>0</v>
      </c>
      <c r="AA1135" s="18">
        <v>2</v>
      </c>
      <c r="AB1135" s="18"/>
      <c r="AC1135" s="18"/>
      <c r="AD1135" s="18"/>
      <c r="AE1135" s="18"/>
      <c r="AF1135" s="18">
        <v>10778</v>
      </c>
      <c r="AG1135" s="18">
        <v>0</v>
      </c>
      <c r="AH1135" s="16">
        <v>2200319662</v>
      </c>
      <c r="AI1135" s="17">
        <v>42242</v>
      </c>
      <c r="AJ1135" s="18">
        <v>16600505</v>
      </c>
      <c r="AK1135" s="16"/>
      <c r="AL1135" s="16"/>
      <c r="AM1135" s="18">
        <v>0</v>
      </c>
      <c r="AN1135" s="18">
        <v>0</v>
      </c>
      <c r="AO1135" s="16"/>
      <c r="AP1135" s="17">
        <v>42171</v>
      </c>
      <c r="AQ1135" s="16"/>
      <c r="AR1135" s="16">
        <v>2</v>
      </c>
      <c r="AS1135" s="16"/>
      <c r="AT1135" s="16"/>
      <c r="AU1135" s="16">
        <v>1</v>
      </c>
      <c r="AV1135" s="16">
        <v>20150718</v>
      </c>
      <c r="AW1135" s="16">
        <v>20150616</v>
      </c>
      <c r="AX1135" s="18">
        <v>17500</v>
      </c>
      <c r="AY1135" s="18">
        <v>0</v>
      </c>
      <c r="AZ1135" s="16"/>
      <c r="BA1135" s="16" t="s">
        <v>59</v>
      </c>
    </row>
    <row r="1136" spans="1:53" hidden="1" x14ac:dyDescent="0.15">
      <c r="A1136" s="16">
        <v>890320032</v>
      </c>
      <c r="B1136" s="16" t="s">
        <v>8</v>
      </c>
      <c r="C1136" s="16" t="s">
        <v>58</v>
      </c>
      <c r="D1136" s="16">
        <v>539699</v>
      </c>
      <c r="E1136" s="16" t="s">
        <v>2548</v>
      </c>
      <c r="F1136" s="16" t="s">
        <v>2549</v>
      </c>
      <c r="G1136" s="16" t="s">
        <v>58</v>
      </c>
      <c r="H1136" s="16">
        <v>539699</v>
      </c>
      <c r="I1136" s="16" t="s">
        <v>59</v>
      </c>
      <c r="J1136" s="17">
        <v>42166</v>
      </c>
      <c r="K1136" s="18">
        <v>155832</v>
      </c>
      <c r="L1136" s="18">
        <v>88575</v>
      </c>
      <c r="M1136" s="16" t="s">
        <v>60</v>
      </c>
      <c r="N1136" s="16" t="s">
        <v>3865</v>
      </c>
      <c r="O1136" s="16" t="s">
        <v>3865</v>
      </c>
      <c r="P1136" s="18">
        <v>0</v>
      </c>
      <c r="Q1136" s="16"/>
      <c r="R1136" s="21">
        <v>0</v>
      </c>
      <c r="S1136" s="16"/>
      <c r="T1136" s="16" t="s">
        <v>251</v>
      </c>
      <c r="U1136" s="18">
        <v>155832</v>
      </c>
      <c r="V1136" s="18">
        <v>0</v>
      </c>
      <c r="W1136" s="18">
        <v>0</v>
      </c>
      <c r="X1136" s="18">
        <v>0</v>
      </c>
      <c r="Y1136" s="18">
        <v>155832</v>
      </c>
      <c r="Z1136" s="18">
        <v>0</v>
      </c>
      <c r="AA1136" s="18">
        <v>2</v>
      </c>
      <c r="AB1136" s="18"/>
      <c r="AC1136" s="18"/>
      <c r="AD1136" s="18"/>
      <c r="AE1136" s="18"/>
      <c r="AF1136" s="18">
        <v>64140</v>
      </c>
      <c r="AG1136" s="18">
        <v>0</v>
      </c>
      <c r="AH1136" s="16">
        <v>2200319662</v>
      </c>
      <c r="AI1136" s="17">
        <v>42242</v>
      </c>
      <c r="AJ1136" s="18">
        <v>16600505</v>
      </c>
      <c r="AK1136" s="16"/>
      <c r="AL1136" s="16"/>
      <c r="AM1136" s="18">
        <v>0</v>
      </c>
      <c r="AN1136" s="18">
        <v>0</v>
      </c>
      <c r="AO1136" s="16"/>
      <c r="AP1136" s="17">
        <v>42174</v>
      </c>
      <c r="AQ1136" s="16"/>
      <c r="AR1136" s="16">
        <v>2</v>
      </c>
      <c r="AS1136" s="16"/>
      <c r="AT1136" s="16"/>
      <c r="AU1136" s="16">
        <v>1</v>
      </c>
      <c r="AV1136" s="16">
        <v>20150718</v>
      </c>
      <c r="AW1136" s="16">
        <v>20150619</v>
      </c>
      <c r="AX1136" s="18">
        <v>155832</v>
      </c>
      <c r="AY1136" s="18">
        <v>0</v>
      </c>
      <c r="AZ1136" s="16"/>
      <c r="BA1136" s="16" t="s">
        <v>59</v>
      </c>
    </row>
    <row r="1137" spans="1:53" hidden="1" x14ac:dyDescent="0.15">
      <c r="A1137" s="16">
        <v>890320032</v>
      </c>
      <c r="B1137" s="16" t="s">
        <v>8</v>
      </c>
      <c r="C1137" s="16" t="s">
        <v>58</v>
      </c>
      <c r="D1137" s="16">
        <v>539713</v>
      </c>
      <c r="E1137" s="16" t="s">
        <v>2550</v>
      </c>
      <c r="F1137" s="16" t="s">
        <v>2551</v>
      </c>
      <c r="G1137" s="16" t="s">
        <v>58</v>
      </c>
      <c r="H1137" s="16">
        <v>539713</v>
      </c>
      <c r="I1137" s="16" t="s">
        <v>59</v>
      </c>
      <c r="J1137" s="17">
        <v>42166</v>
      </c>
      <c r="K1137" s="18">
        <v>17500</v>
      </c>
      <c r="L1137" s="18">
        <v>6062</v>
      </c>
      <c r="M1137" s="16" t="s">
        <v>60</v>
      </c>
      <c r="N1137" s="16" t="s">
        <v>3865</v>
      </c>
      <c r="O1137" s="16" t="s">
        <v>3865</v>
      </c>
      <c r="P1137" s="18">
        <v>0</v>
      </c>
      <c r="Q1137" s="16"/>
      <c r="R1137" s="21">
        <v>0</v>
      </c>
      <c r="S1137" s="16"/>
      <c r="T1137" s="16" t="s">
        <v>251</v>
      </c>
      <c r="U1137" s="18">
        <v>17500</v>
      </c>
      <c r="V1137" s="18">
        <v>0</v>
      </c>
      <c r="W1137" s="18">
        <v>0</v>
      </c>
      <c r="X1137" s="18">
        <v>0</v>
      </c>
      <c r="Y1137" s="18">
        <v>17500</v>
      </c>
      <c r="Z1137" s="18">
        <v>0</v>
      </c>
      <c r="AA1137" s="18">
        <v>2</v>
      </c>
      <c r="AB1137" s="18"/>
      <c r="AC1137" s="18"/>
      <c r="AD1137" s="18"/>
      <c r="AE1137" s="18"/>
      <c r="AF1137" s="18">
        <v>10778</v>
      </c>
      <c r="AG1137" s="18">
        <v>0</v>
      </c>
      <c r="AH1137" s="16">
        <v>2200319662</v>
      </c>
      <c r="AI1137" s="17">
        <v>42242</v>
      </c>
      <c r="AJ1137" s="18">
        <v>16600505</v>
      </c>
      <c r="AK1137" s="16"/>
      <c r="AL1137" s="16"/>
      <c r="AM1137" s="18">
        <v>0</v>
      </c>
      <c r="AN1137" s="18">
        <v>0</v>
      </c>
      <c r="AO1137" s="16"/>
      <c r="AP1137" s="17">
        <v>42171</v>
      </c>
      <c r="AQ1137" s="16"/>
      <c r="AR1137" s="16">
        <v>2</v>
      </c>
      <c r="AS1137" s="16"/>
      <c r="AT1137" s="16"/>
      <c r="AU1137" s="16">
        <v>1</v>
      </c>
      <c r="AV1137" s="16">
        <v>20150718</v>
      </c>
      <c r="AW1137" s="16">
        <v>20150616</v>
      </c>
      <c r="AX1137" s="18">
        <v>17500</v>
      </c>
      <c r="AY1137" s="18">
        <v>0</v>
      </c>
      <c r="AZ1137" s="16"/>
      <c r="BA1137" s="16" t="s">
        <v>59</v>
      </c>
    </row>
    <row r="1138" spans="1:53" hidden="1" x14ac:dyDescent="0.15">
      <c r="A1138" s="16">
        <v>890320032</v>
      </c>
      <c r="B1138" s="16" t="s">
        <v>8</v>
      </c>
      <c r="C1138" s="16" t="s">
        <v>58</v>
      </c>
      <c r="D1138" s="16">
        <v>539761</v>
      </c>
      <c r="E1138" s="16" t="s">
        <v>2552</v>
      </c>
      <c r="F1138" s="16" t="s">
        <v>2553</v>
      </c>
      <c r="G1138" s="16" t="s">
        <v>58</v>
      </c>
      <c r="H1138" s="16">
        <v>539761</v>
      </c>
      <c r="I1138" s="16" t="s">
        <v>59</v>
      </c>
      <c r="J1138" s="17">
        <v>42166</v>
      </c>
      <c r="K1138" s="18">
        <v>23200</v>
      </c>
      <c r="L1138" s="18">
        <v>13387</v>
      </c>
      <c r="M1138" s="16" t="s">
        <v>60</v>
      </c>
      <c r="N1138" s="16" t="s">
        <v>3865</v>
      </c>
      <c r="O1138" s="16" t="s">
        <v>3865</v>
      </c>
      <c r="P1138" s="18">
        <v>0</v>
      </c>
      <c r="Q1138" s="16"/>
      <c r="R1138" s="21">
        <v>0</v>
      </c>
      <c r="S1138" s="16"/>
      <c r="T1138" s="16" t="s">
        <v>251</v>
      </c>
      <c r="U1138" s="18">
        <v>23200</v>
      </c>
      <c r="V1138" s="18">
        <v>0</v>
      </c>
      <c r="W1138" s="18">
        <v>0</v>
      </c>
      <c r="X1138" s="18">
        <v>0</v>
      </c>
      <c r="Y1138" s="18">
        <v>23200</v>
      </c>
      <c r="Z1138" s="18">
        <v>0</v>
      </c>
      <c r="AA1138" s="18">
        <v>2</v>
      </c>
      <c r="AB1138" s="18"/>
      <c r="AC1138" s="18"/>
      <c r="AD1138" s="18"/>
      <c r="AE1138" s="18"/>
      <c r="AF1138" s="18">
        <v>9303</v>
      </c>
      <c r="AG1138" s="18">
        <v>0</v>
      </c>
      <c r="AH1138" s="16">
        <v>2200319662</v>
      </c>
      <c r="AI1138" s="17">
        <v>42242</v>
      </c>
      <c r="AJ1138" s="18">
        <v>16600505</v>
      </c>
      <c r="AK1138" s="16"/>
      <c r="AL1138" s="16"/>
      <c r="AM1138" s="18">
        <v>0</v>
      </c>
      <c r="AN1138" s="18">
        <v>0</v>
      </c>
      <c r="AO1138" s="16"/>
      <c r="AP1138" s="17">
        <v>42171</v>
      </c>
      <c r="AQ1138" s="16"/>
      <c r="AR1138" s="16">
        <v>2</v>
      </c>
      <c r="AS1138" s="16"/>
      <c r="AT1138" s="16"/>
      <c r="AU1138" s="16">
        <v>1</v>
      </c>
      <c r="AV1138" s="16">
        <v>20150718</v>
      </c>
      <c r="AW1138" s="16">
        <v>20150616</v>
      </c>
      <c r="AX1138" s="18">
        <v>23200</v>
      </c>
      <c r="AY1138" s="18">
        <v>0</v>
      </c>
      <c r="AZ1138" s="16"/>
      <c r="BA1138" s="16" t="s">
        <v>59</v>
      </c>
    </row>
    <row r="1139" spans="1:53" hidden="1" x14ac:dyDescent="0.15">
      <c r="A1139" s="16">
        <v>890320032</v>
      </c>
      <c r="B1139" s="16" t="s">
        <v>8</v>
      </c>
      <c r="C1139" s="16" t="s">
        <v>58</v>
      </c>
      <c r="D1139" s="16">
        <v>539888</v>
      </c>
      <c r="E1139" s="16" t="s">
        <v>2554</v>
      </c>
      <c r="F1139" s="16" t="s">
        <v>2555</v>
      </c>
      <c r="G1139" s="16" t="s">
        <v>58</v>
      </c>
      <c r="H1139" s="16">
        <v>539888</v>
      </c>
      <c r="I1139" s="16" t="s">
        <v>59</v>
      </c>
      <c r="J1139" s="17">
        <v>42166</v>
      </c>
      <c r="K1139" s="18">
        <v>24000</v>
      </c>
      <c r="L1139" s="18">
        <v>8402</v>
      </c>
      <c r="M1139" s="16" t="s">
        <v>60</v>
      </c>
      <c r="N1139" s="16" t="s">
        <v>3865</v>
      </c>
      <c r="O1139" s="16" t="s">
        <v>3865</v>
      </c>
      <c r="P1139" s="18">
        <v>0</v>
      </c>
      <c r="Q1139" s="16"/>
      <c r="R1139" s="21">
        <v>0</v>
      </c>
      <c r="S1139" s="16"/>
      <c r="T1139" s="16" t="s">
        <v>251</v>
      </c>
      <c r="U1139" s="18">
        <v>24000</v>
      </c>
      <c r="V1139" s="18">
        <v>0</v>
      </c>
      <c r="W1139" s="18">
        <v>0</v>
      </c>
      <c r="X1139" s="18">
        <v>0</v>
      </c>
      <c r="Y1139" s="18">
        <v>24000</v>
      </c>
      <c r="Z1139" s="18">
        <v>0</v>
      </c>
      <c r="AA1139" s="18">
        <v>2</v>
      </c>
      <c r="AB1139" s="18"/>
      <c r="AC1139" s="18"/>
      <c r="AD1139" s="18"/>
      <c r="AE1139" s="18"/>
      <c r="AF1139" s="18">
        <v>14938</v>
      </c>
      <c r="AG1139" s="18">
        <v>0</v>
      </c>
      <c r="AH1139" s="16">
        <v>2200319662</v>
      </c>
      <c r="AI1139" s="17">
        <v>42242</v>
      </c>
      <c r="AJ1139" s="18">
        <v>16600505</v>
      </c>
      <c r="AK1139" s="16"/>
      <c r="AL1139" s="16"/>
      <c r="AM1139" s="18">
        <v>0</v>
      </c>
      <c r="AN1139" s="18">
        <v>0</v>
      </c>
      <c r="AO1139" s="16"/>
      <c r="AP1139" s="17">
        <v>42171</v>
      </c>
      <c r="AQ1139" s="16"/>
      <c r="AR1139" s="16">
        <v>2</v>
      </c>
      <c r="AS1139" s="16"/>
      <c r="AT1139" s="16"/>
      <c r="AU1139" s="16">
        <v>1</v>
      </c>
      <c r="AV1139" s="16">
        <v>20150718</v>
      </c>
      <c r="AW1139" s="16">
        <v>20150616</v>
      </c>
      <c r="AX1139" s="18">
        <v>24000</v>
      </c>
      <c r="AY1139" s="18">
        <v>0</v>
      </c>
      <c r="AZ1139" s="16"/>
      <c r="BA1139" s="16" t="s">
        <v>59</v>
      </c>
    </row>
    <row r="1140" spans="1:53" hidden="1" x14ac:dyDescent="0.15">
      <c r="A1140" s="16">
        <v>890320032</v>
      </c>
      <c r="B1140" s="16" t="s">
        <v>8</v>
      </c>
      <c r="C1140" s="16" t="s">
        <v>58</v>
      </c>
      <c r="D1140" s="16">
        <v>539933</v>
      </c>
      <c r="E1140" s="16" t="s">
        <v>2556</v>
      </c>
      <c r="F1140" s="16" t="s">
        <v>2557</v>
      </c>
      <c r="G1140" s="16" t="s">
        <v>58</v>
      </c>
      <c r="H1140" s="16">
        <v>539933</v>
      </c>
      <c r="I1140" s="16" t="s">
        <v>59</v>
      </c>
      <c r="J1140" s="17">
        <v>42166</v>
      </c>
      <c r="K1140" s="18">
        <v>30700</v>
      </c>
      <c r="L1140" s="18">
        <v>10814</v>
      </c>
      <c r="M1140" s="16" t="s">
        <v>60</v>
      </c>
      <c r="N1140" s="16" t="s">
        <v>3865</v>
      </c>
      <c r="O1140" s="16" t="s">
        <v>3865</v>
      </c>
      <c r="P1140" s="18">
        <v>0</v>
      </c>
      <c r="Q1140" s="16"/>
      <c r="R1140" s="21">
        <v>0</v>
      </c>
      <c r="S1140" s="16"/>
      <c r="T1140" s="16" t="s">
        <v>251</v>
      </c>
      <c r="U1140" s="18">
        <v>30700</v>
      </c>
      <c r="V1140" s="18">
        <v>0</v>
      </c>
      <c r="W1140" s="18">
        <v>0</v>
      </c>
      <c r="X1140" s="18">
        <v>0</v>
      </c>
      <c r="Y1140" s="18">
        <v>30700</v>
      </c>
      <c r="Z1140" s="18">
        <v>0</v>
      </c>
      <c r="AA1140" s="18">
        <v>2</v>
      </c>
      <c r="AB1140" s="18"/>
      <c r="AC1140" s="18"/>
      <c r="AD1140" s="18"/>
      <c r="AE1140" s="18"/>
      <c r="AF1140" s="18">
        <v>19226</v>
      </c>
      <c r="AG1140" s="18">
        <v>0</v>
      </c>
      <c r="AH1140" s="16">
        <v>2200319662</v>
      </c>
      <c r="AI1140" s="17">
        <v>42242</v>
      </c>
      <c r="AJ1140" s="18">
        <v>16600505</v>
      </c>
      <c r="AK1140" s="16"/>
      <c r="AL1140" s="16"/>
      <c r="AM1140" s="18">
        <v>0</v>
      </c>
      <c r="AN1140" s="18">
        <v>0</v>
      </c>
      <c r="AO1140" s="16"/>
      <c r="AP1140" s="17">
        <v>42171</v>
      </c>
      <c r="AQ1140" s="16"/>
      <c r="AR1140" s="16">
        <v>2</v>
      </c>
      <c r="AS1140" s="16"/>
      <c r="AT1140" s="16"/>
      <c r="AU1140" s="16">
        <v>1</v>
      </c>
      <c r="AV1140" s="16">
        <v>20150718</v>
      </c>
      <c r="AW1140" s="16">
        <v>20150616</v>
      </c>
      <c r="AX1140" s="18">
        <v>30700</v>
      </c>
      <c r="AY1140" s="18">
        <v>0</v>
      </c>
      <c r="AZ1140" s="16"/>
      <c r="BA1140" s="16" t="s">
        <v>59</v>
      </c>
    </row>
    <row r="1141" spans="1:53" hidden="1" x14ac:dyDescent="0.15">
      <c r="A1141" s="16">
        <v>890320032</v>
      </c>
      <c r="B1141" s="16" t="s">
        <v>8</v>
      </c>
      <c r="C1141" s="16" t="s">
        <v>58</v>
      </c>
      <c r="D1141" s="16">
        <v>540135</v>
      </c>
      <c r="E1141" s="16" t="s">
        <v>2558</v>
      </c>
      <c r="F1141" s="16" t="s">
        <v>2559</v>
      </c>
      <c r="G1141" s="16" t="s">
        <v>58</v>
      </c>
      <c r="H1141" s="16">
        <v>540135</v>
      </c>
      <c r="I1141" s="16" t="s">
        <v>59</v>
      </c>
      <c r="J1141" s="17">
        <v>42167</v>
      </c>
      <c r="K1141" s="18">
        <v>30700</v>
      </c>
      <c r="L1141" s="18">
        <v>10814</v>
      </c>
      <c r="M1141" s="16" t="s">
        <v>60</v>
      </c>
      <c r="N1141" s="16" t="s">
        <v>3865</v>
      </c>
      <c r="O1141" s="16" t="s">
        <v>3865</v>
      </c>
      <c r="P1141" s="18">
        <v>0</v>
      </c>
      <c r="Q1141" s="16"/>
      <c r="R1141" s="21">
        <v>0</v>
      </c>
      <c r="S1141" s="16"/>
      <c r="T1141" s="16" t="s">
        <v>251</v>
      </c>
      <c r="U1141" s="18">
        <v>30700</v>
      </c>
      <c r="V1141" s="18">
        <v>0</v>
      </c>
      <c r="W1141" s="18">
        <v>0</v>
      </c>
      <c r="X1141" s="18">
        <v>0</v>
      </c>
      <c r="Y1141" s="18">
        <v>30700</v>
      </c>
      <c r="Z1141" s="18">
        <v>0</v>
      </c>
      <c r="AA1141" s="18">
        <v>2</v>
      </c>
      <c r="AB1141" s="18"/>
      <c r="AC1141" s="18"/>
      <c r="AD1141" s="18"/>
      <c r="AE1141" s="18"/>
      <c r="AF1141" s="18">
        <v>19226</v>
      </c>
      <c r="AG1141" s="18">
        <v>0</v>
      </c>
      <c r="AH1141" s="16">
        <v>2200319662</v>
      </c>
      <c r="AI1141" s="17">
        <v>42242</v>
      </c>
      <c r="AJ1141" s="18">
        <v>16600505</v>
      </c>
      <c r="AK1141" s="16"/>
      <c r="AL1141" s="16"/>
      <c r="AM1141" s="18">
        <v>0</v>
      </c>
      <c r="AN1141" s="18">
        <v>0</v>
      </c>
      <c r="AO1141" s="16"/>
      <c r="AP1141" s="17">
        <v>42174</v>
      </c>
      <c r="AQ1141" s="16"/>
      <c r="AR1141" s="16">
        <v>2</v>
      </c>
      <c r="AS1141" s="16"/>
      <c r="AT1141" s="16"/>
      <c r="AU1141" s="16">
        <v>1</v>
      </c>
      <c r="AV1141" s="16">
        <v>20150718</v>
      </c>
      <c r="AW1141" s="16">
        <v>20150619</v>
      </c>
      <c r="AX1141" s="18">
        <v>30700</v>
      </c>
      <c r="AY1141" s="18">
        <v>0</v>
      </c>
      <c r="AZ1141" s="16"/>
      <c r="BA1141" s="16" t="s">
        <v>59</v>
      </c>
    </row>
    <row r="1142" spans="1:53" hidden="1" x14ac:dyDescent="0.15">
      <c r="A1142" s="16">
        <v>890320032</v>
      </c>
      <c r="B1142" s="16" t="s">
        <v>8</v>
      </c>
      <c r="C1142" s="16" t="s">
        <v>58</v>
      </c>
      <c r="D1142" s="16">
        <v>540221</v>
      </c>
      <c r="E1142" s="16" t="s">
        <v>2560</v>
      </c>
      <c r="F1142" s="16" t="s">
        <v>2561</v>
      </c>
      <c r="G1142" s="16" t="s">
        <v>58</v>
      </c>
      <c r="H1142" s="16">
        <v>540221</v>
      </c>
      <c r="I1142" s="16" t="s">
        <v>59</v>
      </c>
      <c r="J1142" s="17">
        <v>42167</v>
      </c>
      <c r="K1142" s="18">
        <v>24000</v>
      </c>
      <c r="L1142" s="18">
        <v>8402</v>
      </c>
      <c r="M1142" s="16" t="s">
        <v>60</v>
      </c>
      <c r="N1142" s="16" t="s">
        <v>3865</v>
      </c>
      <c r="O1142" s="16" t="s">
        <v>3865</v>
      </c>
      <c r="P1142" s="18">
        <v>0</v>
      </c>
      <c r="Q1142" s="16"/>
      <c r="R1142" s="21">
        <v>0</v>
      </c>
      <c r="S1142" s="16"/>
      <c r="T1142" s="16" t="s">
        <v>251</v>
      </c>
      <c r="U1142" s="18">
        <v>24000</v>
      </c>
      <c r="V1142" s="18">
        <v>0</v>
      </c>
      <c r="W1142" s="18">
        <v>0</v>
      </c>
      <c r="X1142" s="18">
        <v>0</v>
      </c>
      <c r="Y1142" s="18">
        <v>24000</v>
      </c>
      <c r="Z1142" s="18">
        <v>0</v>
      </c>
      <c r="AA1142" s="18">
        <v>2</v>
      </c>
      <c r="AB1142" s="18"/>
      <c r="AC1142" s="18"/>
      <c r="AD1142" s="18"/>
      <c r="AE1142" s="18"/>
      <c r="AF1142" s="18">
        <v>14938</v>
      </c>
      <c r="AG1142" s="18">
        <v>0</v>
      </c>
      <c r="AH1142" s="16">
        <v>2200319662</v>
      </c>
      <c r="AI1142" s="17">
        <v>42242</v>
      </c>
      <c r="AJ1142" s="18">
        <v>16600505</v>
      </c>
      <c r="AK1142" s="16"/>
      <c r="AL1142" s="16"/>
      <c r="AM1142" s="18">
        <v>0</v>
      </c>
      <c r="AN1142" s="18">
        <v>0</v>
      </c>
      <c r="AO1142" s="16"/>
      <c r="AP1142" s="17">
        <v>42174</v>
      </c>
      <c r="AQ1142" s="16"/>
      <c r="AR1142" s="16">
        <v>2</v>
      </c>
      <c r="AS1142" s="16"/>
      <c r="AT1142" s="16"/>
      <c r="AU1142" s="16">
        <v>1</v>
      </c>
      <c r="AV1142" s="16">
        <v>20150718</v>
      </c>
      <c r="AW1142" s="16">
        <v>20150619</v>
      </c>
      <c r="AX1142" s="18">
        <v>24000</v>
      </c>
      <c r="AY1142" s="18">
        <v>0</v>
      </c>
      <c r="AZ1142" s="16"/>
      <c r="BA1142" s="16" t="s">
        <v>59</v>
      </c>
    </row>
    <row r="1143" spans="1:53" hidden="1" x14ac:dyDescent="0.15">
      <c r="A1143" s="16">
        <v>890320032</v>
      </c>
      <c r="B1143" s="16" t="s">
        <v>8</v>
      </c>
      <c r="C1143" s="16" t="s">
        <v>58</v>
      </c>
      <c r="D1143" s="16">
        <v>540505</v>
      </c>
      <c r="E1143" s="16" t="s">
        <v>2562</v>
      </c>
      <c r="F1143" s="16" t="s">
        <v>2563</v>
      </c>
      <c r="G1143" s="16" t="s">
        <v>58</v>
      </c>
      <c r="H1143" s="16">
        <v>540505</v>
      </c>
      <c r="I1143" s="16" t="s">
        <v>59</v>
      </c>
      <c r="J1143" s="17">
        <v>42167</v>
      </c>
      <c r="K1143" s="18">
        <v>24000</v>
      </c>
      <c r="L1143" s="18">
        <v>8402</v>
      </c>
      <c r="M1143" s="16" t="s">
        <v>60</v>
      </c>
      <c r="N1143" s="16" t="s">
        <v>3865</v>
      </c>
      <c r="O1143" s="16" t="s">
        <v>3865</v>
      </c>
      <c r="P1143" s="18">
        <v>0</v>
      </c>
      <c r="Q1143" s="16"/>
      <c r="R1143" s="21">
        <v>0</v>
      </c>
      <c r="S1143" s="16"/>
      <c r="T1143" s="16" t="s">
        <v>251</v>
      </c>
      <c r="U1143" s="18">
        <v>24000</v>
      </c>
      <c r="V1143" s="18">
        <v>0</v>
      </c>
      <c r="W1143" s="18">
        <v>0</v>
      </c>
      <c r="X1143" s="18">
        <v>0</v>
      </c>
      <c r="Y1143" s="18">
        <v>24000</v>
      </c>
      <c r="Z1143" s="18">
        <v>0</v>
      </c>
      <c r="AA1143" s="18">
        <v>2</v>
      </c>
      <c r="AB1143" s="18"/>
      <c r="AC1143" s="18"/>
      <c r="AD1143" s="18"/>
      <c r="AE1143" s="18"/>
      <c r="AF1143" s="18">
        <v>14938</v>
      </c>
      <c r="AG1143" s="18">
        <v>0</v>
      </c>
      <c r="AH1143" s="16">
        <v>2200319662</v>
      </c>
      <c r="AI1143" s="17">
        <v>42242</v>
      </c>
      <c r="AJ1143" s="18">
        <v>16600505</v>
      </c>
      <c r="AK1143" s="16"/>
      <c r="AL1143" s="16"/>
      <c r="AM1143" s="18">
        <v>0</v>
      </c>
      <c r="AN1143" s="18">
        <v>0</v>
      </c>
      <c r="AO1143" s="16"/>
      <c r="AP1143" s="17">
        <v>42174</v>
      </c>
      <c r="AQ1143" s="16"/>
      <c r="AR1143" s="16">
        <v>2</v>
      </c>
      <c r="AS1143" s="16"/>
      <c r="AT1143" s="16"/>
      <c r="AU1143" s="16">
        <v>1</v>
      </c>
      <c r="AV1143" s="16">
        <v>20150718</v>
      </c>
      <c r="AW1143" s="16">
        <v>20150619</v>
      </c>
      <c r="AX1143" s="18">
        <v>24000</v>
      </c>
      <c r="AY1143" s="18">
        <v>0</v>
      </c>
      <c r="AZ1143" s="16"/>
      <c r="BA1143" s="16" t="s">
        <v>59</v>
      </c>
    </row>
    <row r="1144" spans="1:53" hidden="1" x14ac:dyDescent="0.15">
      <c r="A1144" s="16">
        <v>890320032</v>
      </c>
      <c r="B1144" s="16" t="s">
        <v>8</v>
      </c>
      <c r="C1144" s="16" t="s">
        <v>58</v>
      </c>
      <c r="D1144" s="16">
        <v>541118</v>
      </c>
      <c r="E1144" s="16" t="s">
        <v>2564</v>
      </c>
      <c r="F1144" s="16" t="s">
        <v>2565</v>
      </c>
      <c r="G1144" s="16" t="s">
        <v>58</v>
      </c>
      <c r="H1144" s="16">
        <v>541118</v>
      </c>
      <c r="I1144" s="16" t="s">
        <v>59</v>
      </c>
      <c r="J1144" s="17">
        <v>42171</v>
      </c>
      <c r="K1144" s="18">
        <v>30700</v>
      </c>
      <c r="L1144" s="18">
        <v>10814</v>
      </c>
      <c r="M1144" s="16" t="s">
        <v>60</v>
      </c>
      <c r="N1144" s="16" t="s">
        <v>3865</v>
      </c>
      <c r="O1144" s="16" t="s">
        <v>3865</v>
      </c>
      <c r="P1144" s="18">
        <v>0</v>
      </c>
      <c r="Q1144" s="16"/>
      <c r="R1144" s="21">
        <v>0</v>
      </c>
      <c r="S1144" s="16"/>
      <c r="T1144" s="16" t="s">
        <v>251</v>
      </c>
      <c r="U1144" s="18">
        <v>30700</v>
      </c>
      <c r="V1144" s="18">
        <v>0</v>
      </c>
      <c r="W1144" s="18">
        <v>0</v>
      </c>
      <c r="X1144" s="18">
        <v>0</v>
      </c>
      <c r="Y1144" s="18">
        <v>30700</v>
      </c>
      <c r="Z1144" s="18">
        <v>0</v>
      </c>
      <c r="AA1144" s="18">
        <v>2</v>
      </c>
      <c r="AB1144" s="18"/>
      <c r="AC1144" s="18"/>
      <c r="AD1144" s="18"/>
      <c r="AE1144" s="18"/>
      <c r="AF1144" s="18">
        <v>19226</v>
      </c>
      <c r="AG1144" s="18">
        <v>0</v>
      </c>
      <c r="AH1144" s="16">
        <v>2200319662</v>
      </c>
      <c r="AI1144" s="17">
        <v>42242</v>
      </c>
      <c r="AJ1144" s="18">
        <v>16600505</v>
      </c>
      <c r="AK1144" s="16"/>
      <c r="AL1144" s="16"/>
      <c r="AM1144" s="18">
        <v>0</v>
      </c>
      <c r="AN1144" s="18">
        <v>0</v>
      </c>
      <c r="AO1144" s="16"/>
      <c r="AP1144" s="17">
        <v>42174</v>
      </c>
      <c r="AQ1144" s="16"/>
      <c r="AR1144" s="16">
        <v>2</v>
      </c>
      <c r="AS1144" s="16"/>
      <c r="AT1144" s="16"/>
      <c r="AU1144" s="16">
        <v>1</v>
      </c>
      <c r="AV1144" s="16">
        <v>20150718</v>
      </c>
      <c r="AW1144" s="16">
        <v>20150619</v>
      </c>
      <c r="AX1144" s="18">
        <v>30700</v>
      </c>
      <c r="AY1144" s="18">
        <v>0</v>
      </c>
      <c r="AZ1144" s="16"/>
      <c r="BA1144" s="16" t="s">
        <v>59</v>
      </c>
    </row>
    <row r="1145" spans="1:53" hidden="1" x14ac:dyDescent="0.15">
      <c r="A1145" s="16">
        <v>890320032</v>
      </c>
      <c r="B1145" s="16" t="s">
        <v>8</v>
      </c>
      <c r="C1145" s="16" t="s">
        <v>58</v>
      </c>
      <c r="D1145" s="16">
        <v>541273</v>
      </c>
      <c r="E1145" s="16" t="s">
        <v>2566</v>
      </c>
      <c r="F1145" s="16" t="s">
        <v>2567</v>
      </c>
      <c r="G1145" s="16" t="s">
        <v>58</v>
      </c>
      <c r="H1145" s="16">
        <v>541273</v>
      </c>
      <c r="I1145" s="16" t="s">
        <v>59</v>
      </c>
      <c r="J1145" s="17">
        <v>42171</v>
      </c>
      <c r="K1145" s="18">
        <v>24000</v>
      </c>
      <c r="L1145" s="18">
        <v>8402</v>
      </c>
      <c r="M1145" s="16" t="s">
        <v>60</v>
      </c>
      <c r="N1145" s="16" t="s">
        <v>3865</v>
      </c>
      <c r="O1145" s="16" t="s">
        <v>3865</v>
      </c>
      <c r="P1145" s="18">
        <v>0</v>
      </c>
      <c r="Q1145" s="16"/>
      <c r="R1145" s="21">
        <v>0</v>
      </c>
      <c r="S1145" s="16"/>
      <c r="T1145" s="16" t="s">
        <v>251</v>
      </c>
      <c r="U1145" s="18">
        <v>24000</v>
      </c>
      <c r="V1145" s="18">
        <v>0</v>
      </c>
      <c r="W1145" s="18">
        <v>0</v>
      </c>
      <c r="X1145" s="18">
        <v>0</v>
      </c>
      <c r="Y1145" s="18">
        <v>24000</v>
      </c>
      <c r="Z1145" s="18">
        <v>0</v>
      </c>
      <c r="AA1145" s="18">
        <v>2</v>
      </c>
      <c r="AB1145" s="18"/>
      <c r="AC1145" s="18"/>
      <c r="AD1145" s="18"/>
      <c r="AE1145" s="18"/>
      <c r="AF1145" s="18">
        <v>14938</v>
      </c>
      <c r="AG1145" s="18">
        <v>0</v>
      </c>
      <c r="AH1145" s="16">
        <v>2200319662</v>
      </c>
      <c r="AI1145" s="17">
        <v>42242</v>
      </c>
      <c r="AJ1145" s="18">
        <v>16600505</v>
      </c>
      <c r="AK1145" s="16"/>
      <c r="AL1145" s="16"/>
      <c r="AM1145" s="18">
        <v>0</v>
      </c>
      <c r="AN1145" s="18">
        <v>0</v>
      </c>
      <c r="AO1145" s="16"/>
      <c r="AP1145" s="17">
        <v>42174</v>
      </c>
      <c r="AQ1145" s="16"/>
      <c r="AR1145" s="16">
        <v>2</v>
      </c>
      <c r="AS1145" s="16"/>
      <c r="AT1145" s="16"/>
      <c r="AU1145" s="16">
        <v>1</v>
      </c>
      <c r="AV1145" s="16">
        <v>20150718</v>
      </c>
      <c r="AW1145" s="16">
        <v>20150619</v>
      </c>
      <c r="AX1145" s="18">
        <v>24000</v>
      </c>
      <c r="AY1145" s="18">
        <v>0</v>
      </c>
      <c r="AZ1145" s="16"/>
      <c r="BA1145" s="16" t="s">
        <v>59</v>
      </c>
    </row>
    <row r="1146" spans="1:53" hidden="1" x14ac:dyDescent="0.15">
      <c r="A1146" s="16">
        <v>890320032</v>
      </c>
      <c r="B1146" s="16" t="s">
        <v>8</v>
      </c>
      <c r="C1146" s="16" t="s">
        <v>58</v>
      </c>
      <c r="D1146" s="16">
        <v>541287</v>
      </c>
      <c r="E1146" s="16" t="s">
        <v>2568</v>
      </c>
      <c r="F1146" s="16" t="s">
        <v>2569</v>
      </c>
      <c r="G1146" s="16" t="s">
        <v>58</v>
      </c>
      <c r="H1146" s="16">
        <v>541287</v>
      </c>
      <c r="I1146" s="16" t="s">
        <v>59</v>
      </c>
      <c r="J1146" s="17">
        <v>42171</v>
      </c>
      <c r="K1146" s="18">
        <v>30700</v>
      </c>
      <c r="L1146" s="18">
        <v>10814</v>
      </c>
      <c r="M1146" s="16" t="s">
        <v>60</v>
      </c>
      <c r="N1146" s="16" t="s">
        <v>3865</v>
      </c>
      <c r="O1146" s="16" t="s">
        <v>3865</v>
      </c>
      <c r="P1146" s="18">
        <v>0</v>
      </c>
      <c r="Q1146" s="16"/>
      <c r="R1146" s="21">
        <v>0</v>
      </c>
      <c r="S1146" s="16"/>
      <c r="T1146" s="16" t="s">
        <v>251</v>
      </c>
      <c r="U1146" s="18">
        <v>30700</v>
      </c>
      <c r="V1146" s="18">
        <v>0</v>
      </c>
      <c r="W1146" s="18">
        <v>0</v>
      </c>
      <c r="X1146" s="18">
        <v>0</v>
      </c>
      <c r="Y1146" s="18">
        <v>30700</v>
      </c>
      <c r="Z1146" s="18">
        <v>0</v>
      </c>
      <c r="AA1146" s="18">
        <v>2</v>
      </c>
      <c r="AB1146" s="18"/>
      <c r="AC1146" s="18"/>
      <c r="AD1146" s="18"/>
      <c r="AE1146" s="18"/>
      <c r="AF1146" s="18">
        <v>19226</v>
      </c>
      <c r="AG1146" s="18">
        <v>0</v>
      </c>
      <c r="AH1146" s="16">
        <v>2200319662</v>
      </c>
      <c r="AI1146" s="17">
        <v>42242</v>
      </c>
      <c r="AJ1146" s="18">
        <v>16600505</v>
      </c>
      <c r="AK1146" s="16"/>
      <c r="AL1146" s="16"/>
      <c r="AM1146" s="18">
        <v>0</v>
      </c>
      <c r="AN1146" s="18">
        <v>0</v>
      </c>
      <c r="AO1146" s="16"/>
      <c r="AP1146" s="17">
        <v>42174</v>
      </c>
      <c r="AQ1146" s="16"/>
      <c r="AR1146" s="16">
        <v>2</v>
      </c>
      <c r="AS1146" s="16"/>
      <c r="AT1146" s="16"/>
      <c r="AU1146" s="16">
        <v>1</v>
      </c>
      <c r="AV1146" s="16">
        <v>20150718</v>
      </c>
      <c r="AW1146" s="16">
        <v>20150619</v>
      </c>
      <c r="AX1146" s="18">
        <v>30700</v>
      </c>
      <c r="AY1146" s="18">
        <v>0</v>
      </c>
      <c r="AZ1146" s="16"/>
      <c r="BA1146" s="16" t="s">
        <v>59</v>
      </c>
    </row>
    <row r="1147" spans="1:53" hidden="1" x14ac:dyDescent="0.15">
      <c r="A1147" s="16">
        <v>890320032</v>
      </c>
      <c r="B1147" s="16" t="s">
        <v>8</v>
      </c>
      <c r="C1147" s="16" t="s">
        <v>58</v>
      </c>
      <c r="D1147" s="16">
        <v>541365</v>
      </c>
      <c r="E1147" s="16" t="s">
        <v>2570</v>
      </c>
      <c r="F1147" s="16" t="s">
        <v>2571</v>
      </c>
      <c r="G1147" s="16" t="s">
        <v>58</v>
      </c>
      <c r="H1147" s="16">
        <v>541365</v>
      </c>
      <c r="I1147" s="16" t="s">
        <v>59</v>
      </c>
      <c r="J1147" s="17">
        <v>42171</v>
      </c>
      <c r="K1147" s="18">
        <v>30700</v>
      </c>
      <c r="L1147" s="18">
        <v>10814</v>
      </c>
      <c r="M1147" s="16" t="s">
        <v>60</v>
      </c>
      <c r="N1147" s="16" t="s">
        <v>3865</v>
      </c>
      <c r="O1147" s="16" t="s">
        <v>3865</v>
      </c>
      <c r="P1147" s="18">
        <v>0</v>
      </c>
      <c r="Q1147" s="16"/>
      <c r="R1147" s="21">
        <v>0</v>
      </c>
      <c r="S1147" s="16"/>
      <c r="T1147" s="16" t="s">
        <v>251</v>
      </c>
      <c r="U1147" s="18">
        <v>30700</v>
      </c>
      <c r="V1147" s="18">
        <v>0</v>
      </c>
      <c r="W1147" s="18">
        <v>0</v>
      </c>
      <c r="X1147" s="18">
        <v>0</v>
      </c>
      <c r="Y1147" s="18">
        <v>30700</v>
      </c>
      <c r="Z1147" s="18">
        <v>0</v>
      </c>
      <c r="AA1147" s="18">
        <v>2</v>
      </c>
      <c r="AB1147" s="18"/>
      <c r="AC1147" s="18"/>
      <c r="AD1147" s="18"/>
      <c r="AE1147" s="18"/>
      <c r="AF1147" s="18">
        <v>19226</v>
      </c>
      <c r="AG1147" s="18">
        <v>0</v>
      </c>
      <c r="AH1147" s="16">
        <v>2200319662</v>
      </c>
      <c r="AI1147" s="17">
        <v>42242</v>
      </c>
      <c r="AJ1147" s="18">
        <v>16600505</v>
      </c>
      <c r="AK1147" s="16"/>
      <c r="AL1147" s="16"/>
      <c r="AM1147" s="18">
        <v>0</v>
      </c>
      <c r="AN1147" s="18">
        <v>0</v>
      </c>
      <c r="AO1147" s="16"/>
      <c r="AP1147" s="17">
        <v>42174</v>
      </c>
      <c r="AQ1147" s="16"/>
      <c r="AR1147" s="16">
        <v>2</v>
      </c>
      <c r="AS1147" s="16"/>
      <c r="AT1147" s="16"/>
      <c r="AU1147" s="16">
        <v>1</v>
      </c>
      <c r="AV1147" s="16">
        <v>20150718</v>
      </c>
      <c r="AW1147" s="16">
        <v>20150619</v>
      </c>
      <c r="AX1147" s="18">
        <v>30700</v>
      </c>
      <c r="AY1147" s="18">
        <v>0</v>
      </c>
      <c r="AZ1147" s="16"/>
      <c r="BA1147" s="16" t="s">
        <v>59</v>
      </c>
    </row>
    <row r="1148" spans="1:53" hidden="1" x14ac:dyDescent="0.15">
      <c r="A1148" s="16">
        <v>890320032</v>
      </c>
      <c r="B1148" s="16" t="s">
        <v>8</v>
      </c>
      <c r="C1148" s="16" t="s">
        <v>58</v>
      </c>
      <c r="D1148" s="16">
        <v>541384</v>
      </c>
      <c r="E1148" s="16" t="s">
        <v>2572</v>
      </c>
      <c r="F1148" s="16" t="s">
        <v>2573</v>
      </c>
      <c r="G1148" s="16" t="s">
        <v>58</v>
      </c>
      <c r="H1148" s="16">
        <v>541384</v>
      </c>
      <c r="I1148" s="16" t="s">
        <v>59</v>
      </c>
      <c r="J1148" s="17">
        <v>42171</v>
      </c>
      <c r="K1148" s="18">
        <v>30700</v>
      </c>
      <c r="L1148" s="18">
        <v>10814</v>
      </c>
      <c r="M1148" s="16" t="s">
        <v>60</v>
      </c>
      <c r="N1148" s="16" t="s">
        <v>3865</v>
      </c>
      <c r="O1148" s="16" t="s">
        <v>3865</v>
      </c>
      <c r="P1148" s="18">
        <v>0</v>
      </c>
      <c r="Q1148" s="16"/>
      <c r="R1148" s="21">
        <v>0</v>
      </c>
      <c r="S1148" s="16"/>
      <c r="T1148" s="16" t="s">
        <v>251</v>
      </c>
      <c r="U1148" s="18">
        <v>30700</v>
      </c>
      <c r="V1148" s="18">
        <v>0</v>
      </c>
      <c r="W1148" s="18">
        <v>0</v>
      </c>
      <c r="X1148" s="18">
        <v>0</v>
      </c>
      <c r="Y1148" s="18">
        <v>30700</v>
      </c>
      <c r="Z1148" s="18">
        <v>0</v>
      </c>
      <c r="AA1148" s="18">
        <v>2</v>
      </c>
      <c r="AB1148" s="18"/>
      <c r="AC1148" s="18"/>
      <c r="AD1148" s="18"/>
      <c r="AE1148" s="18"/>
      <c r="AF1148" s="18">
        <v>19226</v>
      </c>
      <c r="AG1148" s="18">
        <v>0</v>
      </c>
      <c r="AH1148" s="16">
        <v>2200319662</v>
      </c>
      <c r="AI1148" s="17">
        <v>42242</v>
      </c>
      <c r="AJ1148" s="18">
        <v>16600505</v>
      </c>
      <c r="AK1148" s="16"/>
      <c r="AL1148" s="16"/>
      <c r="AM1148" s="18">
        <v>0</v>
      </c>
      <c r="AN1148" s="18">
        <v>0</v>
      </c>
      <c r="AO1148" s="16"/>
      <c r="AP1148" s="17">
        <v>42174</v>
      </c>
      <c r="AQ1148" s="16"/>
      <c r="AR1148" s="16">
        <v>2</v>
      </c>
      <c r="AS1148" s="16"/>
      <c r="AT1148" s="16"/>
      <c r="AU1148" s="16">
        <v>1</v>
      </c>
      <c r="AV1148" s="16">
        <v>20150718</v>
      </c>
      <c r="AW1148" s="16">
        <v>20150619</v>
      </c>
      <c r="AX1148" s="18">
        <v>30700</v>
      </c>
      <c r="AY1148" s="18">
        <v>0</v>
      </c>
      <c r="AZ1148" s="16"/>
      <c r="BA1148" s="16" t="s">
        <v>59</v>
      </c>
    </row>
    <row r="1149" spans="1:53" hidden="1" x14ac:dyDescent="0.15">
      <c r="A1149" s="16">
        <v>890320032</v>
      </c>
      <c r="B1149" s="16" t="s">
        <v>8</v>
      </c>
      <c r="C1149" s="16" t="s">
        <v>58</v>
      </c>
      <c r="D1149" s="16">
        <v>541776</v>
      </c>
      <c r="E1149" s="16" t="s">
        <v>2574</v>
      </c>
      <c r="F1149" s="16" t="s">
        <v>2575</v>
      </c>
      <c r="G1149" s="16" t="s">
        <v>58</v>
      </c>
      <c r="H1149" s="16">
        <v>541776</v>
      </c>
      <c r="I1149" s="16" t="s">
        <v>59</v>
      </c>
      <c r="J1149" s="17">
        <v>42172</v>
      </c>
      <c r="K1149" s="18">
        <v>17500</v>
      </c>
      <c r="L1149" s="18">
        <v>6062</v>
      </c>
      <c r="M1149" s="16" t="s">
        <v>60</v>
      </c>
      <c r="N1149" s="16" t="s">
        <v>3865</v>
      </c>
      <c r="O1149" s="16" t="s">
        <v>3865</v>
      </c>
      <c r="P1149" s="18">
        <v>0</v>
      </c>
      <c r="Q1149" s="16"/>
      <c r="R1149" s="21">
        <v>0</v>
      </c>
      <c r="S1149" s="16"/>
      <c r="T1149" s="16" t="s">
        <v>251</v>
      </c>
      <c r="U1149" s="18">
        <v>17500</v>
      </c>
      <c r="V1149" s="18">
        <v>0</v>
      </c>
      <c r="W1149" s="18">
        <v>0</v>
      </c>
      <c r="X1149" s="18">
        <v>0</v>
      </c>
      <c r="Y1149" s="18">
        <v>17500</v>
      </c>
      <c r="Z1149" s="18">
        <v>0</v>
      </c>
      <c r="AA1149" s="18">
        <v>2</v>
      </c>
      <c r="AB1149" s="18"/>
      <c r="AC1149" s="18"/>
      <c r="AD1149" s="18"/>
      <c r="AE1149" s="18"/>
      <c r="AF1149" s="18">
        <v>10778</v>
      </c>
      <c r="AG1149" s="18">
        <v>0</v>
      </c>
      <c r="AH1149" s="16">
        <v>2200319662</v>
      </c>
      <c r="AI1149" s="17">
        <v>42242</v>
      </c>
      <c r="AJ1149" s="18">
        <v>16600505</v>
      </c>
      <c r="AK1149" s="16"/>
      <c r="AL1149" s="16"/>
      <c r="AM1149" s="18">
        <v>0</v>
      </c>
      <c r="AN1149" s="18">
        <v>0</v>
      </c>
      <c r="AO1149" s="16"/>
      <c r="AP1149" s="17">
        <v>42174</v>
      </c>
      <c r="AQ1149" s="16"/>
      <c r="AR1149" s="16">
        <v>2</v>
      </c>
      <c r="AS1149" s="16"/>
      <c r="AT1149" s="16"/>
      <c r="AU1149" s="16">
        <v>1</v>
      </c>
      <c r="AV1149" s="16">
        <v>20150718</v>
      </c>
      <c r="AW1149" s="16">
        <v>20150619</v>
      </c>
      <c r="AX1149" s="18">
        <v>17500</v>
      </c>
      <c r="AY1149" s="18">
        <v>0</v>
      </c>
      <c r="AZ1149" s="16"/>
      <c r="BA1149" s="16" t="s">
        <v>59</v>
      </c>
    </row>
    <row r="1150" spans="1:53" hidden="1" x14ac:dyDescent="0.15">
      <c r="A1150" s="16">
        <v>890320032</v>
      </c>
      <c r="B1150" s="16" t="s">
        <v>8</v>
      </c>
      <c r="C1150" s="16" t="s">
        <v>58</v>
      </c>
      <c r="D1150" s="16">
        <v>541786</v>
      </c>
      <c r="E1150" s="16" t="s">
        <v>2576</v>
      </c>
      <c r="F1150" s="16" t="s">
        <v>2577</v>
      </c>
      <c r="G1150" s="16" t="s">
        <v>58</v>
      </c>
      <c r="H1150" s="16">
        <v>541786</v>
      </c>
      <c r="I1150" s="16" t="s">
        <v>59</v>
      </c>
      <c r="J1150" s="17">
        <v>42172</v>
      </c>
      <c r="K1150" s="18">
        <v>23200</v>
      </c>
      <c r="L1150" s="18">
        <v>13387</v>
      </c>
      <c r="M1150" s="16" t="s">
        <v>60</v>
      </c>
      <c r="N1150" s="16" t="s">
        <v>3865</v>
      </c>
      <c r="O1150" s="16" t="s">
        <v>3865</v>
      </c>
      <c r="P1150" s="18">
        <v>0</v>
      </c>
      <c r="Q1150" s="16"/>
      <c r="R1150" s="21">
        <v>0</v>
      </c>
      <c r="S1150" s="16"/>
      <c r="T1150" s="16" t="s">
        <v>251</v>
      </c>
      <c r="U1150" s="18">
        <v>23200</v>
      </c>
      <c r="V1150" s="18">
        <v>0</v>
      </c>
      <c r="W1150" s="18">
        <v>0</v>
      </c>
      <c r="X1150" s="18">
        <v>0</v>
      </c>
      <c r="Y1150" s="18">
        <v>23200</v>
      </c>
      <c r="Z1150" s="18">
        <v>0</v>
      </c>
      <c r="AA1150" s="18">
        <v>2</v>
      </c>
      <c r="AB1150" s="18"/>
      <c r="AC1150" s="18"/>
      <c r="AD1150" s="18"/>
      <c r="AE1150" s="18"/>
      <c r="AF1150" s="18">
        <v>9303</v>
      </c>
      <c r="AG1150" s="18">
        <v>0</v>
      </c>
      <c r="AH1150" s="16">
        <v>2200319662</v>
      </c>
      <c r="AI1150" s="17">
        <v>42242</v>
      </c>
      <c r="AJ1150" s="18">
        <v>16600505</v>
      </c>
      <c r="AK1150" s="16"/>
      <c r="AL1150" s="16"/>
      <c r="AM1150" s="18">
        <v>0</v>
      </c>
      <c r="AN1150" s="18">
        <v>0</v>
      </c>
      <c r="AO1150" s="16"/>
      <c r="AP1150" s="17">
        <v>42174</v>
      </c>
      <c r="AQ1150" s="16"/>
      <c r="AR1150" s="16">
        <v>2</v>
      </c>
      <c r="AS1150" s="16"/>
      <c r="AT1150" s="16"/>
      <c r="AU1150" s="16">
        <v>1</v>
      </c>
      <c r="AV1150" s="16">
        <v>20150718</v>
      </c>
      <c r="AW1150" s="16">
        <v>20150619</v>
      </c>
      <c r="AX1150" s="18">
        <v>23200</v>
      </c>
      <c r="AY1150" s="18">
        <v>0</v>
      </c>
      <c r="AZ1150" s="16"/>
      <c r="BA1150" s="16" t="s">
        <v>59</v>
      </c>
    </row>
    <row r="1151" spans="1:53" hidden="1" x14ac:dyDescent="0.15">
      <c r="A1151" s="16">
        <v>890320032</v>
      </c>
      <c r="B1151" s="16" t="s">
        <v>8</v>
      </c>
      <c r="C1151" s="16" t="s">
        <v>58</v>
      </c>
      <c r="D1151" s="16">
        <v>541794</v>
      </c>
      <c r="E1151" s="16" t="s">
        <v>2578</v>
      </c>
      <c r="F1151" s="16" t="s">
        <v>2579</v>
      </c>
      <c r="G1151" s="16" t="s">
        <v>58</v>
      </c>
      <c r="H1151" s="16">
        <v>541794</v>
      </c>
      <c r="I1151" s="16" t="s">
        <v>59</v>
      </c>
      <c r="J1151" s="17">
        <v>42172</v>
      </c>
      <c r="K1151" s="18">
        <v>23200</v>
      </c>
      <c r="L1151" s="18">
        <v>13387</v>
      </c>
      <c r="M1151" s="16" t="s">
        <v>60</v>
      </c>
      <c r="N1151" s="16" t="s">
        <v>3865</v>
      </c>
      <c r="O1151" s="16" t="s">
        <v>3865</v>
      </c>
      <c r="P1151" s="18">
        <v>0</v>
      </c>
      <c r="Q1151" s="16"/>
      <c r="R1151" s="21">
        <v>0</v>
      </c>
      <c r="S1151" s="16"/>
      <c r="T1151" s="16" t="s">
        <v>251</v>
      </c>
      <c r="U1151" s="18">
        <v>23200</v>
      </c>
      <c r="V1151" s="18">
        <v>0</v>
      </c>
      <c r="W1151" s="18">
        <v>0</v>
      </c>
      <c r="X1151" s="18">
        <v>0</v>
      </c>
      <c r="Y1151" s="18">
        <v>23200</v>
      </c>
      <c r="Z1151" s="18">
        <v>0</v>
      </c>
      <c r="AA1151" s="18">
        <v>2</v>
      </c>
      <c r="AB1151" s="18"/>
      <c r="AC1151" s="18"/>
      <c r="AD1151" s="18"/>
      <c r="AE1151" s="18"/>
      <c r="AF1151" s="18">
        <v>9303</v>
      </c>
      <c r="AG1151" s="18">
        <v>0</v>
      </c>
      <c r="AH1151" s="16">
        <v>2200319662</v>
      </c>
      <c r="AI1151" s="17">
        <v>42242</v>
      </c>
      <c r="AJ1151" s="18">
        <v>16600505</v>
      </c>
      <c r="AK1151" s="16"/>
      <c r="AL1151" s="16"/>
      <c r="AM1151" s="18">
        <v>0</v>
      </c>
      <c r="AN1151" s="18">
        <v>0</v>
      </c>
      <c r="AO1151" s="16"/>
      <c r="AP1151" s="17">
        <v>42174</v>
      </c>
      <c r="AQ1151" s="16"/>
      <c r="AR1151" s="16">
        <v>2</v>
      </c>
      <c r="AS1151" s="16"/>
      <c r="AT1151" s="16"/>
      <c r="AU1151" s="16">
        <v>1</v>
      </c>
      <c r="AV1151" s="16">
        <v>20150718</v>
      </c>
      <c r="AW1151" s="16">
        <v>20150619</v>
      </c>
      <c r="AX1151" s="18">
        <v>23200</v>
      </c>
      <c r="AY1151" s="18">
        <v>0</v>
      </c>
      <c r="AZ1151" s="16"/>
      <c r="BA1151" s="16" t="s">
        <v>59</v>
      </c>
    </row>
    <row r="1152" spans="1:53" hidden="1" x14ac:dyDescent="0.15">
      <c r="A1152" s="16">
        <v>890320032</v>
      </c>
      <c r="B1152" s="16" t="s">
        <v>8</v>
      </c>
      <c r="C1152" s="16" t="s">
        <v>58</v>
      </c>
      <c r="D1152" s="16">
        <v>542463</v>
      </c>
      <c r="E1152" s="16" t="s">
        <v>2580</v>
      </c>
      <c r="F1152" s="16" t="s">
        <v>2581</v>
      </c>
      <c r="G1152" s="16" t="s">
        <v>58</v>
      </c>
      <c r="H1152" s="16">
        <v>542463</v>
      </c>
      <c r="I1152" s="16" t="s">
        <v>59</v>
      </c>
      <c r="J1152" s="17">
        <v>42173</v>
      </c>
      <c r="K1152" s="18">
        <v>24000</v>
      </c>
      <c r="L1152" s="18">
        <v>8402</v>
      </c>
      <c r="M1152" s="16" t="s">
        <v>60</v>
      </c>
      <c r="N1152" s="16" t="s">
        <v>3865</v>
      </c>
      <c r="O1152" s="16" t="s">
        <v>3865</v>
      </c>
      <c r="P1152" s="18">
        <v>0</v>
      </c>
      <c r="Q1152" s="16"/>
      <c r="R1152" s="21">
        <v>0</v>
      </c>
      <c r="S1152" s="16"/>
      <c r="T1152" s="16" t="s">
        <v>251</v>
      </c>
      <c r="U1152" s="18">
        <v>24000</v>
      </c>
      <c r="V1152" s="18">
        <v>0</v>
      </c>
      <c r="W1152" s="18">
        <v>0</v>
      </c>
      <c r="X1152" s="18">
        <v>0</v>
      </c>
      <c r="Y1152" s="18">
        <v>24000</v>
      </c>
      <c r="Z1152" s="18">
        <v>0</v>
      </c>
      <c r="AA1152" s="18">
        <v>2</v>
      </c>
      <c r="AB1152" s="18"/>
      <c r="AC1152" s="18"/>
      <c r="AD1152" s="18"/>
      <c r="AE1152" s="18"/>
      <c r="AF1152" s="18">
        <v>14938</v>
      </c>
      <c r="AG1152" s="18">
        <v>0</v>
      </c>
      <c r="AH1152" s="16">
        <v>2200319662</v>
      </c>
      <c r="AI1152" s="17">
        <v>42242</v>
      </c>
      <c r="AJ1152" s="18">
        <v>16600505</v>
      </c>
      <c r="AK1152" s="16"/>
      <c r="AL1152" s="16"/>
      <c r="AM1152" s="18">
        <v>0</v>
      </c>
      <c r="AN1152" s="18">
        <v>0</v>
      </c>
      <c r="AO1152" s="16"/>
      <c r="AP1152" s="17">
        <v>42174</v>
      </c>
      <c r="AQ1152" s="16"/>
      <c r="AR1152" s="16">
        <v>2</v>
      </c>
      <c r="AS1152" s="16"/>
      <c r="AT1152" s="16"/>
      <c r="AU1152" s="16">
        <v>1</v>
      </c>
      <c r="AV1152" s="16">
        <v>20150718</v>
      </c>
      <c r="AW1152" s="16">
        <v>20150619</v>
      </c>
      <c r="AX1152" s="18">
        <v>24000</v>
      </c>
      <c r="AY1152" s="18">
        <v>0</v>
      </c>
      <c r="AZ1152" s="16"/>
      <c r="BA1152" s="16" t="s">
        <v>59</v>
      </c>
    </row>
    <row r="1153" spans="1:53" hidden="1" x14ac:dyDescent="0.15">
      <c r="A1153" s="16">
        <v>890320032</v>
      </c>
      <c r="B1153" s="16" t="s">
        <v>8</v>
      </c>
      <c r="C1153" s="16" t="s">
        <v>58</v>
      </c>
      <c r="D1153" s="16">
        <v>532013</v>
      </c>
      <c r="E1153" s="16" t="s">
        <v>2750</v>
      </c>
      <c r="F1153" s="16" t="s">
        <v>2751</v>
      </c>
      <c r="G1153" s="16" t="s">
        <v>58</v>
      </c>
      <c r="H1153" s="16">
        <v>532013</v>
      </c>
      <c r="I1153" s="16" t="s">
        <v>59</v>
      </c>
      <c r="J1153" s="17">
        <v>42149</v>
      </c>
      <c r="K1153" s="18">
        <v>17500</v>
      </c>
      <c r="L1153" s="18">
        <v>6062</v>
      </c>
      <c r="M1153" s="16" t="s">
        <v>60</v>
      </c>
      <c r="N1153" s="16" t="s">
        <v>3865</v>
      </c>
      <c r="O1153" s="16" t="s">
        <v>3865</v>
      </c>
      <c r="P1153" s="18">
        <v>0</v>
      </c>
      <c r="Q1153" s="16"/>
      <c r="R1153" s="21">
        <v>0</v>
      </c>
      <c r="S1153" s="16"/>
      <c r="T1153" s="16" t="s">
        <v>251</v>
      </c>
      <c r="U1153" s="18">
        <v>17500</v>
      </c>
      <c r="V1153" s="18">
        <v>0</v>
      </c>
      <c r="W1153" s="18">
        <v>0</v>
      </c>
      <c r="X1153" s="18">
        <v>0</v>
      </c>
      <c r="Y1153" s="18">
        <v>17500</v>
      </c>
      <c r="Z1153" s="18">
        <v>0</v>
      </c>
      <c r="AA1153" s="18">
        <v>2</v>
      </c>
      <c r="AB1153" s="18"/>
      <c r="AC1153" s="18"/>
      <c r="AD1153" s="18"/>
      <c r="AE1153" s="18"/>
      <c r="AF1153" s="18">
        <v>10778</v>
      </c>
      <c r="AG1153" s="18">
        <v>0</v>
      </c>
      <c r="AH1153" s="16">
        <v>2200319662</v>
      </c>
      <c r="AI1153" s="17">
        <v>42242</v>
      </c>
      <c r="AJ1153" s="18">
        <v>16600505</v>
      </c>
      <c r="AK1153" s="16"/>
      <c r="AL1153" s="16"/>
      <c r="AM1153" s="18">
        <v>0</v>
      </c>
      <c r="AN1153" s="18">
        <v>0</v>
      </c>
      <c r="AO1153" s="16"/>
      <c r="AP1153" s="17">
        <v>42156</v>
      </c>
      <c r="AQ1153" s="16"/>
      <c r="AR1153" s="16">
        <v>2</v>
      </c>
      <c r="AS1153" s="16"/>
      <c r="AT1153" s="16"/>
      <c r="AU1153" s="16">
        <v>1</v>
      </c>
      <c r="AV1153" s="16">
        <v>20150704</v>
      </c>
      <c r="AW1153" s="16">
        <v>20150601</v>
      </c>
      <c r="AX1153" s="18">
        <v>17500</v>
      </c>
      <c r="AY1153" s="18">
        <v>0</v>
      </c>
      <c r="AZ1153" s="16"/>
      <c r="BA1153" s="16" t="s">
        <v>59</v>
      </c>
    </row>
    <row r="1154" spans="1:53" hidden="1" x14ac:dyDescent="0.15">
      <c r="A1154" s="16">
        <v>890320032</v>
      </c>
      <c r="B1154" s="16" t="s">
        <v>8</v>
      </c>
      <c r="C1154" s="16" t="s">
        <v>58</v>
      </c>
      <c r="D1154" s="16">
        <v>532169</v>
      </c>
      <c r="E1154" s="16" t="s">
        <v>2752</v>
      </c>
      <c r="F1154" s="16" t="s">
        <v>2753</v>
      </c>
      <c r="G1154" s="16" t="s">
        <v>58</v>
      </c>
      <c r="H1154" s="16">
        <v>532169</v>
      </c>
      <c r="I1154" s="16" t="s">
        <v>59</v>
      </c>
      <c r="J1154" s="17">
        <v>42150</v>
      </c>
      <c r="K1154" s="18">
        <v>30700</v>
      </c>
      <c r="L1154" s="18">
        <v>10814</v>
      </c>
      <c r="M1154" s="16" t="s">
        <v>60</v>
      </c>
      <c r="N1154" s="16" t="s">
        <v>3865</v>
      </c>
      <c r="O1154" s="16" t="s">
        <v>3865</v>
      </c>
      <c r="P1154" s="18">
        <v>0</v>
      </c>
      <c r="Q1154" s="16"/>
      <c r="R1154" s="21">
        <v>0</v>
      </c>
      <c r="S1154" s="16"/>
      <c r="T1154" s="16" t="s">
        <v>251</v>
      </c>
      <c r="U1154" s="18">
        <v>30700</v>
      </c>
      <c r="V1154" s="18">
        <v>0</v>
      </c>
      <c r="W1154" s="18">
        <v>0</v>
      </c>
      <c r="X1154" s="18">
        <v>0</v>
      </c>
      <c r="Y1154" s="18">
        <v>30700</v>
      </c>
      <c r="Z1154" s="18">
        <v>0</v>
      </c>
      <c r="AA1154" s="18">
        <v>2</v>
      </c>
      <c r="AB1154" s="18"/>
      <c r="AC1154" s="18"/>
      <c r="AD1154" s="18"/>
      <c r="AE1154" s="18"/>
      <c r="AF1154" s="18">
        <v>19226</v>
      </c>
      <c r="AG1154" s="18">
        <v>0</v>
      </c>
      <c r="AH1154" s="16">
        <v>2200319662</v>
      </c>
      <c r="AI1154" s="17">
        <v>42242</v>
      </c>
      <c r="AJ1154" s="18">
        <v>16600505</v>
      </c>
      <c r="AK1154" s="16"/>
      <c r="AL1154" s="16"/>
      <c r="AM1154" s="18">
        <v>0</v>
      </c>
      <c r="AN1154" s="18">
        <v>0</v>
      </c>
      <c r="AO1154" s="16"/>
      <c r="AP1154" s="17">
        <v>42156</v>
      </c>
      <c r="AQ1154" s="16"/>
      <c r="AR1154" s="16">
        <v>2</v>
      </c>
      <c r="AS1154" s="16"/>
      <c r="AT1154" s="16"/>
      <c r="AU1154" s="16">
        <v>1</v>
      </c>
      <c r="AV1154" s="16">
        <v>20150704</v>
      </c>
      <c r="AW1154" s="16">
        <v>20150601</v>
      </c>
      <c r="AX1154" s="18">
        <v>30700</v>
      </c>
      <c r="AY1154" s="18">
        <v>0</v>
      </c>
      <c r="AZ1154" s="16"/>
      <c r="BA1154" s="16" t="s">
        <v>59</v>
      </c>
    </row>
    <row r="1155" spans="1:53" hidden="1" x14ac:dyDescent="0.15">
      <c r="A1155" s="16">
        <v>890320032</v>
      </c>
      <c r="B1155" s="16" t="s">
        <v>8</v>
      </c>
      <c r="C1155" s="16" t="s">
        <v>58</v>
      </c>
      <c r="D1155" s="16">
        <v>532360</v>
      </c>
      <c r="E1155" s="16" t="s">
        <v>2758</v>
      </c>
      <c r="F1155" s="16" t="s">
        <v>2759</v>
      </c>
      <c r="G1155" s="16" t="s">
        <v>58</v>
      </c>
      <c r="H1155" s="16">
        <v>532360</v>
      </c>
      <c r="I1155" s="16" t="s">
        <v>59</v>
      </c>
      <c r="J1155" s="17">
        <v>42150</v>
      </c>
      <c r="K1155" s="18">
        <v>30700</v>
      </c>
      <c r="L1155" s="18">
        <v>10814</v>
      </c>
      <c r="M1155" s="16" t="s">
        <v>60</v>
      </c>
      <c r="N1155" s="16" t="s">
        <v>3865</v>
      </c>
      <c r="O1155" s="16" t="s">
        <v>3865</v>
      </c>
      <c r="P1155" s="18">
        <v>0</v>
      </c>
      <c r="Q1155" s="16"/>
      <c r="R1155" s="21">
        <v>0</v>
      </c>
      <c r="S1155" s="16"/>
      <c r="T1155" s="16" t="s">
        <v>251</v>
      </c>
      <c r="U1155" s="18">
        <v>30700</v>
      </c>
      <c r="V1155" s="18">
        <v>0</v>
      </c>
      <c r="W1155" s="18">
        <v>0</v>
      </c>
      <c r="X1155" s="18">
        <v>0</v>
      </c>
      <c r="Y1155" s="18">
        <v>30700</v>
      </c>
      <c r="Z1155" s="18">
        <v>0</v>
      </c>
      <c r="AA1155" s="18">
        <v>2</v>
      </c>
      <c r="AB1155" s="18"/>
      <c r="AC1155" s="18"/>
      <c r="AD1155" s="18"/>
      <c r="AE1155" s="18"/>
      <c r="AF1155" s="18">
        <v>19226</v>
      </c>
      <c r="AG1155" s="18">
        <v>0</v>
      </c>
      <c r="AH1155" s="16">
        <v>2200319662</v>
      </c>
      <c r="AI1155" s="17">
        <v>42242</v>
      </c>
      <c r="AJ1155" s="18">
        <v>16600505</v>
      </c>
      <c r="AK1155" s="16"/>
      <c r="AL1155" s="16"/>
      <c r="AM1155" s="18">
        <v>0</v>
      </c>
      <c r="AN1155" s="18">
        <v>0</v>
      </c>
      <c r="AO1155" s="16"/>
      <c r="AP1155" s="17">
        <v>42156</v>
      </c>
      <c r="AQ1155" s="16"/>
      <c r="AR1155" s="16">
        <v>2</v>
      </c>
      <c r="AS1155" s="16"/>
      <c r="AT1155" s="16"/>
      <c r="AU1155" s="16">
        <v>1</v>
      </c>
      <c r="AV1155" s="16">
        <v>20150704</v>
      </c>
      <c r="AW1155" s="16">
        <v>20150601</v>
      </c>
      <c r="AX1155" s="18">
        <v>30700</v>
      </c>
      <c r="AY1155" s="18">
        <v>0</v>
      </c>
      <c r="AZ1155" s="16"/>
      <c r="BA1155" s="16" t="s">
        <v>59</v>
      </c>
    </row>
    <row r="1156" spans="1:53" hidden="1" x14ac:dyDescent="0.15">
      <c r="A1156" s="16">
        <v>890320032</v>
      </c>
      <c r="B1156" s="16" t="s">
        <v>8</v>
      </c>
      <c r="C1156" s="16" t="s">
        <v>58</v>
      </c>
      <c r="D1156" s="16">
        <v>532491</v>
      </c>
      <c r="E1156" s="16" t="s">
        <v>2760</v>
      </c>
      <c r="F1156" s="16" t="s">
        <v>2761</v>
      </c>
      <c r="G1156" s="16" t="s">
        <v>58</v>
      </c>
      <c r="H1156" s="16">
        <v>532491</v>
      </c>
      <c r="I1156" s="16" t="s">
        <v>59</v>
      </c>
      <c r="J1156" s="17">
        <v>42150</v>
      </c>
      <c r="K1156" s="18">
        <v>24000</v>
      </c>
      <c r="L1156" s="18">
        <v>8402</v>
      </c>
      <c r="M1156" s="16" t="s">
        <v>60</v>
      </c>
      <c r="N1156" s="16" t="s">
        <v>3865</v>
      </c>
      <c r="O1156" s="16" t="s">
        <v>3865</v>
      </c>
      <c r="P1156" s="18">
        <v>0</v>
      </c>
      <c r="Q1156" s="16"/>
      <c r="R1156" s="21">
        <v>0</v>
      </c>
      <c r="S1156" s="16"/>
      <c r="T1156" s="16" t="s">
        <v>251</v>
      </c>
      <c r="U1156" s="18">
        <v>24000</v>
      </c>
      <c r="V1156" s="18">
        <v>0</v>
      </c>
      <c r="W1156" s="18">
        <v>0</v>
      </c>
      <c r="X1156" s="18">
        <v>0</v>
      </c>
      <c r="Y1156" s="18">
        <v>24000</v>
      </c>
      <c r="Z1156" s="18">
        <v>0</v>
      </c>
      <c r="AA1156" s="18">
        <v>2</v>
      </c>
      <c r="AB1156" s="18"/>
      <c r="AC1156" s="18"/>
      <c r="AD1156" s="18"/>
      <c r="AE1156" s="18"/>
      <c r="AF1156" s="18">
        <v>14938</v>
      </c>
      <c r="AG1156" s="18">
        <v>0</v>
      </c>
      <c r="AH1156" s="16">
        <v>2200319662</v>
      </c>
      <c r="AI1156" s="17">
        <v>42242</v>
      </c>
      <c r="AJ1156" s="18">
        <v>16600505</v>
      </c>
      <c r="AK1156" s="16"/>
      <c r="AL1156" s="16"/>
      <c r="AM1156" s="18">
        <v>0</v>
      </c>
      <c r="AN1156" s="18">
        <v>0</v>
      </c>
      <c r="AO1156" s="16"/>
      <c r="AP1156" s="17">
        <v>42156</v>
      </c>
      <c r="AQ1156" s="16"/>
      <c r="AR1156" s="16">
        <v>2</v>
      </c>
      <c r="AS1156" s="16"/>
      <c r="AT1156" s="16"/>
      <c r="AU1156" s="16">
        <v>1</v>
      </c>
      <c r="AV1156" s="16">
        <v>20150704</v>
      </c>
      <c r="AW1156" s="16">
        <v>20150601</v>
      </c>
      <c r="AX1156" s="18">
        <v>24000</v>
      </c>
      <c r="AY1156" s="18">
        <v>0</v>
      </c>
      <c r="AZ1156" s="16"/>
      <c r="BA1156" s="16" t="s">
        <v>59</v>
      </c>
    </row>
    <row r="1157" spans="1:53" hidden="1" x14ac:dyDescent="0.15">
      <c r="A1157" s="16">
        <v>890320032</v>
      </c>
      <c r="B1157" s="16" t="s">
        <v>8</v>
      </c>
      <c r="C1157" s="16" t="s">
        <v>58</v>
      </c>
      <c r="D1157" s="16">
        <v>532534</v>
      </c>
      <c r="E1157" s="16" t="s">
        <v>2762</v>
      </c>
      <c r="F1157" s="16" t="s">
        <v>2763</v>
      </c>
      <c r="G1157" s="16" t="s">
        <v>58</v>
      </c>
      <c r="H1157" s="16">
        <v>532534</v>
      </c>
      <c r="I1157" s="16" t="s">
        <v>59</v>
      </c>
      <c r="J1157" s="17">
        <v>42150</v>
      </c>
      <c r="K1157" s="18">
        <v>24000</v>
      </c>
      <c r="L1157" s="18">
        <v>8402</v>
      </c>
      <c r="M1157" s="16" t="s">
        <v>60</v>
      </c>
      <c r="N1157" s="16" t="s">
        <v>3865</v>
      </c>
      <c r="O1157" s="16" t="s">
        <v>3865</v>
      </c>
      <c r="P1157" s="18">
        <v>0</v>
      </c>
      <c r="Q1157" s="16"/>
      <c r="R1157" s="21">
        <v>0</v>
      </c>
      <c r="S1157" s="16"/>
      <c r="T1157" s="16" t="s">
        <v>251</v>
      </c>
      <c r="U1157" s="18">
        <v>24000</v>
      </c>
      <c r="V1157" s="18">
        <v>0</v>
      </c>
      <c r="W1157" s="18">
        <v>0</v>
      </c>
      <c r="X1157" s="18">
        <v>0</v>
      </c>
      <c r="Y1157" s="18">
        <v>24000</v>
      </c>
      <c r="Z1157" s="18">
        <v>0</v>
      </c>
      <c r="AA1157" s="18">
        <v>2</v>
      </c>
      <c r="AB1157" s="18"/>
      <c r="AC1157" s="18"/>
      <c r="AD1157" s="18"/>
      <c r="AE1157" s="18"/>
      <c r="AF1157" s="18">
        <v>14938</v>
      </c>
      <c r="AG1157" s="18">
        <v>0</v>
      </c>
      <c r="AH1157" s="16">
        <v>2200319662</v>
      </c>
      <c r="AI1157" s="17">
        <v>42242</v>
      </c>
      <c r="AJ1157" s="18">
        <v>16600505</v>
      </c>
      <c r="AK1157" s="16"/>
      <c r="AL1157" s="16"/>
      <c r="AM1157" s="18">
        <v>0</v>
      </c>
      <c r="AN1157" s="18">
        <v>0</v>
      </c>
      <c r="AO1157" s="16"/>
      <c r="AP1157" s="17">
        <v>42156</v>
      </c>
      <c r="AQ1157" s="16"/>
      <c r="AR1157" s="16">
        <v>2</v>
      </c>
      <c r="AS1157" s="16"/>
      <c r="AT1157" s="16"/>
      <c r="AU1157" s="16">
        <v>1</v>
      </c>
      <c r="AV1157" s="16">
        <v>20150704</v>
      </c>
      <c r="AW1157" s="16">
        <v>20150601</v>
      </c>
      <c r="AX1157" s="18">
        <v>24000</v>
      </c>
      <c r="AY1157" s="18">
        <v>0</v>
      </c>
      <c r="AZ1157" s="16"/>
      <c r="BA1157" s="16" t="s">
        <v>59</v>
      </c>
    </row>
    <row r="1158" spans="1:53" hidden="1" x14ac:dyDescent="0.15">
      <c r="A1158" s="16">
        <v>890320032</v>
      </c>
      <c r="B1158" s="16" t="s">
        <v>8</v>
      </c>
      <c r="C1158" s="16" t="s">
        <v>58</v>
      </c>
      <c r="D1158" s="16">
        <v>532655</v>
      </c>
      <c r="E1158" s="16" t="s">
        <v>2764</v>
      </c>
      <c r="F1158" s="16" t="s">
        <v>2765</v>
      </c>
      <c r="G1158" s="16" t="s">
        <v>58</v>
      </c>
      <c r="H1158" s="16">
        <v>532655</v>
      </c>
      <c r="I1158" s="16" t="s">
        <v>59</v>
      </c>
      <c r="J1158" s="17">
        <v>42150</v>
      </c>
      <c r="K1158" s="18">
        <v>30700</v>
      </c>
      <c r="L1158" s="18">
        <v>10814</v>
      </c>
      <c r="M1158" s="16" t="s">
        <v>60</v>
      </c>
      <c r="N1158" s="16" t="s">
        <v>3865</v>
      </c>
      <c r="O1158" s="16" t="s">
        <v>3865</v>
      </c>
      <c r="P1158" s="18">
        <v>0</v>
      </c>
      <c r="Q1158" s="16"/>
      <c r="R1158" s="21">
        <v>0</v>
      </c>
      <c r="S1158" s="16"/>
      <c r="T1158" s="16" t="s">
        <v>251</v>
      </c>
      <c r="U1158" s="18">
        <v>30700</v>
      </c>
      <c r="V1158" s="18">
        <v>0</v>
      </c>
      <c r="W1158" s="18">
        <v>0</v>
      </c>
      <c r="X1158" s="18">
        <v>0</v>
      </c>
      <c r="Y1158" s="18">
        <v>30700</v>
      </c>
      <c r="Z1158" s="18">
        <v>0</v>
      </c>
      <c r="AA1158" s="18">
        <v>2</v>
      </c>
      <c r="AB1158" s="18"/>
      <c r="AC1158" s="18"/>
      <c r="AD1158" s="18"/>
      <c r="AE1158" s="18"/>
      <c r="AF1158" s="18">
        <v>19226</v>
      </c>
      <c r="AG1158" s="18">
        <v>0</v>
      </c>
      <c r="AH1158" s="16">
        <v>2200319662</v>
      </c>
      <c r="AI1158" s="17">
        <v>42242</v>
      </c>
      <c r="AJ1158" s="18">
        <v>16600505</v>
      </c>
      <c r="AK1158" s="16"/>
      <c r="AL1158" s="16"/>
      <c r="AM1158" s="18">
        <v>0</v>
      </c>
      <c r="AN1158" s="18">
        <v>0</v>
      </c>
      <c r="AO1158" s="16"/>
      <c r="AP1158" s="17">
        <v>42156</v>
      </c>
      <c r="AQ1158" s="16"/>
      <c r="AR1158" s="16">
        <v>2</v>
      </c>
      <c r="AS1158" s="16"/>
      <c r="AT1158" s="16"/>
      <c r="AU1158" s="16">
        <v>1</v>
      </c>
      <c r="AV1158" s="16">
        <v>20150704</v>
      </c>
      <c r="AW1158" s="16">
        <v>20150601</v>
      </c>
      <c r="AX1158" s="18">
        <v>30700</v>
      </c>
      <c r="AY1158" s="18">
        <v>0</v>
      </c>
      <c r="AZ1158" s="16"/>
      <c r="BA1158" s="16" t="s">
        <v>59</v>
      </c>
    </row>
    <row r="1159" spans="1:53" hidden="1" x14ac:dyDescent="0.15">
      <c r="A1159" s="16">
        <v>890320032</v>
      </c>
      <c r="B1159" s="16" t="s">
        <v>8</v>
      </c>
      <c r="C1159" s="16" t="s">
        <v>58</v>
      </c>
      <c r="D1159" s="16">
        <v>532943</v>
      </c>
      <c r="E1159" s="16" t="s">
        <v>2766</v>
      </c>
      <c r="F1159" s="16" t="s">
        <v>2767</v>
      </c>
      <c r="G1159" s="16" t="s">
        <v>58</v>
      </c>
      <c r="H1159" s="16">
        <v>532943</v>
      </c>
      <c r="I1159" s="16" t="s">
        <v>59</v>
      </c>
      <c r="J1159" s="17">
        <v>42151</v>
      </c>
      <c r="K1159" s="18">
        <v>17500</v>
      </c>
      <c r="L1159" s="18">
        <v>6062</v>
      </c>
      <c r="M1159" s="16" t="s">
        <v>60</v>
      </c>
      <c r="N1159" s="16" t="s">
        <v>3865</v>
      </c>
      <c r="O1159" s="16" t="s">
        <v>3865</v>
      </c>
      <c r="P1159" s="18">
        <v>0</v>
      </c>
      <c r="Q1159" s="16"/>
      <c r="R1159" s="21">
        <v>0</v>
      </c>
      <c r="S1159" s="16"/>
      <c r="T1159" s="16" t="s">
        <v>251</v>
      </c>
      <c r="U1159" s="18">
        <v>17500</v>
      </c>
      <c r="V1159" s="18">
        <v>0</v>
      </c>
      <c r="W1159" s="18">
        <v>0</v>
      </c>
      <c r="X1159" s="18">
        <v>0</v>
      </c>
      <c r="Y1159" s="18">
        <v>17500</v>
      </c>
      <c r="Z1159" s="18">
        <v>0</v>
      </c>
      <c r="AA1159" s="18">
        <v>2</v>
      </c>
      <c r="AB1159" s="18"/>
      <c r="AC1159" s="18"/>
      <c r="AD1159" s="18"/>
      <c r="AE1159" s="18"/>
      <c r="AF1159" s="18">
        <v>10778</v>
      </c>
      <c r="AG1159" s="18">
        <v>0</v>
      </c>
      <c r="AH1159" s="16">
        <v>2200319662</v>
      </c>
      <c r="AI1159" s="17">
        <v>42242</v>
      </c>
      <c r="AJ1159" s="18">
        <v>16600505</v>
      </c>
      <c r="AK1159" s="16"/>
      <c r="AL1159" s="16"/>
      <c r="AM1159" s="18">
        <v>0</v>
      </c>
      <c r="AN1159" s="18">
        <v>0</v>
      </c>
      <c r="AO1159" s="16"/>
      <c r="AP1159" s="17">
        <v>42156</v>
      </c>
      <c r="AQ1159" s="16"/>
      <c r="AR1159" s="16">
        <v>2</v>
      </c>
      <c r="AS1159" s="16"/>
      <c r="AT1159" s="16"/>
      <c r="AU1159" s="16">
        <v>1</v>
      </c>
      <c r="AV1159" s="16">
        <v>20150704</v>
      </c>
      <c r="AW1159" s="16">
        <v>20150601</v>
      </c>
      <c r="AX1159" s="18">
        <v>17500</v>
      </c>
      <c r="AY1159" s="18">
        <v>0</v>
      </c>
      <c r="AZ1159" s="16"/>
      <c r="BA1159" s="16" t="s">
        <v>59</v>
      </c>
    </row>
    <row r="1160" spans="1:53" hidden="1" x14ac:dyDescent="0.15">
      <c r="A1160" s="16">
        <v>890320032</v>
      </c>
      <c r="B1160" s="16" t="s">
        <v>8</v>
      </c>
      <c r="C1160" s="16" t="s">
        <v>58</v>
      </c>
      <c r="D1160" s="16">
        <v>533323</v>
      </c>
      <c r="E1160" s="16" t="s">
        <v>2768</v>
      </c>
      <c r="F1160" s="16" t="s">
        <v>2769</v>
      </c>
      <c r="G1160" s="16" t="s">
        <v>58</v>
      </c>
      <c r="H1160" s="16">
        <v>533323</v>
      </c>
      <c r="I1160" s="16" t="s">
        <v>59</v>
      </c>
      <c r="J1160" s="17">
        <v>42151</v>
      </c>
      <c r="K1160" s="18">
        <v>24000</v>
      </c>
      <c r="L1160" s="18">
        <v>8402</v>
      </c>
      <c r="M1160" s="16" t="s">
        <v>60</v>
      </c>
      <c r="N1160" s="16" t="s">
        <v>3865</v>
      </c>
      <c r="O1160" s="16" t="s">
        <v>3865</v>
      </c>
      <c r="P1160" s="18">
        <v>0</v>
      </c>
      <c r="Q1160" s="16"/>
      <c r="R1160" s="21">
        <v>0</v>
      </c>
      <c r="S1160" s="16"/>
      <c r="T1160" s="16" t="s">
        <v>251</v>
      </c>
      <c r="U1160" s="18">
        <v>24000</v>
      </c>
      <c r="V1160" s="18">
        <v>0</v>
      </c>
      <c r="W1160" s="18">
        <v>0</v>
      </c>
      <c r="X1160" s="18">
        <v>0</v>
      </c>
      <c r="Y1160" s="18">
        <v>24000</v>
      </c>
      <c r="Z1160" s="18">
        <v>0</v>
      </c>
      <c r="AA1160" s="18">
        <v>2</v>
      </c>
      <c r="AB1160" s="18"/>
      <c r="AC1160" s="18"/>
      <c r="AD1160" s="18"/>
      <c r="AE1160" s="18"/>
      <c r="AF1160" s="18">
        <v>14938</v>
      </c>
      <c r="AG1160" s="18">
        <v>0</v>
      </c>
      <c r="AH1160" s="16">
        <v>2200319662</v>
      </c>
      <c r="AI1160" s="17">
        <v>42242</v>
      </c>
      <c r="AJ1160" s="18">
        <v>16600505</v>
      </c>
      <c r="AK1160" s="16"/>
      <c r="AL1160" s="16"/>
      <c r="AM1160" s="18">
        <v>0</v>
      </c>
      <c r="AN1160" s="18">
        <v>0</v>
      </c>
      <c r="AO1160" s="16"/>
      <c r="AP1160" s="17">
        <v>42156</v>
      </c>
      <c r="AQ1160" s="16"/>
      <c r="AR1160" s="16">
        <v>2</v>
      </c>
      <c r="AS1160" s="16"/>
      <c r="AT1160" s="16"/>
      <c r="AU1160" s="16">
        <v>1</v>
      </c>
      <c r="AV1160" s="16">
        <v>20150704</v>
      </c>
      <c r="AW1160" s="16">
        <v>20150601</v>
      </c>
      <c r="AX1160" s="18">
        <v>24000</v>
      </c>
      <c r="AY1160" s="18">
        <v>0</v>
      </c>
      <c r="AZ1160" s="16"/>
      <c r="BA1160" s="16" t="s">
        <v>59</v>
      </c>
    </row>
    <row r="1161" spans="1:53" hidden="1" x14ac:dyDescent="0.15">
      <c r="A1161" s="16">
        <v>890320032</v>
      </c>
      <c r="B1161" s="16" t="s">
        <v>8</v>
      </c>
      <c r="C1161" s="16" t="s">
        <v>58</v>
      </c>
      <c r="D1161" s="16">
        <v>533414</v>
      </c>
      <c r="E1161" s="16" t="s">
        <v>2770</v>
      </c>
      <c r="F1161" s="16" t="s">
        <v>2771</v>
      </c>
      <c r="G1161" s="16" t="s">
        <v>58</v>
      </c>
      <c r="H1161" s="16">
        <v>533414</v>
      </c>
      <c r="I1161" s="16" t="s">
        <v>59</v>
      </c>
      <c r="J1161" s="17">
        <v>42152</v>
      </c>
      <c r="K1161" s="18">
        <v>17500</v>
      </c>
      <c r="L1161" s="18">
        <v>6062</v>
      </c>
      <c r="M1161" s="16" t="s">
        <v>60</v>
      </c>
      <c r="N1161" s="16" t="s">
        <v>3865</v>
      </c>
      <c r="O1161" s="16" t="s">
        <v>3865</v>
      </c>
      <c r="P1161" s="18">
        <v>0</v>
      </c>
      <c r="Q1161" s="16"/>
      <c r="R1161" s="21">
        <v>0</v>
      </c>
      <c r="S1161" s="16"/>
      <c r="T1161" s="16" t="s">
        <v>251</v>
      </c>
      <c r="U1161" s="18">
        <v>17500</v>
      </c>
      <c r="V1161" s="18">
        <v>0</v>
      </c>
      <c r="W1161" s="18">
        <v>0</v>
      </c>
      <c r="X1161" s="18">
        <v>0</v>
      </c>
      <c r="Y1161" s="18">
        <v>17500</v>
      </c>
      <c r="Z1161" s="18">
        <v>0</v>
      </c>
      <c r="AA1161" s="18">
        <v>2</v>
      </c>
      <c r="AB1161" s="18"/>
      <c r="AC1161" s="18"/>
      <c r="AD1161" s="18"/>
      <c r="AE1161" s="18"/>
      <c r="AF1161" s="18">
        <v>10778</v>
      </c>
      <c r="AG1161" s="18">
        <v>0</v>
      </c>
      <c r="AH1161" s="16">
        <v>2200319662</v>
      </c>
      <c r="AI1161" s="17">
        <v>42242</v>
      </c>
      <c r="AJ1161" s="18">
        <v>16600505</v>
      </c>
      <c r="AK1161" s="16"/>
      <c r="AL1161" s="16"/>
      <c r="AM1161" s="18">
        <v>0</v>
      </c>
      <c r="AN1161" s="18">
        <v>0</v>
      </c>
      <c r="AO1161" s="16"/>
      <c r="AP1161" s="17">
        <v>42156</v>
      </c>
      <c r="AQ1161" s="16"/>
      <c r="AR1161" s="16">
        <v>2</v>
      </c>
      <c r="AS1161" s="16"/>
      <c r="AT1161" s="16"/>
      <c r="AU1161" s="16">
        <v>1</v>
      </c>
      <c r="AV1161" s="16">
        <v>20150704</v>
      </c>
      <c r="AW1161" s="16">
        <v>20150601</v>
      </c>
      <c r="AX1161" s="18">
        <v>17500</v>
      </c>
      <c r="AY1161" s="18">
        <v>0</v>
      </c>
      <c r="AZ1161" s="16"/>
      <c r="BA1161" s="16" t="s">
        <v>59</v>
      </c>
    </row>
    <row r="1162" spans="1:53" hidden="1" x14ac:dyDescent="0.15">
      <c r="A1162" s="16">
        <v>890320032</v>
      </c>
      <c r="B1162" s="16" t="s">
        <v>8</v>
      </c>
      <c r="C1162" s="16" t="s">
        <v>58</v>
      </c>
      <c r="D1162" s="16">
        <v>533450</v>
      </c>
      <c r="E1162" s="16" t="s">
        <v>2772</v>
      </c>
      <c r="F1162" s="16" t="s">
        <v>2773</v>
      </c>
      <c r="G1162" s="16" t="s">
        <v>58</v>
      </c>
      <c r="H1162" s="16">
        <v>533450</v>
      </c>
      <c r="I1162" s="16" t="s">
        <v>59</v>
      </c>
      <c r="J1162" s="17">
        <v>42152</v>
      </c>
      <c r="K1162" s="18">
        <v>30700</v>
      </c>
      <c r="L1162" s="18">
        <v>10814</v>
      </c>
      <c r="M1162" s="16" t="s">
        <v>60</v>
      </c>
      <c r="N1162" s="16" t="s">
        <v>3865</v>
      </c>
      <c r="O1162" s="16" t="s">
        <v>3865</v>
      </c>
      <c r="P1162" s="18">
        <v>0</v>
      </c>
      <c r="Q1162" s="16"/>
      <c r="R1162" s="21">
        <v>0</v>
      </c>
      <c r="S1162" s="16"/>
      <c r="T1162" s="16" t="s">
        <v>251</v>
      </c>
      <c r="U1162" s="18">
        <v>30700</v>
      </c>
      <c r="V1162" s="18">
        <v>0</v>
      </c>
      <c r="W1162" s="18">
        <v>0</v>
      </c>
      <c r="X1162" s="18">
        <v>0</v>
      </c>
      <c r="Y1162" s="18">
        <v>30700</v>
      </c>
      <c r="Z1162" s="18">
        <v>0</v>
      </c>
      <c r="AA1162" s="18">
        <v>2</v>
      </c>
      <c r="AB1162" s="18"/>
      <c r="AC1162" s="18"/>
      <c r="AD1162" s="18"/>
      <c r="AE1162" s="18"/>
      <c r="AF1162" s="18">
        <v>19226</v>
      </c>
      <c r="AG1162" s="18">
        <v>0</v>
      </c>
      <c r="AH1162" s="16">
        <v>2200319662</v>
      </c>
      <c r="AI1162" s="17">
        <v>42242</v>
      </c>
      <c r="AJ1162" s="18">
        <v>16600505</v>
      </c>
      <c r="AK1162" s="16"/>
      <c r="AL1162" s="16"/>
      <c r="AM1162" s="18">
        <v>0</v>
      </c>
      <c r="AN1162" s="18">
        <v>0</v>
      </c>
      <c r="AO1162" s="16"/>
      <c r="AP1162" s="17">
        <v>42156</v>
      </c>
      <c r="AQ1162" s="16"/>
      <c r="AR1162" s="16">
        <v>2</v>
      </c>
      <c r="AS1162" s="16"/>
      <c r="AT1162" s="16"/>
      <c r="AU1162" s="16">
        <v>1</v>
      </c>
      <c r="AV1162" s="16">
        <v>20150704</v>
      </c>
      <c r="AW1162" s="16">
        <v>20150601</v>
      </c>
      <c r="AX1162" s="18">
        <v>30700</v>
      </c>
      <c r="AY1162" s="18">
        <v>0</v>
      </c>
      <c r="AZ1162" s="16"/>
      <c r="BA1162" s="16" t="s">
        <v>59</v>
      </c>
    </row>
    <row r="1163" spans="1:53" hidden="1" x14ac:dyDescent="0.15">
      <c r="A1163" s="16">
        <v>890320032</v>
      </c>
      <c r="B1163" s="16" t="s">
        <v>8</v>
      </c>
      <c r="C1163" s="16" t="s">
        <v>58</v>
      </c>
      <c r="D1163" s="16">
        <v>533517</v>
      </c>
      <c r="E1163" s="16" t="s">
        <v>2774</v>
      </c>
      <c r="F1163" s="16" t="s">
        <v>2775</v>
      </c>
      <c r="G1163" s="16" t="s">
        <v>58</v>
      </c>
      <c r="H1163" s="16">
        <v>533517</v>
      </c>
      <c r="I1163" s="16" t="s">
        <v>59</v>
      </c>
      <c r="J1163" s="17">
        <v>42152</v>
      </c>
      <c r="K1163" s="18">
        <v>30700</v>
      </c>
      <c r="L1163" s="18">
        <v>10814</v>
      </c>
      <c r="M1163" s="16" t="s">
        <v>60</v>
      </c>
      <c r="N1163" s="16" t="s">
        <v>3865</v>
      </c>
      <c r="O1163" s="16" t="s">
        <v>3865</v>
      </c>
      <c r="P1163" s="18">
        <v>0</v>
      </c>
      <c r="Q1163" s="16"/>
      <c r="R1163" s="21">
        <v>0</v>
      </c>
      <c r="S1163" s="16"/>
      <c r="T1163" s="16" t="s">
        <v>251</v>
      </c>
      <c r="U1163" s="18">
        <v>30700</v>
      </c>
      <c r="V1163" s="18">
        <v>0</v>
      </c>
      <c r="W1163" s="18">
        <v>0</v>
      </c>
      <c r="X1163" s="18">
        <v>0</v>
      </c>
      <c r="Y1163" s="18">
        <v>30700</v>
      </c>
      <c r="Z1163" s="18">
        <v>0</v>
      </c>
      <c r="AA1163" s="18">
        <v>2</v>
      </c>
      <c r="AB1163" s="18"/>
      <c r="AC1163" s="18"/>
      <c r="AD1163" s="18"/>
      <c r="AE1163" s="18"/>
      <c r="AF1163" s="18">
        <v>19226</v>
      </c>
      <c r="AG1163" s="18">
        <v>0</v>
      </c>
      <c r="AH1163" s="16">
        <v>2200319662</v>
      </c>
      <c r="AI1163" s="17">
        <v>42242</v>
      </c>
      <c r="AJ1163" s="18">
        <v>16600505</v>
      </c>
      <c r="AK1163" s="16"/>
      <c r="AL1163" s="16"/>
      <c r="AM1163" s="18">
        <v>0</v>
      </c>
      <c r="AN1163" s="18">
        <v>0</v>
      </c>
      <c r="AO1163" s="16"/>
      <c r="AP1163" s="17">
        <v>42156</v>
      </c>
      <c r="AQ1163" s="16"/>
      <c r="AR1163" s="16">
        <v>2</v>
      </c>
      <c r="AS1163" s="16"/>
      <c r="AT1163" s="16"/>
      <c r="AU1163" s="16">
        <v>1</v>
      </c>
      <c r="AV1163" s="16">
        <v>20150704</v>
      </c>
      <c r="AW1163" s="16">
        <v>20150601</v>
      </c>
      <c r="AX1163" s="18">
        <v>30700</v>
      </c>
      <c r="AY1163" s="18">
        <v>0</v>
      </c>
      <c r="AZ1163" s="16"/>
      <c r="BA1163" s="16" t="s">
        <v>59</v>
      </c>
    </row>
    <row r="1164" spans="1:53" hidden="1" x14ac:dyDescent="0.15">
      <c r="A1164" s="16">
        <v>890320032</v>
      </c>
      <c r="B1164" s="16" t="s">
        <v>8</v>
      </c>
      <c r="C1164" s="16" t="s">
        <v>58</v>
      </c>
      <c r="D1164" s="16">
        <v>533567</v>
      </c>
      <c r="E1164" s="16" t="s">
        <v>2776</v>
      </c>
      <c r="F1164" s="16" t="s">
        <v>2777</v>
      </c>
      <c r="G1164" s="16" t="s">
        <v>58</v>
      </c>
      <c r="H1164" s="16">
        <v>533567</v>
      </c>
      <c r="I1164" s="16" t="s">
        <v>59</v>
      </c>
      <c r="J1164" s="17">
        <v>42152</v>
      </c>
      <c r="K1164" s="18">
        <v>30700</v>
      </c>
      <c r="L1164" s="18">
        <v>10814</v>
      </c>
      <c r="M1164" s="16" t="s">
        <v>60</v>
      </c>
      <c r="N1164" s="16" t="s">
        <v>3865</v>
      </c>
      <c r="O1164" s="16" t="s">
        <v>3865</v>
      </c>
      <c r="P1164" s="18">
        <v>0</v>
      </c>
      <c r="Q1164" s="16"/>
      <c r="R1164" s="21">
        <v>0</v>
      </c>
      <c r="S1164" s="16"/>
      <c r="T1164" s="16" t="s">
        <v>251</v>
      </c>
      <c r="U1164" s="18">
        <v>30700</v>
      </c>
      <c r="V1164" s="18">
        <v>0</v>
      </c>
      <c r="W1164" s="18">
        <v>0</v>
      </c>
      <c r="X1164" s="18">
        <v>0</v>
      </c>
      <c r="Y1164" s="18">
        <v>30700</v>
      </c>
      <c r="Z1164" s="18">
        <v>0</v>
      </c>
      <c r="AA1164" s="18">
        <v>2</v>
      </c>
      <c r="AB1164" s="18"/>
      <c r="AC1164" s="18"/>
      <c r="AD1164" s="18"/>
      <c r="AE1164" s="18"/>
      <c r="AF1164" s="18">
        <v>19226</v>
      </c>
      <c r="AG1164" s="18">
        <v>0</v>
      </c>
      <c r="AH1164" s="16">
        <v>2200319662</v>
      </c>
      <c r="AI1164" s="17">
        <v>42242</v>
      </c>
      <c r="AJ1164" s="18">
        <v>16600505</v>
      </c>
      <c r="AK1164" s="16"/>
      <c r="AL1164" s="16"/>
      <c r="AM1164" s="18">
        <v>0</v>
      </c>
      <c r="AN1164" s="18">
        <v>0</v>
      </c>
      <c r="AO1164" s="16"/>
      <c r="AP1164" s="17">
        <v>42156</v>
      </c>
      <c r="AQ1164" s="16"/>
      <c r="AR1164" s="16">
        <v>2</v>
      </c>
      <c r="AS1164" s="16"/>
      <c r="AT1164" s="16"/>
      <c r="AU1164" s="16">
        <v>1</v>
      </c>
      <c r="AV1164" s="16">
        <v>20150704</v>
      </c>
      <c r="AW1164" s="16">
        <v>20150601</v>
      </c>
      <c r="AX1164" s="18">
        <v>30700</v>
      </c>
      <c r="AY1164" s="18">
        <v>0</v>
      </c>
      <c r="AZ1164" s="16"/>
      <c r="BA1164" s="16" t="s">
        <v>59</v>
      </c>
    </row>
    <row r="1165" spans="1:53" hidden="1" x14ac:dyDescent="0.15">
      <c r="A1165" s="16">
        <v>890320032</v>
      </c>
      <c r="B1165" s="16" t="s">
        <v>8</v>
      </c>
      <c r="C1165" s="16" t="s">
        <v>58</v>
      </c>
      <c r="D1165" s="16">
        <v>533592</v>
      </c>
      <c r="E1165" s="16" t="s">
        <v>2778</v>
      </c>
      <c r="F1165" s="16" t="s">
        <v>2779</v>
      </c>
      <c r="G1165" s="16" t="s">
        <v>58</v>
      </c>
      <c r="H1165" s="16">
        <v>533592</v>
      </c>
      <c r="I1165" s="16" t="s">
        <v>59</v>
      </c>
      <c r="J1165" s="17">
        <v>42152</v>
      </c>
      <c r="K1165" s="18">
        <v>30700</v>
      </c>
      <c r="L1165" s="18">
        <v>10814</v>
      </c>
      <c r="M1165" s="16" t="s">
        <v>60</v>
      </c>
      <c r="N1165" s="16" t="s">
        <v>3865</v>
      </c>
      <c r="O1165" s="16" t="s">
        <v>3865</v>
      </c>
      <c r="P1165" s="18">
        <v>0</v>
      </c>
      <c r="Q1165" s="16"/>
      <c r="R1165" s="21">
        <v>0</v>
      </c>
      <c r="S1165" s="16"/>
      <c r="T1165" s="16" t="s">
        <v>251</v>
      </c>
      <c r="U1165" s="18">
        <v>30700</v>
      </c>
      <c r="V1165" s="18">
        <v>0</v>
      </c>
      <c r="W1165" s="18">
        <v>0</v>
      </c>
      <c r="X1165" s="18">
        <v>0</v>
      </c>
      <c r="Y1165" s="18">
        <v>30700</v>
      </c>
      <c r="Z1165" s="18">
        <v>0</v>
      </c>
      <c r="AA1165" s="18">
        <v>2</v>
      </c>
      <c r="AB1165" s="18"/>
      <c r="AC1165" s="18"/>
      <c r="AD1165" s="18"/>
      <c r="AE1165" s="18"/>
      <c r="AF1165" s="18">
        <v>19226</v>
      </c>
      <c r="AG1165" s="18">
        <v>0</v>
      </c>
      <c r="AH1165" s="16">
        <v>2200319662</v>
      </c>
      <c r="AI1165" s="17">
        <v>42242</v>
      </c>
      <c r="AJ1165" s="18">
        <v>16600505</v>
      </c>
      <c r="AK1165" s="16"/>
      <c r="AL1165" s="16"/>
      <c r="AM1165" s="18">
        <v>0</v>
      </c>
      <c r="AN1165" s="18">
        <v>0</v>
      </c>
      <c r="AO1165" s="16"/>
      <c r="AP1165" s="17">
        <v>42156</v>
      </c>
      <c r="AQ1165" s="16"/>
      <c r="AR1165" s="16">
        <v>2</v>
      </c>
      <c r="AS1165" s="16"/>
      <c r="AT1165" s="16"/>
      <c r="AU1165" s="16">
        <v>1</v>
      </c>
      <c r="AV1165" s="16">
        <v>20150704</v>
      </c>
      <c r="AW1165" s="16">
        <v>20150601</v>
      </c>
      <c r="AX1165" s="18">
        <v>30700</v>
      </c>
      <c r="AY1165" s="18">
        <v>0</v>
      </c>
      <c r="AZ1165" s="16"/>
      <c r="BA1165" s="16" t="s">
        <v>59</v>
      </c>
    </row>
    <row r="1166" spans="1:53" hidden="1" x14ac:dyDescent="0.15">
      <c r="A1166" s="16">
        <v>890320032</v>
      </c>
      <c r="B1166" s="16" t="s">
        <v>8</v>
      </c>
      <c r="C1166" s="16" t="s">
        <v>58</v>
      </c>
      <c r="D1166" s="16">
        <v>533691</v>
      </c>
      <c r="E1166" s="16" t="s">
        <v>2780</v>
      </c>
      <c r="F1166" s="16" t="s">
        <v>2781</v>
      </c>
      <c r="G1166" s="16" t="s">
        <v>58</v>
      </c>
      <c r="H1166" s="16">
        <v>533691</v>
      </c>
      <c r="I1166" s="16" t="s">
        <v>59</v>
      </c>
      <c r="J1166" s="17">
        <v>42152</v>
      </c>
      <c r="K1166" s="18">
        <v>24000</v>
      </c>
      <c r="L1166" s="18">
        <v>8402</v>
      </c>
      <c r="M1166" s="16" t="s">
        <v>60</v>
      </c>
      <c r="N1166" s="16" t="s">
        <v>3865</v>
      </c>
      <c r="O1166" s="16" t="s">
        <v>3865</v>
      </c>
      <c r="P1166" s="18">
        <v>0</v>
      </c>
      <c r="Q1166" s="16"/>
      <c r="R1166" s="21">
        <v>0</v>
      </c>
      <c r="S1166" s="16"/>
      <c r="T1166" s="16" t="s">
        <v>251</v>
      </c>
      <c r="U1166" s="18">
        <v>24000</v>
      </c>
      <c r="V1166" s="18">
        <v>0</v>
      </c>
      <c r="W1166" s="18">
        <v>0</v>
      </c>
      <c r="X1166" s="18">
        <v>0</v>
      </c>
      <c r="Y1166" s="18">
        <v>24000</v>
      </c>
      <c r="Z1166" s="18">
        <v>0</v>
      </c>
      <c r="AA1166" s="18">
        <v>2</v>
      </c>
      <c r="AB1166" s="18"/>
      <c r="AC1166" s="18"/>
      <c r="AD1166" s="18"/>
      <c r="AE1166" s="18"/>
      <c r="AF1166" s="18">
        <v>14938</v>
      </c>
      <c r="AG1166" s="18">
        <v>0</v>
      </c>
      <c r="AH1166" s="16">
        <v>2200319662</v>
      </c>
      <c r="AI1166" s="17">
        <v>42242</v>
      </c>
      <c r="AJ1166" s="18">
        <v>16600505</v>
      </c>
      <c r="AK1166" s="16"/>
      <c r="AL1166" s="16"/>
      <c r="AM1166" s="18">
        <v>0</v>
      </c>
      <c r="AN1166" s="18">
        <v>0</v>
      </c>
      <c r="AO1166" s="16"/>
      <c r="AP1166" s="17">
        <v>42156</v>
      </c>
      <c r="AQ1166" s="16"/>
      <c r="AR1166" s="16">
        <v>2</v>
      </c>
      <c r="AS1166" s="16"/>
      <c r="AT1166" s="16"/>
      <c r="AU1166" s="16">
        <v>1</v>
      </c>
      <c r="AV1166" s="16">
        <v>20150704</v>
      </c>
      <c r="AW1166" s="16">
        <v>20150601</v>
      </c>
      <c r="AX1166" s="18">
        <v>24000</v>
      </c>
      <c r="AY1166" s="18">
        <v>0</v>
      </c>
      <c r="AZ1166" s="16"/>
      <c r="BA1166" s="16" t="s">
        <v>59</v>
      </c>
    </row>
    <row r="1167" spans="1:53" hidden="1" x14ac:dyDescent="0.15">
      <c r="A1167" s="16">
        <v>890320032</v>
      </c>
      <c r="B1167" s="16" t="s">
        <v>8</v>
      </c>
      <c r="C1167" s="16" t="s">
        <v>58</v>
      </c>
      <c r="D1167" s="16">
        <v>533717</v>
      </c>
      <c r="E1167" s="16" t="s">
        <v>2782</v>
      </c>
      <c r="F1167" s="16" t="s">
        <v>2783</v>
      </c>
      <c r="G1167" s="16" t="s">
        <v>58</v>
      </c>
      <c r="H1167" s="16">
        <v>533717</v>
      </c>
      <c r="I1167" s="16" t="s">
        <v>59</v>
      </c>
      <c r="J1167" s="17">
        <v>42152</v>
      </c>
      <c r="K1167" s="18">
        <v>24000</v>
      </c>
      <c r="L1167" s="18">
        <v>8402</v>
      </c>
      <c r="M1167" s="16" t="s">
        <v>60</v>
      </c>
      <c r="N1167" s="16" t="s">
        <v>3865</v>
      </c>
      <c r="O1167" s="16" t="s">
        <v>3865</v>
      </c>
      <c r="P1167" s="18">
        <v>0</v>
      </c>
      <c r="Q1167" s="16"/>
      <c r="R1167" s="21">
        <v>0</v>
      </c>
      <c r="S1167" s="16"/>
      <c r="T1167" s="16" t="s">
        <v>251</v>
      </c>
      <c r="U1167" s="18">
        <v>24000</v>
      </c>
      <c r="V1167" s="18">
        <v>0</v>
      </c>
      <c r="W1167" s="18">
        <v>0</v>
      </c>
      <c r="X1167" s="18">
        <v>0</v>
      </c>
      <c r="Y1167" s="18">
        <v>24000</v>
      </c>
      <c r="Z1167" s="18">
        <v>0</v>
      </c>
      <c r="AA1167" s="18">
        <v>2</v>
      </c>
      <c r="AB1167" s="18"/>
      <c r="AC1167" s="18"/>
      <c r="AD1167" s="18"/>
      <c r="AE1167" s="18"/>
      <c r="AF1167" s="18">
        <v>14938</v>
      </c>
      <c r="AG1167" s="18">
        <v>0</v>
      </c>
      <c r="AH1167" s="16">
        <v>2200319662</v>
      </c>
      <c r="AI1167" s="17">
        <v>42242</v>
      </c>
      <c r="AJ1167" s="18">
        <v>16600505</v>
      </c>
      <c r="AK1167" s="16"/>
      <c r="AL1167" s="16"/>
      <c r="AM1167" s="18">
        <v>0</v>
      </c>
      <c r="AN1167" s="18">
        <v>0</v>
      </c>
      <c r="AO1167" s="16"/>
      <c r="AP1167" s="17">
        <v>42156</v>
      </c>
      <c r="AQ1167" s="16"/>
      <c r="AR1167" s="16">
        <v>2</v>
      </c>
      <c r="AS1167" s="16"/>
      <c r="AT1167" s="16"/>
      <c r="AU1167" s="16">
        <v>1</v>
      </c>
      <c r="AV1167" s="16">
        <v>20150704</v>
      </c>
      <c r="AW1167" s="16">
        <v>20150601</v>
      </c>
      <c r="AX1167" s="18">
        <v>24000</v>
      </c>
      <c r="AY1167" s="18">
        <v>0</v>
      </c>
      <c r="AZ1167" s="16"/>
      <c r="BA1167" s="16" t="s">
        <v>59</v>
      </c>
    </row>
    <row r="1168" spans="1:53" hidden="1" x14ac:dyDescent="0.15">
      <c r="A1168" s="16">
        <v>890320032</v>
      </c>
      <c r="B1168" s="16" t="s">
        <v>8</v>
      </c>
      <c r="C1168" s="16" t="s">
        <v>58</v>
      </c>
      <c r="D1168" s="16">
        <v>533875</v>
      </c>
      <c r="E1168" s="16" t="s">
        <v>2784</v>
      </c>
      <c r="F1168" s="16" t="s">
        <v>2785</v>
      </c>
      <c r="G1168" s="16" t="s">
        <v>58</v>
      </c>
      <c r="H1168" s="16">
        <v>533875</v>
      </c>
      <c r="I1168" s="16" t="s">
        <v>59</v>
      </c>
      <c r="J1168" s="17">
        <v>42152</v>
      </c>
      <c r="K1168" s="18">
        <v>33000</v>
      </c>
      <c r="L1168" s="18">
        <v>11642</v>
      </c>
      <c r="M1168" s="16" t="s">
        <v>60</v>
      </c>
      <c r="N1168" s="16" t="s">
        <v>3865</v>
      </c>
      <c r="O1168" s="16" t="s">
        <v>3865</v>
      </c>
      <c r="P1168" s="18">
        <v>0</v>
      </c>
      <c r="Q1168" s="16"/>
      <c r="R1168" s="21">
        <v>0</v>
      </c>
      <c r="S1168" s="16"/>
      <c r="T1168" s="16" t="s">
        <v>251</v>
      </c>
      <c r="U1168" s="18">
        <v>33000</v>
      </c>
      <c r="V1168" s="18">
        <v>0</v>
      </c>
      <c r="W1168" s="18">
        <v>0</v>
      </c>
      <c r="X1168" s="18">
        <v>0</v>
      </c>
      <c r="Y1168" s="18">
        <v>33000</v>
      </c>
      <c r="Z1168" s="18">
        <v>0</v>
      </c>
      <c r="AA1168" s="18">
        <v>2</v>
      </c>
      <c r="AB1168" s="18"/>
      <c r="AC1168" s="18"/>
      <c r="AD1168" s="18"/>
      <c r="AE1168" s="18"/>
      <c r="AF1168" s="18">
        <v>20698</v>
      </c>
      <c r="AG1168" s="18">
        <v>0</v>
      </c>
      <c r="AH1168" s="16">
        <v>2200319662</v>
      </c>
      <c r="AI1168" s="17">
        <v>42242</v>
      </c>
      <c r="AJ1168" s="18">
        <v>16600505</v>
      </c>
      <c r="AK1168" s="16"/>
      <c r="AL1168" s="16"/>
      <c r="AM1168" s="18">
        <v>0</v>
      </c>
      <c r="AN1168" s="18">
        <v>0</v>
      </c>
      <c r="AO1168" s="16"/>
      <c r="AP1168" s="17">
        <v>42156</v>
      </c>
      <c r="AQ1168" s="16"/>
      <c r="AR1168" s="16">
        <v>2</v>
      </c>
      <c r="AS1168" s="16"/>
      <c r="AT1168" s="16"/>
      <c r="AU1168" s="16">
        <v>1</v>
      </c>
      <c r="AV1168" s="16">
        <v>20150704</v>
      </c>
      <c r="AW1168" s="16">
        <v>20150601</v>
      </c>
      <c r="AX1168" s="18">
        <v>33000</v>
      </c>
      <c r="AY1168" s="18">
        <v>0</v>
      </c>
      <c r="AZ1168" s="16"/>
      <c r="BA1168" s="16" t="s">
        <v>59</v>
      </c>
    </row>
    <row r="1169" spans="1:53" hidden="1" x14ac:dyDescent="0.15">
      <c r="A1169" s="16">
        <v>890320032</v>
      </c>
      <c r="B1169" s="16" t="s">
        <v>8</v>
      </c>
      <c r="C1169" s="16" t="s">
        <v>58</v>
      </c>
      <c r="D1169" s="16">
        <v>534092</v>
      </c>
      <c r="E1169" s="16" t="s">
        <v>2786</v>
      </c>
      <c r="F1169" s="16" t="s">
        <v>2787</v>
      </c>
      <c r="G1169" s="16" t="s">
        <v>58</v>
      </c>
      <c r="H1169" s="16">
        <v>534092</v>
      </c>
      <c r="I1169" s="16" t="s">
        <v>59</v>
      </c>
      <c r="J1169" s="17">
        <v>42153</v>
      </c>
      <c r="K1169" s="18">
        <v>30700</v>
      </c>
      <c r="L1169" s="18">
        <v>10814</v>
      </c>
      <c r="M1169" s="16" t="s">
        <v>60</v>
      </c>
      <c r="N1169" s="16" t="s">
        <v>3865</v>
      </c>
      <c r="O1169" s="16" t="s">
        <v>3865</v>
      </c>
      <c r="P1169" s="18">
        <v>0</v>
      </c>
      <c r="Q1169" s="16"/>
      <c r="R1169" s="21">
        <v>0</v>
      </c>
      <c r="S1169" s="16"/>
      <c r="T1169" s="16" t="s">
        <v>251</v>
      </c>
      <c r="U1169" s="18">
        <v>30700</v>
      </c>
      <c r="V1169" s="18">
        <v>0</v>
      </c>
      <c r="W1169" s="18">
        <v>0</v>
      </c>
      <c r="X1169" s="18">
        <v>0</v>
      </c>
      <c r="Y1169" s="18">
        <v>30700</v>
      </c>
      <c r="Z1169" s="18">
        <v>0</v>
      </c>
      <c r="AA1169" s="18">
        <v>2</v>
      </c>
      <c r="AB1169" s="18"/>
      <c r="AC1169" s="18"/>
      <c r="AD1169" s="18"/>
      <c r="AE1169" s="18"/>
      <c r="AF1169" s="18">
        <v>19226</v>
      </c>
      <c r="AG1169" s="18">
        <v>0</v>
      </c>
      <c r="AH1169" s="16">
        <v>2200319662</v>
      </c>
      <c r="AI1169" s="17">
        <v>42242</v>
      </c>
      <c r="AJ1169" s="18">
        <v>16600505</v>
      </c>
      <c r="AK1169" s="16"/>
      <c r="AL1169" s="16"/>
      <c r="AM1169" s="18">
        <v>0</v>
      </c>
      <c r="AN1169" s="18">
        <v>0</v>
      </c>
      <c r="AO1169" s="16"/>
      <c r="AP1169" s="17">
        <v>42171</v>
      </c>
      <c r="AQ1169" s="16"/>
      <c r="AR1169" s="16">
        <v>2</v>
      </c>
      <c r="AS1169" s="16"/>
      <c r="AT1169" s="16"/>
      <c r="AU1169" s="16">
        <v>1</v>
      </c>
      <c r="AV1169" s="16">
        <v>20150718</v>
      </c>
      <c r="AW1169" s="16">
        <v>20150616</v>
      </c>
      <c r="AX1169" s="18">
        <v>30700</v>
      </c>
      <c r="AY1169" s="18">
        <v>0</v>
      </c>
      <c r="AZ1169" s="16"/>
      <c r="BA1169" s="16" t="s">
        <v>59</v>
      </c>
    </row>
    <row r="1170" spans="1:53" hidden="1" x14ac:dyDescent="0.15">
      <c r="A1170" s="16">
        <v>890320032</v>
      </c>
      <c r="B1170" s="16" t="s">
        <v>8</v>
      </c>
      <c r="C1170" s="16" t="s">
        <v>58</v>
      </c>
      <c r="D1170" s="16">
        <v>534181</v>
      </c>
      <c r="E1170" s="16" t="s">
        <v>2788</v>
      </c>
      <c r="F1170" s="16" t="s">
        <v>2789</v>
      </c>
      <c r="G1170" s="16" t="s">
        <v>58</v>
      </c>
      <c r="H1170" s="16">
        <v>534181</v>
      </c>
      <c r="I1170" s="16" t="s">
        <v>59</v>
      </c>
      <c r="J1170" s="17">
        <v>42153</v>
      </c>
      <c r="K1170" s="18">
        <v>30700</v>
      </c>
      <c r="L1170" s="18">
        <v>10814</v>
      </c>
      <c r="M1170" s="16" t="s">
        <v>60</v>
      </c>
      <c r="N1170" s="16" t="s">
        <v>3865</v>
      </c>
      <c r="O1170" s="16" t="s">
        <v>3865</v>
      </c>
      <c r="P1170" s="18">
        <v>0</v>
      </c>
      <c r="Q1170" s="16"/>
      <c r="R1170" s="21">
        <v>0</v>
      </c>
      <c r="S1170" s="16"/>
      <c r="T1170" s="16" t="s">
        <v>251</v>
      </c>
      <c r="U1170" s="18">
        <v>30700</v>
      </c>
      <c r="V1170" s="18">
        <v>0</v>
      </c>
      <c r="W1170" s="18">
        <v>0</v>
      </c>
      <c r="X1170" s="18">
        <v>0</v>
      </c>
      <c r="Y1170" s="18">
        <v>30700</v>
      </c>
      <c r="Z1170" s="18">
        <v>0</v>
      </c>
      <c r="AA1170" s="18">
        <v>2</v>
      </c>
      <c r="AB1170" s="18"/>
      <c r="AC1170" s="18"/>
      <c r="AD1170" s="18"/>
      <c r="AE1170" s="18"/>
      <c r="AF1170" s="18">
        <v>19226</v>
      </c>
      <c r="AG1170" s="18">
        <v>0</v>
      </c>
      <c r="AH1170" s="16">
        <v>2200319662</v>
      </c>
      <c r="AI1170" s="17">
        <v>42242</v>
      </c>
      <c r="AJ1170" s="18">
        <v>16600505</v>
      </c>
      <c r="AK1170" s="16"/>
      <c r="AL1170" s="16"/>
      <c r="AM1170" s="18">
        <v>0</v>
      </c>
      <c r="AN1170" s="18">
        <v>0</v>
      </c>
      <c r="AO1170" s="16"/>
      <c r="AP1170" s="17">
        <v>42171</v>
      </c>
      <c r="AQ1170" s="16"/>
      <c r="AR1170" s="16">
        <v>2</v>
      </c>
      <c r="AS1170" s="16"/>
      <c r="AT1170" s="16"/>
      <c r="AU1170" s="16">
        <v>1</v>
      </c>
      <c r="AV1170" s="16">
        <v>20150718</v>
      </c>
      <c r="AW1170" s="16">
        <v>20150616</v>
      </c>
      <c r="AX1170" s="18">
        <v>30700</v>
      </c>
      <c r="AY1170" s="18">
        <v>0</v>
      </c>
      <c r="AZ1170" s="16"/>
      <c r="BA1170" s="16" t="s">
        <v>59</v>
      </c>
    </row>
    <row r="1171" spans="1:53" hidden="1" x14ac:dyDescent="0.15">
      <c r="A1171" s="16">
        <v>890320032</v>
      </c>
      <c r="B1171" s="16" t="s">
        <v>8</v>
      </c>
      <c r="C1171" s="16" t="s">
        <v>58</v>
      </c>
      <c r="D1171" s="16">
        <v>534260</v>
      </c>
      <c r="E1171" s="16" t="s">
        <v>2790</v>
      </c>
      <c r="F1171" s="16" t="s">
        <v>2791</v>
      </c>
      <c r="G1171" s="16" t="s">
        <v>58</v>
      </c>
      <c r="H1171" s="16">
        <v>534260</v>
      </c>
      <c r="I1171" s="16" t="s">
        <v>59</v>
      </c>
      <c r="J1171" s="17">
        <v>42153</v>
      </c>
      <c r="K1171" s="18">
        <v>24000</v>
      </c>
      <c r="L1171" s="18">
        <v>8402</v>
      </c>
      <c r="M1171" s="16" t="s">
        <v>60</v>
      </c>
      <c r="N1171" s="16" t="s">
        <v>3865</v>
      </c>
      <c r="O1171" s="16" t="s">
        <v>3865</v>
      </c>
      <c r="P1171" s="18">
        <v>0</v>
      </c>
      <c r="Q1171" s="16"/>
      <c r="R1171" s="21">
        <v>0</v>
      </c>
      <c r="S1171" s="16"/>
      <c r="T1171" s="16" t="s">
        <v>251</v>
      </c>
      <c r="U1171" s="18">
        <v>24000</v>
      </c>
      <c r="V1171" s="18">
        <v>0</v>
      </c>
      <c r="W1171" s="18">
        <v>0</v>
      </c>
      <c r="X1171" s="18">
        <v>0</v>
      </c>
      <c r="Y1171" s="18">
        <v>24000</v>
      </c>
      <c r="Z1171" s="18">
        <v>0</v>
      </c>
      <c r="AA1171" s="18">
        <v>2</v>
      </c>
      <c r="AB1171" s="18"/>
      <c r="AC1171" s="18"/>
      <c r="AD1171" s="18"/>
      <c r="AE1171" s="18"/>
      <c r="AF1171" s="18">
        <v>14938</v>
      </c>
      <c r="AG1171" s="18">
        <v>0</v>
      </c>
      <c r="AH1171" s="16">
        <v>2200319662</v>
      </c>
      <c r="AI1171" s="17">
        <v>42242</v>
      </c>
      <c r="AJ1171" s="18">
        <v>16600505</v>
      </c>
      <c r="AK1171" s="16"/>
      <c r="AL1171" s="16"/>
      <c r="AM1171" s="18">
        <v>0</v>
      </c>
      <c r="AN1171" s="18">
        <v>0</v>
      </c>
      <c r="AO1171" s="16"/>
      <c r="AP1171" s="17">
        <v>42156</v>
      </c>
      <c r="AQ1171" s="16"/>
      <c r="AR1171" s="16">
        <v>2</v>
      </c>
      <c r="AS1171" s="16"/>
      <c r="AT1171" s="16"/>
      <c r="AU1171" s="16">
        <v>1</v>
      </c>
      <c r="AV1171" s="16">
        <v>20150704</v>
      </c>
      <c r="AW1171" s="16">
        <v>20150601</v>
      </c>
      <c r="AX1171" s="18">
        <v>24000</v>
      </c>
      <c r="AY1171" s="18">
        <v>0</v>
      </c>
      <c r="AZ1171" s="16"/>
      <c r="BA1171" s="16" t="s">
        <v>59</v>
      </c>
    </row>
    <row r="1172" spans="1:53" hidden="1" x14ac:dyDescent="0.15">
      <c r="A1172" s="16">
        <v>890320032</v>
      </c>
      <c r="B1172" s="16" t="s">
        <v>8</v>
      </c>
      <c r="C1172" s="16" t="s">
        <v>58</v>
      </c>
      <c r="D1172" s="16">
        <v>534280</v>
      </c>
      <c r="E1172" s="16" t="s">
        <v>2792</v>
      </c>
      <c r="F1172" s="16" t="s">
        <v>2793</v>
      </c>
      <c r="G1172" s="16" t="s">
        <v>58</v>
      </c>
      <c r="H1172" s="16">
        <v>534280</v>
      </c>
      <c r="I1172" s="16" t="s">
        <v>59</v>
      </c>
      <c r="J1172" s="17">
        <v>42153</v>
      </c>
      <c r="K1172" s="18">
        <v>17500</v>
      </c>
      <c r="L1172" s="18">
        <v>6062</v>
      </c>
      <c r="M1172" s="16" t="s">
        <v>60</v>
      </c>
      <c r="N1172" s="16" t="s">
        <v>3865</v>
      </c>
      <c r="O1172" s="16" t="s">
        <v>3865</v>
      </c>
      <c r="P1172" s="18">
        <v>0</v>
      </c>
      <c r="Q1172" s="16"/>
      <c r="R1172" s="21">
        <v>0</v>
      </c>
      <c r="S1172" s="16"/>
      <c r="T1172" s="16" t="s">
        <v>251</v>
      </c>
      <c r="U1172" s="18">
        <v>17500</v>
      </c>
      <c r="V1172" s="18">
        <v>0</v>
      </c>
      <c r="W1172" s="18">
        <v>0</v>
      </c>
      <c r="X1172" s="18">
        <v>0</v>
      </c>
      <c r="Y1172" s="18">
        <v>17500</v>
      </c>
      <c r="Z1172" s="18">
        <v>0</v>
      </c>
      <c r="AA1172" s="18">
        <v>2</v>
      </c>
      <c r="AB1172" s="18"/>
      <c r="AC1172" s="18"/>
      <c r="AD1172" s="18"/>
      <c r="AE1172" s="18"/>
      <c r="AF1172" s="18">
        <v>10778</v>
      </c>
      <c r="AG1172" s="18">
        <v>0</v>
      </c>
      <c r="AH1172" s="16">
        <v>2200319662</v>
      </c>
      <c r="AI1172" s="17">
        <v>42242</v>
      </c>
      <c r="AJ1172" s="18">
        <v>16600505</v>
      </c>
      <c r="AK1172" s="16"/>
      <c r="AL1172" s="16"/>
      <c r="AM1172" s="18">
        <v>0</v>
      </c>
      <c r="AN1172" s="18">
        <v>0</v>
      </c>
      <c r="AO1172" s="16"/>
      <c r="AP1172" s="17">
        <v>42171</v>
      </c>
      <c r="AQ1172" s="16"/>
      <c r="AR1172" s="16">
        <v>2</v>
      </c>
      <c r="AS1172" s="16"/>
      <c r="AT1172" s="16"/>
      <c r="AU1172" s="16">
        <v>1</v>
      </c>
      <c r="AV1172" s="16">
        <v>20150718</v>
      </c>
      <c r="AW1172" s="16">
        <v>20150616</v>
      </c>
      <c r="AX1172" s="18">
        <v>17500</v>
      </c>
      <c r="AY1172" s="18">
        <v>0</v>
      </c>
      <c r="AZ1172" s="16"/>
      <c r="BA1172" s="16" t="s">
        <v>59</v>
      </c>
    </row>
    <row r="1173" spans="1:53" hidden="1" x14ac:dyDescent="0.15">
      <c r="A1173" s="16">
        <v>890320032</v>
      </c>
      <c r="B1173" s="16" t="s">
        <v>8</v>
      </c>
      <c r="C1173" s="16" t="s">
        <v>58</v>
      </c>
      <c r="D1173" s="16">
        <v>534468</v>
      </c>
      <c r="E1173" s="16" t="s">
        <v>2794</v>
      </c>
      <c r="F1173" s="16" t="s">
        <v>2795</v>
      </c>
      <c r="G1173" s="16" t="s">
        <v>58</v>
      </c>
      <c r="H1173" s="16">
        <v>534468</v>
      </c>
      <c r="I1173" s="16" t="s">
        <v>59</v>
      </c>
      <c r="J1173" s="17">
        <v>42153</v>
      </c>
      <c r="K1173" s="18">
        <v>30700</v>
      </c>
      <c r="L1173" s="18">
        <v>10814</v>
      </c>
      <c r="M1173" s="16" t="s">
        <v>60</v>
      </c>
      <c r="N1173" s="16" t="s">
        <v>3865</v>
      </c>
      <c r="O1173" s="16" t="s">
        <v>3865</v>
      </c>
      <c r="P1173" s="18">
        <v>0</v>
      </c>
      <c r="Q1173" s="16"/>
      <c r="R1173" s="21">
        <v>0</v>
      </c>
      <c r="S1173" s="16"/>
      <c r="T1173" s="16" t="s">
        <v>251</v>
      </c>
      <c r="U1173" s="18">
        <v>30700</v>
      </c>
      <c r="V1173" s="18">
        <v>0</v>
      </c>
      <c r="W1173" s="18">
        <v>0</v>
      </c>
      <c r="X1173" s="18">
        <v>0</v>
      </c>
      <c r="Y1173" s="18">
        <v>30700</v>
      </c>
      <c r="Z1173" s="18">
        <v>0</v>
      </c>
      <c r="AA1173" s="18">
        <v>2</v>
      </c>
      <c r="AB1173" s="18"/>
      <c r="AC1173" s="18"/>
      <c r="AD1173" s="18"/>
      <c r="AE1173" s="18"/>
      <c r="AF1173" s="18">
        <v>19226</v>
      </c>
      <c r="AG1173" s="18">
        <v>0</v>
      </c>
      <c r="AH1173" s="16">
        <v>2200319662</v>
      </c>
      <c r="AI1173" s="17">
        <v>42242</v>
      </c>
      <c r="AJ1173" s="18">
        <v>16600505</v>
      </c>
      <c r="AK1173" s="16"/>
      <c r="AL1173" s="16"/>
      <c r="AM1173" s="18">
        <v>0</v>
      </c>
      <c r="AN1173" s="18">
        <v>0</v>
      </c>
      <c r="AO1173" s="16"/>
      <c r="AP1173" s="17">
        <v>42171</v>
      </c>
      <c r="AQ1173" s="16"/>
      <c r="AR1173" s="16">
        <v>2</v>
      </c>
      <c r="AS1173" s="16"/>
      <c r="AT1173" s="16"/>
      <c r="AU1173" s="16">
        <v>1</v>
      </c>
      <c r="AV1173" s="16">
        <v>20150718</v>
      </c>
      <c r="AW1173" s="16">
        <v>20150616</v>
      </c>
      <c r="AX1173" s="18">
        <v>30700</v>
      </c>
      <c r="AY1173" s="18">
        <v>0</v>
      </c>
      <c r="AZ1173" s="16"/>
      <c r="BA1173" s="16" t="s">
        <v>59</v>
      </c>
    </row>
    <row r="1174" spans="1:53" hidden="1" x14ac:dyDescent="0.15">
      <c r="A1174" s="16">
        <v>890320032</v>
      </c>
      <c r="B1174" s="16" t="s">
        <v>8</v>
      </c>
      <c r="C1174" s="16" t="s">
        <v>58</v>
      </c>
      <c r="D1174" s="16">
        <v>534881</v>
      </c>
      <c r="E1174" s="16" t="s">
        <v>2796</v>
      </c>
      <c r="F1174" s="16" t="s">
        <v>2797</v>
      </c>
      <c r="G1174" s="16" t="s">
        <v>58</v>
      </c>
      <c r="H1174" s="16">
        <v>534881</v>
      </c>
      <c r="I1174" s="16" t="s">
        <v>59</v>
      </c>
      <c r="J1174" s="17">
        <v>42156</v>
      </c>
      <c r="K1174" s="18">
        <v>155832</v>
      </c>
      <c r="L1174" s="18">
        <v>88575</v>
      </c>
      <c r="M1174" s="16" t="s">
        <v>60</v>
      </c>
      <c r="N1174" s="16" t="s">
        <v>3865</v>
      </c>
      <c r="O1174" s="16" t="s">
        <v>3865</v>
      </c>
      <c r="P1174" s="18">
        <v>0</v>
      </c>
      <c r="Q1174" s="16"/>
      <c r="R1174" s="21">
        <v>0</v>
      </c>
      <c r="S1174" s="16"/>
      <c r="T1174" s="16" t="s">
        <v>251</v>
      </c>
      <c r="U1174" s="18">
        <v>155832</v>
      </c>
      <c r="V1174" s="18">
        <v>0</v>
      </c>
      <c r="W1174" s="18">
        <v>0</v>
      </c>
      <c r="X1174" s="18">
        <v>0</v>
      </c>
      <c r="Y1174" s="18">
        <v>155832</v>
      </c>
      <c r="Z1174" s="18">
        <v>0</v>
      </c>
      <c r="AA1174" s="18">
        <v>2</v>
      </c>
      <c r="AB1174" s="18"/>
      <c r="AC1174" s="18"/>
      <c r="AD1174" s="18"/>
      <c r="AE1174" s="18"/>
      <c r="AF1174" s="18">
        <v>64140</v>
      </c>
      <c r="AG1174" s="18">
        <v>0</v>
      </c>
      <c r="AH1174" s="16">
        <v>2200319662</v>
      </c>
      <c r="AI1174" s="17">
        <v>42242</v>
      </c>
      <c r="AJ1174" s="18">
        <v>16600505</v>
      </c>
      <c r="AK1174" s="16"/>
      <c r="AL1174" s="16"/>
      <c r="AM1174" s="18">
        <v>0</v>
      </c>
      <c r="AN1174" s="18">
        <v>0</v>
      </c>
      <c r="AO1174" s="16"/>
      <c r="AP1174" s="17">
        <v>42174</v>
      </c>
      <c r="AQ1174" s="16"/>
      <c r="AR1174" s="16">
        <v>2</v>
      </c>
      <c r="AS1174" s="16"/>
      <c r="AT1174" s="16"/>
      <c r="AU1174" s="16">
        <v>1</v>
      </c>
      <c r="AV1174" s="16">
        <v>20150718</v>
      </c>
      <c r="AW1174" s="16">
        <v>20150619</v>
      </c>
      <c r="AX1174" s="18">
        <v>155832</v>
      </c>
      <c r="AY1174" s="18">
        <v>0</v>
      </c>
      <c r="AZ1174" s="16"/>
      <c r="BA1174" s="16" t="s">
        <v>59</v>
      </c>
    </row>
    <row r="1175" spans="1:53" hidden="1" x14ac:dyDescent="0.15">
      <c r="A1175" s="16">
        <v>890320032</v>
      </c>
      <c r="B1175" s="16" t="s">
        <v>8</v>
      </c>
      <c r="C1175" s="16" t="s">
        <v>58</v>
      </c>
      <c r="D1175" s="16">
        <v>535127</v>
      </c>
      <c r="E1175" s="16" t="s">
        <v>2798</v>
      </c>
      <c r="F1175" s="16" t="s">
        <v>2799</v>
      </c>
      <c r="G1175" s="16" t="s">
        <v>58</v>
      </c>
      <c r="H1175" s="16">
        <v>535127</v>
      </c>
      <c r="I1175" s="16" t="s">
        <v>59</v>
      </c>
      <c r="J1175" s="17">
        <v>42156</v>
      </c>
      <c r="K1175" s="18">
        <v>30700</v>
      </c>
      <c r="L1175" s="18">
        <v>10814</v>
      </c>
      <c r="M1175" s="16" t="s">
        <v>60</v>
      </c>
      <c r="N1175" s="16" t="s">
        <v>3865</v>
      </c>
      <c r="O1175" s="16" t="s">
        <v>3865</v>
      </c>
      <c r="P1175" s="18">
        <v>0</v>
      </c>
      <c r="Q1175" s="16"/>
      <c r="R1175" s="21">
        <v>0</v>
      </c>
      <c r="S1175" s="16"/>
      <c r="T1175" s="16" t="s">
        <v>251</v>
      </c>
      <c r="U1175" s="18">
        <v>30700</v>
      </c>
      <c r="V1175" s="18">
        <v>0</v>
      </c>
      <c r="W1175" s="18">
        <v>0</v>
      </c>
      <c r="X1175" s="18">
        <v>0</v>
      </c>
      <c r="Y1175" s="18">
        <v>30700</v>
      </c>
      <c r="Z1175" s="18">
        <v>0</v>
      </c>
      <c r="AA1175" s="18">
        <v>2</v>
      </c>
      <c r="AB1175" s="18"/>
      <c r="AC1175" s="18"/>
      <c r="AD1175" s="18"/>
      <c r="AE1175" s="18"/>
      <c r="AF1175" s="18">
        <v>19226</v>
      </c>
      <c r="AG1175" s="18">
        <v>0</v>
      </c>
      <c r="AH1175" s="16">
        <v>2200319662</v>
      </c>
      <c r="AI1175" s="17">
        <v>42242</v>
      </c>
      <c r="AJ1175" s="18">
        <v>16600505</v>
      </c>
      <c r="AK1175" s="16"/>
      <c r="AL1175" s="16"/>
      <c r="AM1175" s="18">
        <v>0</v>
      </c>
      <c r="AN1175" s="18">
        <v>0</v>
      </c>
      <c r="AO1175" s="16"/>
      <c r="AP1175" s="17">
        <v>42171</v>
      </c>
      <c r="AQ1175" s="16"/>
      <c r="AR1175" s="16">
        <v>2</v>
      </c>
      <c r="AS1175" s="16"/>
      <c r="AT1175" s="16"/>
      <c r="AU1175" s="16">
        <v>1</v>
      </c>
      <c r="AV1175" s="16">
        <v>20150718</v>
      </c>
      <c r="AW1175" s="16">
        <v>20150616</v>
      </c>
      <c r="AX1175" s="18">
        <v>30700</v>
      </c>
      <c r="AY1175" s="18">
        <v>0</v>
      </c>
      <c r="AZ1175" s="16"/>
      <c r="BA1175" s="16" t="s">
        <v>59</v>
      </c>
    </row>
    <row r="1176" spans="1:53" hidden="1" x14ac:dyDescent="0.15">
      <c r="A1176" s="16">
        <v>890320032</v>
      </c>
      <c r="B1176" s="16" t="s">
        <v>8</v>
      </c>
      <c r="C1176" s="16" t="s">
        <v>58</v>
      </c>
      <c r="D1176" s="16">
        <v>535163</v>
      </c>
      <c r="E1176" s="16" t="s">
        <v>2800</v>
      </c>
      <c r="F1176" s="16" t="s">
        <v>2801</v>
      </c>
      <c r="G1176" s="16" t="s">
        <v>58</v>
      </c>
      <c r="H1176" s="16">
        <v>535163</v>
      </c>
      <c r="I1176" s="16" t="s">
        <v>59</v>
      </c>
      <c r="J1176" s="17">
        <v>42156</v>
      </c>
      <c r="K1176" s="18">
        <v>24000</v>
      </c>
      <c r="L1176" s="18">
        <v>8402</v>
      </c>
      <c r="M1176" s="16" t="s">
        <v>60</v>
      </c>
      <c r="N1176" s="16" t="s">
        <v>3865</v>
      </c>
      <c r="O1176" s="16" t="s">
        <v>3865</v>
      </c>
      <c r="P1176" s="18">
        <v>0</v>
      </c>
      <c r="Q1176" s="16"/>
      <c r="R1176" s="21">
        <v>0</v>
      </c>
      <c r="S1176" s="16"/>
      <c r="T1176" s="16" t="s">
        <v>251</v>
      </c>
      <c r="U1176" s="18">
        <v>24000</v>
      </c>
      <c r="V1176" s="18">
        <v>0</v>
      </c>
      <c r="W1176" s="18">
        <v>0</v>
      </c>
      <c r="X1176" s="18">
        <v>0</v>
      </c>
      <c r="Y1176" s="18">
        <v>24000</v>
      </c>
      <c r="Z1176" s="18">
        <v>0</v>
      </c>
      <c r="AA1176" s="18">
        <v>2</v>
      </c>
      <c r="AB1176" s="18"/>
      <c r="AC1176" s="18"/>
      <c r="AD1176" s="18"/>
      <c r="AE1176" s="18"/>
      <c r="AF1176" s="18">
        <v>14938</v>
      </c>
      <c r="AG1176" s="18">
        <v>0</v>
      </c>
      <c r="AH1176" s="16">
        <v>2200319662</v>
      </c>
      <c r="AI1176" s="17">
        <v>42242</v>
      </c>
      <c r="AJ1176" s="18">
        <v>16600505</v>
      </c>
      <c r="AK1176" s="16"/>
      <c r="AL1176" s="16"/>
      <c r="AM1176" s="18">
        <v>0</v>
      </c>
      <c r="AN1176" s="18">
        <v>0</v>
      </c>
      <c r="AO1176" s="16"/>
      <c r="AP1176" s="17">
        <v>42171</v>
      </c>
      <c r="AQ1176" s="16"/>
      <c r="AR1176" s="16">
        <v>2</v>
      </c>
      <c r="AS1176" s="16"/>
      <c r="AT1176" s="16"/>
      <c r="AU1176" s="16">
        <v>1</v>
      </c>
      <c r="AV1176" s="16">
        <v>20150718</v>
      </c>
      <c r="AW1176" s="16">
        <v>20150616</v>
      </c>
      <c r="AX1176" s="18">
        <v>24000</v>
      </c>
      <c r="AY1176" s="18">
        <v>0</v>
      </c>
      <c r="AZ1176" s="16"/>
      <c r="BA1176" s="16" t="s">
        <v>59</v>
      </c>
    </row>
    <row r="1177" spans="1:53" hidden="1" x14ac:dyDescent="0.15">
      <c r="A1177" s="16">
        <v>890320032</v>
      </c>
      <c r="B1177" s="16" t="s">
        <v>8</v>
      </c>
      <c r="C1177" s="16" t="s">
        <v>58</v>
      </c>
      <c r="D1177" s="16">
        <v>536054</v>
      </c>
      <c r="E1177" s="16" t="s">
        <v>2802</v>
      </c>
      <c r="F1177" s="16" t="s">
        <v>2803</v>
      </c>
      <c r="G1177" s="16" t="s">
        <v>58</v>
      </c>
      <c r="H1177" s="16">
        <v>536054</v>
      </c>
      <c r="I1177" s="16" t="s">
        <v>59</v>
      </c>
      <c r="J1177" s="17">
        <v>42157</v>
      </c>
      <c r="K1177" s="18">
        <v>30700</v>
      </c>
      <c r="L1177" s="18">
        <v>10814</v>
      </c>
      <c r="M1177" s="16" t="s">
        <v>60</v>
      </c>
      <c r="N1177" s="16" t="s">
        <v>3865</v>
      </c>
      <c r="O1177" s="16" t="s">
        <v>3865</v>
      </c>
      <c r="P1177" s="18">
        <v>0</v>
      </c>
      <c r="Q1177" s="16"/>
      <c r="R1177" s="21">
        <v>0</v>
      </c>
      <c r="S1177" s="16"/>
      <c r="T1177" s="16" t="s">
        <v>251</v>
      </c>
      <c r="U1177" s="18">
        <v>30700</v>
      </c>
      <c r="V1177" s="18">
        <v>0</v>
      </c>
      <c r="W1177" s="18">
        <v>0</v>
      </c>
      <c r="X1177" s="18">
        <v>0</v>
      </c>
      <c r="Y1177" s="18">
        <v>30700</v>
      </c>
      <c r="Z1177" s="18">
        <v>0</v>
      </c>
      <c r="AA1177" s="18">
        <v>2</v>
      </c>
      <c r="AB1177" s="18"/>
      <c r="AC1177" s="18"/>
      <c r="AD1177" s="18"/>
      <c r="AE1177" s="18"/>
      <c r="AF1177" s="18">
        <v>19226</v>
      </c>
      <c r="AG1177" s="18">
        <v>0</v>
      </c>
      <c r="AH1177" s="16">
        <v>2200319662</v>
      </c>
      <c r="AI1177" s="17">
        <v>42242</v>
      </c>
      <c r="AJ1177" s="18">
        <v>16600505</v>
      </c>
      <c r="AK1177" s="16"/>
      <c r="AL1177" s="16"/>
      <c r="AM1177" s="18">
        <v>0</v>
      </c>
      <c r="AN1177" s="18">
        <v>0</v>
      </c>
      <c r="AO1177" s="16"/>
      <c r="AP1177" s="17">
        <v>42171</v>
      </c>
      <c r="AQ1177" s="16"/>
      <c r="AR1177" s="16">
        <v>2</v>
      </c>
      <c r="AS1177" s="16"/>
      <c r="AT1177" s="16"/>
      <c r="AU1177" s="16">
        <v>1</v>
      </c>
      <c r="AV1177" s="16">
        <v>20150718</v>
      </c>
      <c r="AW1177" s="16">
        <v>20150616</v>
      </c>
      <c r="AX1177" s="18">
        <v>30700</v>
      </c>
      <c r="AY1177" s="18">
        <v>0</v>
      </c>
      <c r="AZ1177" s="16"/>
      <c r="BA1177" s="16" t="s">
        <v>59</v>
      </c>
    </row>
    <row r="1178" spans="1:53" hidden="1" x14ac:dyDescent="0.15">
      <c r="A1178" s="16">
        <v>890320032</v>
      </c>
      <c r="B1178" s="16" t="s">
        <v>8</v>
      </c>
      <c r="C1178" s="16" t="s">
        <v>58</v>
      </c>
      <c r="D1178" s="16">
        <v>536327</v>
      </c>
      <c r="E1178" s="16" t="s">
        <v>2804</v>
      </c>
      <c r="F1178" s="16" t="s">
        <v>2805</v>
      </c>
      <c r="G1178" s="16" t="s">
        <v>58</v>
      </c>
      <c r="H1178" s="16">
        <v>536327</v>
      </c>
      <c r="I1178" s="16" t="s">
        <v>59</v>
      </c>
      <c r="J1178" s="17">
        <v>42158</v>
      </c>
      <c r="K1178" s="18">
        <v>30700</v>
      </c>
      <c r="L1178" s="18">
        <v>10814</v>
      </c>
      <c r="M1178" s="16" t="s">
        <v>60</v>
      </c>
      <c r="N1178" s="16" t="s">
        <v>3865</v>
      </c>
      <c r="O1178" s="16" t="s">
        <v>3865</v>
      </c>
      <c r="P1178" s="18">
        <v>0</v>
      </c>
      <c r="Q1178" s="16"/>
      <c r="R1178" s="21">
        <v>0</v>
      </c>
      <c r="S1178" s="16"/>
      <c r="T1178" s="16" t="s">
        <v>251</v>
      </c>
      <c r="U1178" s="18">
        <v>30700</v>
      </c>
      <c r="V1178" s="18">
        <v>0</v>
      </c>
      <c r="W1178" s="18">
        <v>0</v>
      </c>
      <c r="X1178" s="18">
        <v>0</v>
      </c>
      <c r="Y1178" s="18">
        <v>30700</v>
      </c>
      <c r="Z1178" s="18">
        <v>0</v>
      </c>
      <c r="AA1178" s="18">
        <v>2</v>
      </c>
      <c r="AB1178" s="18"/>
      <c r="AC1178" s="18"/>
      <c r="AD1178" s="18"/>
      <c r="AE1178" s="18"/>
      <c r="AF1178" s="18">
        <v>19226</v>
      </c>
      <c r="AG1178" s="18">
        <v>0</v>
      </c>
      <c r="AH1178" s="16">
        <v>2200319662</v>
      </c>
      <c r="AI1178" s="17">
        <v>42242</v>
      </c>
      <c r="AJ1178" s="18">
        <v>16600505</v>
      </c>
      <c r="AK1178" s="16"/>
      <c r="AL1178" s="16"/>
      <c r="AM1178" s="18">
        <v>0</v>
      </c>
      <c r="AN1178" s="18">
        <v>0</v>
      </c>
      <c r="AO1178" s="16"/>
      <c r="AP1178" s="17">
        <v>42171</v>
      </c>
      <c r="AQ1178" s="16"/>
      <c r="AR1178" s="16">
        <v>2</v>
      </c>
      <c r="AS1178" s="16"/>
      <c r="AT1178" s="16"/>
      <c r="AU1178" s="16">
        <v>1</v>
      </c>
      <c r="AV1178" s="16">
        <v>20150718</v>
      </c>
      <c r="AW1178" s="16">
        <v>20150616</v>
      </c>
      <c r="AX1178" s="18">
        <v>30700</v>
      </c>
      <c r="AY1178" s="18">
        <v>0</v>
      </c>
      <c r="AZ1178" s="16"/>
      <c r="BA1178" s="16" t="s">
        <v>59</v>
      </c>
    </row>
    <row r="1179" spans="1:53" hidden="1" x14ac:dyDescent="0.15">
      <c r="A1179" s="16">
        <v>890320032</v>
      </c>
      <c r="B1179" s="16" t="s">
        <v>8</v>
      </c>
      <c r="C1179" s="16" t="s">
        <v>58</v>
      </c>
      <c r="D1179" s="16">
        <v>536717</v>
      </c>
      <c r="E1179" s="16" t="s">
        <v>2806</v>
      </c>
      <c r="F1179" s="16" t="s">
        <v>2807</v>
      </c>
      <c r="G1179" s="16" t="s">
        <v>58</v>
      </c>
      <c r="H1179" s="16">
        <v>536717</v>
      </c>
      <c r="I1179" s="16" t="s">
        <v>59</v>
      </c>
      <c r="J1179" s="17">
        <v>42158</v>
      </c>
      <c r="K1179" s="18">
        <v>30700</v>
      </c>
      <c r="L1179" s="18">
        <v>10814</v>
      </c>
      <c r="M1179" s="16" t="s">
        <v>60</v>
      </c>
      <c r="N1179" s="16" t="s">
        <v>3865</v>
      </c>
      <c r="O1179" s="16" t="s">
        <v>3865</v>
      </c>
      <c r="P1179" s="18">
        <v>0</v>
      </c>
      <c r="Q1179" s="16"/>
      <c r="R1179" s="21">
        <v>0</v>
      </c>
      <c r="S1179" s="16"/>
      <c r="T1179" s="16" t="s">
        <v>251</v>
      </c>
      <c r="U1179" s="18">
        <v>30700</v>
      </c>
      <c r="V1179" s="18">
        <v>0</v>
      </c>
      <c r="W1179" s="18">
        <v>0</v>
      </c>
      <c r="X1179" s="18">
        <v>0</v>
      </c>
      <c r="Y1179" s="18">
        <v>30700</v>
      </c>
      <c r="Z1179" s="18">
        <v>0</v>
      </c>
      <c r="AA1179" s="18">
        <v>2</v>
      </c>
      <c r="AB1179" s="18"/>
      <c r="AC1179" s="18"/>
      <c r="AD1179" s="18"/>
      <c r="AE1179" s="18"/>
      <c r="AF1179" s="18">
        <v>19226</v>
      </c>
      <c r="AG1179" s="18">
        <v>0</v>
      </c>
      <c r="AH1179" s="16">
        <v>2200319662</v>
      </c>
      <c r="AI1179" s="17">
        <v>42242</v>
      </c>
      <c r="AJ1179" s="18">
        <v>16600505</v>
      </c>
      <c r="AK1179" s="16"/>
      <c r="AL1179" s="16"/>
      <c r="AM1179" s="18">
        <v>0</v>
      </c>
      <c r="AN1179" s="18">
        <v>0</v>
      </c>
      <c r="AO1179" s="16"/>
      <c r="AP1179" s="17">
        <v>42171</v>
      </c>
      <c r="AQ1179" s="16"/>
      <c r="AR1179" s="16">
        <v>2</v>
      </c>
      <c r="AS1179" s="16"/>
      <c r="AT1179" s="16"/>
      <c r="AU1179" s="16">
        <v>1</v>
      </c>
      <c r="AV1179" s="16">
        <v>20150718</v>
      </c>
      <c r="AW1179" s="16">
        <v>20150616</v>
      </c>
      <c r="AX1179" s="18">
        <v>30700</v>
      </c>
      <c r="AY1179" s="18">
        <v>0</v>
      </c>
      <c r="AZ1179" s="16"/>
      <c r="BA1179" s="16" t="s">
        <v>59</v>
      </c>
    </row>
    <row r="1180" spans="1:53" hidden="1" x14ac:dyDescent="0.15">
      <c r="A1180" s="16">
        <v>890320032</v>
      </c>
      <c r="B1180" s="16" t="s">
        <v>8</v>
      </c>
      <c r="C1180" s="16" t="s">
        <v>58</v>
      </c>
      <c r="D1180" s="16">
        <v>536726</v>
      </c>
      <c r="E1180" s="16" t="s">
        <v>2808</v>
      </c>
      <c r="F1180" s="16" t="s">
        <v>2809</v>
      </c>
      <c r="G1180" s="16" t="s">
        <v>58</v>
      </c>
      <c r="H1180" s="16">
        <v>536726</v>
      </c>
      <c r="I1180" s="16" t="s">
        <v>59</v>
      </c>
      <c r="J1180" s="17">
        <v>42158</v>
      </c>
      <c r="K1180" s="18">
        <v>30700</v>
      </c>
      <c r="L1180" s="18">
        <v>10814</v>
      </c>
      <c r="M1180" s="16" t="s">
        <v>60</v>
      </c>
      <c r="N1180" s="16" t="s">
        <v>3865</v>
      </c>
      <c r="O1180" s="16" t="s">
        <v>3865</v>
      </c>
      <c r="P1180" s="18">
        <v>0</v>
      </c>
      <c r="Q1180" s="16"/>
      <c r="R1180" s="21">
        <v>0</v>
      </c>
      <c r="S1180" s="16"/>
      <c r="T1180" s="16" t="s">
        <v>251</v>
      </c>
      <c r="U1180" s="18">
        <v>30700</v>
      </c>
      <c r="V1180" s="18">
        <v>0</v>
      </c>
      <c r="W1180" s="18">
        <v>0</v>
      </c>
      <c r="X1180" s="18">
        <v>0</v>
      </c>
      <c r="Y1180" s="18">
        <v>30700</v>
      </c>
      <c r="Z1180" s="18">
        <v>0</v>
      </c>
      <c r="AA1180" s="18">
        <v>2</v>
      </c>
      <c r="AB1180" s="18"/>
      <c r="AC1180" s="18"/>
      <c r="AD1180" s="18"/>
      <c r="AE1180" s="18"/>
      <c r="AF1180" s="18">
        <v>19226</v>
      </c>
      <c r="AG1180" s="18">
        <v>0</v>
      </c>
      <c r="AH1180" s="16">
        <v>2200319662</v>
      </c>
      <c r="AI1180" s="17">
        <v>42242</v>
      </c>
      <c r="AJ1180" s="18">
        <v>16600505</v>
      </c>
      <c r="AK1180" s="16"/>
      <c r="AL1180" s="16"/>
      <c r="AM1180" s="18">
        <v>0</v>
      </c>
      <c r="AN1180" s="18">
        <v>0</v>
      </c>
      <c r="AO1180" s="16"/>
      <c r="AP1180" s="17">
        <v>42171</v>
      </c>
      <c r="AQ1180" s="16"/>
      <c r="AR1180" s="16">
        <v>2</v>
      </c>
      <c r="AS1180" s="16"/>
      <c r="AT1180" s="16"/>
      <c r="AU1180" s="16">
        <v>1</v>
      </c>
      <c r="AV1180" s="16">
        <v>20150718</v>
      </c>
      <c r="AW1180" s="16">
        <v>20150616</v>
      </c>
      <c r="AX1180" s="18">
        <v>30700</v>
      </c>
      <c r="AY1180" s="18">
        <v>0</v>
      </c>
      <c r="AZ1180" s="16"/>
      <c r="BA1180" s="16" t="s">
        <v>59</v>
      </c>
    </row>
    <row r="1181" spans="1:53" hidden="1" x14ac:dyDescent="0.15">
      <c r="A1181" s="16">
        <v>890320032</v>
      </c>
      <c r="B1181" s="16" t="s">
        <v>8</v>
      </c>
      <c r="C1181" s="16" t="s">
        <v>58</v>
      </c>
      <c r="D1181" s="16">
        <v>536979</v>
      </c>
      <c r="E1181" s="16" t="s">
        <v>2810</v>
      </c>
      <c r="F1181" s="16" t="s">
        <v>2811</v>
      </c>
      <c r="G1181" s="16" t="s">
        <v>58</v>
      </c>
      <c r="H1181" s="16">
        <v>536979</v>
      </c>
      <c r="I1181" s="16" t="s">
        <v>59</v>
      </c>
      <c r="J1181" s="17">
        <v>42159</v>
      </c>
      <c r="K1181" s="18">
        <v>30700</v>
      </c>
      <c r="L1181" s="18">
        <v>10814</v>
      </c>
      <c r="M1181" s="16" t="s">
        <v>60</v>
      </c>
      <c r="N1181" s="16" t="s">
        <v>3865</v>
      </c>
      <c r="O1181" s="16" t="s">
        <v>3865</v>
      </c>
      <c r="P1181" s="18">
        <v>0</v>
      </c>
      <c r="Q1181" s="16"/>
      <c r="R1181" s="21">
        <v>0</v>
      </c>
      <c r="S1181" s="16"/>
      <c r="T1181" s="16" t="s">
        <v>251</v>
      </c>
      <c r="U1181" s="18">
        <v>30700</v>
      </c>
      <c r="V1181" s="18">
        <v>0</v>
      </c>
      <c r="W1181" s="18">
        <v>0</v>
      </c>
      <c r="X1181" s="18">
        <v>0</v>
      </c>
      <c r="Y1181" s="18">
        <v>30700</v>
      </c>
      <c r="Z1181" s="18">
        <v>0</v>
      </c>
      <c r="AA1181" s="18">
        <v>2</v>
      </c>
      <c r="AB1181" s="18"/>
      <c r="AC1181" s="18"/>
      <c r="AD1181" s="18"/>
      <c r="AE1181" s="18"/>
      <c r="AF1181" s="18">
        <v>19226</v>
      </c>
      <c r="AG1181" s="18">
        <v>0</v>
      </c>
      <c r="AH1181" s="16">
        <v>2200319662</v>
      </c>
      <c r="AI1181" s="17">
        <v>42242</v>
      </c>
      <c r="AJ1181" s="18">
        <v>16600505</v>
      </c>
      <c r="AK1181" s="16"/>
      <c r="AL1181" s="16"/>
      <c r="AM1181" s="18">
        <v>0</v>
      </c>
      <c r="AN1181" s="18">
        <v>0</v>
      </c>
      <c r="AO1181" s="16"/>
      <c r="AP1181" s="17">
        <v>42171</v>
      </c>
      <c r="AQ1181" s="16"/>
      <c r="AR1181" s="16">
        <v>2</v>
      </c>
      <c r="AS1181" s="16"/>
      <c r="AT1181" s="16"/>
      <c r="AU1181" s="16">
        <v>1</v>
      </c>
      <c r="AV1181" s="16">
        <v>20150718</v>
      </c>
      <c r="AW1181" s="16">
        <v>20150616</v>
      </c>
      <c r="AX1181" s="18">
        <v>30700</v>
      </c>
      <c r="AY1181" s="18">
        <v>0</v>
      </c>
      <c r="AZ1181" s="16"/>
      <c r="BA1181" s="16" t="s">
        <v>59</v>
      </c>
    </row>
    <row r="1182" spans="1:53" hidden="1" x14ac:dyDescent="0.15">
      <c r="A1182" s="16">
        <v>890320032</v>
      </c>
      <c r="B1182" s="16" t="s">
        <v>8</v>
      </c>
      <c r="C1182" s="16" t="s">
        <v>58</v>
      </c>
      <c r="D1182" s="16">
        <v>537200</v>
      </c>
      <c r="E1182" s="16" t="s">
        <v>2812</v>
      </c>
      <c r="F1182" s="16" t="s">
        <v>2813</v>
      </c>
      <c r="G1182" s="16" t="s">
        <v>58</v>
      </c>
      <c r="H1182" s="16">
        <v>537200</v>
      </c>
      <c r="I1182" s="16" t="s">
        <v>59</v>
      </c>
      <c r="J1182" s="17">
        <v>42159</v>
      </c>
      <c r="K1182" s="18">
        <v>30700</v>
      </c>
      <c r="L1182" s="18">
        <v>10814</v>
      </c>
      <c r="M1182" s="16" t="s">
        <v>60</v>
      </c>
      <c r="N1182" s="16" t="s">
        <v>3865</v>
      </c>
      <c r="O1182" s="16" t="s">
        <v>3865</v>
      </c>
      <c r="P1182" s="18">
        <v>0</v>
      </c>
      <c r="Q1182" s="16"/>
      <c r="R1182" s="21">
        <v>0</v>
      </c>
      <c r="S1182" s="16"/>
      <c r="T1182" s="16" t="s">
        <v>251</v>
      </c>
      <c r="U1182" s="18">
        <v>30700</v>
      </c>
      <c r="V1182" s="18">
        <v>0</v>
      </c>
      <c r="W1182" s="18">
        <v>0</v>
      </c>
      <c r="X1182" s="18">
        <v>0</v>
      </c>
      <c r="Y1182" s="18">
        <v>30700</v>
      </c>
      <c r="Z1182" s="18">
        <v>0</v>
      </c>
      <c r="AA1182" s="18">
        <v>2</v>
      </c>
      <c r="AB1182" s="18"/>
      <c r="AC1182" s="18"/>
      <c r="AD1182" s="18"/>
      <c r="AE1182" s="18"/>
      <c r="AF1182" s="18">
        <v>19226</v>
      </c>
      <c r="AG1182" s="18">
        <v>0</v>
      </c>
      <c r="AH1182" s="16">
        <v>2200319662</v>
      </c>
      <c r="AI1182" s="17">
        <v>42242</v>
      </c>
      <c r="AJ1182" s="18">
        <v>16600505</v>
      </c>
      <c r="AK1182" s="16"/>
      <c r="AL1182" s="16"/>
      <c r="AM1182" s="18">
        <v>0</v>
      </c>
      <c r="AN1182" s="18">
        <v>0</v>
      </c>
      <c r="AO1182" s="16"/>
      <c r="AP1182" s="17">
        <v>42171</v>
      </c>
      <c r="AQ1182" s="16"/>
      <c r="AR1182" s="16">
        <v>2</v>
      </c>
      <c r="AS1182" s="16"/>
      <c r="AT1182" s="16"/>
      <c r="AU1182" s="16">
        <v>1</v>
      </c>
      <c r="AV1182" s="16">
        <v>20150718</v>
      </c>
      <c r="AW1182" s="16">
        <v>20150616</v>
      </c>
      <c r="AX1182" s="18">
        <v>30700</v>
      </c>
      <c r="AY1182" s="18">
        <v>0</v>
      </c>
      <c r="AZ1182" s="16"/>
      <c r="BA1182" s="16" t="s">
        <v>59</v>
      </c>
    </row>
    <row r="1183" spans="1:53" hidden="1" x14ac:dyDescent="0.15">
      <c r="A1183" s="16">
        <v>890320032</v>
      </c>
      <c r="B1183" s="16" t="s">
        <v>8</v>
      </c>
      <c r="C1183" s="16" t="s">
        <v>58</v>
      </c>
      <c r="D1183" s="16">
        <v>537692</v>
      </c>
      <c r="E1183" s="16" t="s">
        <v>2814</v>
      </c>
      <c r="F1183" s="16" t="s">
        <v>2815</v>
      </c>
      <c r="G1183" s="16" t="s">
        <v>58</v>
      </c>
      <c r="H1183" s="16">
        <v>537692</v>
      </c>
      <c r="I1183" s="16" t="s">
        <v>59</v>
      </c>
      <c r="J1183" s="17">
        <v>42160</v>
      </c>
      <c r="K1183" s="18">
        <v>241658</v>
      </c>
      <c r="L1183" s="18">
        <v>111308</v>
      </c>
      <c r="M1183" s="16" t="s">
        <v>60</v>
      </c>
      <c r="N1183" s="16" t="s">
        <v>3865</v>
      </c>
      <c r="O1183" s="16" t="s">
        <v>3865</v>
      </c>
      <c r="P1183" s="18">
        <v>0</v>
      </c>
      <c r="Q1183" s="16"/>
      <c r="R1183" s="21">
        <v>0</v>
      </c>
      <c r="S1183" s="16"/>
      <c r="T1183" s="16" t="s">
        <v>251</v>
      </c>
      <c r="U1183" s="18">
        <v>241658</v>
      </c>
      <c r="V1183" s="18">
        <v>0</v>
      </c>
      <c r="W1183" s="18">
        <v>0</v>
      </c>
      <c r="X1183" s="18">
        <v>0</v>
      </c>
      <c r="Y1183" s="18">
        <v>241658</v>
      </c>
      <c r="Z1183" s="18">
        <v>0</v>
      </c>
      <c r="AA1183" s="18">
        <v>2</v>
      </c>
      <c r="AB1183" s="18"/>
      <c r="AC1183" s="18"/>
      <c r="AD1183" s="18"/>
      <c r="AE1183" s="18"/>
      <c r="AF1183" s="18">
        <v>125517</v>
      </c>
      <c r="AG1183" s="18">
        <v>0</v>
      </c>
      <c r="AH1183" s="16">
        <v>2200319662</v>
      </c>
      <c r="AI1183" s="17">
        <v>42242</v>
      </c>
      <c r="AJ1183" s="18">
        <v>16600505</v>
      </c>
      <c r="AK1183" s="16"/>
      <c r="AL1183" s="16"/>
      <c r="AM1183" s="18">
        <v>0</v>
      </c>
      <c r="AN1183" s="18">
        <v>0</v>
      </c>
      <c r="AO1183" s="16"/>
      <c r="AP1183" s="17">
        <v>42174</v>
      </c>
      <c r="AQ1183" s="16"/>
      <c r="AR1183" s="16">
        <v>2</v>
      </c>
      <c r="AS1183" s="16"/>
      <c r="AT1183" s="16"/>
      <c r="AU1183" s="16">
        <v>1</v>
      </c>
      <c r="AV1183" s="16">
        <v>20150718</v>
      </c>
      <c r="AW1183" s="16">
        <v>20150619</v>
      </c>
      <c r="AX1183" s="18">
        <v>241658</v>
      </c>
      <c r="AY1183" s="18">
        <v>0</v>
      </c>
      <c r="AZ1183" s="16"/>
      <c r="BA1183" s="16" t="s">
        <v>59</v>
      </c>
    </row>
    <row r="1184" spans="1:53" hidden="1" x14ac:dyDescent="0.15">
      <c r="A1184" s="16">
        <v>890320032</v>
      </c>
      <c r="B1184" s="16" t="s">
        <v>8</v>
      </c>
      <c r="C1184" s="16" t="s">
        <v>58</v>
      </c>
      <c r="D1184" s="16">
        <v>537766</v>
      </c>
      <c r="E1184" s="16" t="s">
        <v>2816</v>
      </c>
      <c r="F1184" s="16" t="s">
        <v>2817</v>
      </c>
      <c r="G1184" s="16" t="s">
        <v>58</v>
      </c>
      <c r="H1184" s="16">
        <v>537766</v>
      </c>
      <c r="I1184" s="16" t="s">
        <v>59</v>
      </c>
      <c r="J1184" s="17">
        <v>42160</v>
      </c>
      <c r="K1184" s="18">
        <v>24000</v>
      </c>
      <c r="L1184" s="18">
        <v>8402</v>
      </c>
      <c r="M1184" s="16" t="s">
        <v>60</v>
      </c>
      <c r="N1184" s="16" t="s">
        <v>3865</v>
      </c>
      <c r="O1184" s="16" t="s">
        <v>3865</v>
      </c>
      <c r="P1184" s="18">
        <v>0</v>
      </c>
      <c r="Q1184" s="16"/>
      <c r="R1184" s="21">
        <v>0</v>
      </c>
      <c r="S1184" s="16"/>
      <c r="T1184" s="16" t="s">
        <v>251</v>
      </c>
      <c r="U1184" s="18">
        <v>24000</v>
      </c>
      <c r="V1184" s="18">
        <v>0</v>
      </c>
      <c r="W1184" s="18">
        <v>0</v>
      </c>
      <c r="X1184" s="18">
        <v>0</v>
      </c>
      <c r="Y1184" s="18">
        <v>24000</v>
      </c>
      <c r="Z1184" s="18">
        <v>0</v>
      </c>
      <c r="AA1184" s="18">
        <v>2</v>
      </c>
      <c r="AB1184" s="18"/>
      <c r="AC1184" s="18"/>
      <c r="AD1184" s="18"/>
      <c r="AE1184" s="18"/>
      <c r="AF1184" s="18">
        <v>14938</v>
      </c>
      <c r="AG1184" s="18">
        <v>0</v>
      </c>
      <c r="AH1184" s="16">
        <v>2200319662</v>
      </c>
      <c r="AI1184" s="17">
        <v>42242</v>
      </c>
      <c r="AJ1184" s="18">
        <v>16600505</v>
      </c>
      <c r="AK1184" s="16"/>
      <c r="AL1184" s="16"/>
      <c r="AM1184" s="18">
        <v>0</v>
      </c>
      <c r="AN1184" s="18">
        <v>0</v>
      </c>
      <c r="AO1184" s="16"/>
      <c r="AP1184" s="17">
        <v>42171</v>
      </c>
      <c r="AQ1184" s="16"/>
      <c r="AR1184" s="16">
        <v>2</v>
      </c>
      <c r="AS1184" s="16"/>
      <c r="AT1184" s="16"/>
      <c r="AU1184" s="16">
        <v>1</v>
      </c>
      <c r="AV1184" s="16">
        <v>20150718</v>
      </c>
      <c r="AW1184" s="16">
        <v>20150616</v>
      </c>
      <c r="AX1184" s="18">
        <v>24000</v>
      </c>
      <c r="AY1184" s="18">
        <v>0</v>
      </c>
      <c r="AZ1184" s="16"/>
      <c r="BA1184" s="16" t="s">
        <v>59</v>
      </c>
    </row>
    <row r="1185" spans="1:53" hidden="1" x14ac:dyDescent="0.15">
      <c r="A1185" s="16">
        <v>890320032</v>
      </c>
      <c r="B1185" s="16" t="s">
        <v>8</v>
      </c>
      <c r="C1185" s="16" t="s">
        <v>58</v>
      </c>
      <c r="D1185" s="16">
        <v>537832</v>
      </c>
      <c r="E1185" s="16" t="s">
        <v>3758</v>
      </c>
      <c r="F1185" s="16" t="s">
        <v>3759</v>
      </c>
      <c r="G1185" s="16" t="s">
        <v>58</v>
      </c>
      <c r="H1185" s="16">
        <v>537832</v>
      </c>
      <c r="I1185" s="16" t="s">
        <v>59</v>
      </c>
      <c r="J1185" s="17">
        <v>42160</v>
      </c>
      <c r="K1185" s="18">
        <v>10510</v>
      </c>
      <c r="L1185" s="18">
        <v>5589</v>
      </c>
      <c r="M1185" s="16" t="s">
        <v>64</v>
      </c>
      <c r="N1185" s="16" t="s">
        <v>3865</v>
      </c>
      <c r="O1185" s="16" t="s">
        <v>3865</v>
      </c>
      <c r="P1185" s="18">
        <v>0</v>
      </c>
      <c r="Q1185" s="16"/>
      <c r="R1185" s="21">
        <v>0</v>
      </c>
      <c r="S1185" s="16"/>
      <c r="T1185" s="16" t="s">
        <v>251</v>
      </c>
      <c r="U1185" s="18">
        <v>10510</v>
      </c>
      <c r="V1185" s="18">
        <v>0</v>
      </c>
      <c r="W1185" s="18">
        <v>0</v>
      </c>
      <c r="X1185" s="18">
        <v>0</v>
      </c>
      <c r="Y1185" s="18">
        <v>10000</v>
      </c>
      <c r="Z1185" s="18">
        <v>0</v>
      </c>
      <c r="AA1185" s="18">
        <v>2</v>
      </c>
      <c r="AB1185" s="18"/>
      <c r="AC1185" s="18"/>
      <c r="AD1185" s="18"/>
      <c r="AE1185" s="18"/>
      <c r="AF1185" s="18">
        <v>3891</v>
      </c>
      <c r="AG1185" s="18">
        <v>0</v>
      </c>
      <c r="AH1185" s="16">
        <v>2200319662</v>
      </c>
      <c r="AI1185" s="17">
        <v>42242</v>
      </c>
      <c r="AJ1185" s="18">
        <v>16600505</v>
      </c>
      <c r="AK1185" s="16"/>
      <c r="AL1185" s="16"/>
      <c r="AM1185" s="18">
        <v>510</v>
      </c>
      <c r="AN1185" s="18">
        <v>0</v>
      </c>
      <c r="AO1185" s="16"/>
      <c r="AP1185" s="17">
        <v>42171</v>
      </c>
      <c r="AQ1185" s="16"/>
      <c r="AR1185" s="16">
        <v>2</v>
      </c>
      <c r="AS1185" s="16"/>
      <c r="AT1185" s="16"/>
      <c r="AU1185" s="16">
        <v>2</v>
      </c>
      <c r="AV1185" s="16">
        <v>20171222</v>
      </c>
      <c r="AW1185" s="16">
        <v>20171212</v>
      </c>
      <c r="AX1185" s="18">
        <v>10510</v>
      </c>
      <c r="AY1185" s="18">
        <v>510</v>
      </c>
      <c r="AZ1185" s="16" t="s">
        <v>66</v>
      </c>
      <c r="BA1185" s="16" t="s">
        <v>59</v>
      </c>
    </row>
    <row r="1186" spans="1:53" hidden="1" x14ac:dyDescent="0.15">
      <c r="A1186" s="16">
        <v>890320032</v>
      </c>
      <c r="B1186" s="16" t="s">
        <v>8</v>
      </c>
      <c r="C1186" s="16" t="s">
        <v>58</v>
      </c>
      <c r="D1186" s="16">
        <v>537687</v>
      </c>
      <c r="E1186" s="16" t="s">
        <v>3760</v>
      </c>
      <c r="F1186" s="16" t="s">
        <v>3761</v>
      </c>
      <c r="G1186" s="16" t="s">
        <v>58</v>
      </c>
      <c r="H1186" s="16">
        <v>537687</v>
      </c>
      <c r="I1186" s="16" t="s">
        <v>59</v>
      </c>
      <c r="J1186" s="17">
        <v>42160</v>
      </c>
      <c r="K1186" s="18">
        <v>10510</v>
      </c>
      <c r="L1186" s="18">
        <v>5589</v>
      </c>
      <c r="M1186" s="16" t="s">
        <v>64</v>
      </c>
      <c r="N1186" s="16" t="s">
        <v>3865</v>
      </c>
      <c r="O1186" s="16" t="s">
        <v>3865</v>
      </c>
      <c r="P1186" s="18">
        <v>0</v>
      </c>
      <c r="Q1186" s="16"/>
      <c r="R1186" s="21">
        <v>0</v>
      </c>
      <c r="S1186" s="16"/>
      <c r="T1186" s="16" t="s">
        <v>251</v>
      </c>
      <c r="U1186" s="18">
        <v>10510</v>
      </c>
      <c r="V1186" s="18">
        <v>0</v>
      </c>
      <c r="W1186" s="18">
        <v>0</v>
      </c>
      <c r="X1186" s="18">
        <v>0</v>
      </c>
      <c r="Y1186" s="18">
        <v>10000</v>
      </c>
      <c r="Z1186" s="18">
        <v>0</v>
      </c>
      <c r="AA1186" s="18">
        <v>2</v>
      </c>
      <c r="AB1186" s="18"/>
      <c r="AC1186" s="18"/>
      <c r="AD1186" s="18"/>
      <c r="AE1186" s="18"/>
      <c r="AF1186" s="18">
        <v>3891</v>
      </c>
      <c r="AG1186" s="18">
        <v>0</v>
      </c>
      <c r="AH1186" s="16">
        <v>2200319662</v>
      </c>
      <c r="AI1186" s="17">
        <v>42242</v>
      </c>
      <c r="AJ1186" s="18">
        <v>16600505</v>
      </c>
      <c r="AK1186" s="16"/>
      <c r="AL1186" s="16"/>
      <c r="AM1186" s="18">
        <v>510</v>
      </c>
      <c r="AN1186" s="18">
        <v>0</v>
      </c>
      <c r="AO1186" s="16"/>
      <c r="AP1186" s="17">
        <v>42171</v>
      </c>
      <c r="AQ1186" s="16"/>
      <c r="AR1186" s="16">
        <v>2</v>
      </c>
      <c r="AS1186" s="16"/>
      <c r="AT1186" s="16"/>
      <c r="AU1186" s="16">
        <v>2</v>
      </c>
      <c r="AV1186" s="16">
        <v>20171222</v>
      </c>
      <c r="AW1186" s="16">
        <v>20171212</v>
      </c>
      <c r="AX1186" s="18">
        <v>10510</v>
      </c>
      <c r="AY1186" s="18">
        <v>510</v>
      </c>
      <c r="AZ1186" s="16" t="s">
        <v>66</v>
      </c>
      <c r="BA1186" s="16" t="s">
        <v>59</v>
      </c>
    </row>
    <row r="1187" spans="1:53" hidden="1" x14ac:dyDescent="0.15">
      <c r="A1187" s="16">
        <v>890320032</v>
      </c>
      <c r="B1187" s="16" t="s">
        <v>8</v>
      </c>
      <c r="C1187" s="16" t="s">
        <v>58</v>
      </c>
      <c r="D1187" s="16">
        <v>536881</v>
      </c>
      <c r="E1187" s="16" t="s">
        <v>3762</v>
      </c>
      <c r="F1187" s="16" t="s">
        <v>3763</v>
      </c>
      <c r="G1187" s="16" t="s">
        <v>58</v>
      </c>
      <c r="H1187" s="16">
        <v>536881</v>
      </c>
      <c r="I1187" s="16" t="s">
        <v>59</v>
      </c>
      <c r="J1187" s="17">
        <v>42159</v>
      </c>
      <c r="K1187" s="18">
        <v>23710</v>
      </c>
      <c r="L1187" s="18">
        <v>13423</v>
      </c>
      <c r="M1187" s="16" t="s">
        <v>64</v>
      </c>
      <c r="N1187" s="16" t="s">
        <v>3865</v>
      </c>
      <c r="O1187" s="16" t="s">
        <v>3865</v>
      </c>
      <c r="P1187" s="18">
        <v>0</v>
      </c>
      <c r="Q1187" s="16"/>
      <c r="R1187" s="21">
        <v>0</v>
      </c>
      <c r="S1187" s="16"/>
      <c r="T1187" s="16" t="s">
        <v>251</v>
      </c>
      <c r="U1187" s="18">
        <v>23710</v>
      </c>
      <c r="V1187" s="18">
        <v>0</v>
      </c>
      <c r="W1187" s="18">
        <v>0</v>
      </c>
      <c r="X1187" s="18">
        <v>0</v>
      </c>
      <c r="Y1187" s="18">
        <v>23200</v>
      </c>
      <c r="Z1187" s="18">
        <v>0</v>
      </c>
      <c r="AA1187" s="18">
        <v>2</v>
      </c>
      <c r="AB1187" s="18"/>
      <c r="AC1187" s="18"/>
      <c r="AD1187" s="18"/>
      <c r="AE1187" s="18"/>
      <c r="AF1187" s="18">
        <v>9303</v>
      </c>
      <c r="AG1187" s="18">
        <v>0</v>
      </c>
      <c r="AH1187" s="16">
        <v>2200319662</v>
      </c>
      <c r="AI1187" s="17">
        <v>42242</v>
      </c>
      <c r="AJ1187" s="18">
        <v>16600505</v>
      </c>
      <c r="AK1187" s="16"/>
      <c r="AL1187" s="16"/>
      <c r="AM1187" s="18">
        <v>510</v>
      </c>
      <c r="AN1187" s="18">
        <v>0</v>
      </c>
      <c r="AO1187" s="16"/>
      <c r="AP1187" s="17">
        <v>42171</v>
      </c>
      <c r="AQ1187" s="16"/>
      <c r="AR1187" s="16">
        <v>2</v>
      </c>
      <c r="AS1187" s="16"/>
      <c r="AT1187" s="16"/>
      <c r="AU1187" s="16">
        <v>2</v>
      </c>
      <c r="AV1187" s="16">
        <v>20171222</v>
      </c>
      <c r="AW1187" s="16">
        <v>20171212</v>
      </c>
      <c r="AX1187" s="18">
        <v>23710</v>
      </c>
      <c r="AY1187" s="18">
        <v>510</v>
      </c>
      <c r="AZ1187" s="16" t="s">
        <v>66</v>
      </c>
      <c r="BA1187" s="16" t="s">
        <v>59</v>
      </c>
    </row>
    <row r="1188" spans="1:53" hidden="1" x14ac:dyDescent="0.15">
      <c r="A1188" s="16">
        <v>890320032</v>
      </c>
      <c r="B1188" s="16" t="s">
        <v>8</v>
      </c>
      <c r="C1188" s="16" t="s">
        <v>58</v>
      </c>
      <c r="D1188" s="16">
        <v>533891</v>
      </c>
      <c r="E1188" s="16" t="s">
        <v>3764</v>
      </c>
      <c r="F1188" s="16" t="s">
        <v>3765</v>
      </c>
      <c r="G1188" s="16" t="s">
        <v>58</v>
      </c>
      <c r="H1188" s="16">
        <v>533891</v>
      </c>
      <c r="I1188" s="16" t="s">
        <v>59</v>
      </c>
      <c r="J1188" s="17">
        <v>42152</v>
      </c>
      <c r="K1188" s="18">
        <v>10510</v>
      </c>
      <c r="L1188" s="18">
        <v>5599</v>
      </c>
      <c r="M1188" s="16" t="s">
        <v>64</v>
      </c>
      <c r="N1188" s="16" t="s">
        <v>3865</v>
      </c>
      <c r="O1188" s="16" t="s">
        <v>3865</v>
      </c>
      <c r="P1188" s="18">
        <v>0</v>
      </c>
      <c r="Q1188" s="16"/>
      <c r="R1188" s="21">
        <v>0</v>
      </c>
      <c r="S1188" s="16"/>
      <c r="T1188" s="16" t="s">
        <v>251</v>
      </c>
      <c r="U1188" s="18">
        <v>10510</v>
      </c>
      <c r="V1188" s="18">
        <v>0</v>
      </c>
      <c r="W1188" s="18">
        <v>0</v>
      </c>
      <c r="X1188" s="18">
        <v>0</v>
      </c>
      <c r="Y1188" s="18">
        <v>10000</v>
      </c>
      <c r="Z1188" s="18">
        <v>0</v>
      </c>
      <c r="AA1188" s="18">
        <v>2</v>
      </c>
      <c r="AB1188" s="18"/>
      <c r="AC1188" s="18"/>
      <c r="AD1188" s="18"/>
      <c r="AE1188" s="18"/>
      <c r="AF1188" s="18">
        <v>3891</v>
      </c>
      <c r="AG1188" s="18">
        <v>0</v>
      </c>
      <c r="AH1188" s="16">
        <v>2200319662</v>
      </c>
      <c r="AI1188" s="17">
        <v>42242</v>
      </c>
      <c r="AJ1188" s="18">
        <v>16600505</v>
      </c>
      <c r="AK1188" s="16"/>
      <c r="AL1188" s="16"/>
      <c r="AM1188" s="18">
        <v>510</v>
      </c>
      <c r="AN1188" s="18">
        <v>0</v>
      </c>
      <c r="AO1188" s="16"/>
      <c r="AP1188" s="17">
        <v>42156</v>
      </c>
      <c r="AQ1188" s="16"/>
      <c r="AR1188" s="16">
        <v>2</v>
      </c>
      <c r="AS1188" s="16"/>
      <c r="AT1188" s="16"/>
      <c r="AU1188" s="16">
        <v>2</v>
      </c>
      <c r="AV1188" s="16">
        <v>20171222</v>
      </c>
      <c r="AW1188" s="16">
        <v>20171212</v>
      </c>
      <c r="AX1188" s="18">
        <v>10510</v>
      </c>
      <c r="AY1188" s="18">
        <v>510</v>
      </c>
      <c r="AZ1188" s="16" t="s">
        <v>66</v>
      </c>
      <c r="BA1188" s="16" t="s">
        <v>59</v>
      </c>
    </row>
    <row r="1189" spans="1:53" hidden="1" x14ac:dyDescent="0.15">
      <c r="A1189" s="16">
        <v>890320032</v>
      </c>
      <c r="B1189" s="16" t="s">
        <v>8</v>
      </c>
      <c r="C1189" s="16" t="s">
        <v>58</v>
      </c>
      <c r="D1189" s="16">
        <v>533573</v>
      </c>
      <c r="E1189" s="16" t="s">
        <v>3766</v>
      </c>
      <c r="F1189" s="16" t="s">
        <v>3767</v>
      </c>
      <c r="G1189" s="16" t="s">
        <v>58</v>
      </c>
      <c r="H1189" s="16">
        <v>533573</v>
      </c>
      <c r="I1189" s="16" t="s">
        <v>59</v>
      </c>
      <c r="J1189" s="17">
        <v>42152</v>
      </c>
      <c r="K1189" s="18">
        <v>10510</v>
      </c>
      <c r="L1189" s="18">
        <v>5599</v>
      </c>
      <c r="M1189" s="16" t="s">
        <v>64</v>
      </c>
      <c r="N1189" s="16" t="s">
        <v>3865</v>
      </c>
      <c r="O1189" s="16" t="s">
        <v>3865</v>
      </c>
      <c r="P1189" s="18">
        <v>0</v>
      </c>
      <c r="Q1189" s="16"/>
      <c r="R1189" s="21">
        <v>0</v>
      </c>
      <c r="S1189" s="16"/>
      <c r="T1189" s="16" t="s">
        <v>251</v>
      </c>
      <c r="U1189" s="18">
        <v>10510</v>
      </c>
      <c r="V1189" s="18">
        <v>0</v>
      </c>
      <c r="W1189" s="18">
        <v>0</v>
      </c>
      <c r="X1189" s="18">
        <v>0</v>
      </c>
      <c r="Y1189" s="18">
        <v>10000</v>
      </c>
      <c r="Z1189" s="18">
        <v>0</v>
      </c>
      <c r="AA1189" s="18">
        <v>2</v>
      </c>
      <c r="AB1189" s="18"/>
      <c r="AC1189" s="18"/>
      <c r="AD1189" s="18"/>
      <c r="AE1189" s="18"/>
      <c r="AF1189" s="18">
        <v>3891</v>
      </c>
      <c r="AG1189" s="18">
        <v>0</v>
      </c>
      <c r="AH1189" s="16">
        <v>2200319662</v>
      </c>
      <c r="AI1189" s="17">
        <v>42242</v>
      </c>
      <c r="AJ1189" s="18">
        <v>16600505</v>
      </c>
      <c r="AK1189" s="16"/>
      <c r="AL1189" s="16"/>
      <c r="AM1189" s="18">
        <v>510</v>
      </c>
      <c r="AN1189" s="18">
        <v>0</v>
      </c>
      <c r="AO1189" s="16"/>
      <c r="AP1189" s="17">
        <v>42156</v>
      </c>
      <c r="AQ1189" s="16"/>
      <c r="AR1189" s="16">
        <v>2</v>
      </c>
      <c r="AS1189" s="16"/>
      <c r="AT1189" s="16"/>
      <c r="AU1189" s="16">
        <v>2</v>
      </c>
      <c r="AV1189" s="16">
        <v>20171222</v>
      </c>
      <c r="AW1189" s="16">
        <v>20171212</v>
      </c>
      <c r="AX1189" s="18">
        <v>10510</v>
      </c>
      <c r="AY1189" s="18">
        <v>510</v>
      </c>
      <c r="AZ1189" s="16" t="s">
        <v>66</v>
      </c>
      <c r="BA1189" s="16" t="s">
        <v>59</v>
      </c>
    </row>
    <row r="1190" spans="1:53" hidden="1" x14ac:dyDescent="0.15">
      <c r="A1190" s="16">
        <v>890320032</v>
      </c>
      <c r="B1190" s="16" t="s">
        <v>8</v>
      </c>
      <c r="C1190" s="16" t="s">
        <v>58</v>
      </c>
      <c r="D1190" s="16">
        <v>533369</v>
      </c>
      <c r="E1190" s="16" t="s">
        <v>3768</v>
      </c>
      <c r="F1190" s="16" t="s">
        <v>3769</v>
      </c>
      <c r="G1190" s="16" t="s">
        <v>58</v>
      </c>
      <c r="H1190" s="16">
        <v>533369</v>
      </c>
      <c r="I1190" s="16" t="s">
        <v>59</v>
      </c>
      <c r="J1190" s="17">
        <v>42152</v>
      </c>
      <c r="K1190" s="18">
        <v>17010</v>
      </c>
      <c r="L1190" s="18">
        <v>9434</v>
      </c>
      <c r="M1190" s="16" t="s">
        <v>64</v>
      </c>
      <c r="N1190" s="16" t="s">
        <v>3865</v>
      </c>
      <c r="O1190" s="16" t="s">
        <v>3865</v>
      </c>
      <c r="P1190" s="18">
        <v>0</v>
      </c>
      <c r="Q1190" s="16"/>
      <c r="R1190" s="21">
        <v>0</v>
      </c>
      <c r="S1190" s="16"/>
      <c r="T1190" s="16" t="s">
        <v>251</v>
      </c>
      <c r="U1190" s="18">
        <v>17010</v>
      </c>
      <c r="V1190" s="18">
        <v>0</v>
      </c>
      <c r="W1190" s="18">
        <v>0</v>
      </c>
      <c r="X1190" s="18">
        <v>0</v>
      </c>
      <c r="Y1190" s="18">
        <v>16500</v>
      </c>
      <c r="Z1190" s="18">
        <v>0</v>
      </c>
      <c r="AA1190" s="18">
        <v>2</v>
      </c>
      <c r="AB1190" s="18"/>
      <c r="AC1190" s="18"/>
      <c r="AD1190" s="18"/>
      <c r="AE1190" s="18"/>
      <c r="AF1190" s="18">
        <v>6556</v>
      </c>
      <c r="AG1190" s="18">
        <v>0</v>
      </c>
      <c r="AH1190" s="16">
        <v>2200319662</v>
      </c>
      <c r="AI1190" s="17">
        <v>42242</v>
      </c>
      <c r="AJ1190" s="18">
        <v>16600505</v>
      </c>
      <c r="AK1190" s="16"/>
      <c r="AL1190" s="16"/>
      <c r="AM1190" s="18">
        <v>510</v>
      </c>
      <c r="AN1190" s="18">
        <v>0</v>
      </c>
      <c r="AO1190" s="16"/>
      <c r="AP1190" s="17">
        <v>42156</v>
      </c>
      <c r="AQ1190" s="16"/>
      <c r="AR1190" s="16">
        <v>2</v>
      </c>
      <c r="AS1190" s="16"/>
      <c r="AT1190" s="16"/>
      <c r="AU1190" s="16">
        <v>2</v>
      </c>
      <c r="AV1190" s="16">
        <v>20171222</v>
      </c>
      <c r="AW1190" s="16">
        <v>20171212</v>
      </c>
      <c r="AX1190" s="18">
        <v>17010</v>
      </c>
      <c r="AY1190" s="18">
        <v>510</v>
      </c>
      <c r="AZ1190" s="16" t="s">
        <v>66</v>
      </c>
      <c r="BA1190" s="16" t="s">
        <v>59</v>
      </c>
    </row>
    <row r="1191" spans="1:53" hidden="1" x14ac:dyDescent="0.15">
      <c r="A1191" s="16">
        <v>890320032</v>
      </c>
      <c r="B1191" s="16" t="s">
        <v>8</v>
      </c>
      <c r="C1191" s="16" t="s">
        <v>58</v>
      </c>
      <c r="D1191" s="16">
        <v>530226</v>
      </c>
      <c r="E1191" s="16" t="s">
        <v>3778</v>
      </c>
      <c r="F1191" s="16" t="s">
        <v>3779</v>
      </c>
      <c r="G1191" s="16" t="s">
        <v>58</v>
      </c>
      <c r="H1191" s="16">
        <v>530226</v>
      </c>
      <c r="I1191" s="16" t="s">
        <v>59</v>
      </c>
      <c r="J1191" s="17">
        <v>42144</v>
      </c>
      <c r="K1191" s="18">
        <v>23710</v>
      </c>
      <c r="L1191" s="18">
        <v>13387</v>
      </c>
      <c r="M1191" s="16" t="s">
        <v>64</v>
      </c>
      <c r="N1191" s="16" t="s">
        <v>3865</v>
      </c>
      <c r="O1191" s="16" t="s">
        <v>3865</v>
      </c>
      <c r="P1191" s="18">
        <v>0</v>
      </c>
      <c r="Q1191" s="16"/>
      <c r="R1191" s="21">
        <v>0</v>
      </c>
      <c r="S1191" s="16"/>
      <c r="T1191" s="16" t="s">
        <v>251</v>
      </c>
      <c r="U1191" s="18">
        <v>23710</v>
      </c>
      <c r="V1191" s="18">
        <v>0</v>
      </c>
      <c r="W1191" s="18">
        <v>0</v>
      </c>
      <c r="X1191" s="18">
        <v>0</v>
      </c>
      <c r="Y1191" s="18">
        <v>23200</v>
      </c>
      <c r="Z1191" s="18">
        <v>0</v>
      </c>
      <c r="AA1191" s="18">
        <v>2</v>
      </c>
      <c r="AB1191" s="18"/>
      <c r="AC1191" s="18"/>
      <c r="AD1191" s="18"/>
      <c r="AE1191" s="18"/>
      <c r="AF1191" s="18">
        <v>9303</v>
      </c>
      <c r="AG1191" s="18">
        <v>0</v>
      </c>
      <c r="AH1191" s="16">
        <v>2200319662</v>
      </c>
      <c r="AI1191" s="17">
        <v>42242</v>
      </c>
      <c r="AJ1191" s="18">
        <v>16600505</v>
      </c>
      <c r="AK1191" s="16"/>
      <c r="AL1191" s="16"/>
      <c r="AM1191" s="18">
        <v>510</v>
      </c>
      <c r="AN1191" s="18">
        <v>0</v>
      </c>
      <c r="AO1191" s="16"/>
      <c r="AP1191" s="17">
        <v>42156</v>
      </c>
      <c r="AQ1191" s="16"/>
      <c r="AR1191" s="16">
        <v>2</v>
      </c>
      <c r="AS1191" s="16"/>
      <c r="AT1191" s="16"/>
      <c r="AU1191" s="16">
        <v>2</v>
      </c>
      <c r="AV1191" s="16">
        <v>20171222</v>
      </c>
      <c r="AW1191" s="16">
        <v>20171212</v>
      </c>
      <c r="AX1191" s="18">
        <v>23710</v>
      </c>
      <c r="AY1191" s="18">
        <v>510</v>
      </c>
      <c r="AZ1191" s="16" t="s">
        <v>66</v>
      </c>
      <c r="BA1191" s="16" t="s">
        <v>59</v>
      </c>
    </row>
    <row r="1192" spans="1:53" hidden="1" x14ac:dyDescent="0.15">
      <c r="A1192" s="16">
        <v>890320032</v>
      </c>
      <c r="B1192" s="16" t="s">
        <v>8</v>
      </c>
      <c r="C1192" s="16" t="s">
        <v>58</v>
      </c>
      <c r="D1192" s="16">
        <v>529656</v>
      </c>
      <c r="E1192" s="16" t="s">
        <v>3782</v>
      </c>
      <c r="F1192" s="16" t="s">
        <v>3783</v>
      </c>
      <c r="G1192" s="16" t="s">
        <v>58</v>
      </c>
      <c r="H1192" s="16">
        <v>529656</v>
      </c>
      <c r="I1192" s="16" t="s">
        <v>59</v>
      </c>
      <c r="J1192" s="17">
        <v>42144</v>
      </c>
      <c r="K1192" s="18">
        <v>17010</v>
      </c>
      <c r="L1192" s="18">
        <v>9434</v>
      </c>
      <c r="M1192" s="16" t="s">
        <v>64</v>
      </c>
      <c r="N1192" s="16" t="s">
        <v>3865</v>
      </c>
      <c r="O1192" s="16" t="s">
        <v>3865</v>
      </c>
      <c r="P1192" s="18">
        <v>0</v>
      </c>
      <c r="Q1192" s="16"/>
      <c r="R1192" s="21">
        <v>0</v>
      </c>
      <c r="S1192" s="16"/>
      <c r="T1192" s="16" t="s">
        <v>251</v>
      </c>
      <c r="U1192" s="18">
        <v>17010</v>
      </c>
      <c r="V1192" s="18">
        <v>0</v>
      </c>
      <c r="W1192" s="18">
        <v>0</v>
      </c>
      <c r="X1192" s="18">
        <v>0</v>
      </c>
      <c r="Y1192" s="18">
        <v>16500</v>
      </c>
      <c r="Z1192" s="18">
        <v>0</v>
      </c>
      <c r="AA1192" s="18">
        <v>2</v>
      </c>
      <c r="AB1192" s="18"/>
      <c r="AC1192" s="18"/>
      <c r="AD1192" s="18"/>
      <c r="AE1192" s="18"/>
      <c r="AF1192" s="18">
        <v>6556</v>
      </c>
      <c r="AG1192" s="18">
        <v>0</v>
      </c>
      <c r="AH1192" s="16">
        <v>2200319662</v>
      </c>
      <c r="AI1192" s="17">
        <v>42242</v>
      </c>
      <c r="AJ1192" s="18">
        <v>16600505</v>
      </c>
      <c r="AK1192" s="16"/>
      <c r="AL1192" s="16"/>
      <c r="AM1192" s="18">
        <v>510</v>
      </c>
      <c r="AN1192" s="18">
        <v>0</v>
      </c>
      <c r="AO1192" s="16"/>
      <c r="AP1192" s="17">
        <v>42156</v>
      </c>
      <c r="AQ1192" s="16"/>
      <c r="AR1192" s="16">
        <v>2</v>
      </c>
      <c r="AS1192" s="16"/>
      <c r="AT1192" s="16"/>
      <c r="AU1192" s="16">
        <v>2</v>
      </c>
      <c r="AV1192" s="16">
        <v>20171222</v>
      </c>
      <c r="AW1192" s="16">
        <v>20171212</v>
      </c>
      <c r="AX1192" s="18">
        <v>17010</v>
      </c>
      <c r="AY1192" s="18">
        <v>510</v>
      </c>
      <c r="AZ1192" s="16" t="s">
        <v>66</v>
      </c>
      <c r="BA1192" s="16" t="s">
        <v>59</v>
      </c>
    </row>
    <row r="1193" spans="1:53" hidden="1" x14ac:dyDescent="0.15">
      <c r="A1193" s="16">
        <v>890320032</v>
      </c>
      <c r="B1193" s="16" t="s">
        <v>8</v>
      </c>
      <c r="C1193" s="16" t="s">
        <v>58</v>
      </c>
      <c r="D1193" s="16">
        <v>524319</v>
      </c>
      <c r="E1193" s="16" t="s">
        <v>2424</v>
      </c>
      <c r="F1193" s="16" t="s">
        <v>2425</v>
      </c>
      <c r="G1193" s="16" t="s">
        <v>58</v>
      </c>
      <c r="H1193" s="16">
        <v>524319</v>
      </c>
      <c r="I1193" s="16" t="s">
        <v>59</v>
      </c>
      <c r="J1193" s="17">
        <v>42132</v>
      </c>
      <c r="K1193" s="18">
        <v>30700</v>
      </c>
      <c r="L1193" s="18">
        <v>30700</v>
      </c>
      <c r="M1193" s="16" t="s">
        <v>60</v>
      </c>
      <c r="N1193" s="16" t="s">
        <v>3865</v>
      </c>
      <c r="O1193" s="16" t="s">
        <v>3865</v>
      </c>
      <c r="P1193" s="18">
        <v>0</v>
      </c>
      <c r="Q1193" s="16"/>
      <c r="R1193" s="21">
        <v>0</v>
      </c>
      <c r="S1193" s="16"/>
      <c r="T1193" s="16" t="s">
        <v>251</v>
      </c>
      <c r="U1193" s="18">
        <v>30700</v>
      </c>
      <c r="V1193" s="18">
        <v>0</v>
      </c>
      <c r="W1193" s="18">
        <v>0</v>
      </c>
      <c r="X1193" s="18">
        <v>0</v>
      </c>
      <c r="Y1193" s="18">
        <v>30700</v>
      </c>
      <c r="Z1193" s="18">
        <v>0</v>
      </c>
      <c r="AA1193" s="18">
        <v>1</v>
      </c>
      <c r="AB1193" s="18"/>
      <c r="AC1193" s="18"/>
      <c r="AD1193" s="18"/>
      <c r="AE1193" s="18"/>
      <c r="AF1193" s="18">
        <v>30040</v>
      </c>
      <c r="AG1193" s="18">
        <v>0</v>
      </c>
      <c r="AH1193" s="16">
        <v>2200307912</v>
      </c>
      <c r="AI1193" s="17">
        <v>42173</v>
      </c>
      <c r="AJ1193" s="18">
        <v>7057634</v>
      </c>
      <c r="AK1193" s="16"/>
      <c r="AL1193" s="16"/>
      <c r="AM1193" s="18">
        <v>0</v>
      </c>
      <c r="AN1193" s="18">
        <v>0</v>
      </c>
      <c r="AO1193" s="16"/>
      <c r="AP1193" s="17">
        <v>42138</v>
      </c>
      <c r="AQ1193" s="16"/>
      <c r="AR1193" s="16">
        <v>2</v>
      </c>
      <c r="AS1193" s="16"/>
      <c r="AT1193" s="16"/>
      <c r="AU1193" s="16">
        <v>1</v>
      </c>
      <c r="AV1193" s="16">
        <v>20150613</v>
      </c>
      <c r="AW1193" s="16">
        <v>20150515</v>
      </c>
      <c r="AX1193" s="18">
        <v>30700</v>
      </c>
      <c r="AY1193" s="18">
        <v>0</v>
      </c>
      <c r="AZ1193" s="16"/>
      <c r="BA1193" s="16" t="s">
        <v>59</v>
      </c>
    </row>
    <row r="1194" spans="1:53" hidden="1" x14ac:dyDescent="0.15">
      <c r="A1194" s="16">
        <v>890320032</v>
      </c>
      <c r="B1194" s="16" t="s">
        <v>8</v>
      </c>
      <c r="C1194" s="16" t="s">
        <v>58</v>
      </c>
      <c r="D1194" s="16">
        <v>525590</v>
      </c>
      <c r="E1194" s="16" t="s">
        <v>2426</v>
      </c>
      <c r="F1194" s="16" t="s">
        <v>2427</v>
      </c>
      <c r="G1194" s="16" t="s">
        <v>58</v>
      </c>
      <c r="H1194" s="16">
        <v>525590</v>
      </c>
      <c r="I1194" s="16" t="s">
        <v>59</v>
      </c>
      <c r="J1194" s="17">
        <v>42135</v>
      </c>
      <c r="K1194" s="18">
        <v>24000</v>
      </c>
      <c r="L1194" s="18">
        <v>24000</v>
      </c>
      <c r="M1194" s="16" t="s">
        <v>60</v>
      </c>
      <c r="N1194" s="16" t="s">
        <v>3865</v>
      </c>
      <c r="O1194" s="16" t="s">
        <v>3865</v>
      </c>
      <c r="P1194" s="18">
        <v>0</v>
      </c>
      <c r="Q1194" s="16"/>
      <c r="R1194" s="21">
        <v>0</v>
      </c>
      <c r="S1194" s="16"/>
      <c r="T1194" s="16" t="s">
        <v>251</v>
      </c>
      <c r="U1194" s="18">
        <v>24000</v>
      </c>
      <c r="V1194" s="18">
        <v>0</v>
      </c>
      <c r="W1194" s="18">
        <v>0</v>
      </c>
      <c r="X1194" s="18">
        <v>0</v>
      </c>
      <c r="Y1194" s="18">
        <v>24000</v>
      </c>
      <c r="Z1194" s="18">
        <v>0</v>
      </c>
      <c r="AA1194" s="18">
        <v>1</v>
      </c>
      <c r="AB1194" s="18"/>
      <c r="AC1194" s="18"/>
      <c r="AD1194" s="18"/>
      <c r="AE1194" s="18"/>
      <c r="AF1194" s="18">
        <v>23340</v>
      </c>
      <c r="AG1194" s="18">
        <v>0</v>
      </c>
      <c r="AH1194" s="16">
        <v>2200307912</v>
      </c>
      <c r="AI1194" s="17">
        <v>42173</v>
      </c>
      <c r="AJ1194" s="18">
        <v>7057634</v>
      </c>
      <c r="AK1194" s="16"/>
      <c r="AL1194" s="16"/>
      <c r="AM1194" s="18">
        <v>0</v>
      </c>
      <c r="AN1194" s="18">
        <v>0</v>
      </c>
      <c r="AO1194" s="16"/>
      <c r="AP1194" s="17">
        <v>42138</v>
      </c>
      <c r="AQ1194" s="16"/>
      <c r="AR1194" s="16">
        <v>2</v>
      </c>
      <c r="AS1194" s="16"/>
      <c r="AT1194" s="16"/>
      <c r="AU1194" s="16">
        <v>1</v>
      </c>
      <c r="AV1194" s="16">
        <v>20150613</v>
      </c>
      <c r="AW1194" s="16">
        <v>20150515</v>
      </c>
      <c r="AX1194" s="18">
        <v>24000</v>
      </c>
      <c r="AY1194" s="18">
        <v>0</v>
      </c>
      <c r="AZ1194" s="16"/>
      <c r="BA1194" s="16" t="s">
        <v>59</v>
      </c>
    </row>
    <row r="1195" spans="1:53" hidden="1" x14ac:dyDescent="0.15">
      <c r="A1195" s="16">
        <v>890320032</v>
      </c>
      <c r="B1195" s="16" t="s">
        <v>8</v>
      </c>
      <c r="C1195" s="16" t="s">
        <v>58</v>
      </c>
      <c r="D1195" s="16">
        <v>1573419</v>
      </c>
      <c r="E1195" s="16" t="s">
        <v>928</v>
      </c>
      <c r="F1195" s="16" t="s">
        <v>929</v>
      </c>
      <c r="G1195" s="16" t="s">
        <v>58</v>
      </c>
      <c r="H1195" s="16">
        <v>1573419</v>
      </c>
      <c r="I1195" s="16" t="s">
        <v>59</v>
      </c>
      <c r="J1195" s="17">
        <v>44671</v>
      </c>
      <c r="K1195" s="18">
        <v>58000</v>
      </c>
      <c r="L1195" s="18">
        <v>58000</v>
      </c>
      <c r="M1195" s="16" t="s">
        <v>60</v>
      </c>
      <c r="N1195" s="16" t="s">
        <v>3862</v>
      </c>
      <c r="O1195" s="16" t="s">
        <v>3860</v>
      </c>
      <c r="P1195" s="18">
        <v>41441</v>
      </c>
      <c r="Q1195" s="16"/>
      <c r="R1195" s="21">
        <v>0</v>
      </c>
      <c r="S1195" s="16"/>
      <c r="T1195" s="16" t="s">
        <v>251</v>
      </c>
      <c r="U1195" s="18">
        <v>58000</v>
      </c>
      <c r="V1195" s="18">
        <v>0</v>
      </c>
      <c r="W1195" s="18">
        <v>0</v>
      </c>
      <c r="X1195" s="18">
        <v>0</v>
      </c>
      <c r="Y1195" s="18">
        <v>58000</v>
      </c>
      <c r="Z1195" s="18">
        <v>0</v>
      </c>
      <c r="AA1195" s="18">
        <v>1</v>
      </c>
      <c r="AB1195" s="18"/>
      <c r="AC1195" s="18"/>
      <c r="AD1195" s="18"/>
      <c r="AE1195" s="18"/>
      <c r="AF1195" s="18">
        <v>15327</v>
      </c>
      <c r="AG1195" s="18">
        <v>0</v>
      </c>
      <c r="AH1195" s="16">
        <v>2201317721</v>
      </c>
      <c r="AI1195" s="17">
        <v>44882</v>
      </c>
      <c r="AJ1195" s="18">
        <v>15792431</v>
      </c>
      <c r="AK1195" s="16"/>
      <c r="AL1195" s="16"/>
      <c r="AM1195" s="18">
        <v>0</v>
      </c>
      <c r="AN1195" s="18">
        <v>0</v>
      </c>
      <c r="AO1195" s="16"/>
      <c r="AP1195" s="17">
        <v>44697</v>
      </c>
      <c r="AQ1195" s="16"/>
      <c r="AR1195" s="16">
        <v>2</v>
      </c>
      <c r="AS1195" s="16"/>
      <c r="AT1195" s="16"/>
      <c r="AU1195" s="16">
        <v>2</v>
      </c>
      <c r="AV1195" s="16">
        <v>20220930</v>
      </c>
      <c r="AW1195" s="16">
        <v>20220914</v>
      </c>
      <c r="AX1195" s="18">
        <v>58000</v>
      </c>
      <c r="AY1195" s="18">
        <v>0</v>
      </c>
      <c r="AZ1195" s="16"/>
      <c r="BA1195" s="16" t="s">
        <v>59</v>
      </c>
    </row>
    <row r="1196" spans="1:53" hidden="1" x14ac:dyDescent="0.15">
      <c r="A1196" s="16">
        <v>890320032</v>
      </c>
      <c r="B1196" s="16" t="s">
        <v>8</v>
      </c>
      <c r="C1196" s="16" t="s">
        <v>58</v>
      </c>
      <c r="D1196" s="16">
        <v>1548048</v>
      </c>
      <c r="E1196" s="16" t="s">
        <v>278</v>
      </c>
      <c r="F1196" s="16" t="s">
        <v>279</v>
      </c>
      <c r="G1196" s="16" t="s">
        <v>58</v>
      </c>
      <c r="H1196" s="16">
        <v>1548048</v>
      </c>
      <c r="I1196" s="16" t="s">
        <v>59</v>
      </c>
      <c r="J1196" s="17">
        <v>44616</v>
      </c>
      <c r="K1196" s="18">
        <v>134900</v>
      </c>
      <c r="L1196" s="18">
        <v>134900</v>
      </c>
      <c r="M1196" s="16" t="s">
        <v>60</v>
      </c>
      <c r="N1196" s="16" t="s">
        <v>3862</v>
      </c>
      <c r="O1196" s="16" t="s">
        <v>3860</v>
      </c>
      <c r="P1196" s="18">
        <v>38212</v>
      </c>
      <c r="Q1196" s="16"/>
      <c r="R1196" s="21">
        <v>0</v>
      </c>
      <c r="S1196" s="16"/>
      <c r="T1196" s="16" t="s">
        <v>251</v>
      </c>
      <c r="U1196" s="18">
        <v>134900</v>
      </c>
      <c r="V1196" s="18">
        <v>0</v>
      </c>
      <c r="W1196" s="18">
        <v>0</v>
      </c>
      <c r="X1196" s="18">
        <v>0</v>
      </c>
      <c r="Y1196" s="18">
        <v>134900</v>
      </c>
      <c r="Z1196" s="18">
        <v>0</v>
      </c>
      <c r="AA1196" s="18">
        <v>1</v>
      </c>
      <c r="AB1196" s="18"/>
      <c r="AC1196" s="18"/>
      <c r="AD1196" s="18"/>
      <c r="AE1196" s="18"/>
      <c r="AF1196" s="18">
        <v>93552</v>
      </c>
      <c r="AG1196" s="18">
        <v>0</v>
      </c>
      <c r="AH1196" s="16">
        <v>2201317721</v>
      </c>
      <c r="AI1196" s="17">
        <v>44882</v>
      </c>
      <c r="AJ1196" s="18">
        <v>15792431</v>
      </c>
      <c r="AK1196" s="16"/>
      <c r="AL1196" s="16"/>
      <c r="AM1196" s="18">
        <v>0</v>
      </c>
      <c r="AN1196" s="18">
        <v>0</v>
      </c>
      <c r="AO1196" s="16"/>
      <c r="AP1196" s="17">
        <v>44663</v>
      </c>
      <c r="AQ1196" s="16"/>
      <c r="AR1196" s="16">
        <v>2</v>
      </c>
      <c r="AS1196" s="16"/>
      <c r="AT1196" s="16"/>
      <c r="AU1196" s="16">
        <v>2</v>
      </c>
      <c r="AV1196" s="16">
        <v>20220930</v>
      </c>
      <c r="AW1196" s="16">
        <v>20220914</v>
      </c>
      <c r="AX1196" s="18">
        <v>134900</v>
      </c>
      <c r="AY1196" s="18">
        <v>0</v>
      </c>
      <c r="AZ1196" s="16"/>
      <c r="BA1196" s="16" t="s">
        <v>59</v>
      </c>
    </row>
    <row r="1197" spans="1:53" hidden="1" x14ac:dyDescent="0.15">
      <c r="A1197" s="16">
        <v>890320032</v>
      </c>
      <c r="B1197" s="16" t="s">
        <v>8</v>
      </c>
      <c r="C1197" s="16" t="s">
        <v>58</v>
      </c>
      <c r="D1197" s="16">
        <v>1538534</v>
      </c>
      <c r="E1197" s="16" t="s">
        <v>274</v>
      </c>
      <c r="F1197" s="16" t="s">
        <v>275</v>
      </c>
      <c r="G1197" s="16" t="s">
        <v>58</v>
      </c>
      <c r="H1197" s="16">
        <v>1538534</v>
      </c>
      <c r="I1197" s="16" t="s">
        <v>59</v>
      </c>
      <c r="J1197" s="17">
        <v>44596</v>
      </c>
      <c r="K1197" s="18">
        <v>30200</v>
      </c>
      <c r="L1197" s="18">
        <v>30200</v>
      </c>
      <c r="M1197" s="16" t="s">
        <v>60</v>
      </c>
      <c r="N1197" s="16" t="s">
        <v>3862</v>
      </c>
      <c r="O1197" s="16" t="s">
        <v>3860</v>
      </c>
      <c r="P1197" s="18">
        <v>29596</v>
      </c>
      <c r="Q1197" s="16"/>
      <c r="R1197" s="21">
        <v>0</v>
      </c>
      <c r="S1197" s="16"/>
      <c r="T1197" s="16" t="s">
        <v>251</v>
      </c>
      <c r="U1197" s="18">
        <v>30200</v>
      </c>
      <c r="V1197" s="18">
        <v>0</v>
      </c>
      <c r="W1197" s="18">
        <v>0</v>
      </c>
      <c r="X1197" s="18">
        <v>0</v>
      </c>
      <c r="Y1197" s="18">
        <v>30200</v>
      </c>
      <c r="Z1197" s="18">
        <v>0</v>
      </c>
      <c r="AA1197" s="18">
        <v>0</v>
      </c>
      <c r="AB1197" s="18"/>
      <c r="AC1197" s="18"/>
      <c r="AD1197" s="18"/>
      <c r="AE1197" s="18"/>
      <c r="AF1197" s="18">
        <v>0</v>
      </c>
      <c r="AG1197" s="18">
        <v>0</v>
      </c>
      <c r="AH1197" s="16"/>
      <c r="AI1197" s="17"/>
      <c r="AJ1197" s="18">
        <v>0</v>
      </c>
      <c r="AK1197" s="16"/>
      <c r="AL1197" s="16"/>
      <c r="AM1197" s="18">
        <v>0</v>
      </c>
      <c r="AN1197" s="18">
        <v>0</v>
      </c>
      <c r="AO1197" s="16"/>
      <c r="AP1197" s="17">
        <v>44634</v>
      </c>
      <c r="AQ1197" s="16"/>
      <c r="AR1197" s="16">
        <v>2</v>
      </c>
      <c r="AS1197" s="16"/>
      <c r="AT1197" s="16"/>
      <c r="AU1197" s="16">
        <v>2</v>
      </c>
      <c r="AV1197" s="16">
        <v>20220930</v>
      </c>
      <c r="AW1197" s="16">
        <v>20220914</v>
      </c>
      <c r="AX1197" s="18">
        <v>30200</v>
      </c>
      <c r="AY1197" s="18">
        <v>0</v>
      </c>
      <c r="AZ1197" s="16"/>
      <c r="BA1197" s="16" t="s">
        <v>59</v>
      </c>
    </row>
    <row r="1198" spans="1:53" hidden="1" x14ac:dyDescent="0.15">
      <c r="A1198" s="16">
        <v>890320032</v>
      </c>
      <c r="B1198" s="16" t="s">
        <v>8</v>
      </c>
      <c r="C1198" s="16" t="s">
        <v>58</v>
      </c>
      <c r="D1198" s="16">
        <v>1465514</v>
      </c>
      <c r="E1198" s="16" t="s">
        <v>280</v>
      </c>
      <c r="F1198" s="16" t="s">
        <v>281</v>
      </c>
      <c r="G1198" s="16" t="s">
        <v>58</v>
      </c>
      <c r="H1198" s="16">
        <v>1465514</v>
      </c>
      <c r="I1198" s="16" t="s">
        <v>59</v>
      </c>
      <c r="J1198" s="17">
        <v>44427</v>
      </c>
      <c r="K1198" s="18">
        <v>30200</v>
      </c>
      <c r="L1198" s="18">
        <v>30200</v>
      </c>
      <c r="M1198" s="16" t="s">
        <v>60</v>
      </c>
      <c r="N1198" s="16" t="s">
        <v>3862</v>
      </c>
      <c r="O1198" s="16" t="s">
        <v>3860</v>
      </c>
      <c r="P1198" s="18">
        <v>29596</v>
      </c>
      <c r="Q1198" s="16"/>
      <c r="R1198" s="21">
        <v>0</v>
      </c>
      <c r="S1198" s="16"/>
      <c r="T1198" s="16" t="s">
        <v>251</v>
      </c>
      <c r="U1198" s="18">
        <v>30200</v>
      </c>
      <c r="V1198" s="18">
        <v>0</v>
      </c>
      <c r="W1198" s="18">
        <v>0</v>
      </c>
      <c r="X1198" s="18">
        <v>0</v>
      </c>
      <c r="Y1198" s="18">
        <v>30200</v>
      </c>
      <c r="Z1198" s="18">
        <v>0</v>
      </c>
      <c r="AA1198" s="18">
        <v>0</v>
      </c>
      <c r="AB1198" s="18"/>
      <c r="AC1198" s="18"/>
      <c r="AD1198" s="18"/>
      <c r="AE1198" s="18"/>
      <c r="AF1198" s="18">
        <v>0</v>
      </c>
      <c r="AG1198" s="18">
        <v>0</v>
      </c>
      <c r="AH1198" s="16"/>
      <c r="AI1198" s="17"/>
      <c r="AJ1198" s="18">
        <v>0</v>
      </c>
      <c r="AK1198" s="16"/>
      <c r="AL1198" s="16"/>
      <c r="AM1198" s="18">
        <v>0</v>
      </c>
      <c r="AN1198" s="18">
        <v>0</v>
      </c>
      <c r="AO1198" s="16"/>
      <c r="AP1198" s="17">
        <v>44566</v>
      </c>
      <c r="AQ1198" s="16"/>
      <c r="AR1198" s="16">
        <v>2</v>
      </c>
      <c r="AS1198" s="16"/>
      <c r="AT1198" s="16"/>
      <c r="AU1198" s="16">
        <v>2</v>
      </c>
      <c r="AV1198" s="16">
        <v>20220930</v>
      </c>
      <c r="AW1198" s="16">
        <v>20220914</v>
      </c>
      <c r="AX1198" s="18">
        <v>30200</v>
      </c>
      <c r="AY1198" s="18">
        <v>0</v>
      </c>
      <c r="AZ1198" s="16"/>
      <c r="BA1198" s="16" t="s">
        <v>59</v>
      </c>
    </row>
    <row r="1199" spans="1:53" hidden="1" x14ac:dyDescent="0.15">
      <c r="A1199" s="16">
        <v>890320032</v>
      </c>
      <c r="B1199" s="16" t="s">
        <v>8</v>
      </c>
      <c r="C1199" s="16" t="s">
        <v>58</v>
      </c>
      <c r="D1199" s="16">
        <v>679431</v>
      </c>
      <c r="E1199" s="16" t="s">
        <v>3772</v>
      </c>
      <c r="F1199" s="16" t="s">
        <v>3773</v>
      </c>
      <c r="G1199" s="16" t="s">
        <v>58</v>
      </c>
      <c r="H1199" s="16">
        <v>679431</v>
      </c>
      <c r="I1199" s="16" t="s">
        <v>59</v>
      </c>
      <c r="J1199" s="17">
        <v>42468</v>
      </c>
      <c r="K1199" s="18">
        <v>23000</v>
      </c>
      <c r="L1199" s="18">
        <v>11500</v>
      </c>
      <c r="M1199" s="16" t="s">
        <v>64</v>
      </c>
      <c r="N1199" s="16" t="s">
        <v>3862</v>
      </c>
      <c r="O1199" s="16" t="s">
        <v>3860</v>
      </c>
      <c r="P1199" s="18">
        <v>11220</v>
      </c>
      <c r="Q1199" s="16"/>
      <c r="R1199" s="21">
        <v>0</v>
      </c>
      <c r="S1199" s="16"/>
      <c r="T1199" s="16" t="s">
        <v>251</v>
      </c>
      <c r="U1199" s="18">
        <v>23000</v>
      </c>
      <c r="V1199" s="18">
        <v>0</v>
      </c>
      <c r="W1199" s="18">
        <v>0</v>
      </c>
      <c r="X1199" s="18">
        <v>0</v>
      </c>
      <c r="Y1199" s="18">
        <v>11500</v>
      </c>
      <c r="Z1199" s="18">
        <v>0</v>
      </c>
      <c r="AA1199" s="18">
        <v>0</v>
      </c>
      <c r="AB1199" s="18"/>
      <c r="AC1199" s="18"/>
      <c r="AD1199" s="18"/>
      <c r="AE1199" s="18"/>
      <c r="AF1199" s="18">
        <v>0</v>
      </c>
      <c r="AG1199" s="18">
        <v>0</v>
      </c>
      <c r="AH1199" s="16"/>
      <c r="AI1199" s="17"/>
      <c r="AJ1199" s="18">
        <v>0</v>
      </c>
      <c r="AK1199" s="16"/>
      <c r="AL1199" s="16"/>
      <c r="AM1199" s="18">
        <v>11500</v>
      </c>
      <c r="AN1199" s="18">
        <v>0</v>
      </c>
      <c r="AO1199" s="16"/>
      <c r="AP1199" s="17">
        <v>44580</v>
      </c>
      <c r="AQ1199" s="16"/>
      <c r="AR1199" s="16">
        <v>2</v>
      </c>
      <c r="AS1199" s="16"/>
      <c r="AT1199" s="16"/>
      <c r="AU1199" s="16">
        <v>2</v>
      </c>
      <c r="AV1199" s="16">
        <v>20220930</v>
      </c>
      <c r="AW1199" s="16">
        <v>20220914</v>
      </c>
      <c r="AX1199" s="18">
        <v>23000</v>
      </c>
      <c r="AY1199" s="18">
        <v>11500</v>
      </c>
      <c r="AZ1199" s="16" t="s">
        <v>67</v>
      </c>
      <c r="BA1199" s="16" t="s">
        <v>59</v>
      </c>
    </row>
    <row r="1200" spans="1:53" hidden="1" x14ac:dyDescent="0.15">
      <c r="A1200" s="16">
        <v>890320032</v>
      </c>
      <c r="B1200" s="16" t="s">
        <v>8</v>
      </c>
      <c r="C1200" s="16" t="s">
        <v>58</v>
      </c>
      <c r="D1200" s="16">
        <v>1484643</v>
      </c>
      <c r="E1200" s="16" t="s">
        <v>282</v>
      </c>
      <c r="F1200" s="16" t="s">
        <v>283</v>
      </c>
      <c r="G1200" s="16" t="s">
        <v>58</v>
      </c>
      <c r="H1200" s="16">
        <v>1484643</v>
      </c>
      <c r="I1200" s="16" t="s">
        <v>59</v>
      </c>
      <c r="J1200" s="17">
        <v>44468</v>
      </c>
      <c r="K1200" s="18">
        <v>48900</v>
      </c>
      <c r="L1200" s="18">
        <v>48900</v>
      </c>
      <c r="M1200" s="16" t="s">
        <v>60</v>
      </c>
      <c r="N1200" s="16" t="s">
        <v>3862</v>
      </c>
      <c r="O1200" s="16" t="s">
        <v>3865</v>
      </c>
      <c r="P1200" s="18">
        <v>0</v>
      </c>
      <c r="Q1200" s="16"/>
      <c r="R1200" s="21">
        <v>0</v>
      </c>
      <c r="S1200" s="16"/>
      <c r="T1200" s="16" t="s">
        <v>251</v>
      </c>
      <c r="U1200" s="18">
        <v>48900</v>
      </c>
      <c r="V1200" s="18">
        <v>0</v>
      </c>
      <c r="W1200" s="18">
        <v>0</v>
      </c>
      <c r="X1200" s="18">
        <v>0</v>
      </c>
      <c r="Y1200" s="18">
        <v>48900</v>
      </c>
      <c r="Z1200" s="18">
        <v>0</v>
      </c>
      <c r="AA1200" s="18">
        <v>1</v>
      </c>
      <c r="AB1200" s="18"/>
      <c r="AC1200" s="18"/>
      <c r="AD1200" s="18"/>
      <c r="AE1200" s="18"/>
      <c r="AF1200" s="18">
        <v>47668</v>
      </c>
      <c r="AG1200" s="18">
        <v>0</v>
      </c>
      <c r="AH1200" s="16">
        <v>2201317721</v>
      </c>
      <c r="AI1200" s="17">
        <v>44882</v>
      </c>
      <c r="AJ1200" s="18">
        <v>15792431</v>
      </c>
      <c r="AK1200" s="16"/>
      <c r="AL1200" s="16"/>
      <c r="AM1200" s="18">
        <v>0</v>
      </c>
      <c r="AN1200" s="18">
        <v>0</v>
      </c>
      <c r="AO1200" s="16"/>
      <c r="AP1200" s="17">
        <v>44566</v>
      </c>
      <c r="AQ1200" s="16"/>
      <c r="AR1200" s="16">
        <v>2</v>
      </c>
      <c r="AS1200" s="16"/>
      <c r="AT1200" s="16"/>
      <c r="AU1200" s="16">
        <v>2</v>
      </c>
      <c r="AV1200" s="16">
        <v>20220930</v>
      </c>
      <c r="AW1200" s="16">
        <v>20220914</v>
      </c>
      <c r="AX1200" s="18">
        <v>48900</v>
      </c>
      <c r="AY1200" s="18">
        <v>0</v>
      </c>
      <c r="AZ1200" s="16"/>
      <c r="BA1200" s="16" t="s">
        <v>59</v>
      </c>
    </row>
    <row r="1201" spans="1:53" hidden="1" x14ac:dyDescent="0.15">
      <c r="A1201" s="16">
        <v>890320032</v>
      </c>
      <c r="B1201" s="16" t="s">
        <v>8</v>
      </c>
      <c r="C1201" s="16" t="s">
        <v>58</v>
      </c>
      <c r="D1201" s="16">
        <v>1433027</v>
      </c>
      <c r="E1201" s="16" t="s">
        <v>3795</v>
      </c>
      <c r="F1201" s="16" t="s">
        <v>3796</v>
      </c>
      <c r="G1201" s="16" t="s">
        <v>58</v>
      </c>
      <c r="H1201" s="16">
        <v>1433027</v>
      </c>
      <c r="I1201" s="16" t="s">
        <v>59</v>
      </c>
      <c r="J1201" s="17">
        <v>44347</v>
      </c>
      <c r="K1201" s="18">
        <v>80000</v>
      </c>
      <c r="L1201" s="18">
        <v>80000</v>
      </c>
      <c r="M1201" s="16" t="s">
        <v>71</v>
      </c>
      <c r="N1201" s="16" t="s">
        <v>3862</v>
      </c>
      <c r="O1201" s="16" t="s">
        <v>3862</v>
      </c>
      <c r="P1201" s="18">
        <v>0</v>
      </c>
      <c r="Q1201" s="16"/>
      <c r="R1201" s="21">
        <v>80000</v>
      </c>
      <c r="S1201" s="16" t="s">
        <v>3797</v>
      </c>
      <c r="T1201" s="16" t="s">
        <v>251</v>
      </c>
      <c r="U1201" s="18">
        <v>80000</v>
      </c>
      <c r="V1201" s="18">
        <v>0</v>
      </c>
      <c r="W1201" s="18">
        <v>0</v>
      </c>
      <c r="X1201" s="18">
        <v>0</v>
      </c>
      <c r="Y1201" s="18">
        <v>0</v>
      </c>
      <c r="Z1201" s="18">
        <v>80000</v>
      </c>
      <c r="AA1201" s="18">
        <v>0</v>
      </c>
      <c r="AB1201" s="18"/>
      <c r="AC1201" s="18"/>
      <c r="AD1201" s="18"/>
      <c r="AE1201" s="18"/>
      <c r="AF1201" s="18">
        <v>0</v>
      </c>
      <c r="AG1201" s="18">
        <v>0</v>
      </c>
      <c r="AH1201" s="16"/>
      <c r="AI1201" s="17"/>
      <c r="AJ1201" s="18">
        <v>0</v>
      </c>
      <c r="AK1201" s="16"/>
      <c r="AL1201" s="16"/>
      <c r="AM1201" s="18">
        <v>0</v>
      </c>
      <c r="AN1201" s="18">
        <v>80000</v>
      </c>
      <c r="AO1201" s="16" t="s">
        <v>92</v>
      </c>
      <c r="AP1201" s="17">
        <v>44488</v>
      </c>
      <c r="AQ1201" s="16"/>
      <c r="AR1201" s="16">
        <v>9</v>
      </c>
      <c r="AS1201" s="16"/>
      <c r="AT1201" s="16" t="s">
        <v>73</v>
      </c>
      <c r="AU1201" s="16">
        <v>1</v>
      </c>
      <c r="AV1201" s="16">
        <v>21001231</v>
      </c>
      <c r="AW1201" s="16">
        <v>20211105</v>
      </c>
      <c r="AX1201" s="18">
        <v>80000</v>
      </c>
      <c r="AY1201" s="18">
        <v>0</v>
      </c>
      <c r="AZ1201" s="16"/>
      <c r="BA1201" s="16" t="s">
        <v>59</v>
      </c>
    </row>
    <row r="1202" spans="1:53" hidden="1" x14ac:dyDescent="0.15">
      <c r="A1202" s="16">
        <v>890320032</v>
      </c>
      <c r="B1202" s="16" t="s">
        <v>8</v>
      </c>
      <c r="C1202" s="16" t="s">
        <v>58</v>
      </c>
      <c r="D1202" s="16">
        <v>1457158</v>
      </c>
      <c r="E1202" s="16" t="s">
        <v>3798</v>
      </c>
      <c r="F1202" s="16" t="s">
        <v>3799</v>
      </c>
      <c r="G1202" s="16" t="s">
        <v>58</v>
      </c>
      <c r="H1202" s="16">
        <v>1457158</v>
      </c>
      <c r="I1202" s="16" t="s">
        <v>59</v>
      </c>
      <c r="J1202" s="17">
        <v>44407</v>
      </c>
      <c r="K1202" s="18">
        <v>64500</v>
      </c>
      <c r="L1202" s="18">
        <v>64500</v>
      </c>
      <c r="M1202" s="16" t="s">
        <v>71</v>
      </c>
      <c r="N1202" s="16" t="s">
        <v>3862</v>
      </c>
      <c r="O1202" s="16" t="s">
        <v>3862</v>
      </c>
      <c r="P1202" s="18">
        <v>0</v>
      </c>
      <c r="Q1202" s="16"/>
      <c r="R1202" s="21">
        <v>64500</v>
      </c>
      <c r="S1202" s="16" t="s">
        <v>3797</v>
      </c>
      <c r="T1202" s="16" t="s">
        <v>251</v>
      </c>
      <c r="U1202" s="18">
        <v>64500</v>
      </c>
      <c r="V1202" s="18">
        <v>0</v>
      </c>
      <c r="W1202" s="18">
        <v>0</v>
      </c>
      <c r="X1202" s="18">
        <v>0</v>
      </c>
      <c r="Y1202" s="18">
        <v>0</v>
      </c>
      <c r="Z1202" s="18">
        <v>64500</v>
      </c>
      <c r="AA1202" s="18">
        <v>0</v>
      </c>
      <c r="AB1202" s="18"/>
      <c r="AC1202" s="18"/>
      <c r="AD1202" s="18"/>
      <c r="AE1202" s="18"/>
      <c r="AF1202" s="18">
        <v>0</v>
      </c>
      <c r="AG1202" s="18">
        <v>0</v>
      </c>
      <c r="AH1202" s="16"/>
      <c r="AI1202" s="17"/>
      <c r="AJ1202" s="18">
        <v>0</v>
      </c>
      <c r="AK1202" s="16"/>
      <c r="AL1202" s="16"/>
      <c r="AM1202" s="18">
        <v>0</v>
      </c>
      <c r="AN1202" s="18">
        <v>64500</v>
      </c>
      <c r="AO1202" s="16" t="s">
        <v>93</v>
      </c>
      <c r="AP1202" s="17">
        <v>44421</v>
      </c>
      <c r="AQ1202" s="16"/>
      <c r="AR1202" s="16">
        <v>9</v>
      </c>
      <c r="AS1202" s="16"/>
      <c r="AT1202" s="16" t="s">
        <v>73</v>
      </c>
      <c r="AU1202" s="16">
        <v>1</v>
      </c>
      <c r="AV1202" s="16">
        <v>21001231</v>
      </c>
      <c r="AW1202" s="16">
        <v>20210820</v>
      </c>
      <c r="AX1202" s="18">
        <v>64500</v>
      </c>
      <c r="AY1202" s="18">
        <v>0</v>
      </c>
      <c r="AZ1202" s="16"/>
      <c r="BA1202" s="16" t="s">
        <v>59</v>
      </c>
    </row>
    <row r="1203" spans="1:53" hidden="1" x14ac:dyDescent="0.15">
      <c r="A1203" s="16">
        <v>890320032</v>
      </c>
      <c r="B1203" s="16" t="s">
        <v>8</v>
      </c>
      <c r="C1203" s="16" t="s">
        <v>58</v>
      </c>
      <c r="D1203" s="16">
        <v>1516243</v>
      </c>
      <c r="E1203" s="16" t="s">
        <v>3800</v>
      </c>
      <c r="F1203" s="16" t="s">
        <v>3801</v>
      </c>
      <c r="G1203" s="16" t="s">
        <v>58</v>
      </c>
      <c r="H1203" s="16">
        <v>1516243</v>
      </c>
      <c r="I1203" s="16" t="s">
        <v>59</v>
      </c>
      <c r="J1203" s="17">
        <v>44539</v>
      </c>
      <c r="K1203" s="18">
        <v>85000</v>
      </c>
      <c r="L1203" s="18">
        <v>85000</v>
      </c>
      <c r="M1203" s="16" t="s">
        <v>71</v>
      </c>
      <c r="N1203" s="16" t="s">
        <v>3862</v>
      </c>
      <c r="O1203" s="16" t="s">
        <v>3862</v>
      </c>
      <c r="P1203" s="18">
        <v>0</v>
      </c>
      <c r="Q1203" s="16"/>
      <c r="R1203" s="21">
        <v>85000</v>
      </c>
      <c r="S1203" s="16" t="s">
        <v>3797</v>
      </c>
      <c r="T1203" s="16" t="s">
        <v>251</v>
      </c>
      <c r="U1203" s="18">
        <v>85000</v>
      </c>
      <c r="V1203" s="18">
        <v>0</v>
      </c>
      <c r="W1203" s="18">
        <v>0</v>
      </c>
      <c r="X1203" s="18">
        <v>0</v>
      </c>
      <c r="Y1203" s="18">
        <v>0</v>
      </c>
      <c r="Z1203" s="18">
        <v>85000</v>
      </c>
      <c r="AA1203" s="18">
        <v>0</v>
      </c>
      <c r="AB1203" s="18"/>
      <c r="AC1203" s="18"/>
      <c r="AD1203" s="18"/>
      <c r="AE1203" s="18"/>
      <c r="AF1203" s="18">
        <v>0</v>
      </c>
      <c r="AG1203" s="18">
        <v>0</v>
      </c>
      <c r="AH1203" s="16"/>
      <c r="AI1203" s="17"/>
      <c r="AJ1203" s="18">
        <v>0</v>
      </c>
      <c r="AK1203" s="16"/>
      <c r="AL1203" s="16"/>
      <c r="AM1203" s="18">
        <v>0</v>
      </c>
      <c r="AN1203" s="18">
        <v>85000</v>
      </c>
      <c r="AO1203" s="16" t="s">
        <v>95</v>
      </c>
      <c r="AP1203" s="17">
        <v>44566</v>
      </c>
      <c r="AQ1203" s="16"/>
      <c r="AR1203" s="16">
        <v>9</v>
      </c>
      <c r="AS1203" s="16"/>
      <c r="AT1203" s="16" t="s">
        <v>73</v>
      </c>
      <c r="AU1203" s="16">
        <v>1</v>
      </c>
      <c r="AV1203" s="16">
        <v>21001231</v>
      </c>
      <c r="AW1203" s="16">
        <v>20220215</v>
      </c>
      <c r="AX1203" s="18">
        <v>85000</v>
      </c>
      <c r="AY1203" s="18">
        <v>0</v>
      </c>
      <c r="AZ1203" s="16"/>
      <c r="BA1203" s="16" t="s">
        <v>59</v>
      </c>
    </row>
    <row r="1204" spans="1:53" hidden="1" x14ac:dyDescent="0.15">
      <c r="A1204" s="16">
        <v>890320032</v>
      </c>
      <c r="B1204" s="16" t="s">
        <v>8</v>
      </c>
      <c r="C1204" s="16" t="s">
        <v>58</v>
      </c>
      <c r="D1204" s="16">
        <v>1540373</v>
      </c>
      <c r="E1204" s="16" t="s">
        <v>3802</v>
      </c>
      <c r="F1204" s="16" t="s">
        <v>3803</v>
      </c>
      <c r="G1204" s="16" t="s">
        <v>58</v>
      </c>
      <c r="H1204" s="16">
        <v>1540373</v>
      </c>
      <c r="I1204" s="16" t="s">
        <v>59</v>
      </c>
      <c r="J1204" s="17">
        <v>44601</v>
      </c>
      <c r="K1204" s="18">
        <v>8300</v>
      </c>
      <c r="L1204" s="18">
        <v>8300</v>
      </c>
      <c r="M1204" s="16" t="s">
        <v>71</v>
      </c>
      <c r="N1204" s="16" t="s">
        <v>3862</v>
      </c>
      <c r="O1204" s="16" t="s">
        <v>3862</v>
      </c>
      <c r="P1204" s="18">
        <v>0</v>
      </c>
      <c r="Q1204" s="16"/>
      <c r="R1204" s="21">
        <v>8300</v>
      </c>
      <c r="S1204" s="16" t="s">
        <v>3797</v>
      </c>
      <c r="T1204" s="16" t="s">
        <v>251</v>
      </c>
      <c r="U1204" s="18">
        <v>8300</v>
      </c>
      <c r="V1204" s="18">
        <v>0</v>
      </c>
      <c r="W1204" s="18">
        <v>0</v>
      </c>
      <c r="X1204" s="18">
        <v>0</v>
      </c>
      <c r="Y1204" s="18">
        <v>0</v>
      </c>
      <c r="Z1204" s="18">
        <v>8300</v>
      </c>
      <c r="AA1204" s="18">
        <v>0</v>
      </c>
      <c r="AB1204" s="18"/>
      <c r="AC1204" s="18"/>
      <c r="AD1204" s="18"/>
      <c r="AE1204" s="18"/>
      <c r="AF1204" s="18">
        <v>0</v>
      </c>
      <c r="AG1204" s="18">
        <v>0</v>
      </c>
      <c r="AH1204" s="16"/>
      <c r="AI1204" s="17"/>
      <c r="AJ1204" s="18">
        <v>0</v>
      </c>
      <c r="AK1204" s="16"/>
      <c r="AL1204" s="16"/>
      <c r="AM1204" s="18">
        <v>0</v>
      </c>
      <c r="AN1204" s="18">
        <v>8300</v>
      </c>
      <c r="AO1204" s="16" t="s">
        <v>96</v>
      </c>
      <c r="AP1204" s="17">
        <v>44634</v>
      </c>
      <c r="AQ1204" s="16"/>
      <c r="AR1204" s="16">
        <v>9</v>
      </c>
      <c r="AS1204" s="16"/>
      <c r="AT1204" s="16" t="s">
        <v>73</v>
      </c>
      <c r="AU1204" s="16">
        <v>1</v>
      </c>
      <c r="AV1204" s="16">
        <v>21001231</v>
      </c>
      <c r="AW1204" s="16">
        <v>20220318</v>
      </c>
      <c r="AX1204" s="18">
        <v>8300</v>
      </c>
      <c r="AY1204" s="18">
        <v>0</v>
      </c>
      <c r="AZ1204" s="16"/>
      <c r="BA1204" s="16" t="s">
        <v>59</v>
      </c>
    </row>
    <row r="1205" spans="1:53" hidden="1" x14ac:dyDescent="0.15">
      <c r="A1205" s="16">
        <v>890320032</v>
      </c>
      <c r="B1205" s="16" t="s">
        <v>8</v>
      </c>
      <c r="C1205" s="16" t="s">
        <v>58</v>
      </c>
      <c r="D1205" s="16">
        <v>1485720</v>
      </c>
      <c r="E1205" s="16" t="s">
        <v>3804</v>
      </c>
      <c r="F1205" s="16" t="s">
        <v>3805</v>
      </c>
      <c r="G1205" s="16" t="s">
        <v>58</v>
      </c>
      <c r="H1205" s="16">
        <v>1485720</v>
      </c>
      <c r="I1205" s="16" t="s">
        <v>59</v>
      </c>
      <c r="J1205" s="17">
        <v>44470</v>
      </c>
      <c r="K1205" s="18">
        <v>58200</v>
      </c>
      <c r="L1205" s="18">
        <v>58200</v>
      </c>
      <c r="M1205" s="16" t="s">
        <v>71</v>
      </c>
      <c r="N1205" s="16" t="s">
        <v>3862</v>
      </c>
      <c r="O1205" s="16" t="s">
        <v>3862</v>
      </c>
      <c r="P1205" s="18">
        <v>0</v>
      </c>
      <c r="Q1205" s="16"/>
      <c r="R1205" s="21">
        <v>58200</v>
      </c>
      <c r="S1205" s="16" t="s">
        <v>3797</v>
      </c>
      <c r="T1205" s="16" t="s">
        <v>251</v>
      </c>
      <c r="U1205" s="18">
        <v>58200</v>
      </c>
      <c r="V1205" s="18">
        <v>0</v>
      </c>
      <c r="W1205" s="18">
        <v>0</v>
      </c>
      <c r="X1205" s="18">
        <v>0</v>
      </c>
      <c r="Y1205" s="18">
        <v>0</v>
      </c>
      <c r="Z1205" s="18">
        <v>58200</v>
      </c>
      <c r="AA1205" s="18">
        <v>0</v>
      </c>
      <c r="AB1205" s="18"/>
      <c r="AC1205" s="18"/>
      <c r="AD1205" s="18"/>
      <c r="AE1205" s="18"/>
      <c r="AF1205" s="18">
        <v>0</v>
      </c>
      <c r="AG1205" s="18">
        <v>0</v>
      </c>
      <c r="AH1205" s="16"/>
      <c r="AI1205" s="17"/>
      <c r="AJ1205" s="18">
        <v>0</v>
      </c>
      <c r="AK1205" s="16"/>
      <c r="AL1205" s="16"/>
      <c r="AM1205" s="18">
        <v>0</v>
      </c>
      <c r="AN1205" s="18">
        <v>58200</v>
      </c>
      <c r="AO1205" s="16" t="s">
        <v>97</v>
      </c>
      <c r="AP1205" s="17">
        <v>44512</v>
      </c>
      <c r="AQ1205" s="16"/>
      <c r="AR1205" s="16">
        <v>9</v>
      </c>
      <c r="AS1205" s="16"/>
      <c r="AT1205" s="16" t="s">
        <v>73</v>
      </c>
      <c r="AU1205" s="16">
        <v>1</v>
      </c>
      <c r="AV1205" s="16">
        <v>21001231</v>
      </c>
      <c r="AW1205" s="16">
        <v>20211116</v>
      </c>
      <c r="AX1205" s="18">
        <v>58200</v>
      </c>
      <c r="AY1205" s="18">
        <v>0</v>
      </c>
      <c r="AZ1205" s="16"/>
      <c r="BA1205" s="16" t="s">
        <v>59</v>
      </c>
    </row>
    <row r="1206" spans="1:53" hidden="1" x14ac:dyDescent="0.15">
      <c r="A1206" s="16">
        <v>890320032</v>
      </c>
      <c r="B1206" s="16" t="s">
        <v>8</v>
      </c>
      <c r="C1206" s="16" t="s">
        <v>58</v>
      </c>
      <c r="D1206" s="16">
        <v>1486844</v>
      </c>
      <c r="E1206" s="16" t="s">
        <v>3806</v>
      </c>
      <c r="F1206" s="16" t="s">
        <v>3807</v>
      </c>
      <c r="G1206" s="16" t="s">
        <v>58</v>
      </c>
      <c r="H1206" s="16">
        <v>1486844</v>
      </c>
      <c r="I1206" s="16" t="s">
        <v>59</v>
      </c>
      <c r="J1206" s="17">
        <v>44473</v>
      </c>
      <c r="K1206" s="18">
        <v>153400</v>
      </c>
      <c r="L1206" s="18">
        <v>153400</v>
      </c>
      <c r="M1206" s="16" t="s">
        <v>71</v>
      </c>
      <c r="N1206" s="16" t="s">
        <v>3862</v>
      </c>
      <c r="O1206" s="16" t="s">
        <v>3862</v>
      </c>
      <c r="P1206" s="18">
        <v>0</v>
      </c>
      <c r="Q1206" s="16"/>
      <c r="R1206" s="21">
        <v>153400</v>
      </c>
      <c r="S1206" s="16" t="s">
        <v>3797</v>
      </c>
      <c r="T1206" s="16" t="s">
        <v>251</v>
      </c>
      <c r="U1206" s="18">
        <v>153400</v>
      </c>
      <c r="V1206" s="18">
        <v>0</v>
      </c>
      <c r="W1206" s="18">
        <v>0</v>
      </c>
      <c r="X1206" s="18">
        <v>0</v>
      </c>
      <c r="Y1206" s="18">
        <v>0</v>
      </c>
      <c r="Z1206" s="18">
        <v>153400</v>
      </c>
      <c r="AA1206" s="18">
        <v>0</v>
      </c>
      <c r="AB1206" s="18"/>
      <c r="AC1206" s="18"/>
      <c r="AD1206" s="18"/>
      <c r="AE1206" s="18"/>
      <c r="AF1206" s="18">
        <v>0</v>
      </c>
      <c r="AG1206" s="18">
        <v>0</v>
      </c>
      <c r="AH1206" s="16"/>
      <c r="AI1206" s="17"/>
      <c r="AJ1206" s="18">
        <v>0</v>
      </c>
      <c r="AK1206" s="16"/>
      <c r="AL1206" s="16"/>
      <c r="AM1206" s="18">
        <v>0</v>
      </c>
      <c r="AN1206" s="18">
        <v>153400</v>
      </c>
      <c r="AO1206" s="16" t="s">
        <v>98</v>
      </c>
      <c r="AP1206" s="17">
        <v>44512</v>
      </c>
      <c r="AQ1206" s="16"/>
      <c r="AR1206" s="16">
        <v>9</v>
      </c>
      <c r="AS1206" s="16"/>
      <c r="AT1206" s="16" t="s">
        <v>73</v>
      </c>
      <c r="AU1206" s="16">
        <v>1</v>
      </c>
      <c r="AV1206" s="16">
        <v>21001231</v>
      </c>
      <c r="AW1206" s="16">
        <v>20211116</v>
      </c>
      <c r="AX1206" s="18">
        <v>153400</v>
      </c>
      <c r="AY1206" s="18">
        <v>0</v>
      </c>
      <c r="AZ1206" s="16"/>
      <c r="BA1206" s="16" t="s">
        <v>59</v>
      </c>
    </row>
    <row r="1207" spans="1:53" hidden="1" x14ac:dyDescent="0.15">
      <c r="A1207" s="16">
        <v>890320032</v>
      </c>
      <c r="B1207" s="16" t="s">
        <v>8</v>
      </c>
      <c r="C1207" s="16" t="s">
        <v>58</v>
      </c>
      <c r="D1207" s="16">
        <v>1609692</v>
      </c>
      <c r="E1207" s="16" t="s">
        <v>3808</v>
      </c>
      <c r="F1207" s="16" t="s">
        <v>3809</v>
      </c>
      <c r="G1207" s="16" t="s">
        <v>58</v>
      </c>
      <c r="H1207" s="16">
        <v>1609692</v>
      </c>
      <c r="I1207" s="16" t="s">
        <v>59</v>
      </c>
      <c r="J1207" s="17">
        <v>44750</v>
      </c>
      <c r="K1207" s="18">
        <v>1800000</v>
      </c>
      <c r="L1207" s="18">
        <v>1800000</v>
      </c>
      <c r="M1207" s="16" t="s">
        <v>71</v>
      </c>
      <c r="N1207" s="16" t="s">
        <v>3862</v>
      </c>
      <c r="O1207" s="16" t="s">
        <v>3862</v>
      </c>
      <c r="P1207" s="18">
        <v>0</v>
      </c>
      <c r="Q1207" s="16"/>
      <c r="R1207" s="21">
        <v>1800000</v>
      </c>
      <c r="S1207" s="16" t="s">
        <v>3797</v>
      </c>
      <c r="T1207" s="16" t="s">
        <v>251</v>
      </c>
      <c r="U1207" s="18">
        <v>1800000</v>
      </c>
      <c r="V1207" s="18">
        <v>0</v>
      </c>
      <c r="W1207" s="18">
        <v>0</v>
      </c>
      <c r="X1207" s="18">
        <v>0</v>
      </c>
      <c r="Y1207" s="18">
        <v>0</v>
      </c>
      <c r="Z1207" s="18">
        <v>1800000</v>
      </c>
      <c r="AA1207" s="18">
        <v>0</v>
      </c>
      <c r="AB1207" s="18"/>
      <c r="AC1207" s="18"/>
      <c r="AD1207" s="18"/>
      <c r="AE1207" s="18"/>
      <c r="AF1207" s="18">
        <v>0</v>
      </c>
      <c r="AG1207" s="18">
        <v>0</v>
      </c>
      <c r="AH1207" s="16"/>
      <c r="AI1207" s="17"/>
      <c r="AJ1207" s="18">
        <v>0</v>
      </c>
      <c r="AK1207" s="16"/>
      <c r="AL1207" s="16"/>
      <c r="AM1207" s="18">
        <v>0</v>
      </c>
      <c r="AN1207" s="18">
        <v>1800000</v>
      </c>
      <c r="AO1207" s="16" t="s">
        <v>103</v>
      </c>
      <c r="AP1207" s="17">
        <v>44774</v>
      </c>
      <c r="AQ1207" s="16"/>
      <c r="AR1207" s="16">
        <v>9</v>
      </c>
      <c r="AS1207" s="16"/>
      <c r="AT1207" s="16" t="s">
        <v>73</v>
      </c>
      <c r="AU1207" s="16">
        <v>1</v>
      </c>
      <c r="AV1207" s="16">
        <v>21001231</v>
      </c>
      <c r="AW1207" s="16">
        <v>20220817</v>
      </c>
      <c r="AX1207" s="18">
        <v>1800000</v>
      </c>
      <c r="AY1207" s="18">
        <v>0</v>
      </c>
      <c r="AZ1207" s="16"/>
      <c r="BA1207" s="16" t="s">
        <v>59</v>
      </c>
    </row>
    <row r="1208" spans="1:53" hidden="1" x14ac:dyDescent="0.15">
      <c r="A1208" s="16">
        <v>890320032</v>
      </c>
      <c r="B1208" s="16" t="s">
        <v>8</v>
      </c>
      <c r="C1208" s="16" t="s">
        <v>58</v>
      </c>
      <c r="D1208" s="16">
        <v>1603833</v>
      </c>
      <c r="E1208" s="16" t="s">
        <v>3820</v>
      </c>
      <c r="F1208" s="16" t="s">
        <v>3821</v>
      </c>
      <c r="G1208" s="16" t="s">
        <v>58</v>
      </c>
      <c r="H1208" s="16">
        <v>1603833</v>
      </c>
      <c r="I1208" s="16" t="s">
        <v>59</v>
      </c>
      <c r="J1208" s="17">
        <v>44736</v>
      </c>
      <c r="K1208" s="18">
        <v>38700</v>
      </c>
      <c r="L1208" s="18">
        <v>38700</v>
      </c>
      <c r="M1208" s="16" t="s">
        <v>71</v>
      </c>
      <c r="N1208" s="16" t="s">
        <v>3862</v>
      </c>
      <c r="O1208" s="16" t="s">
        <v>3862</v>
      </c>
      <c r="P1208" s="18">
        <v>0</v>
      </c>
      <c r="Q1208" s="16"/>
      <c r="R1208" s="21">
        <v>38700</v>
      </c>
      <c r="S1208" s="16" t="s">
        <v>3797</v>
      </c>
      <c r="T1208" s="16" t="s">
        <v>251</v>
      </c>
      <c r="U1208" s="18">
        <v>38700</v>
      </c>
      <c r="V1208" s="18">
        <v>0</v>
      </c>
      <c r="W1208" s="18">
        <v>0</v>
      </c>
      <c r="X1208" s="18">
        <v>0</v>
      </c>
      <c r="Y1208" s="18">
        <v>0</v>
      </c>
      <c r="Z1208" s="18">
        <v>38700</v>
      </c>
      <c r="AA1208" s="18">
        <v>0</v>
      </c>
      <c r="AB1208" s="18"/>
      <c r="AC1208" s="18"/>
      <c r="AD1208" s="18"/>
      <c r="AE1208" s="18"/>
      <c r="AF1208" s="18">
        <v>0</v>
      </c>
      <c r="AG1208" s="18">
        <v>0</v>
      </c>
      <c r="AH1208" s="16"/>
      <c r="AI1208" s="17"/>
      <c r="AJ1208" s="18">
        <v>0</v>
      </c>
      <c r="AK1208" s="16"/>
      <c r="AL1208" s="16"/>
      <c r="AM1208" s="18">
        <v>0</v>
      </c>
      <c r="AN1208" s="18">
        <v>38700</v>
      </c>
      <c r="AO1208" s="16" t="s">
        <v>101</v>
      </c>
      <c r="AP1208" s="17">
        <v>44774</v>
      </c>
      <c r="AQ1208" s="16"/>
      <c r="AR1208" s="16">
        <v>9</v>
      </c>
      <c r="AS1208" s="16"/>
      <c r="AT1208" s="16" t="s">
        <v>73</v>
      </c>
      <c r="AU1208" s="16">
        <v>1</v>
      </c>
      <c r="AV1208" s="16">
        <v>21001231</v>
      </c>
      <c r="AW1208" s="16">
        <v>20220817</v>
      </c>
      <c r="AX1208" s="18">
        <v>38700</v>
      </c>
      <c r="AY1208" s="18">
        <v>0</v>
      </c>
      <c r="AZ1208" s="16"/>
      <c r="BA1208" s="16" t="s">
        <v>59</v>
      </c>
    </row>
    <row r="1209" spans="1:53" hidden="1" x14ac:dyDescent="0.15">
      <c r="A1209" s="16">
        <v>890320032</v>
      </c>
      <c r="B1209" s="16" t="s">
        <v>8</v>
      </c>
      <c r="C1209" s="16" t="s">
        <v>58</v>
      </c>
      <c r="D1209" s="16">
        <v>1595070</v>
      </c>
      <c r="E1209" s="16" t="s">
        <v>3822</v>
      </c>
      <c r="F1209" s="16" t="s">
        <v>3823</v>
      </c>
      <c r="G1209" s="16" t="s">
        <v>58</v>
      </c>
      <c r="H1209" s="16">
        <v>1595070</v>
      </c>
      <c r="I1209" s="16" t="s">
        <v>59</v>
      </c>
      <c r="J1209" s="17">
        <v>44718</v>
      </c>
      <c r="K1209" s="18">
        <v>58000</v>
      </c>
      <c r="L1209" s="18">
        <v>58000</v>
      </c>
      <c r="M1209" s="16" t="s">
        <v>71</v>
      </c>
      <c r="N1209" s="16" t="s">
        <v>3862</v>
      </c>
      <c r="O1209" s="16" t="s">
        <v>3862</v>
      </c>
      <c r="P1209" s="18">
        <v>0</v>
      </c>
      <c r="Q1209" s="16"/>
      <c r="R1209" s="21">
        <v>58000</v>
      </c>
      <c r="S1209" s="16" t="s">
        <v>3797</v>
      </c>
      <c r="T1209" s="16" t="s">
        <v>251</v>
      </c>
      <c r="U1209" s="18">
        <v>58000</v>
      </c>
      <c r="V1209" s="18">
        <v>0</v>
      </c>
      <c r="W1209" s="18">
        <v>0</v>
      </c>
      <c r="X1209" s="18">
        <v>0</v>
      </c>
      <c r="Y1209" s="18">
        <v>0</v>
      </c>
      <c r="Z1209" s="18">
        <v>58000</v>
      </c>
      <c r="AA1209" s="18">
        <v>0</v>
      </c>
      <c r="AB1209" s="18"/>
      <c r="AC1209" s="18"/>
      <c r="AD1209" s="18"/>
      <c r="AE1209" s="18"/>
      <c r="AF1209" s="18">
        <v>0</v>
      </c>
      <c r="AG1209" s="18">
        <v>0</v>
      </c>
      <c r="AH1209" s="16"/>
      <c r="AI1209" s="17"/>
      <c r="AJ1209" s="18">
        <v>0</v>
      </c>
      <c r="AK1209" s="16"/>
      <c r="AL1209" s="16"/>
      <c r="AM1209" s="18">
        <v>0</v>
      </c>
      <c r="AN1209" s="18">
        <v>58000</v>
      </c>
      <c r="AO1209" s="16" t="s">
        <v>91</v>
      </c>
      <c r="AP1209" s="17">
        <v>44741</v>
      </c>
      <c r="AQ1209" s="16"/>
      <c r="AR1209" s="16">
        <v>9</v>
      </c>
      <c r="AS1209" s="16"/>
      <c r="AT1209" s="16" t="s">
        <v>73</v>
      </c>
      <c r="AU1209" s="16">
        <v>1</v>
      </c>
      <c r="AV1209" s="16">
        <v>21001231</v>
      </c>
      <c r="AW1209" s="16">
        <v>20220715</v>
      </c>
      <c r="AX1209" s="18">
        <v>58000</v>
      </c>
      <c r="AY1209" s="18">
        <v>0</v>
      </c>
      <c r="AZ1209" s="16"/>
      <c r="BA1209" s="16" t="s">
        <v>59</v>
      </c>
    </row>
    <row r="1210" spans="1:53" hidden="1" x14ac:dyDescent="0.15">
      <c r="A1210" s="16">
        <v>890320032</v>
      </c>
      <c r="B1210" s="16" t="s">
        <v>8</v>
      </c>
      <c r="C1210" s="16" t="s">
        <v>58</v>
      </c>
      <c r="D1210" s="16">
        <v>1620536</v>
      </c>
      <c r="E1210" s="16" t="s">
        <v>3824</v>
      </c>
      <c r="F1210" s="16" t="s">
        <v>3825</v>
      </c>
      <c r="G1210" s="16" t="s">
        <v>58</v>
      </c>
      <c r="H1210" s="16">
        <v>1620536</v>
      </c>
      <c r="I1210" s="16" t="s">
        <v>59</v>
      </c>
      <c r="J1210" s="17">
        <v>44775</v>
      </c>
      <c r="K1210" s="18">
        <v>26600</v>
      </c>
      <c r="L1210" s="18">
        <v>26600</v>
      </c>
      <c r="M1210" s="16" t="s">
        <v>71</v>
      </c>
      <c r="N1210" s="16" t="s">
        <v>3862</v>
      </c>
      <c r="O1210" s="16" t="s">
        <v>3862</v>
      </c>
      <c r="P1210" s="18">
        <v>0</v>
      </c>
      <c r="Q1210" s="16"/>
      <c r="R1210" s="21">
        <v>26600</v>
      </c>
      <c r="S1210" s="16" t="s">
        <v>3797</v>
      </c>
      <c r="T1210" s="16" t="s">
        <v>251</v>
      </c>
      <c r="U1210" s="18">
        <v>26600</v>
      </c>
      <c r="V1210" s="18">
        <v>0</v>
      </c>
      <c r="W1210" s="18">
        <v>0</v>
      </c>
      <c r="X1210" s="18">
        <v>0</v>
      </c>
      <c r="Y1210" s="18">
        <v>0</v>
      </c>
      <c r="Z1210" s="18">
        <v>26600</v>
      </c>
      <c r="AA1210" s="18">
        <v>0</v>
      </c>
      <c r="AB1210" s="18"/>
      <c r="AC1210" s="18"/>
      <c r="AD1210" s="18"/>
      <c r="AE1210" s="18"/>
      <c r="AF1210" s="18">
        <v>0</v>
      </c>
      <c r="AG1210" s="18">
        <v>0</v>
      </c>
      <c r="AH1210" s="16"/>
      <c r="AI1210" s="17"/>
      <c r="AJ1210" s="18">
        <v>0</v>
      </c>
      <c r="AK1210" s="16"/>
      <c r="AL1210" s="16"/>
      <c r="AM1210" s="18">
        <v>0</v>
      </c>
      <c r="AN1210" s="18">
        <v>26600</v>
      </c>
      <c r="AO1210" s="16" t="s">
        <v>94</v>
      </c>
      <c r="AP1210" s="17">
        <v>44781</v>
      </c>
      <c r="AQ1210" s="16"/>
      <c r="AR1210" s="16">
        <v>9</v>
      </c>
      <c r="AS1210" s="16"/>
      <c r="AT1210" s="16" t="s">
        <v>73</v>
      </c>
      <c r="AU1210" s="16">
        <v>1</v>
      </c>
      <c r="AV1210" s="16">
        <v>21001231</v>
      </c>
      <c r="AW1210" s="16">
        <v>20220817</v>
      </c>
      <c r="AX1210" s="18">
        <v>26600</v>
      </c>
      <c r="AY1210" s="18">
        <v>0</v>
      </c>
      <c r="AZ1210" s="16"/>
      <c r="BA1210" s="16" t="s">
        <v>59</v>
      </c>
    </row>
    <row r="1211" spans="1:53" hidden="1" x14ac:dyDescent="0.15">
      <c r="A1211" s="16">
        <v>890320032</v>
      </c>
      <c r="B1211" s="16" t="s">
        <v>8</v>
      </c>
      <c r="C1211" s="16" t="s">
        <v>58</v>
      </c>
      <c r="D1211" s="16">
        <v>900953</v>
      </c>
      <c r="E1211" s="16" t="s">
        <v>3844</v>
      </c>
      <c r="F1211" s="16" t="s">
        <v>3845</v>
      </c>
      <c r="G1211" s="16" t="s">
        <v>58</v>
      </c>
      <c r="H1211" s="16">
        <v>900953</v>
      </c>
      <c r="I1211" s="16" t="s">
        <v>59</v>
      </c>
      <c r="J1211" s="17">
        <v>42920</v>
      </c>
      <c r="K1211" s="18">
        <v>289000</v>
      </c>
      <c r="L1211" s="18">
        <v>289000</v>
      </c>
      <c r="M1211" s="16" t="s">
        <v>71</v>
      </c>
      <c r="N1211" s="16" t="s">
        <v>3862</v>
      </c>
      <c r="O1211" s="16" t="s">
        <v>3862</v>
      </c>
      <c r="P1211" s="18">
        <v>0</v>
      </c>
      <c r="Q1211" s="16"/>
      <c r="R1211" s="21">
        <v>289000</v>
      </c>
      <c r="S1211" s="16" t="s">
        <v>3797</v>
      </c>
      <c r="T1211" s="16" t="s">
        <v>251</v>
      </c>
      <c r="U1211" s="18">
        <v>289000</v>
      </c>
      <c r="V1211" s="18">
        <v>0</v>
      </c>
      <c r="W1211" s="18">
        <v>0</v>
      </c>
      <c r="X1211" s="18">
        <v>0</v>
      </c>
      <c r="Y1211" s="18">
        <v>0</v>
      </c>
      <c r="Z1211" s="18">
        <v>289000</v>
      </c>
      <c r="AA1211" s="18">
        <v>0</v>
      </c>
      <c r="AB1211" s="18"/>
      <c r="AC1211" s="18"/>
      <c r="AD1211" s="18"/>
      <c r="AE1211" s="18"/>
      <c r="AF1211" s="18">
        <v>0</v>
      </c>
      <c r="AG1211" s="18">
        <v>0</v>
      </c>
      <c r="AH1211" s="16"/>
      <c r="AI1211" s="17"/>
      <c r="AJ1211" s="18">
        <v>0</v>
      </c>
      <c r="AK1211" s="16"/>
      <c r="AL1211" s="16"/>
      <c r="AM1211" s="18">
        <v>0</v>
      </c>
      <c r="AN1211" s="18">
        <v>289000</v>
      </c>
      <c r="AO1211" s="16" t="s">
        <v>85</v>
      </c>
      <c r="AP1211" s="17">
        <v>44580</v>
      </c>
      <c r="AQ1211" s="16"/>
      <c r="AR1211" s="16">
        <v>9</v>
      </c>
      <c r="AS1211" s="16"/>
      <c r="AT1211" s="16" t="s">
        <v>73</v>
      </c>
      <c r="AU1211" s="16">
        <v>1</v>
      </c>
      <c r="AV1211" s="16">
        <v>21001231</v>
      </c>
      <c r="AW1211" s="16">
        <v>20220207</v>
      </c>
      <c r="AX1211" s="18">
        <v>289000</v>
      </c>
      <c r="AY1211" s="18">
        <v>0</v>
      </c>
      <c r="AZ1211" s="16"/>
      <c r="BA1211" s="16" t="s">
        <v>59</v>
      </c>
    </row>
    <row r="1212" spans="1:53" hidden="1" x14ac:dyDescent="0.15">
      <c r="A1212" s="16">
        <v>890320032</v>
      </c>
      <c r="B1212" s="16" t="s">
        <v>8</v>
      </c>
      <c r="C1212" s="16" t="s">
        <v>58</v>
      </c>
      <c r="D1212" s="16">
        <v>1245729</v>
      </c>
      <c r="E1212" s="16" t="s">
        <v>3846</v>
      </c>
      <c r="F1212" s="16" t="s">
        <v>3847</v>
      </c>
      <c r="G1212" s="16" t="s">
        <v>58</v>
      </c>
      <c r="H1212" s="16">
        <v>1245729</v>
      </c>
      <c r="I1212" s="16" t="s">
        <v>59</v>
      </c>
      <c r="J1212" s="17">
        <v>43878</v>
      </c>
      <c r="K1212" s="18">
        <v>90000</v>
      </c>
      <c r="L1212" s="18">
        <v>90000</v>
      </c>
      <c r="M1212" s="16" t="s">
        <v>71</v>
      </c>
      <c r="N1212" s="16" t="s">
        <v>3862</v>
      </c>
      <c r="O1212" s="16" t="s">
        <v>3862</v>
      </c>
      <c r="P1212" s="18">
        <v>0</v>
      </c>
      <c r="Q1212" s="16"/>
      <c r="R1212" s="21">
        <v>90000</v>
      </c>
      <c r="S1212" s="16" t="s">
        <v>3797</v>
      </c>
      <c r="T1212" s="16" t="s">
        <v>251</v>
      </c>
      <c r="U1212" s="18">
        <v>90000</v>
      </c>
      <c r="V1212" s="18">
        <v>0</v>
      </c>
      <c r="W1212" s="18">
        <v>0</v>
      </c>
      <c r="X1212" s="18">
        <v>0</v>
      </c>
      <c r="Y1212" s="18">
        <v>0</v>
      </c>
      <c r="Z1212" s="18">
        <v>90000</v>
      </c>
      <c r="AA1212" s="18">
        <v>0</v>
      </c>
      <c r="AB1212" s="18"/>
      <c r="AC1212" s="18"/>
      <c r="AD1212" s="18"/>
      <c r="AE1212" s="18"/>
      <c r="AF1212" s="18">
        <v>0</v>
      </c>
      <c r="AG1212" s="18">
        <v>0</v>
      </c>
      <c r="AH1212" s="16"/>
      <c r="AI1212" s="17"/>
      <c r="AJ1212" s="18">
        <v>0</v>
      </c>
      <c r="AK1212" s="16"/>
      <c r="AL1212" s="16"/>
      <c r="AM1212" s="18">
        <v>0</v>
      </c>
      <c r="AN1212" s="18">
        <v>90000</v>
      </c>
      <c r="AO1212" s="16" t="s">
        <v>86</v>
      </c>
      <c r="AP1212" s="17">
        <v>44056</v>
      </c>
      <c r="AQ1212" s="16"/>
      <c r="AR1212" s="16">
        <v>9</v>
      </c>
      <c r="AS1212" s="16"/>
      <c r="AT1212" s="16" t="s">
        <v>73</v>
      </c>
      <c r="AU1212" s="16">
        <v>1</v>
      </c>
      <c r="AV1212" s="16">
        <v>21001231</v>
      </c>
      <c r="AW1212" s="16">
        <v>20200815</v>
      </c>
      <c r="AX1212" s="18">
        <v>90000</v>
      </c>
      <c r="AY1212" s="18">
        <v>0</v>
      </c>
      <c r="AZ1212" s="16"/>
      <c r="BA1212" s="16" t="s">
        <v>59</v>
      </c>
    </row>
    <row r="1213" spans="1:53" hidden="1" x14ac:dyDescent="0.15">
      <c r="A1213" s="16">
        <v>890320032</v>
      </c>
      <c r="B1213" s="16" t="s">
        <v>8</v>
      </c>
      <c r="C1213" s="16" t="s">
        <v>58</v>
      </c>
      <c r="D1213" s="16">
        <v>1625147</v>
      </c>
      <c r="E1213" s="16" t="s">
        <v>3816</v>
      </c>
      <c r="F1213" s="16" t="s">
        <v>3817</v>
      </c>
      <c r="G1213" s="16" t="s">
        <v>58</v>
      </c>
      <c r="H1213" s="16">
        <v>1625147</v>
      </c>
      <c r="I1213" s="16" t="s">
        <v>59</v>
      </c>
      <c r="J1213" s="17">
        <v>44783</v>
      </c>
      <c r="K1213" s="18">
        <v>26600</v>
      </c>
      <c r="L1213" s="18">
        <v>26600</v>
      </c>
      <c r="M1213" s="16" t="s">
        <v>71</v>
      </c>
      <c r="N1213" s="16" t="s">
        <v>3864</v>
      </c>
      <c r="O1213" s="16" t="s">
        <v>3862</v>
      </c>
      <c r="P1213" s="18">
        <v>0</v>
      </c>
      <c r="Q1213" s="16"/>
      <c r="R1213" s="21">
        <v>26600</v>
      </c>
      <c r="S1213" s="16" t="s">
        <v>3797</v>
      </c>
      <c r="T1213" s="16" t="s">
        <v>251</v>
      </c>
      <c r="U1213" s="18">
        <v>26600</v>
      </c>
      <c r="V1213" s="18">
        <v>0</v>
      </c>
      <c r="W1213" s="18">
        <v>0</v>
      </c>
      <c r="X1213" s="18">
        <v>0</v>
      </c>
      <c r="Y1213" s="18">
        <v>0</v>
      </c>
      <c r="Z1213" s="18">
        <v>26600</v>
      </c>
      <c r="AA1213" s="18">
        <v>0</v>
      </c>
      <c r="AB1213" s="18"/>
      <c r="AC1213" s="18"/>
      <c r="AD1213" s="18"/>
      <c r="AE1213" s="18"/>
      <c r="AF1213" s="18">
        <v>0</v>
      </c>
      <c r="AG1213" s="18">
        <v>0</v>
      </c>
      <c r="AH1213" s="16"/>
      <c r="AI1213" s="17"/>
      <c r="AJ1213" s="18">
        <v>0</v>
      </c>
      <c r="AK1213" s="16"/>
      <c r="AL1213" s="16"/>
      <c r="AM1213" s="18">
        <v>0</v>
      </c>
      <c r="AN1213" s="18">
        <v>26600</v>
      </c>
      <c r="AO1213" s="16" t="s">
        <v>102</v>
      </c>
      <c r="AP1213" s="17">
        <v>44809</v>
      </c>
      <c r="AQ1213" s="16"/>
      <c r="AR1213" s="16">
        <v>9</v>
      </c>
      <c r="AS1213" s="16"/>
      <c r="AT1213" s="16" t="s">
        <v>73</v>
      </c>
      <c r="AU1213" s="16">
        <v>1</v>
      </c>
      <c r="AV1213" s="16">
        <v>21001231</v>
      </c>
      <c r="AW1213" s="16">
        <v>20220919</v>
      </c>
      <c r="AX1213" s="18">
        <v>26600</v>
      </c>
      <c r="AY1213" s="18">
        <v>0</v>
      </c>
      <c r="AZ1213" s="16"/>
      <c r="BA1213" s="16" t="s">
        <v>59</v>
      </c>
    </row>
    <row r="1214" spans="1:53" hidden="1" x14ac:dyDescent="0.15">
      <c r="A1214" s="16">
        <v>890320032</v>
      </c>
      <c r="B1214" s="16" t="s">
        <v>8</v>
      </c>
      <c r="C1214" s="16" t="s">
        <v>58</v>
      </c>
      <c r="D1214" s="16">
        <v>1622029</v>
      </c>
      <c r="E1214" s="16" t="s">
        <v>3818</v>
      </c>
      <c r="F1214" s="16" t="s">
        <v>3819</v>
      </c>
      <c r="G1214" s="16" t="s">
        <v>58</v>
      </c>
      <c r="H1214" s="16">
        <v>1622029</v>
      </c>
      <c r="I1214" s="16" t="s">
        <v>59</v>
      </c>
      <c r="J1214" s="17">
        <v>44777</v>
      </c>
      <c r="K1214" s="18">
        <v>58000</v>
      </c>
      <c r="L1214" s="18">
        <v>58000</v>
      </c>
      <c r="M1214" s="16" t="s">
        <v>71</v>
      </c>
      <c r="N1214" s="16" t="s">
        <v>3864</v>
      </c>
      <c r="O1214" s="16" t="s">
        <v>3862</v>
      </c>
      <c r="P1214" s="18">
        <v>0</v>
      </c>
      <c r="Q1214" s="16"/>
      <c r="R1214" s="21">
        <v>58000</v>
      </c>
      <c r="S1214" s="16" t="s">
        <v>3797</v>
      </c>
      <c r="T1214" s="16" t="s">
        <v>251</v>
      </c>
      <c r="U1214" s="18">
        <v>58000</v>
      </c>
      <c r="V1214" s="18">
        <v>0</v>
      </c>
      <c r="W1214" s="18">
        <v>0</v>
      </c>
      <c r="X1214" s="18">
        <v>0</v>
      </c>
      <c r="Y1214" s="18">
        <v>0</v>
      </c>
      <c r="Z1214" s="18">
        <v>58000</v>
      </c>
      <c r="AA1214" s="18">
        <v>0</v>
      </c>
      <c r="AB1214" s="18"/>
      <c r="AC1214" s="18"/>
      <c r="AD1214" s="18"/>
      <c r="AE1214" s="18"/>
      <c r="AF1214" s="18">
        <v>0</v>
      </c>
      <c r="AG1214" s="18">
        <v>0</v>
      </c>
      <c r="AH1214" s="16"/>
      <c r="AI1214" s="17"/>
      <c r="AJ1214" s="18">
        <v>0</v>
      </c>
      <c r="AK1214" s="16"/>
      <c r="AL1214" s="16"/>
      <c r="AM1214" s="18">
        <v>0</v>
      </c>
      <c r="AN1214" s="18">
        <v>58000</v>
      </c>
      <c r="AO1214" s="16" t="s">
        <v>83</v>
      </c>
      <c r="AP1214" s="17">
        <v>44809</v>
      </c>
      <c r="AQ1214" s="16"/>
      <c r="AR1214" s="16">
        <v>9</v>
      </c>
      <c r="AS1214" s="16"/>
      <c r="AT1214" s="16" t="s">
        <v>73</v>
      </c>
      <c r="AU1214" s="16">
        <v>1</v>
      </c>
      <c r="AV1214" s="16">
        <v>21001231</v>
      </c>
      <c r="AW1214" s="16">
        <v>20220919</v>
      </c>
      <c r="AX1214" s="18">
        <v>58000</v>
      </c>
      <c r="AY1214" s="18">
        <v>0</v>
      </c>
      <c r="AZ1214" s="16"/>
      <c r="BA1214" s="16" t="s">
        <v>59</v>
      </c>
    </row>
    <row r="1215" spans="1:53" hidden="1" x14ac:dyDescent="0.15">
      <c r="A1215" s="16">
        <v>890320032</v>
      </c>
      <c r="B1215" s="16" t="s">
        <v>8</v>
      </c>
      <c r="C1215" s="16" t="s">
        <v>58</v>
      </c>
      <c r="D1215" s="16">
        <v>1625181</v>
      </c>
      <c r="E1215" s="16" t="s">
        <v>3826</v>
      </c>
      <c r="F1215" s="16" t="s">
        <v>3827</v>
      </c>
      <c r="G1215" s="16" t="s">
        <v>58</v>
      </c>
      <c r="H1215" s="16">
        <v>1625181</v>
      </c>
      <c r="I1215" s="16" t="s">
        <v>59</v>
      </c>
      <c r="J1215" s="17">
        <v>44783</v>
      </c>
      <c r="K1215" s="18">
        <v>7300</v>
      </c>
      <c r="L1215" s="18">
        <v>7300</v>
      </c>
      <c r="M1215" s="16" t="s">
        <v>71</v>
      </c>
      <c r="N1215" s="16" t="s">
        <v>3864</v>
      </c>
      <c r="O1215" s="16" t="s">
        <v>3862</v>
      </c>
      <c r="P1215" s="18">
        <v>0</v>
      </c>
      <c r="Q1215" s="16"/>
      <c r="R1215" s="21">
        <v>7300</v>
      </c>
      <c r="S1215" s="16" t="s">
        <v>3797</v>
      </c>
      <c r="T1215" s="16" t="s">
        <v>251</v>
      </c>
      <c r="U1215" s="18">
        <v>7300</v>
      </c>
      <c r="V1215" s="18">
        <v>0</v>
      </c>
      <c r="W1215" s="18">
        <v>0</v>
      </c>
      <c r="X1215" s="18">
        <v>0</v>
      </c>
      <c r="Y1215" s="18">
        <v>0</v>
      </c>
      <c r="Z1215" s="18">
        <v>7300</v>
      </c>
      <c r="AA1215" s="18">
        <v>0</v>
      </c>
      <c r="AB1215" s="18"/>
      <c r="AC1215" s="18"/>
      <c r="AD1215" s="18"/>
      <c r="AE1215" s="18"/>
      <c r="AF1215" s="18">
        <v>0</v>
      </c>
      <c r="AG1215" s="18">
        <v>0</v>
      </c>
      <c r="AH1215" s="16"/>
      <c r="AI1215" s="17"/>
      <c r="AJ1215" s="18">
        <v>0</v>
      </c>
      <c r="AK1215" s="16"/>
      <c r="AL1215" s="16"/>
      <c r="AM1215" s="18">
        <v>0</v>
      </c>
      <c r="AN1215" s="18">
        <v>7300</v>
      </c>
      <c r="AO1215" s="16" t="s">
        <v>75</v>
      </c>
      <c r="AP1215" s="17">
        <v>44809</v>
      </c>
      <c r="AQ1215" s="16"/>
      <c r="AR1215" s="16">
        <v>9</v>
      </c>
      <c r="AS1215" s="16"/>
      <c r="AT1215" s="16" t="s">
        <v>73</v>
      </c>
      <c r="AU1215" s="16">
        <v>1</v>
      </c>
      <c r="AV1215" s="16">
        <v>21001231</v>
      </c>
      <c r="AW1215" s="16">
        <v>20220919</v>
      </c>
      <c r="AX1215" s="18">
        <v>7300</v>
      </c>
      <c r="AY1215" s="18">
        <v>0</v>
      </c>
      <c r="AZ1215" s="16"/>
      <c r="BA1215" s="16" t="s">
        <v>59</v>
      </c>
    </row>
    <row r="1216" spans="1:53" hidden="1" x14ac:dyDescent="0.15">
      <c r="A1216" s="16">
        <v>890320032</v>
      </c>
      <c r="B1216" s="16" t="s">
        <v>8</v>
      </c>
      <c r="C1216" s="16" t="s">
        <v>58</v>
      </c>
      <c r="D1216" s="16">
        <v>1635664</v>
      </c>
      <c r="E1216" s="16" t="s">
        <v>2020</v>
      </c>
      <c r="F1216" s="16" t="s">
        <v>2021</v>
      </c>
      <c r="G1216" s="16" t="s">
        <v>58</v>
      </c>
      <c r="H1216" s="16">
        <v>1635664</v>
      </c>
      <c r="I1216" s="16" t="s">
        <v>59</v>
      </c>
      <c r="J1216" s="17">
        <v>44805</v>
      </c>
      <c r="K1216" s="18">
        <v>26600</v>
      </c>
      <c r="L1216" s="18">
        <v>26600</v>
      </c>
      <c r="M1216" s="16" t="s">
        <v>60</v>
      </c>
      <c r="N1216" s="16" t="e">
        <v>#N/A</v>
      </c>
      <c r="O1216" s="16" t="s">
        <v>3860</v>
      </c>
      <c r="P1216" s="18">
        <v>25996</v>
      </c>
      <c r="Q1216" s="16"/>
      <c r="R1216" s="21">
        <v>0</v>
      </c>
      <c r="S1216" s="16"/>
      <c r="T1216" s="16" t="s">
        <v>251</v>
      </c>
      <c r="U1216" s="18">
        <v>26600</v>
      </c>
      <c r="V1216" s="18">
        <v>0</v>
      </c>
      <c r="W1216" s="18">
        <v>0</v>
      </c>
      <c r="X1216" s="18">
        <v>0</v>
      </c>
      <c r="Y1216" s="18">
        <v>26600</v>
      </c>
      <c r="Z1216" s="18">
        <v>0</v>
      </c>
      <c r="AA1216" s="18">
        <v>0</v>
      </c>
      <c r="AB1216" s="18"/>
      <c r="AC1216" s="18"/>
      <c r="AD1216" s="18"/>
      <c r="AE1216" s="18"/>
      <c r="AF1216" s="18">
        <v>0</v>
      </c>
      <c r="AG1216" s="18">
        <v>0</v>
      </c>
      <c r="AH1216" s="16"/>
      <c r="AI1216" s="17"/>
      <c r="AJ1216" s="18">
        <v>0</v>
      </c>
      <c r="AK1216" s="16"/>
      <c r="AL1216" s="16"/>
      <c r="AM1216" s="18">
        <v>0</v>
      </c>
      <c r="AN1216" s="18">
        <v>0</v>
      </c>
      <c r="AO1216" s="16"/>
      <c r="AP1216" s="17">
        <v>44835</v>
      </c>
      <c r="AQ1216" s="16"/>
      <c r="AR1216" s="16">
        <v>2</v>
      </c>
      <c r="AS1216" s="16"/>
      <c r="AT1216" s="16"/>
      <c r="AU1216" s="16">
        <v>1</v>
      </c>
      <c r="AV1216" s="16">
        <v>20221030</v>
      </c>
      <c r="AW1216" s="16">
        <v>20221018</v>
      </c>
      <c r="AX1216" s="18">
        <v>26600</v>
      </c>
      <c r="AY1216" s="18">
        <v>0</v>
      </c>
      <c r="AZ1216" s="16"/>
      <c r="BA1216" s="16" t="s">
        <v>59</v>
      </c>
    </row>
    <row r="1217" spans="1:53" hidden="1" x14ac:dyDescent="0.15">
      <c r="A1217" s="16">
        <v>890320032</v>
      </c>
      <c r="B1217" s="16" t="s">
        <v>8</v>
      </c>
      <c r="C1217" s="16" t="s">
        <v>58</v>
      </c>
      <c r="D1217" s="16">
        <v>1636351</v>
      </c>
      <c r="E1217" s="16" t="s">
        <v>2028</v>
      </c>
      <c r="F1217" s="16" t="s">
        <v>2029</v>
      </c>
      <c r="G1217" s="16" t="s">
        <v>58</v>
      </c>
      <c r="H1217" s="16">
        <v>1636351</v>
      </c>
      <c r="I1217" s="16" t="s">
        <v>59</v>
      </c>
      <c r="J1217" s="17">
        <v>44806</v>
      </c>
      <c r="K1217" s="18">
        <v>26600</v>
      </c>
      <c r="L1217" s="18">
        <v>26600</v>
      </c>
      <c r="M1217" s="16" t="s">
        <v>60</v>
      </c>
      <c r="N1217" s="16" t="e">
        <v>#N/A</v>
      </c>
      <c r="O1217" s="16" t="s">
        <v>3860</v>
      </c>
      <c r="P1217" s="18">
        <v>25996</v>
      </c>
      <c r="Q1217" s="16"/>
      <c r="R1217" s="21">
        <v>0</v>
      </c>
      <c r="S1217" s="16"/>
      <c r="T1217" s="16" t="s">
        <v>251</v>
      </c>
      <c r="U1217" s="18">
        <v>26600</v>
      </c>
      <c r="V1217" s="18">
        <v>0</v>
      </c>
      <c r="W1217" s="18">
        <v>0</v>
      </c>
      <c r="X1217" s="18">
        <v>0</v>
      </c>
      <c r="Y1217" s="18">
        <v>26600</v>
      </c>
      <c r="Z1217" s="18">
        <v>0</v>
      </c>
      <c r="AA1217" s="18">
        <v>0</v>
      </c>
      <c r="AB1217" s="18"/>
      <c r="AC1217" s="18"/>
      <c r="AD1217" s="18"/>
      <c r="AE1217" s="18"/>
      <c r="AF1217" s="18">
        <v>0</v>
      </c>
      <c r="AG1217" s="18">
        <v>0</v>
      </c>
      <c r="AH1217" s="16"/>
      <c r="AI1217" s="17"/>
      <c r="AJ1217" s="18">
        <v>0</v>
      </c>
      <c r="AK1217" s="16"/>
      <c r="AL1217" s="16"/>
      <c r="AM1217" s="18">
        <v>0</v>
      </c>
      <c r="AN1217" s="18">
        <v>0</v>
      </c>
      <c r="AO1217" s="16"/>
      <c r="AP1217" s="17">
        <v>44841</v>
      </c>
      <c r="AQ1217" s="16"/>
      <c r="AR1217" s="16">
        <v>2</v>
      </c>
      <c r="AS1217" s="16"/>
      <c r="AT1217" s="16"/>
      <c r="AU1217" s="16">
        <v>1</v>
      </c>
      <c r="AV1217" s="16">
        <v>20221030</v>
      </c>
      <c r="AW1217" s="16">
        <v>20221018</v>
      </c>
      <c r="AX1217" s="18">
        <v>26600</v>
      </c>
      <c r="AY1217" s="18">
        <v>0</v>
      </c>
      <c r="AZ1217" s="16"/>
      <c r="BA1217" s="16" t="s">
        <v>59</v>
      </c>
    </row>
    <row r="1218" spans="1:53" hidden="1" x14ac:dyDescent="0.15">
      <c r="A1218" s="16">
        <v>890320032</v>
      </c>
      <c r="B1218" s="16" t="s">
        <v>8</v>
      </c>
      <c r="C1218" s="16" t="s">
        <v>58</v>
      </c>
      <c r="D1218" s="16">
        <v>1636725</v>
      </c>
      <c r="E1218" s="16" t="s">
        <v>2046</v>
      </c>
      <c r="F1218" s="16" t="s">
        <v>2047</v>
      </c>
      <c r="G1218" s="16" t="s">
        <v>58</v>
      </c>
      <c r="H1218" s="16">
        <v>1636725</v>
      </c>
      <c r="I1218" s="16" t="s">
        <v>59</v>
      </c>
      <c r="J1218" s="17">
        <v>44809</v>
      </c>
      <c r="K1218" s="18">
        <v>26600</v>
      </c>
      <c r="L1218" s="18">
        <v>26600</v>
      </c>
      <c r="M1218" s="16" t="s">
        <v>60</v>
      </c>
      <c r="N1218" s="16" t="e">
        <v>#N/A</v>
      </c>
      <c r="O1218" s="16" t="s">
        <v>3860</v>
      </c>
      <c r="P1218" s="18">
        <v>25996</v>
      </c>
      <c r="Q1218" s="16"/>
      <c r="R1218" s="21">
        <v>0</v>
      </c>
      <c r="S1218" s="16"/>
      <c r="T1218" s="16" t="s">
        <v>251</v>
      </c>
      <c r="U1218" s="18">
        <v>26600</v>
      </c>
      <c r="V1218" s="18">
        <v>0</v>
      </c>
      <c r="W1218" s="18">
        <v>0</v>
      </c>
      <c r="X1218" s="18">
        <v>0</v>
      </c>
      <c r="Y1218" s="18">
        <v>26600</v>
      </c>
      <c r="Z1218" s="18">
        <v>0</v>
      </c>
      <c r="AA1218" s="18">
        <v>0</v>
      </c>
      <c r="AB1218" s="18"/>
      <c r="AC1218" s="18"/>
      <c r="AD1218" s="18"/>
      <c r="AE1218" s="18"/>
      <c r="AF1218" s="18">
        <v>0</v>
      </c>
      <c r="AG1218" s="18">
        <v>0</v>
      </c>
      <c r="AH1218" s="16"/>
      <c r="AI1218" s="17"/>
      <c r="AJ1218" s="18">
        <v>0</v>
      </c>
      <c r="AK1218" s="16"/>
      <c r="AL1218" s="16"/>
      <c r="AM1218" s="18">
        <v>0</v>
      </c>
      <c r="AN1218" s="18">
        <v>0</v>
      </c>
      <c r="AO1218" s="16"/>
      <c r="AP1218" s="17">
        <v>44835</v>
      </c>
      <c r="AQ1218" s="16"/>
      <c r="AR1218" s="16">
        <v>2</v>
      </c>
      <c r="AS1218" s="16"/>
      <c r="AT1218" s="16"/>
      <c r="AU1218" s="16">
        <v>1</v>
      </c>
      <c r="AV1218" s="16">
        <v>20221030</v>
      </c>
      <c r="AW1218" s="16">
        <v>20221018</v>
      </c>
      <c r="AX1218" s="18">
        <v>26600</v>
      </c>
      <c r="AY1218" s="18">
        <v>0</v>
      </c>
      <c r="AZ1218" s="16"/>
      <c r="BA1218" s="16" t="s">
        <v>59</v>
      </c>
    </row>
    <row r="1219" spans="1:53" hidden="1" x14ac:dyDescent="0.15">
      <c r="A1219" s="16">
        <v>890320032</v>
      </c>
      <c r="B1219" s="16" t="s">
        <v>8</v>
      </c>
      <c r="C1219" s="16" t="s">
        <v>58</v>
      </c>
      <c r="D1219" s="16">
        <v>1636977</v>
      </c>
      <c r="E1219" s="16" t="s">
        <v>2068</v>
      </c>
      <c r="F1219" s="16" t="s">
        <v>2069</v>
      </c>
      <c r="G1219" s="16" t="s">
        <v>58</v>
      </c>
      <c r="H1219" s="16">
        <v>1636977</v>
      </c>
      <c r="I1219" s="16" t="s">
        <v>59</v>
      </c>
      <c r="J1219" s="17">
        <v>44809</v>
      </c>
      <c r="K1219" s="18">
        <v>26600</v>
      </c>
      <c r="L1219" s="18">
        <v>26600</v>
      </c>
      <c r="M1219" s="16" t="s">
        <v>60</v>
      </c>
      <c r="N1219" s="16" t="e">
        <v>#N/A</v>
      </c>
      <c r="O1219" s="16" t="s">
        <v>3860</v>
      </c>
      <c r="P1219" s="18">
        <v>25996</v>
      </c>
      <c r="Q1219" s="16"/>
      <c r="R1219" s="21">
        <v>0</v>
      </c>
      <c r="S1219" s="16"/>
      <c r="T1219" s="16" t="s">
        <v>251</v>
      </c>
      <c r="U1219" s="18">
        <v>26600</v>
      </c>
      <c r="V1219" s="18">
        <v>0</v>
      </c>
      <c r="W1219" s="18">
        <v>0</v>
      </c>
      <c r="X1219" s="18">
        <v>0</v>
      </c>
      <c r="Y1219" s="18">
        <v>26600</v>
      </c>
      <c r="Z1219" s="18">
        <v>0</v>
      </c>
      <c r="AA1219" s="18">
        <v>0</v>
      </c>
      <c r="AB1219" s="18"/>
      <c r="AC1219" s="18"/>
      <c r="AD1219" s="18"/>
      <c r="AE1219" s="18"/>
      <c r="AF1219" s="18">
        <v>0</v>
      </c>
      <c r="AG1219" s="18">
        <v>0</v>
      </c>
      <c r="AH1219" s="16"/>
      <c r="AI1219" s="17"/>
      <c r="AJ1219" s="18">
        <v>0</v>
      </c>
      <c r="AK1219" s="16"/>
      <c r="AL1219" s="16"/>
      <c r="AM1219" s="18">
        <v>0</v>
      </c>
      <c r="AN1219" s="18">
        <v>0</v>
      </c>
      <c r="AO1219" s="16"/>
      <c r="AP1219" s="17">
        <v>44835</v>
      </c>
      <c r="AQ1219" s="16"/>
      <c r="AR1219" s="16">
        <v>2</v>
      </c>
      <c r="AS1219" s="16"/>
      <c r="AT1219" s="16"/>
      <c r="AU1219" s="16">
        <v>1</v>
      </c>
      <c r="AV1219" s="16">
        <v>20221030</v>
      </c>
      <c r="AW1219" s="16">
        <v>20221018</v>
      </c>
      <c r="AX1219" s="18">
        <v>26600</v>
      </c>
      <c r="AY1219" s="18">
        <v>0</v>
      </c>
      <c r="AZ1219" s="16"/>
      <c r="BA1219" s="16" t="s">
        <v>59</v>
      </c>
    </row>
    <row r="1220" spans="1:53" hidden="1" x14ac:dyDescent="0.15">
      <c r="A1220" s="16">
        <v>890320032</v>
      </c>
      <c r="B1220" s="16" t="s">
        <v>8</v>
      </c>
      <c r="C1220" s="16" t="s">
        <v>58</v>
      </c>
      <c r="D1220" s="16">
        <v>1629210</v>
      </c>
      <c r="E1220" s="16" t="s">
        <v>2496</v>
      </c>
      <c r="F1220" s="16" t="s">
        <v>2497</v>
      </c>
      <c r="G1220" s="16" t="s">
        <v>58</v>
      </c>
      <c r="H1220" s="16">
        <v>1629210</v>
      </c>
      <c r="I1220" s="16" t="s">
        <v>59</v>
      </c>
      <c r="J1220" s="17">
        <v>44793</v>
      </c>
      <c r="K1220" s="18">
        <v>26600</v>
      </c>
      <c r="L1220" s="18">
        <v>26600</v>
      </c>
      <c r="M1220" s="16" t="s">
        <v>60</v>
      </c>
      <c r="N1220" s="16" t="e">
        <v>#N/A</v>
      </c>
      <c r="O1220" s="16" t="s">
        <v>3860</v>
      </c>
      <c r="P1220" s="18">
        <v>25996</v>
      </c>
      <c r="Q1220" s="16"/>
      <c r="R1220" s="21">
        <v>0</v>
      </c>
      <c r="S1220" s="16"/>
      <c r="T1220" s="16" t="s">
        <v>251</v>
      </c>
      <c r="U1220" s="18">
        <v>26600</v>
      </c>
      <c r="V1220" s="18">
        <v>0</v>
      </c>
      <c r="W1220" s="18">
        <v>0</v>
      </c>
      <c r="X1220" s="18">
        <v>0</v>
      </c>
      <c r="Y1220" s="18">
        <v>26600</v>
      </c>
      <c r="Z1220" s="18">
        <v>0</v>
      </c>
      <c r="AA1220" s="18">
        <v>0</v>
      </c>
      <c r="AB1220" s="18"/>
      <c r="AC1220" s="18"/>
      <c r="AD1220" s="18"/>
      <c r="AE1220" s="18"/>
      <c r="AF1220" s="18">
        <v>0</v>
      </c>
      <c r="AG1220" s="18">
        <v>0</v>
      </c>
      <c r="AH1220" s="16"/>
      <c r="AI1220" s="17"/>
      <c r="AJ1220" s="18">
        <v>0</v>
      </c>
      <c r="AK1220" s="16"/>
      <c r="AL1220" s="16"/>
      <c r="AM1220" s="18">
        <v>0</v>
      </c>
      <c r="AN1220" s="18">
        <v>0</v>
      </c>
      <c r="AO1220" s="16"/>
      <c r="AP1220" s="17">
        <v>44809</v>
      </c>
      <c r="AQ1220" s="16"/>
      <c r="AR1220" s="16">
        <v>2</v>
      </c>
      <c r="AS1220" s="16"/>
      <c r="AT1220" s="16"/>
      <c r="AU1220" s="16">
        <v>1</v>
      </c>
      <c r="AV1220" s="16">
        <v>20220930</v>
      </c>
      <c r="AW1220" s="16">
        <v>20220919</v>
      </c>
      <c r="AX1220" s="18">
        <v>26600</v>
      </c>
      <c r="AY1220" s="18">
        <v>0</v>
      </c>
      <c r="AZ1220" s="16"/>
      <c r="BA1220" s="16" t="s">
        <v>59</v>
      </c>
    </row>
    <row r="1221" spans="1:53" hidden="1" x14ac:dyDescent="0.15">
      <c r="A1221" s="16">
        <v>890320032</v>
      </c>
      <c r="B1221" s="16" t="s">
        <v>8</v>
      </c>
      <c r="C1221" s="16" t="s">
        <v>58</v>
      </c>
      <c r="D1221" s="16">
        <v>1625681</v>
      </c>
      <c r="E1221" s="16" t="s">
        <v>1184</v>
      </c>
      <c r="F1221" s="16" t="s">
        <v>1185</v>
      </c>
      <c r="G1221" s="16" t="s">
        <v>58</v>
      </c>
      <c r="H1221" s="16">
        <v>1625681</v>
      </c>
      <c r="I1221" s="16" t="s">
        <v>59</v>
      </c>
      <c r="J1221" s="17">
        <v>44784</v>
      </c>
      <c r="K1221" s="18">
        <v>16900</v>
      </c>
      <c r="L1221" s="18">
        <v>16900</v>
      </c>
      <c r="M1221" s="16" t="s">
        <v>60</v>
      </c>
      <c r="N1221" s="16" t="e">
        <v>#N/A</v>
      </c>
      <c r="O1221" s="16" t="s">
        <v>3860</v>
      </c>
      <c r="P1221" s="18">
        <v>16296</v>
      </c>
      <c r="Q1221" s="16"/>
      <c r="R1221" s="21">
        <v>0</v>
      </c>
      <c r="S1221" s="16"/>
      <c r="T1221" s="16" t="s">
        <v>251</v>
      </c>
      <c r="U1221" s="18">
        <v>16900</v>
      </c>
      <c r="V1221" s="18">
        <v>0</v>
      </c>
      <c r="W1221" s="18">
        <v>0</v>
      </c>
      <c r="X1221" s="18">
        <v>0</v>
      </c>
      <c r="Y1221" s="18">
        <v>16900</v>
      </c>
      <c r="Z1221" s="18">
        <v>0</v>
      </c>
      <c r="AA1221" s="18">
        <v>0</v>
      </c>
      <c r="AB1221" s="18"/>
      <c r="AC1221" s="18"/>
      <c r="AD1221" s="18"/>
      <c r="AE1221" s="18"/>
      <c r="AF1221" s="18">
        <v>0</v>
      </c>
      <c r="AG1221" s="18">
        <v>0</v>
      </c>
      <c r="AH1221" s="16"/>
      <c r="AI1221" s="17"/>
      <c r="AJ1221" s="18">
        <v>0</v>
      </c>
      <c r="AK1221" s="16"/>
      <c r="AL1221" s="16"/>
      <c r="AM1221" s="18">
        <v>0</v>
      </c>
      <c r="AN1221" s="18">
        <v>0</v>
      </c>
      <c r="AO1221" s="16"/>
      <c r="AP1221" s="17">
        <v>44809</v>
      </c>
      <c r="AQ1221" s="16"/>
      <c r="AR1221" s="16">
        <v>2</v>
      </c>
      <c r="AS1221" s="16"/>
      <c r="AT1221" s="16"/>
      <c r="AU1221" s="16">
        <v>1</v>
      </c>
      <c r="AV1221" s="16">
        <v>20220930</v>
      </c>
      <c r="AW1221" s="16">
        <v>20220919</v>
      </c>
      <c r="AX1221" s="18">
        <v>16900</v>
      </c>
      <c r="AY1221" s="18">
        <v>0</v>
      </c>
      <c r="AZ1221" s="16"/>
      <c r="BA1221" s="16" t="s">
        <v>59</v>
      </c>
    </row>
    <row r="1222" spans="1:53" hidden="1" x14ac:dyDescent="0.15">
      <c r="A1222" s="16">
        <v>890320032</v>
      </c>
      <c r="B1222" s="16" t="s">
        <v>8</v>
      </c>
      <c r="C1222" s="16" t="s">
        <v>58</v>
      </c>
      <c r="D1222" s="16">
        <v>1640249</v>
      </c>
      <c r="E1222" s="16" t="s">
        <v>1320</v>
      </c>
      <c r="F1222" s="16" t="s">
        <v>1321</v>
      </c>
      <c r="G1222" s="16" t="s">
        <v>58</v>
      </c>
      <c r="H1222" s="16">
        <v>1640249</v>
      </c>
      <c r="I1222" s="16" t="s">
        <v>59</v>
      </c>
      <c r="J1222" s="17">
        <v>44814</v>
      </c>
      <c r="K1222" s="18">
        <v>16900</v>
      </c>
      <c r="L1222" s="18">
        <v>16900</v>
      </c>
      <c r="M1222" s="16" t="s">
        <v>60</v>
      </c>
      <c r="N1222" s="16" t="e">
        <v>#N/A</v>
      </c>
      <c r="O1222" s="16" t="s">
        <v>3860</v>
      </c>
      <c r="P1222" s="18">
        <v>16296</v>
      </c>
      <c r="Q1222" s="16"/>
      <c r="R1222" s="21">
        <v>0</v>
      </c>
      <c r="S1222" s="16"/>
      <c r="T1222" s="16" t="s">
        <v>251</v>
      </c>
      <c r="U1222" s="18">
        <v>16900</v>
      </c>
      <c r="V1222" s="18">
        <v>0</v>
      </c>
      <c r="W1222" s="18">
        <v>0</v>
      </c>
      <c r="X1222" s="18">
        <v>0</v>
      </c>
      <c r="Y1222" s="18">
        <v>16900</v>
      </c>
      <c r="Z1222" s="18">
        <v>0</v>
      </c>
      <c r="AA1222" s="18">
        <v>0</v>
      </c>
      <c r="AB1222" s="18"/>
      <c r="AC1222" s="18"/>
      <c r="AD1222" s="18"/>
      <c r="AE1222" s="18"/>
      <c r="AF1222" s="18">
        <v>0</v>
      </c>
      <c r="AG1222" s="18">
        <v>0</v>
      </c>
      <c r="AH1222" s="16"/>
      <c r="AI1222" s="17"/>
      <c r="AJ1222" s="18">
        <v>0</v>
      </c>
      <c r="AK1222" s="16"/>
      <c r="AL1222" s="16"/>
      <c r="AM1222" s="18">
        <v>0</v>
      </c>
      <c r="AN1222" s="18">
        <v>0</v>
      </c>
      <c r="AO1222" s="16"/>
      <c r="AP1222" s="17">
        <v>44835</v>
      </c>
      <c r="AQ1222" s="16"/>
      <c r="AR1222" s="16">
        <v>2</v>
      </c>
      <c r="AS1222" s="16"/>
      <c r="AT1222" s="16"/>
      <c r="AU1222" s="16">
        <v>1</v>
      </c>
      <c r="AV1222" s="16">
        <v>20221030</v>
      </c>
      <c r="AW1222" s="16">
        <v>20221018</v>
      </c>
      <c r="AX1222" s="18">
        <v>16900</v>
      </c>
      <c r="AY1222" s="18">
        <v>0</v>
      </c>
      <c r="AZ1222" s="16"/>
      <c r="BA1222" s="16" t="s">
        <v>59</v>
      </c>
    </row>
    <row r="1223" spans="1:53" hidden="1" x14ac:dyDescent="0.15">
      <c r="A1223" s="16">
        <v>890320032</v>
      </c>
      <c r="B1223" s="16" t="s">
        <v>8</v>
      </c>
      <c r="C1223" s="16" t="s">
        <v>58</v>
      </c>
      <c r="D1223" s="16">
        <v>1615147</v>
      </c>
      <c r="E1223" s="16" t="s">
        <v>748</v>
      </c>
      <c r="F1223" s="16" t="s">
        <v>749</v>
      </c>
      <c r="G1223" s="16" t="s">
        <v>58</v>
      </c>
      <c r="H1223" s="16">
        <v>1615147</v>
      </c>
      <c r="I1223" s="16" t="s">
        <v>59</v>
      </c>
      <c r="J1223" s="17">
        <v>44763</v>
      </c>
      <c r="K1223" s="18">
        <v>5734909</v>
      </c>
      <c r="L1223" s="18">
        <v>5734909</v>
      </c>
      <c r="M1223" s="16" t="s">
        <v>60</v>
      </c>
      <c r="N1223" s="16" t="s">
        <v>3860</v>
      </c>
      <c r="O1223" s="16" t="s">
        <v>3860</v>
      </c>
      <c r="P1223" s="18">
        <v>5620211</v>
      </c>
      <c r="Q1223" s="16"/>
      <c r="R1223" s="21">
        <v>0</v>
      </c>
      <c r="S1223" s="16"/>
      <c r="T1223" s="16" t="s">
        <v>251</v>
      </c>
      <c r="U1223" s="18">
        <v>5734909</v>
      </c>
      <c r="V1223" s="18">
        <v>0</v>
      </c>
      <c r="W1223" s="18">
        <v>0</v>
      </c>
      <c r="X1223" s="18">
        <v>0</v>
      </c>
      <c r="Y1223" s="18">
        <v>5734909</v>
      </c>
      <c r="Z1223" s="18">
        <v>0</v>
      </c>
      <c r="AA1223" s="18">
        <v>0</v>
      </c>
      <c r="AB1223" s="18"/>
      <c r="AC1223" s="18"/>
      <c r="AD1223" s="18"/>
      <c r="AE1223" s="18"/>
      <c r="AF1223" s="18">
        <v>0</v>
      </c>
      <c r="AG1223" s="18">
        <v>0</v>
      </c>
      <c r="AH1223" s="16"/>
      <c r="AI1223" s="17"/>
      <c r="AJ1223" s="18">
        <v>0</v>
      </c>
      <c r="AK1223" s="16"/>
      <c r="AL1223" s="16"/>
      <c r="AM1223" s="18">
        <v>0</v>
      </c>
      <c r="AN1223" s="18">
        <v>0</v>
      </c>
      <c r="AO1223" s="16"/>
      <c r="AP1223" s="17">
        <v>44774</v>
      </c>
      <c r="AQ1223" s="16"/>
      <c r="AR1223" s="16">
        <v>2</v>
      </c>
      <c r="AS1223" s="16"/>
      <c r="AT1223" s="16"/>
      <c r="AU1223" s="16">
        <v>1</v>
      </c>
      <c r="AV1223" s="16">
        <v>20220830</v>
      </c>
      <c r="AW1223" s="16">
        <v>20220817</v>
      </c>
      <c r="AX1223" s="18">
        <v>5734909</v>
      </c>
      <c r="AY1223" s="18">
        <v>0</v>
      </c>
      <c r="AZ1223" s="16"/>
      <c r="BA1223" s="16" t="s">
        <v>59</v>
      </c>
    </row>
    <row r="1224" spans="1:53" hidden="1" x14ac:dyDescent="0.15">
      <c r="A1224" s="16">
        <v>890320032</v>
      </c>
      <c r="B1224" s="16" t="s">
        <v>8</v>
      </c>
      <c r="C1224" s="16" t="s">
        <v>58</v>
      </c>
      <c r="D1224" s="16">
        <v>1640486</v>
      </c>
      <c r="E1224" s="16" t="s">
        <v>1326</v>
      </c>
      <c r="F1224" s="16" t="s">
        <v>1327</v>
      </c>
      <c r="G1224" s="16" t="s">
        <v>58</v>
      </c>
      <c r="H1224" s="16">
        <v>1640486</v>
      </c>
      <c r="I1224" s="16" t="s">
        <v>59</v>
      </c>
      <c r="J1224" s="17">
        <v>44816</v>
      </c>
      <c r="K1224" s="18">
        <v>16900</v>
      </c>
      <c r="L1224" s="18">
        <v>16900</v>
      </c>
      <c r="M1224" s="16" t="s">
        <v>60</v>
      </c>
      <c r="N1224" s="16" t="e">
        <v>#N/A</v>
      </c>
      <c r="O1224" s="16" t="s">
        <v>3860</v>
      </c>
      <c r="P1224" s="18">
        <v>16296</v>
      </c>
      <c r="Q1224" s="16"/>
      <c r="R1224" s="21">
        <v>0</v>
      </c>
      <c r="S1224" s="16"/>
      <c r="T1224" s="16" t="s">
        <v>251</v>
      </c>
      <c r="U1224" s="18">
        <v>16900</v>
      </c>
      <c r="V1224" s="18">
        <v>0</v>
      </c>
      <c r="W1224" s="18">
        <v>0</v>
      </c>
      <c r="X1224" s="18">
        <v>0</v>
      </c>
      <c r="Y1224" s="18">
        <v>16900</v>
      </c>
      <c r="Z1224" s="18">
        <v>0</v>
      </c>
      <c r="AA1224" s="18">
        <v>0</v>
      </c>
      <c r="AB1224" s="18"/>
      <c r="AC1224" s="18"/>
      <c r="AD1224" s="18"/>
      <c r="AE1224" s="18"/>
      <c r="AF1224" s="18">
        <v>0</v>
      </c>
      <c r="AG1224" s="18">
        <v>0</v>
      </c>
      <c r="AH1224" s="16"/>
      <c r="AI1224" s="17"/>
      <c r="AJ1224" s="18">
        <v>0</v>
      </c>
      <c r="AK1224" s="16"/>
      <c r="AL1224" s="16"/>
      <c r="AM1224" s="18">
        <v>0</v>
      </c>
      <c r="AN1224" s="18">
        <v>0</v>
      </c>
      <c r="AO1224" s="16"/>
      <c r="AP1224" s="17">
        <v>44841</v>
      </c>
      <c r="AQ1224" s="16"/>
      <c r="AR1224" s="16">
        <v>2</v>
      </c>
      <c r="AS1224" s="16"/>
      <c r="AT1224" s="16"/>
      <c r="AU1224" s="16">
        <v>1</v>
      </c>
      <c r="AV1224" s="16">
        <v>20221030</v>
      </c>
      <c r="AW1224" s="16">
        <v>20221018</v>
      </c>
      <c r="AX1224" s="18">
        <v>16900</v>
      </c>
      <c r="AY1224" s="18">
        <v>0</v>
      </c>
      <c r="AZ1224" s="16"/>
      <c r="BA1224" s="16" t="s">
        <v>59</v>
      </c>
    </row>
    <row r="1225" spans="1:53" hidden="1" x14ac:dyDescent="0.15">
      <c r="A1225" s="16">
        <v>890320032</v>
      </c>
      <c r="B1225" s="16" t="s">
        <v>8</v>
      </c>
      <c r="C1225" s="16" t="s">
        <v>58</v>
      </c>
      <c r="D1225" s="16">
        <v>1642789</v>
      </c>
      <c r="E1225" s="16" t="s">
        <v>1416</v>
      </c>
      <c r="F1225" s="16" t="s">
        <v>1417</v>
      </c>
      <c r="G1225" s="16" t="s">
        <v>58</v>
      </c>
      <c r="H1225" s="16">
        <v>1642789</v>
      </c>
      <c r="I1225" s="16" t="s">
        <v>59</v>
      </c>
      <c r="J1225" s="17">
        <v>44819</v>
      </c>
      <c r="K1225" s="18">
        <v>16900</v>
      </c>
      <c r="L1225" s="18">
        <v>16900</v>
      </c>
      <c r="M1225" s="16" t="s">
        <v>60</v>
      </c>
      <c r="N1225" s="16" t="e">
        <v>#N/A</v>
      </c>
      <c r="O1225" s="16" t="s">
        <v>3860</v>
      </c>
      <c r="P1225" s="18">
        <v>16296</v>
      </c>
      <c r="Q1225" s="16"/>
      <c r="R1225" s="21">
        <v>0</v>
      </c>
      <c r="S1225" s="16"/>
      <c r="T1225" s="16" t="s">
        <v>251</v>
      </c>
      <c r="U1225" s="18">
        <v>16900</v>
      </c>
      <c r="V1225" s="18">
        <v>0</v>
      </c>
      <c r="W1225" s="18">
        <v>0</v>
      </c>
      <c r="X1225" s="18">
        <v>0</v>
      </c>
      <c r="Y1225" s="18">
        <v>16900</v>
      </c>
      <c r="Z1225" s="18">
        <v>0</v>
      </c>
      <c r="AA1225" s="18">
        <v>0</v>
      </c>
      <c r="AB1225" s="18"/>
      <c r="AC1225" s="18"/>
      <c r="AD1225" s="18"/>
      <c r="AE1225" s="18"/>
      <c r="AF1225" s="18">
        <v>0</v>
      </c>
      <c r="AG1225" s="18">
        <v>0</v>
      </c>
      <c r="AH1225" s="16"/>
      <c r="AI1225" s="17"/>
      <c r="AJ1225" s="18">
        <v>0</v>
      </c>
      <c r="AK1225" s="16"/>
      <c r="AL1225" s="16"/>
      <c r="AM1225" s="18">
        <v>0</v>
      </c>
      <c r="AN1225" s="18">
        <v>0</v>
      </c>
      <c r="AO1225" s="16"/>
      <c r="AP1225" s="17">
        <v>44835</v>
      </c>
      <c r="AQ1225" s="16"/>
      <c r="AR1225" s="16">
        <v>2</v>
      </c>
      <c r="AS1225" s="16"/>
      <c r="AT1225" s="16"/>
      <c r="AU1225" s="16">
        <v>1</v>
      </c>
      <c r="AV1225" s="16">
        <v>20221030</v>
      </c>
      <c r="AW1225" s="16">
        <v>20221018</v>
      </c>
      <c r="AX1225" s="18">
        <v>16900</v>
      </c>
      <c r="AY1225" s="18">
        <v>0</v>
      </c>
      <c r="AZ1225" s="16"/>
      <c r="BA1225" s="16" t="s">
        <v>59</v>
      </c>
    </row>
    <row r="1226" spans="1:53" hidden="1" x14ac:dyDescent="0.15">
      <c r="A1226" s="16">
        <v>890320032</v>
      </c>
      <c r="B1226" s="16" t="s">
        <v>8</v>
      </c>
      <c r="C1226" s="16" t="s">
        <v>58</v>
      </c>
      <c r="D1226" s="16">
        <v>1642988</v>
      </c>
      <c r="E1226" s="16" t="s">
        <v>1422</v>
      </c>
      <c r="F1226" s="16" t="s">
        <v>1423</v>
      </c>
      <c r="G1226" s="16" t="s">
        <v>58</v>
      </c>
      <c r="H1226" s="16">
        <v>1642988</v>
      </c>
      <c r="I1226" s="16" t="s">
        <v>59</v>
      </c>
      <c r="J1226" s="17">
        <v>44819</v>
      </c>
      <c r="K1226" s="18">
        <v>16900</v>
      </c>
      <c r="L1226" s="18">
        <v>16900</v>
      </c>
      <c r="M1226" s="16" t="s">
        <v>60</v>
      </c>
      <c r="N1226" s="16" t="e">
        <v>#N/A</v>
      </c>
      <c r="O1226" s="16" t="s">
        <v>3860</v>
      </c>
      <c r="P1226" s="18">
        <v>16296</v>
      </c>
      <c r="Q1226" s="16"/>
      <c r="R1226" s="21">
        <v>0</v>
      </c>
      <c r="S1226" s="16"/>
      <c r="T1226" s="16" t="s">
        <v>251</v>
      </c>
      <c r="U1226" s="18">
        <v>16900</v>
      </c>
      <c r="V1226" s="18">
        <v>0</v>
      </c>
      <c r="W1226" s="18">
        <v>0</v>
      </c>
      <c r="X1226" s="18">
        <v>0</v>
      </c>
      <c r="Y1226" s="18">
        <v>16900</v>
      </c>
      <c r="Z1226" s="18">
        <v>0</v>
      </c>
      <c r="AA1226" s="18">
        <v>0</v>
      </c>
      <c r="AB1226" s="18"/>
      <c r="AC1226" s="18"/>
      <c r="AD1226" s="18"/>
      <c r="AE1226" s="18"/>
      <c r="AF1226" s="18">
        <v>0</v>
      </c>
      <c r="AG1226" s="18">
        <v>0</v>
      </c>
      <c r="AH1226" s="16"/>
      <c r="AI1226" s="17"/>
      <c r="AJ1226" s="18">
        <v>0</v>
      </c>
      <c r="AK1226" s="16"/>
      <c r="AL1226" s="16"/>
      <c r="AM1226" s="18">
        <v>0</v>
      </c>
      <c r="AN1226" s="18">
        <v>0</v>
      </c>
      <c r="AO1226" s="16"/>
      <c r="AP1226" s="17">
        <v>44835</v>
      </c>
      <c r="AQ1226" s="16"/>
      <c r="AR1226" s="16">
        <v>2</v>
      </c>
      <c r="AS1226" s="16"/>
      <c r="AT1226" s="16"/>
      <c r="AU1226" s="16">
        <v>1</v>
      </c>
      <c r="AV1226" s="16">
        <v>20221030</v>
      </c>
      <c r="AW1226" s="16">
        <v>20221018</v>
      </c>
      <c r="AX1226" s="18">
        <v>16900</v>
      </c>
      <c r="AY1226" s="18">
        <v>0</v>
      </c>
      <c r="AZ1226" s="16"/>
      <c r="BA1226" s="16" t="s">
        <v>59</v>
      </c>
    </row>
    <row r="1227" spans="1:53" hidden="1" x14ac:dyDescent="0.15">
      <c r="A1227" s="16">
        <v>890320032</v>
      </c>
      <c r="B1227" s="16" t="s">
        <v>8</v>
      </c>
      <c r="C1227" s="16" t="s">
        <v>58</v>
      </c>
      <c r="D1227" s="16">
        <v>1621303</v>
      </c>
      <c r="E1227" s="16" t="s">
        <v>1058</v>
      </c>
      <c r="F1227" s="16" t="s">
        <v>1059</v>
      </c>
      <c r="G1227" s="16" t="s">
        <v>58</v>
      </c>
      <c r="H1227" s="16">
        <v>1621303</v>
      </c>
      <c r="I1227" s="16" t="s">
        <v>59</v>
      </c>
      <c r="J1227" s="17">
        <v>44776</v>
      </c>
      <c r="K1227" s="18">
        <v>1658600</v>
      </c>
      <c r="L1227" s="18">
        <v>1658600</v>
      </c>
      <c r="M1227" s="16" t="s">
        <v>60</v>
      </c>
      <c r="N1227" s="16" t="s">
        <v>3860</v>
      </c>
      <c r="O1227" s="16" t="s">
        <v>3860</v>
      </c>
      <c r="P1227" s="18">
        <v>1625428</v>
      </c>
      <c r="Q1227" s="16"/>
      <c r="R1227" s="21">
        <v>0</v>
      </c>
      <c r="S1227" s="16"/>
      <c r="T1227" s="16" t="s">
        <v>251</v>
      </c>
      <c r="U1227" s="18">
        <v>1658600</v>
      </c>
      <c r="V1227" s="18">
        <v>0</v>
      </c>
      <c r="W1227" s="18">
        <v>0</v>
      </c>
      <c r="X1227" s="18">
        <v>0</v>
      </c>
      <c r="Y1227" s="18">
        <v>1658600</v>
      </c>
      <c r="Z1227" s="18">
        <v>0</v>
      </c>
      <c r="AA1227" s="18">
        <v>0</v>
      </c>
      <c r="AB1227" s="18"/>
      <c r="AC1227" s="18"/>
      <c r="AD1227" s="18"/>
      <c r="AE1227" s="18"/>
      <c r="AF1227" s="18">
        <v>0</v>
      </c>
      <c r="AG1227" s="18">
        <v>0</v>
      </c>
      <c r="AH1227" s="16"/>
      <c r="AI1227" s="17"/>
      <c r="AJ1227" s="18">
        <v>0</v>
      </c>
      <c r="AK1227" s="16"/>
      <c r="AL1227" s="16"/>
      <c r="AM1227" s="18">
        <v>0</v>
      </c>
      <c r="AN1227" s="18">
        <v>0</v>
      </c>
      <c r="AO1227" s="16"/>
      <c r="AP1227" s="17">
        <v>44778</v>
      </c>
      <c r="AQ1227" s="16"/>
      <c r="AR1227" s="16">
        <v>2</v>
      </c>
      <c r="AS1227" s="16"/>
      <c r="AT1227" s="16"/>
      <c r="AU1227" s="16">
        <v>1</v>
      </c>
      <c r="AV1227" s="16">
        <v>20220830</v>
      </c>
      <c r="AW1227" s="16">
        <v>20220817</v>
      </c>
      <c r="AX1227" s="18">
        <v>1658600</v>
      </c>
      <c r="AY1227" s="18">
        <v>0</v>
      </c>
      <c r="AZ1227" s="16"/>
      <c r="BA1227" s="16" t="s">
        <v>59</v>
      </c>
    </row>
    <row r="1228" spans="1:53" hidden="1" x14ac:dyDescent="0.15">
      <c r="A1228" s="16">
        <v>890320032</v>
      </c>
      <c r="B1228" s="16" t="s">
        <v>8</v>
      </c>
      <c r="C1228" s="16" t="s">
        <v>58</v>
      </c>
      <c r="D1228" s="16">
        <v>1643736</v>
      </c>
      <c r="E1228" s="16" t="s">
        <v>1450</v>
      </c>
      <c r="F1228" s="16" t="s">
        <v>1451</v>
      </c>
      <c r="G1228" s="16" t="s">
        <v>58</v>
      </c>
      <c r="H1228" s="16">
        <v>1643736</v>
      </c>
      <c r="I1228" s="16" t="s">
        <v>59</v>
      </c>
      <c r="J1228" s="17">
        <v>44820</v>
      </c>
      <c r="K1228" s="18">
        <v>16900</v>
      </c>
      <c r="L1228" s="18">
        <v>16900</v>
      </c>
      <c r="M1228" s="16" t="s">
        <v>60</v>
      </c>
      <c r="N1228" s="16" t="e">
        <v>#N/A</v>
      </c>
      <c r="O1228" s="16" t="s">
        <v>3860</v>
      </c>
      <c r="P1228" s="18">
        <v>16296</v>
      </c>
      <c r="Q1228" s="16"/>
      <c r="R1228" s="21">
        <v>0</v>
      </c>
      <c r="S1228" s="16"/>
      <c r="T1228" s="16" t="s">
        <v>251</v>
      </c>
      <c r="U1228" s="18">
        <v>16900</v>
      </c>
      <c r="V1228" s="18">
        <v>0</v>
      </c>
      <c r="W1228" s="18">
        <v>0</v>
      </c>
      <c r="X1228" s="18">
        <v>0</v>
      </c>
      <c r="Y1228" s="18">
        <v>16900</v>
      </c>
      <c r="Z1228" s="18">
        <v>0</v>
      </c>
      <c r="AA1228" s="18">
        <v>0</v>
      </c>
      <c r="AB1228" s="18"/>
      <c r="AC1228" s="18"/>
      <c r="AD1228" s="18"/>
      <c r="AE1228" s="18"/>
      <c r="AF1228" s="18">
        <v>0</v>
      </c>
      <c r="AG1228" s="18">
        <v>0</v>
      </c>
      <c r="AH1228" s="16"/>
      <c r="AI1228" s="17"/>
      <c r="AJ1228" s="18">
        <v>0</v>
      </c>
      <c r="AK1228" s="16"/>
      <c r="AL1228" s="16"/>
      <c r="AM1228" s="18">
        <v>0</v>
      </c>
      <c r="AN1228" s="18">
        <v>0</v>
      </c>
      <c r="AO1228" s="16"/>
      <c r="AP1228" s="17">
        <v>44835</v>
      </c>
      <c r="AQ1228" s="16"/>
      <c r="AR1228" s="16">
        <v>2</v>
      </c>
      <c r="AS1228" s="16"/>
      <c r="AT1228" s="16"/>
      <c r="AU1228" s="16">
        <v>1</v>
      </c>
      <c r="AV1228" s="16">
        <v>20221030</v>
      </c>
      <c r="AW1228" s="16">
        <v>20221018</v>
      </c>
      <c r="AX1228" s="18">
        <v>16900</v>
      </c>
      <c r="AY1228" s="18">
        <v>0</v>
      </c>
      <c r="AZ1228" s="16"/>
      <c r="BA1228" s="16" t="s">
        <v>59</v>
      </c>
    </row>
    <row r="1229" spans="1:53" hidden="1" x14ac:dyDescent="0.15">
      <c r="A1229" s="16">
        <v>890320032</v>
      </c>
      <c r="B1229" s="16" t="s">
        <v>8</v>
      </c>
      <c r="C1229" s="16" t="s">
        <v>58</v>
      </c>
      <c r="D1229" s="16">
        <v>1644720</v>
      </c>
      <c r="E1229" s="16" t="s">
        <v>1472</v>
      </c>
      <c r="F1229" s="16" t="s">
        <v>1473</v>
      </c>
      <c r="G1229" s="16" t="s">
        <v>58</v>
      </c>
      <c r="H1229" s="16">
        <v>1644720</v>
      </c>
      <c r="I1229" s="16" t="s">
        <v>59</v>
      </c>
      <c r="J1229" s="17">
        <v>44823</v>
      </c>
      <c r="K1229" s="18">
        <v>16900</v>
      </c>
      <c r="L1229" s="18">
        <v>16900</v>
      </c>
      <c r="M1229" s="16" t="s">
        <v>60</v>
      </c>
      <c r="N1229" s="16" t="e">
        <v>#N/A</v>
      </c>
      <c r="O1229" s="16" t="s">
        <v>3860</v>
      </c>
      <c r="P1229" s="18">
        <v>16296</v>
      </c>
      <c r="Q1229" s="16"/>
      <c r="R1229" s="21">
        <v>0</v>
      </c>
      <c r="S1229" s="16"/>
      <c r="T1229" s="16" t="s">
        <v>251</v>
      </c>
      <c r="U1229" s="18">
        <v>16900</v>
      </c>
      <c r="V1229" s="18">
        <v>0</v>
      </c>
      <c r="W1229" s="18">
        <v>0</v>
      </c>
      <c r="X1229" s="18">
        <v>0</v>
      </c>
      <c r="Y1229" s="18">
        <v>16900</v>
      </c>
      <c r="Z1229" s="18">
        <v>0</v>
      </c>
      <c r="AA1229" s="18">
        <v>0</v>
      </c>
      <c r="AB1229" s="18"/>
      <c r="AC1229" s="18"/>
      <c r="AD1229" s="18"/>
      <c r="AE1229" s="18"/>
      <c r="AF1229" s="18">
        <v>0</v>
      </c>
      <c r="AG1229" s="18">
        <v>0</v>
      </c>
      <c r="AH1229" s="16"/>
      <c r="AI1229" s="17"/>
      <c r="AJ1229" s="18">
        <v>0</v>
      </c>
      <c r="AK1229" s="16"/>
      <c r="AL1229" s="16"/>
      <c r="AM1229" s="18">
        <v>0</v>
      </c>
      <c r="AN1229" s="18">
        <v>0</v>
      </c>
      <c r="AO1229" s="16"/>
      <c r="AP1229" s="17">
        <v>44835</v>
      </c>
      <c r="AQ1229" s="16"/>
      <c r="AR1229" s="16">
        <v>2</v>
      </c>
      <c r="AS1229" s="16"/>
      <c r="AT1229" s="16"/>
      <c r="AU1229" s="16">
        <v>1</v>
      </c>
      <c r="AV1229" s="16">
        <v>20221030</v>
      </c>
      <c r="AW1229" s="16">
        <v>20221018</v>
      </c>
      <c r="AX1229" s="18">
        <v>16900</v>
      </c>
      <c r="AY1229" s="18">
        <v>0</v>
      </c>
      <c r="AZ1229" s="16"/>
      <c r="BA1229" s="16" t="s">
        <v>59</v>
      </c>
    </row>
    <row r="1230" spans="1:53" hidden="1" x14ac:dyDescent="0.15">
      <c r="A1230" s="16">
        <v>890320032</v>
      </c>
      <c r="B1230" s="16" t="s">
        <v>8</v>
      </c>
      <c r="C1230" s="16" t="s">
        <v>58</v>
      </c>
      <c r="D1230" s="16">
        <v>1646817</v>
      </c>
      <c r="E1230" s="16" t="s">
        <v>1550</v>
      </c>
      <c r="F1230" s="16" t="s">
        <v>1551</v>
      </c>
      <c r="G1230" s="16" t="s">
        <v>58</v>
      </c>
      <c r="H1230" s="16">
        <v>1646817</v>
      </c>
      <c r="I1230" s="16" t="s">
        <v>59</v>
      </c>
      <c r="J1230" s="17">
        <v>44826</v>
      </c>
      <c r="K1230" s="18">
        <v>16900</v>
      </c>
      <c r="L1230" s="18">
        <v>16900</v>
      </c>
      <c r="M1230" s="16" t="s">
        <v>60</v>
      </c>
      <c r="N1230" s="16" t="e">
        <v>#N/A</v>
      </c>
      <c r="O1230" s="16" t="s">
        <v>3860</v>
      </c>
      <c r="P1230" s="18">
        <v>16296</v>
      </c>
      <c r="Q1230" s="16"/>
      <c r="R1230" s="21">
        <v>0</v>
      </c>
      <c r="S1230" s="16"/>
      <c r="T1230" s="16" t="s">
        <v>251</v>
      </c>
      <c r="U1230" s="18">
        <v>16900</v>
      </c>
      <c r="V1230" s="18">
        <v>0</v>
      </c>
      <c r="W1230" s="18">
        <v>0</v>
      </c>
      <c r="X1230" s="18">
        <v>0</v>
      </c>
      <c r="Y1230" s="18">
        <v>16900</v>
      </c>
      <c r="Z1230" s="18">
        <v>0</v>
      </c>
      <c r="AA1230" s="18">
        <v>0</v>
      </c>
      <c r="AB1230" s="18"/>
      <c r="AC1230" s="18"/>
      <c r="AD1230" s="18"/>
      <c r="AE1230" s="18"/>
      <c r="AF1230" s="18">
        <v>0</v>
      </c>
      <c r="AG1230" s="18">
        <v>0</v>
      </c>
      <c r="AH1230" s="16"/>
      <c r="AI1230" s="17"/>
      <c r="AJ1230" s="18">
        <v>0</v>
      </c>
      <c r="AK1230" s="16"/>
      <c r="AL1230" s="16"/>
      <c r="AM1230" s="18">
        <v>0</v>
      </c>
      <c r="AN1230" s="18">
        <v>0</v>
      </c>
      <c r="AO1230" s="16"/>
      <c r="AP1230" s="17">
        <v>44835</v>
      </c>
      <c r="AQ1230" s="16"/>
      <c r="AR1230" s="16">
        <v>2</v>
      </c>
      <c r="AS1230" s="16"/>
      <c r="AT1230" s="16"/>
      <c r="AU1230" s="16">
        <v>1</v>
      </c>
      <c r="AV1230" s="16">
        <v>20221030</v>
      </c>
      <c r="AW1230" s="16">
        <v>20221018</v>
      </c>
      <c r="AX1230" s="18">
        <v>16900</v>
      </c>
      <c r="AY1230" s="18">
        <v>0</v>
      </c>
      <c r="AZ1230" s="16"/>
      <c r="BA1230" s="16" t="s">
        <v>59</v>
      </c>
    </row>
    <row r="1231" spans="1:53" hidden="1" x14ac:dyDescent="0.15">
      <c r="A1231" s="16">
        <v>890320032</v>
      </c>
      <c r="B1231" s="16" t="s">
        <v>8</v>
      </c>
      <c r="C1231" s="16" t="s">
        <v>58</v>
      </c>
      <c r="D1231" s="16">
        <v>1592026</v>
      </c>
      <c r="E1231" s="16" t="s">
        <v>968</v>
      </c>
      <c r="F1231" s="16" t="s">
        <v>969</v>
      </c>
      <c r="G1231" s="16" t="s">
        <v>58</v>
      </c>
      <c r="H1231" s="16">
        <v>1592026</v>
      </c>
      <c r="I1231" s="16" t="s">
        <v>59</v>
      </c>
      <c r="J1231" s="17">
        <v>44712</v>
      </c>
      <c r="K1231" s="18">
        <v>680000</v>
      </c>
      <c r="L1231" s="18">
        <v>680000</v>
      </c>
      <c r="M1231" s="16" t="s">
        <v>60</v>
      </c>
      <c r="N1231" s="16" t="s">
        <v>3864</v>
      </c>
      <c r="O1231" s="16" t="s">
        <v>3860</v>
      </c>
      <c r="P1231" s="18">
        <v>666400</v>
      </c>
      <c r="Q1231" s="16"/>
      <c r="R1231" s="21">
        <v>0</v>
      </c>
      <c r="S1231" s="16"/>
      <c r="T1231" s="16" t="s">
        <v>251</v>
      </c>
      <c r="U1231" s="18">
        <v>680000</v>
      </c>
      <c r="V1231" s="18">
        <v>0</v>
      </c>
      <c r="W1231" s="18">
        <v>0</v>
      </c>
      <c r="X1231" s="18">
        <v>0</v>
      </c>
      <c r="Y1231" s="18">
        <v>680000</v>
      </c>
      <c r="Z1231" s="18">
        <v>0</v>
      </c>
      <c r="AA1231" s="18">
        <v>0</v>
      </c>
      <c r="AB1231" s="18"/>
      <c r="AC1231" s="18"/>
      <c r="AD1231" s="18"/>
      <c r="AE1231" s="18"/>
      <c r="AF1231" s="18">
        <v>0</v>
      </c>
      <c r="AG1231" s="18">
        <v>0</v>
      </c>
      <c r="AH1231" s="16"/>
      <c r="AI1231" s="17"/>
      <c r="AJ1231" s="18">
        <v>0</v>
      </c>
      <c r="AK1231" s="16"/>
      <c r="AL1231" s="16"/>
      <c r="AM1231" s="18">
        <v>0</v>
      </c>
      <c r="AN1231" s="18">
        <v>0</v>
      </c>
      <c r="AO1231" s="16"/>
      <c r="AP1231" s="17">
        <v>44838</v>
      </c>
      <c r="AQ1231" s="16"/>
      <c r="AR1231" s="16">
        <v>2</v>
      </c>
      <c r="AS1231" s="16"/>
      <c r="AT1231" s="16"/>
      <c r="AU1231" s="16">
        <v>1</v>
      </c>
      <c r="AV1231" s="16">
        <v>20221030</v>
      </c>
      <c r="AW1231" s="16">
        <v>20221018</v>
      </c>
      <c r="AX1231" s="18">
        <v>680000</v>
      </c>
      <c r="AY1231" s="18">
        <v>0</v>
      </c>
      <c r="AZ1231" s="16"/>
      <c r="BA1231" s="16" t="s">
        <v>59</v>
      </c>
    </row>
    <row r="1232" spans="1:53" hidden="1" x14ac:dyDescent="0.15">
      <c r="A1232" s="16">
        <v>890320032</v>
      </c>
      <c r="B1232" s="16" t="s">
        <v>8</v>
      </c>
      <c r="C1232" s="16" t="s">
        <v>58</v>
      </c>
      <c r="D1232" s="16">
        <v>1607197</v>
      </c>
      <c r="E1232" s="16" t="s">
        <v>332</v>
      </c>
      <c r="F1232" s="16" t="s">
        <v>333</v>
      </c>
      <c r="G1232" s="16" t="s">
        <v>58</v>
      </c>
      <c r="H1232" s="16">
        <v>1607197</v>
      </c>
      <c r="I1232" s="16" t="s">
        <v>59</v>
      </c>
      <c r="J1232" s="17">
        <v>44747</v>
      </c>
      <c r="K1232" s="18">
        <v>589050</v>
      </c>
      <c r="L1232" s="18">
        <v>589050</v>
      </c>
      <c r="M1232" s="16" t="s">
        <v>60</v>
      </c>
      <c r="N1232" s="16" t="s">
        <v>3860</v>
      </c>
      <c r="O1232" s="16" t="s">
        <v>3860</v>
      </c>
      <c r="P1232" s="18">
        <v>577269</v>
      </c>
      <c r="Q1232" s="16"/>
      <c r="R1232" s="21">
        <v>0</v>
      </c>
      <c r="S1232" s="16"/>
      <c r="T1232" s="16" t="s">
        <v>251</v>
      </c>
      <c r="U1232" s="18">
        <v>589050</v>
      </c>
      <c r="V1232" s="18">
        <v>0</v>
      </c>
      <c r="W1232" s="18">
        <v>0</v>
      </c>
      <c r="X1232" s="18">
        <v>0</v>
      </c>
      <c r="Y1232" s="18">
        <v>589050</v>
      </c>
      <c r="Z1232" s="18">
        <v>0</v>
      </c>
      <c r="AA1232" s="18">
        <v>0</v>
      </c>
      <c r="AB1232" s="18"/>
      <c r="AC1232" s="18"/>
      <c r="AD1232" s="18"/>
      <c r="AE1232" s="18"/>
      <c r="AF1232" s="18">
        <v>0</v>
      </c>
      <c r="AG1232" s="18">
        <v>0</v>
      </c>
      <c r="AH1232" s="16"/>
      <c r="AI1232" s="17"/>
      <c r="AJ1232" s="18">
        <v>0</v>
      </c>
      <c r="AK1232" s="16"/>
      <c r="AL1232" s="16"/>
      <c r="AM1232" s="18">
        <v>0</v>
      </c>
      <c r="AN1232" s="18">
        <v>0</v>
      </c>
      <c r="AO1232" s="16"/>
      <c r="AP1232" s="17">
        <v>44774</v>
      </c>
      <c r="AQ1232" s="16"/>
      <c r="AR1232" s="16">
        <v>2</v>
      </c>
      <c r="AS1232" s="16"/>
      <c r="AT1232" s="16"/>
      <c r="AU1232" s="16">
        <v>1</v>
      </c>
      <c r="AV1232" s="16">
        <v>20220830</v>
      </c>
      <c r="AW1232" s="16">
        <v>20220817</v>
      </c>
      <c r="AX1232" s="18">
        <v>589050</v>
      </c>
      <c r="AY1232" s="18">
        <v>0</v>
      </c>
      <c r="AZ1232" s="16"/>
      <c r="BA1232" s="16" t="s">
        <v>59</v>
      </c>
    </row>
    <row r="1233" spans="1:53" hidden="1" x14ac:dyDescent="0.15">
      <c r="A1233" s="16">
        <v>890320032</v>
      </c>
      <c r="B1233" s="16" t="s">
        <v>8</v>
      </c>
      <c r="C1233" s="16" t="s">
        <v>58</v>
      </c>
      <c r="D1233" s="16">
        <v>1647632</v>
      </c>
      <c r="E1233" s="16" t="s">
        <v>1568</v>
      </c>
      <c r="F1233" s="16" t="s">
        <v>1569</v>
      </c>
      <c r="G1233" s="16" t="s">
        <v>58</v>
      </c>
      <c r="H1233" s="16">
        <v>1647632</v>
      </c>
      <c r="I1233" s="16" t="s">
        <v>59</v>
      </c>
      <c r="J1233" s="17">
        <v>44827</v>
      </c>
      <c r="K1233" s="18">
        <v>16900</v>
      </c>
      <c r="L1233" s="18">
        <v>16900</v>
      </c>
      <c r="M1233" s="16" t="s">
        <v>60</v>
      </c>
      <c r="N1233" s="16" t="e">
        <v>#N/A</v>
      </c>
      <c r="O1233" s="16" t="s">
        <v>3860</v>
      </c>
      <c r="P1233" s="18">
        <v>16296</v>
      </c>
      <c r="Q1233" s="16"/>
      <c r="R1233" s="21">
        <v>0</v>
      </c>
      <c r="S1233" s="16"/>
      <c r="T1233" s="16" t="s">
        <v>251</v>
      </c>
      <c r="U1233" s="18">
        <v>16900</v>
      </c>
      <c r="V1233" s="18">
        <v>0</v>
      </c>
      <c r="W1233" s="18">
        <v>0</v>
      </c>
      <c r="X1233" s="18">
        <v>0</v>
      </c>
      <c r="Y1233" s="18">
        <v>16900</v>
      </c>
      <c r="Z1233" s="18">
        <v>0</v>
      </c>
      <c r="AA1233" s="18">
        <v>0</v>
      </c>
      <c r="AB1233" s="18"/>
      <c r="AC1233" s="18"/>
      <c r="AD1233" s="18"/>
      <c r="AE1233" s="18"/>
      <c r="AF1233" s="18">
        <v>0</v>
      </c>
      <c r="AG1233" s="18">
        <v>0</v>
      </c>
      <c r="AH1233" s="16"/>
      <c r="AI1233" s="17"/>
      <c r="AJ1233" s="18">
        <v>0</v>
      </c>
      <c r="AK1233" s="16"/>
      <c r="AL1233" s="16"/>
      <c r="AM1233" s="18">
        <v>0</v>
      </c>
      <c r="AN1233" s="18">
        <v>0</v>
      </c>
      <c r="AO1233" s="16"/>
      <c r="AP1233" s="17">
        <v>44835</v>
      </c>
      <c r="AQ1233" s="16"/>
      <c r="AR1233" s="16">
        <v>2</v>
      </c>
      <c r="AS1233" s="16"/>
      <c r="AT1233" s="16"/>
      <c r="AU1233" s="16">
        <v>1</v>
      </c>
      <c r="AV1233" s="16">
        <v>20221030</v>
      </c>
      <c r="AW1233" s="16">
        <v>20221018</v>
      </c>
      <c r="AX1233" s="18">
        <v>16900</v>
      </c>
      <c r="AY1233" s="18">
        <v>0</v>
      </c>
      <c r="AZ1233" s="16"/>
      <c r="BA1233" s="16" t="s">
        <v>59</v>
      </c>
    </row>
    <row r="1234" spans="1:53" hidden="1" x14ac:dyDescent="0.15">
      <c r="A1234" s="16">
        <v>890320032</v>
      </c>
      <c r="B1234" s="16" t="s">
        <v>8</v>
      </c>
      <c r="C1234" s="16" t="s">
        <v>58</v>
      </c>
      <c r="D1234" s="16">
        <v>1649233</v>
      </c>
      <c r="E1234" s="16" t="s">
        <v>1636</v>
      </c>
      <c r="F1234" s="16" t="s">
        <v>1637</v>
      </c>
      <c r="G1234" s="16" t="s">
        <v>58</v>
      </c>
      <c r="H1234" s="16">
        <v>1649233</v>
      </c>
      <c r="I1234" s="16" t="s">
        <v>59</v>
      </c>
      <c r="J1234" s="17">
        <v>44831</v>
      </c>
      <c r="K1234" s="18">
        <v>16900</v>
      </c>
      <c r="L1234" s="18">
        <v>16900</v>
      </c>
      <c r="M1234" s="16" t="s">
        <v>60</v>
      </c>
      <c r="N1234" s="16" t="e">
        <v>#N/A</v>
      </c>
      <c r="O1234" s="16" t="s">
        <v>3860</v>
      </c>
      <c r="P1234" s="18">
        <v>16296</v>
      </c>
      <c r="Q1234" s="16"/>
      <c r="R1234" s="21">
        <v>0</v>
      </c>
      <c r="S1234" s="16"/>
      <c r="T1234" s="16" t="s">
        <v>251</v>
      </c>
      <c r="U1234" s="18">
        <v>16900</v>
      </c>
      <c r="V1234" s="18">
        <v>0</v>
      </c>
      <c r="W1234" s="18">
        <v>0</v>
      </c>
      <c r="X1234" s="18">
        <v>0</v>
      </c>
      <c r="Y1234" s="18">
        <v>16900</v>
      </c>
      <c r="Z1234" s="18">
        <v>0</v>
      </c>
      <c r="AA1234" s="18">
        <v>0</v>
      </c>
      <c r="AB1234" s="18"/>
      <c r="AC1234" s="18"/>
      <c r="AD1234" s="18"/>
      <c r="AE1234" s="18"/>
      <c r="AF1234" s="18">
        <v>0</v>
      </c>
      <c r="AG1234" s="18">
        <v>0</v>
      </c>
      <c r="AH1234" s="16"/>
      <c r="AI1234" s="17"/>
      <c r="AJ1234" s="18">
        <v>0</v>
      </c>
      <c r="AK1234" s="16"/>
      <c r="AL1234" s="16"/>
      <c r="AM1234" s="18">
        <v>0</v>
      </c>
      <c r="AN1234" s="18">
        <v>0</v>
      </c>
      <c r="AO1234" s="16"/>
      <c r="AP1234" s="17">
        <v>44841</v>
      </c>
      <c r="AQ1234" s="16"/>
      <c r="AR1234" s="16">
        <v>2</v>
      </c>
      <c r="AS1234" s="16"/>
      <c r="AT1234" s="16"/>
      <c r="AU1234" s="16">
        <v>1</v>
      </c>
      <c r="AV1234" s="16">
        <v>20221030</v>
      </c>
      <c r="AW1234" s="16">
        <v>20221018</v>
      </c>
      <c r="AX1234" s="18">
        <v>16900</v>
      </c>
      <c r="AY1234" s="18">
        <v>0</v>
      </c>
      <c r="AZ1234" s="16"/>
      <c r="BA1234" s="16" t="s">
        <v>59</v>
      </c>
    </row>
    <row r="1235" spans="1:53" hidden="1" x14ac:dyDescent="0.15">
      <c r="A1235" s="16">
        <v>890320032</v>
      </c>
      <c r="B1235" s="16" t="s">
        <v>8</v>
      </c>
      <c r="C1235" s="16" t="s">
        <v>58</v>
      </c>
      <c r="D1235" s="16">
        <v>1608020</v>
      </c>
      <c r="E1235" s="16" t="s">
        <v>370</v>
      </c>
      <c r="F1235" s="16" t="s">
        <v>371</v>
      </c>
      <c r="G1235" s="16" t="s">
        <v>58</v>
      </c>
      <c r="H1235" s="16">
        <v>1608020</v>
      </c>
      <c r="I1235" s="16" t="s">
        <v>59</v>
      </c>
      <c r="J1235" s="17">
        <v>44748</v>
      </c>
      <c r="K1235" s="18">
        <v>392700</v>
      </c>
      <c r="L1235" s="18">
        <v>392700</v>
      </c>
      <c r="M1235" s="16" t="s">
        <v>60</v>
      </c>
      <c r="N1235" s="16" t="s">
        <v>3860</v>
      </c>
      <c r="O1235" s="16" t="s">
        <v>3860</v>
      </c>
      <c r="P1235" s="18">
        <v>384846</v>
      </c>
      <c r="Q1235" s="16"/>
      <c r="R1235" s="21">
        <v>0</v>
      </c>
      <c r="S1235" s="16"/>
      <c r="T1235" s="16" t="s">
        <v>251</v>
      </c>
      <c r="U1235" s="18">
        <v>392700</v>
      </c>
      <c r="V1235" s="18">
        <v>0</v>
      </c>
      <c r="W1235" s="18">
        <v>0</v>
      </c>
      <c r="X1235" s="18">
        <v>0</v>
      </c>
      <c r="Y1235" s="18">
        <v>392700</v>
      </c>
      <c r="Z1235" s="18">
        <v>0</v>
      </c>
      <c r="AA1235" s="18">
        <v>0</v>
      </c>
      <c r="AB1235" s="18"/>
      <c r="AC1235" s="18"/>
      <c r="AD1235" s="18"/>
      <c r="AE1235" s="18"/>
      <c r="AF1235" s="18">
        <v>0</v>
      </c>
      <c r="AG1235" s="18">
        <v>0</v>
      </c>
      <c r="AH1235" s="16"/>
      <c r="AI1235" s="17"/>
      <c r="AJ1235" s="18">
        <v>0</v>
      </c>
      <c r="AK1235" s="16"/>
      <c r="AL1235" s="16"/>
      <c r="AM1235" s="18">
        <v>0</v>
      </c>
      <c r="AN1235" s="18">
        <v>0</v>
      </c>
      <c r="AO1235" s="16"/>
      <c r="AP1235" s="17">
        <v>44774</v>
      </c>
      <c r="AQ1235" s="16"/>
      <c r="AR1235" s="16">
        <v>2</v>
      </c>
      <c r="AS1235" s="16"/>
      <c r="AT1235" s="16"/>
      <c r="AU1235" s="16">
        <v>1</v>
      </c>
      <c r="AV1235" s="16">
        <v>20220830</v>
      </c>
      <c r="AW1235" s="16">
        <v>20220817</v>
      </c>
      <c r="AX1235" s="18">
        <v>392700</v>
      </c>
      <c r="AY1235" s="18">
        <v>0</v>
      </c>
      <c r="AZ1235" s="16"/>
      <c r="BA1235" s="16" t="s">
        <v>59</v>
      </c>
    </row>
    <row r="1236" spans="1:53" hidden="1" x14ac:dyDescent="0.15">
      <c r="A1236" s="16">
        <v>890320032</v>
      </c>
      <c r="B1236" s="16" t="s">
        <v>8</v>
      </c>
      <c r="C1236" s="16" t="s">
        <v>58</v>
      </c>
      <c r="D1236" s="16">
        <v>1649238</v>
      </c>
      <c r="E1236" s="16" t="s">
        <v>1638</v>
      </c>
      <c r="F1236" s="16" t="s">
        <v>1639</v>
      </c>
      <c r="G1236" s="16" t="s">
        <v>58</v>
      </c>
      <c r="H1236" s="16">
        <v>1649238</v>
      </c>
      <c r="I1236" s="16" t="s">
        <v>59</v>
      </c>
      <c r="J1236" s="17">
        <v>44831</v>
      </c>
      <c r="K1236" s="18">
        <v>16900</v>
      </c>
      <c r="L1236" s="18">
        <v>16900</v>
      </c>
      <c r="M1236" s="16" t="s">
        <v>60</v>
      </c>
      <c r="N1236" s="16" t="e">
        <v>#N/A</v>
      </c>
      <c r="O1236" s="16" t="s">
        <v>3860</v>
      </c>
      <c r="P1236" s="18">
        <v>16296</v>
      </c>
      <c r="Q1236" s="16"/>
      <c r="R1236" s="21">
        <v>0</v>
      </c>
      <c r="S1236" s="16"/>
      <c r="T1236" s="16" t="s">
        <v>251</v>
      </c>
      <c r="U1236" s="18">
        <v>16900</v>
      </c>
      <c r="V1236" s="18">
        <v>0</v>
      </c>
      <c r="W1236" s="18">
        <v>0</v>
      </c>
      <c r="X1236" s="18">
        <v>0</v>
      </c>
      <c r="Y1236" s="18">
        <v>16900</v>
      </c>
      <c r="Z1236" s="18">
        <v>0</v>
      </c>
      <c r="AA1236" s="18">
        <v>0</v>
      </c>
      <c r="AB1236" s="18"/>
      <c r="AC1236" s="18"/>
      <c r="AD1236" s="18"/>
      <c r="AE1236" s="18"/>
      <c r="AF1236" s="18">
        <v>0</v>
      </c>
      <c r="AG1236" s="18">
        <v>0</v>
      </c>
      <c r="AH1236" s="16"/>
      <c r="AI1236" s="17"/>
      <c r="AJ1236" s="18">
        <v>0</v>
      </c>
      <c r="AK1236" s="16"/>
      <c r="AL1236" s="16"/>
      <c r="AM1236" s="18">
        <v>0</v>
      </c>
      <c r="AN1236" s="18">
        <v>0</v>
      </c>
      <c r="AO1236" s="16"/>
      <c r="AP1236" s="17">
        <v>44841</v>
      </c>
      <c r="AQ1236" s="16"/>
      <c r="AR1236" s="16">
        <v>2</v>
      </c>
      <c r="AS1236" s="16"/>
      <c r="AT1236" s="16"/>
      <c r="AU1236" s="16">
        <v>1</v>
      </c>
      <c r="AV1236" s="16">
        <v>20221030</v>
      </c>
      <c r="AW1236" s="16">
        <v>20221018</v>
      </c>
      <c r="AX1236" s="18">
        <v>16900</v>
      </c>
      <c r="AY1236" s="18">
        <v>0</v>
      </c>
      <c r="AZ1236" s="16"/>
      <c r="BA1236" s="16" t="s">
        <v>59</v>
      </c>
    </row>
    <row r="1237" spans="1:53" hidden="1" x14ac:dyDescent="0.15">
      <c r="A1237" s="16">
        <v>890320032</v>
      </c>
      <c r="B1237" s="16" t="s">
        <v>8</v>
      </c>
      <c r="C1237" s="16" t="s">
        <v>58</v>
      </c>
      <c r="D1237" s="16">
        <v>1606045</v>
      </c>
      <c r="E1237" s="16" t="s">
        <v>316</v>
      </c>
      <c r="F1237" s="16" t="s">
        <v>317</v>
      </c>
      <c r="G1237" s="16" t="s">
        <v>58</v>
      </c>
      <c r="H1237" s="16">
        <v>1606045</v>
      </c>
      <c r="I1237" s="16" t="s">
        <v>59</v>
      </c>
      <c r="J1237" s="17">
        <v>44742</v>
      </c>
      <c r="K1237" s="18">
        <v>380275</v>
      </c>
      <c r="L1237" s="18">
        <v>380275</v>
      </c>
      <c r="M1237" s="16" t="s">
        <v>60</v>
      </c>
      <c r="N1237" s="16" t="s">
        <v>3860</v>
      </c>
      <c r="O1237" s="16" t="s">
        <v>3860</v>
      </c>
      <c r="P1237" s="18">
        <v>372669</v>
      </c>
      <c r="Q1237" s="16"/>
      <c r="R1237" s="21">
        <v>0</v>
      </c>
      <c r="S1237" s="16"/>
      <c r="T1237" s="16" t="s">
        <v>251</v>
      </c>
      <c r="U1237" s="18">
        <v>380275</v>
      </c>
      <c r="V1237" s="18">
        <v>0</v>
      </c>
      <c r="W1237" s="18">
        <v>0</v>
      </c>
      <c r="X1237" s="18">
        <v>0</v>
      </c>
      <c r="Y1237" s="18">
        <v>380275</v>
      </c>
      <c r="Z1237" s="18">
        <v>0</v>
      </c>
      <c r="AA1237" s="18">
        <v>0</v>
      </c>
      <c r="AB1237" s="18"/>
      <c r="AC1237" s="18"/>
      <c r="AD1237" s="18"/>
      <c r="AE1237" s="18"/>
      <c r="AF1237" s="18">
        <v>0</v>
      </c>
      <c r="AG1237" s="18">
        <v>0</v>
      </c>
      <c r="AH1237" s="16"/>
      <c r="AI1237" s="17"/>
      <c r="AJ1237" s="18">
        <v>0</v>
      </c>
      <c r="AK1237" s="16"/>
      <c r="AL1237" s="16"/>
      <c r="AM1237" s="18">
        <v>0</v>
      </c>
      <c r="AN1237" s="18">
        <v>0</v>
      </c>
      <c r="AO1237" s="16"/>
      <c r="AP1237" s="17">
        <v>44774</v>
      </c>
      <c r="AQ1237" s="16"/>
      <c r="AR1237" s="16">
        <v>2</v>
      </c>
      <c r="AS1237" s="16"/>
      <c r="AT1237" s="16"/>
      <c r="AU1237" s="16">
        <v>1</v>
      </c>
      <c r="AV1237" s="16">
        <v>20220830</v>
      </c>
      <c r="AW1237" s="16">
        <v>20220817</v>
      </c>
      <c r="AX1237" s="18">
        <v>380275</v>
      </c>
      <c r="AY1237" s="18">
        <v>0</v>
      </c>
      <c r="AZ1237" s="16"/>
      <c r="BA1237" s="16" t="s">
        <v>59</v>
      </c>
    </row>
    <row r="1238" spans="1:53" hidden="1" x14ac:dyDescent="0.15">
      <c r="A1238" s="16">
        <v>890320032</v>
      </c>
      <c r="B1238" s="16" t="s">
        <v>8</v>
      </c>
      <c r="C1238" s="16" t="s">
        <v>58</v>
      </c>
      <c r="D1238" s="16">
        <v>1607993</v>
      </c>
      <c r="E1238" s="16" t="s">
        <v>364</v>
      </c>
      <c r="F1238" s="16" t="s">
        <v>365</v>
      </c>
      <c r="G1238" s="16" t="s">
        <v>58</v>
      </c>
      <c r="H1238" s="16">
        <v>1607993</v>
      </c>
      <c r="I1238" s="16" t="s">
        <v>59</v>
      </c>
      <c r="J1238" s="17">
        <v>44748</v>
      </c>
      <c r="K1238" s="18">
        <v>380275</v>
      </c>
      <c r="L1238" s="18">
        <v>380275</v>
      </c>
      <c r="M1238" s="16" t="s">
        <v>60</v>
      </c>
      <c r="N1238" s="16" t="s">
        <v>3860</v>
      </c>
      <c r="O1238" s="16" t="s">
        <v>3860</v>
      </c>
      <c r="P1238" s="18">
        <v>372669</v>
      </c>
      <c r="Q1238" s="16"/>
      <c r="R1238" s="21">
        <v>0</v>
      </c>
      <c r="S1238" s="16"/>
      <c r="T1238" s="16" t="s">
        <v>251</v>
      </c>
      <c r="U1238" s="18">
        <v>380275</v>
      </c>
      <c r="V1238" s="18">
        <v>0</v>
      </c>
      <c r="W1238" s="18">
        <v>0</v>
      </c>
      <c r="X1238" s="18">
        <v>0</v>
      </c>
      <c r="Y1238" s="18">
        <v>380275</v>
      </c>
      <c r="Z1238" s="18">
        <v>0</v>
      </c>
      <c r="AA1238" s="18">
        <v>0</v>
      </c>
      <c r="AB1238" s="18"/>
      <c r="AC1238" s="18"/>
      <c r="AD1238" s="18"/>
      <c r="AE1238" s="18"/>
      <c r="AF1238" s="18">
        <v>0</v>
      </c>
      <c r="AG1238" s="18">
        <v>0</v>
      </c>
      <c r="AH1238" s="16"/>
      <c r="AI1238" s="17"/>
      <c r="AJ1238" s="18">
        <v>0</v>
      </c>
      <c r="AK1238" s="16"/>
      <c r="AL1238" s="16"/>
      <c r="AM1238" s="18">
        <v>0</v>
      </c>
      <c r="AN1238" s="18">
        <v>0</v>
      </c>
      <c r="AO1238" s="16"/>
      <c r="AP1238" s="17">
        <v>44778</v>
      </c>
      <c r="AQ1238" s="16"/>
      <c r="AR1238" s="16">
        <v>2</v>
      </c>
      <c r="AS1238" s="16"/>
      <c r="AT1238" s="16"/>
      <c r="AU1238" s="16">
        <v>1</v>
      </c>
      <c r="AV1238" s="16">
        <v>20220830</v>
      </c>
      <c r="AW1238" s="16">
        <v>20220817</v>
      </c>
      <c r="AX1238" s="18">
        <v>380275</v>
      </c>
      <c r="AY1238" s="18">
        <v>0</v>
      </c>
      <c r="AZ1238" s="16"/>
      <c r="BA1238" s="16" t="s">
        <v>59</v>
      </c>
    </row>
    <row r="1239" spans="1:53" hidden="1" x14ac:dyDescent="0.15">
      <c r="A1239" s="16">
        <v>890320032</v>
      </c>
      <c r="B1239" s="16" t="s">
        <v>8</v>
      </c>
      <c r="C1239" s="16" t="s">
        <v>58</v>
      </c>
      <c r="D1239" s="16">
        <v>1607997</v>
      </c>
      <c r="E1239" s="16" t="s">
        <v>368</v>
      </c>
      <c r="F1239" s="16" t="s">
        <v>369</v>
      </c>
      <c r="G1239" s="16" t="s">
        <v>58</v>
      </c>
      <c r="H1239" s="16">
        <v>1607997</v>
      </c>
      <c r="I1239" s="16" t="s">
        <v>59</v>
      </c>
      <c r="J1239" s="17">
        <v>44748</v>
      </c>
      <c r="K1239" s="18">
        <v>380275</v>
      </c>
      <c r="L1239" s="18">
        <v>380275</v>
      </c>
      <c r="M1239" s="16" t="s">
        <v>60</v>
      </c>
      <c r="N1239" s="16" t="s">
        <v>3860</v>
      </c>
      <c r="O1239" s="16" t="s">
        <v>3860</v>
      </c>
      <c r="P1239" s="18">
        <v>372669</v>
      </c>
      <c r="Q1239" s="16"/>
      <c r="R1239" s="21">
        <v>0</v>
      </c>
      <c r="S1239" s="16"/>
      <c r="T1239" s="16" t="s">
        <v>251</v>
      </c>
      <c r="U1239" s="18">
        <v>380275</v>
      </c>
      <c r="V1239" s="18">
        <v>0</v>
      </c>
      <c r="W1239" s="18">
        <v>0</v>
      </c>
      <c r="X1239" s="18">
        <v>0</v>
      </c>
      <c r="Y1239" s="18">
        <v>380275</v>
      </c>
      <c r="Z1239" s="18">
        <v>0</v>
      </c>
      <c r="AA1239" s="18">
        <v>0</v>
      </c>
      <c r="AB1239" s="18"/>
      <c r="AC1239" s="18"/>
      <c r="AD1239" s="18"/>
      <c r="AE1239" s="18"/>
      <c r="AF1239" s="18">
        <v>0</v>
      </c>
      <c r="AG1239" s="18">
        <v>0</v>
      </c>
      <c r="AH1239" s="16"/>
      <c r="AI1239" s="17"/>
      <c r="AJ1239" s="18">
        <v>0</v>
      </c>
      <c r="AK1239" s="16"/>
      <c r="AL1239" s="16"/>
      <c r="AM1239" s="18">
        <v>0</v>
      </c>
      <c r="AN1239" s="18">
        <v>0</v>
      </c>
      <c r="AO1239" s="16"/>
      <c r="AP1239" s="17">
        <v>44778</v>
      </c>
      <c r="AQ1239" s="16"/>
      <c r="AR1239" s="16">
        <v>2</v>
      </c>
      <c r="AS1239" s="16"/>
      <c r="AT1239" s="16"/>
      <c r="AU1239" s="16">
        <v>1</v>
      </c>
      <c r="AV1239" s="16">
        <v>20220830</v>
      </c>
      <c r="AW1239" s="16">
        <v>20220817</v>
      </c>
      <c r="AX1239" s="18">
        <v>380275</v>
      </c>
      <c r="AY1239" s="18">
        <v>0</v>
      </c>
      <c r="AZ1239" s="16"/>
      <c r="BA1239" s="16" t="s">
        <v>59</v>
      </c>
    </row>
    <row r="1240" spans="1:53" hidden="1" x14ac:dyDescent="0.15">
      <c r="A1240" s="16">
        <v>890320032</v>
      </c>
      <c r="B1240" s="16" t="s">
        <v>8</v>
      </c>
      <c r="C1240" s="16" t="s">
        <v>58</v>
      </c>
      <c r="D1240" s="16">
        <v>1609531</v>
      </c>
      <c r="E1240" s="16" t="s">
        <v>406</v>
      </c>
      <c r="F1240" s="16" t="s">
        <v>407</v>
      </c>
      <c r="G1240" s="16" t="s">
        <v>58</v>
      </c>
      <c r="H1240" s="16">
        <v>1609531</v>
      </c>
      <c r="I1240" s="16" t="s">
        <v>59</v>
      </c>
      <c r="J1240" s="17">
        <v>44750</v>
      </c>
      <c r="K1240" s="18">
        <v>380275</v>
      </c>
      <c r="L1240" s="18">
        <v>380275</v>
      </c>
      <c r="M1240" s="16" t="s">
        <v>60</v>
      </c>
      <c r="N1240" s="16" t="s">
        <v>3860</v>
      </c>
      <c r="O1240" s="16" t="s">
        <v>3860</v>
      </c>
      <c r="P1240" s="18">
        <v>372669</v>
      </c>
      <c r="Q1240" s="16"/>
      <c r="R1240" s="21">
        <v>0</v>
      </c>
      <c r="S1240" s="16"/>
      <c r="T1240" s="16" t="s">
        <v>251</v>
      </c>
      <c r="U1240" s="18">
        <v>380275</v>
      </c>
      <c r="V1240" s="18">
        <v>0</v>
      </c>
      <c r="W1240" s="18">
        <v>0</v>
      </c>
      <c r="X1240" s="18">
        <v>0</v>
      </c>
      <c r="Y1240" s="18">
        <v>380275</v>
      </c>
      <c r="Z1240" s="18">
        <v>0</v>
      </c>
      <c r="AA1240" s="18">
        <v>0</v>
      </c>
      <c r="AB1240" s="18"/>
      <c r="AC1240" s="18"/>
      <c r="AD1240" s="18"/>
      <c r="AE1240" s="18"/>
      <c r="AF1240" s="18">
        <v>0</v>
      </c>
      <c r="AG1240" s="18">
        <v>0</v>
      </c>
      <c r="AH1240" s="16"/>
      <c r="AI1240" s="17"/>
      <c r="AJ1240" s="18">
        <v>0</v>
      </c>
      <c r="AK1240" s="16"/>
      <c r="AL1240" s="16"/>
      <c r="AM1240" s="18">
        <v>0</v>
      </c>
      <c r="AN1240" s="18">
        <v>0</v>
      </c>
      <c r="AO1240" s="16"/>
      <c r="AP1240" s="17">
        <v>44774</v>
      </c>
      <c r="AQ1240" s="16"/>
      <c r="AR1240" s="16">
        <v>2</v>
      </c>
      <c r="AS1240" s="16"/>
      <c r="AT1240" s="16"/>
      <c r="AU1240" s="16">
        <v>1</v>
      </c>
      <c r="AV1240" s="16">
        <v>20220830</v>
      </c>
      <c r="AW1240" s="16">
        <v>20220817</v>
      </c>
      <c r="AX1240" s="18">
        <v>380275</v>
      </c>
      <c r="AY1240" s="18">
        <v>0</v>
      </c>
      <c r="AZ1240" s="16"/>
      <c r="BA1240" s="16" t="s">
        <v>59</v>
      </c>
    </row>
    <row r="1241" spans="1:53" hidden="1" x14ac:dyDescent="0.15">
      <c r="A1241" s="16">
        <v>890320032</v>
      </c>
      <c r="B1241" s="16" t="s">
        <v>8</v>
      </c>
      <c r="C1241" s="16" t="s">
        <v>58</v>
      </c>
      <c r="D1241" s="16">
        <v>1611187</v>
      </c>
      <c r="E1241" s="16" t="s">
        <v>640</v>
      </c>
      <c r="F1241" s="16" t="s">
        <v>641</v>
      </c>
      <c r="G1241" s="16" t="s">
        <v>58</v>
      </c>
      <c r="H1241" s="16">
        <v>1611187</v>
      </c>
      <c r="I1241" s="16" t="s">
        <v>59</v>
      </c>
      <c r="J1241" s="17">
        <v>44754</v>
      </c>
      <c r="K1241" s="18">
        <v>380275</v>
      </c>
      <c r="L1241" s="18">
        <v>380275</v>
      </c>
      <c r="M1241" s="16" t="s">
        <v>60</v>
      </c>
      <c r="N1241" s="16" t="s">
        <v>3860</v>
      </c>
      <c r="O1241" s="16" t="s">
        <v>3860</v>
      </c>
      <c r="P1241" s="18">
        <v>372669</v>
      </c>
      <c r="Q1241" s="16"/>
      <c r="R1241" s="21">
        <v>0</v>
      </c>
      <c r="S1241" s="16"/>
      <c r="T1241" s="16" t="s">
        <v>251</v>
      </c>
      <c r="U1241" s="18">
        <v>380275</v>
      </c>
      <c r="V1241" s="18">
        <v>0</v>
      </c>
      <c r="W1241" s="18">
        <v>0</v>
      </c>
      <c r="X1241" s="18">
        <v>0</v>
      </c>
      <c r="Y1241" s="18">
        <v>380275</v>
      </c>
      <c r="Z1241" s="18">
        <v>0</v>
      </c>
      <c r="AA1241" s="18">
        <v>0</v>
      </c>
      <c r="AB1241" s="18"/>
      <c r="AC1241" s="18"/>
      <c r="AD1241" s="18"/>
      <c r="AE1241" s="18"/>
      <c r="AF1241" s="18">
        <v>0</v>
      </c>
      <c r="AG1241" s="18">
        <v>0</v>
      </c>
      <c r="AH1241" s="16"/>
      <c r="AI1241" s="17"/>
      <c r="AJ1241" s="18">
        <v>0</v>
      </c>
      <c r="AK1241" s="16"/>
      <c r="AL1241" s="16"/>
      <c r="AM1241" s="18">
        <v>0</v>
      </c>
      <c r="AN1241" s="18">
        <v>0</v>
      </c>
      <c r="AO1241" s="16"/>
      <c r="AP1241" s="17">
        <v>44781</v>
      </c>
      <c r="AQ1241" s="16"/>
      <c r="AR1241" s="16">
        <v>2</v>
      </c>
      <c r="AS1241" s="16"/>
      <c r="AT1241" s="16"/>
      <c r="AU1241" s="16">
        <v>1</v>
      </c>
      <c r="AV1241" s="16">
        <v>20220830</v>
      </c>
      <c r="AW1241" s="16">
        <v>20220817</v>
      </c>
      <c r="AX1241" s="18">
        <v>380275</v>
      </c>
      <c r="AY1241" s="18">
        <v>0</v>
      </c>
      <c r="AZ1241" s="16"/>
      <c r="BA1241" s="16" t="s">
        <v>59</v>
      </c>
    </row>
    <row r="1242" spans="1:53" hidden="1" x14ac:dyDescent="0.15">
      <c r="A1242" s="16">
        <v>890320032</v>
      </c>
      <c r="B1242" s="16" t="s">
        <v>8</v>
      </c>
      <c r="C1242" s="16" t="s">
        <v>58</v>
      </c>
      <c r="D1242" s="16">
        <v>1613386</v>
      </c>
      <c r="E1242" s="16" t="s">
        <v>696</v>
      </c>
      <c r="F1242" s="16" t="s">
        <v>697</v>
      </c>
      <c r="G1242" s="16" t="s">
        <v>58</v>
      </c>
      <c r="H1242" s="16">
        <v>1613386</v>
      </c>
      <c r="I1242" s="16" t="s">
        <v>59</v>
      </c>
      <c r="J1242" s="17">
        <v>44760</v>
      </c>
      <c r="K1242" s="18">
        <v>380275</v>
      </c>
      <c r="L1242" s="18">
        <v>380275</v>
      </c>
      <c r="M1242" s="16" t="s">
        <v>60</v>
      </c>
      <c r="N1242" s="16" t="s">
        <v>3860</v>
      </c>
      <c r="O1242" s="16" t="s">
        <v>3860</v>
      </c>
      <c r="P1242" s="18">
        <v>372669</v>
      </c>
      <c r="Q1242" s="16"/>
      <c r="R1242" s="21">
        <v>0</v>
      </c>
      <c r="S1242" s="16"/>
      <c r="T1242" s="16" t="s">
        <v>251</v>
      </c>
      <c r="U1242" s="18">
        <v>380275</v>
      </c>
      <c r="V1242" s="18">
        <v>0</v>
      </c>
      <c r="W1242" s="18">
        <v>0</v>
      </c>
      <c r="X1242" s="18">
        <v>0</v>
      </c>
      <c r="Y1242" s="18">
        <v>380275</v>
      </c>
      <c r="Z1242" s="18">
        <v>0</v>
      </c>
      <c r="AA1242" s="18">
        <v>0</v>
      </c>
      <c r="AB1242" s="18"/>
      <c r="AC1242" s="18"/>
      <c r="AD1242" s="18"/>
      <c r="AE1242" s="18"/>
      <c r="AF1242" s="18">
        <v>0</v>
      </c>
      <c r="AG1242" s="18">
        <v>0</v>
      </c>
      <c r="AH1242" s="16"/>
      <c r="AI1242" s="17"/>
      <c r="AJ1242" s="18">
        <v>0</v>
      </c>
      <c r="AK1242" s="16"/>
      <c r="AL1242" s="16"/>
      <c r="AM1242" s="18">
        <v>0</v>
      </c>
      <c r="AN1242" s="18">
        <v>0</v>
      </c>
      <c r="AO1242" s="16"/>
      <c r="AP1242" s="17">
        <v>44778</v>
      </c>
      <c r="AQ1242" s="16"/>
      <c r="AR1242" s="16">
        <v>2</v>
      </c>
      <c r="AS1242" s="16"/>
      <c r="AT1242" s="16"/>
      <c r="AU1242" s="16">
        <v>1</v>
      </c>
      <c r="AV1242" s="16">
        <v>20220830</v>
      </c>
      <c r="AW1242" s="16">
        <v>20220817</v>
      </c>
      <c r="AX1242" s="18">
        <v>380275</v>
      </c>
      <c r="AY1242" s="18">
        <v>0</v>
      </c>
      <c r="AZ1242" s="16"/>
      <c r="BA1242" s="16" t="s">
        <v>59</v>
      </c>
    </row>
    <row r="1243" spans="1:53" hidden="1" x14ac:dyDescent="0.15">
      <c r="A1243" s="16">
        <v>890320032</v>
      </c>
      <c r="B1243" s="16" t="s">
        <v>8</v>
      </c>
      <c r="C1243" s="16" t="s">
        <v>58</v>
      </c>
      <c r="D1243" s="16">
        <v>1614714</v>
      </c>
      <c r="E1243" s="16" t="s">
        <v>734</v>
      </c>
      <c r="F1243" s="16" t="s">
        <v>735</v>
      </c>
      <c r="G1243" s="16" t="s">
        <v>58</v>
      </c>
      <c r="H1243" s="16">
        <v>1614714</v>
      </c>
      <c r="I1243" s="16" t="s">
        <v>59</v>
      </c>
      <c r="J1243" s="17">
        <v>44763</v>
      </c>
      <c r="K1243" s="18">
        <v>380275</v>
      </c>
      <c r="L1243" s="18">
        <v>380275</v>
      </c>
      <c r="M1243" s="16" t="s">
        <v>60</v>
      </c>
      <c r="N1243" s="16" t="s">
        <v>3860</v>
      </c>
      <c r="O1243" s="16" t="s">
        <v>3860</v>
      </c>
      <c r="P1243" s="18">
        <v>372669</v>
      </c>
      <c r="Q1243" s="16"/>
      <c r="R1243" s="21">
        <v>0</v>
      </c>
      <c r="S1243" s="16"/>
      <c r="T1243" s="16" t="s">
        <v>251</v>
      </c>
      <c r="U1243" s="18">
        <v>380275</v>
      </c>
      <c r="V1243" s="18">
        <v>0</v>
      </c>
      <c r="W1243" s="18">
        <v>0</v>
      </c>
      <c r="X1243" s="18">
        <v>0</v>
      </c>
      <c r="Y1243" s="18">
        <v>380275</v>
      </c>
      <c r="Z1243" s="18">
        <v>0</v>
      </c>
      <c r="AA1243" s="18">
        <v>0</v>
      </c>
      <c r="AB1243" s="18"/>
      <c r="AC1243" s="18"/>
      <c r="AD1243" s="18"/>
      <c r="AE1243" s="18"/>
      <c r="AF1243" s="18">
        <v>0</v>
      </c>
      <c r="AG1243" s="18">
        <v>0</v>
      </c>
      <c r="AH1243" s="16"/>
      <c r="AI1243" s="17"/>
      <c r="AJ1243" s="18">
        <v>0</v>
      </c>
      <c r="AK1243" s="16"/>
      <c r="AL1243" s="16"/>
      <c r="AM1243" s="18">
        <v>0</v>
      </c>
      <c r="AN1243" s="18">
        <v>0</v>
      </c>
      <c r="AO1243" s="16"/>
      <c r="AP1243" s="17">
        <v>44778</v>
      </c>
      <c r="AQ1243" s="16"/>
      <c r="AR1243" s="16">
        <v>2</v>
      </c>
      <c r="AS1243" s="16"/>
      <c r="AT1243" s="16"/>
      <c r="AU1243" s="16">
        <v>1</v>
      </c>
      <c r="AV1243" s="16">
        <v>20220830</v>
      </c>
      <c r="AW1243" s="16">
        <v>20220817</v>
      </c>
      <c r="AX1243" s="18">
        <v>380275</v>
      </c>
      <c r="AY1243" s="18">
        <v>0</v>
      </c>
      <c r="AZ1243" s="16"/>
      <c r="BA1243" s="16" t="s">
        <v>59</v>
      </c>
    </row>
    <row r="1244" spans="1:53" hidden="1" x14ac:dyDescent="0.15">
      <c r="A1244" s="16">
        <v>890320032</v>
      </c>
      <c r="B1244" s="16" t="s">
        <v>8</v>
      </c>
      <c r="C1244" s="16" t="s">
        <v>58</v>
      </c>
      <c r="D1244" s="16">
        <v>1614836</v>
      </c>
      <c r="E1244" s="16" t="s">
        <v>738</v>
      </c>
      <c r="F1244" s="16" t="s">
        <v>739</v>
      </c>
      <c r="G1244" s="16" t="s">
        <v>58</v>
      </c>
      <c r="H1244" s="16">
        <v>1614836</v>
      </c>
      <c r="I1244" s="16" t="s">
        <v>59</v>
      </c>
      <c r="J1244" s="17">
        <v>44763</v>
      </c>
      <c r="K1244" s="18">
        <v>380275</v>
      </c>
      <c r="L1244" s="18">
        <v>380275</v>
      </c>
      <c r="M1244" s="16" t="s">
        <v>60</v>
      </c>
      <c r="N1244" s="16" t="s">
        <v>3860</v>
      </c>
      <c r="O1244" s="16" t="s">
        <v>3860</v>
      </c>
      <c r="P1244" s="18">
        <v>372669</v>
      </c>
      <c r="Q1244" s="16"/>
      <c r="R1244" s="21">
        <v>0</v>
      </c>
      <c r="S1244" s="16"/>
      <c r="T1244" s="16" t="s">
        <v>251</v>
      </c>
      <c r="U1244" s="18">
        <v>380275</v>
      </c>
      <c r="V1244" s="18">
        <v>0</v>
      </c>
      <c r="W1244" s="18">
        <v>0</v>
      </c>
      <c r="X1244" s="18">
        <v>0</v>
      </c>
      <c r="Y1244" s="18">
        <v>380275</v>
      </c>
      <c r="Z1244" s="18">
        <v>0</v>
      </c>
      <c r="AA1244" s="18">
        <v>0</v>
      </c>
      <c r="AB1244" s="18"/>
      <c r="AC1244" s="18"/>
      <c r="AD1244" s="18"/>
      <c r="AE1244" s="18"/>
      <c r="AF1244" s="18">
        <v>0</v>
      </c>
      <c r="AG1244" s="18">
        <v>0</v>
      </c>
      <c r="AH1244" s="16"/>
      <c r="AI1244" s="17"/>
      <c r="AJ1244" s="18">
        <v>0</v>
      </c>
      <c r="AK1244" s="16"/>
      <c r="AL1244" s="16"/>
      <c r="AM1244" s="18">
        <v>0</v>
      </c>
      <c r="AN1244" s="18">
        <v>0</v>
      </c>
      <c r="AO1244" s="16"/>
      <c r="AP1244" s="17">
        <v>44778</v>
      </c>
      <c r="AQ1244" s="16"/>
      <c r="AR1244" s="16">
        <v>2</v>
      </c>
      <c r="AS1244" s="16"/>
      <c r="AT1244" s="16"/>
      <c r="AU1244" s="16">
        <v>1</v>
      </c>
      <c r="AV1244" s="16">
        <v>20220830</v>
      </c>
      <c r="AW1244" s="16">
        <v>20220817</v>
      </c>
      <c r="AX1244" s="18">
        <v>380275</v>
      </c>
      <c r="AY1244" s="18">
        <v>0</v>
      </c>
      <c r="AZ1244" s="16"/>
      <c r="BA1244" s="16" t="s">
        <v>59</v>
      </c>
    </row>
    <row r="1245" spans="1:53" hidden="1" x14ac:dyDescent="0.15">
      <c r="A1245" s="16">
        <v>890320032</v>
      </c>
      <c r="B1245" s="16" t="s">
        <v>8</v>
      </c>
      <c r="C1245" s="16" t="s">
        <v>58</v>
      </c>
      <c r="D1245" s="16">
        <v>1616967</v>
      </c>
      <c r="E1245" s="16" t="s">
        <v>808</v>
      </c>
      <c r="F1245" s="16" t="s">
        <v>809</v>
      </c>
      <c r="G1245" s="16" t="s">
        <v>58</v>
      </c>
      <c r="H1245" s="16">
        <v>1616967</v>
      </c>
      <c r="I1245" s="16" t="s">
        <v>59</v>
      </c>
      <c r="J1245" s="17">
        <v>44768</v>
      </c>
      <c r="K1245" s="18">
        <v>380275</v>
      </c>
      <c r="L1245" s="18">
        <v>380275</v>
      </c>
      <c r="M1245" s="16" t="s">
        <v>60</v>
      </c>
      <c r="N1245" s="16" t="s">
        <v>3860</v>
      </c>
      <c r="O1245" s="16" t="s">
        <v>3860</v>
      </c>
      <c r="P1245" s="18">
        <v>372669</v>
      </c>
      <c r="Q1245" s="16"/>
      <c r="R1245" s="21">
        <v>0</v>
      </c>
      <c r="S1245" s="16"/>
      <c r="T1245" s="16" t="s">
        <v>251</v>
      </c>
      <c r="U1245" s="18">
        <v>380275</v>
      </c>
      <c r="V1245" s="18">
        <v>0</v>
      </c>
      <c r="W1245" s="18">
        <v>0</v>
      </c>
      <c r="X1245" s="18">
        <v>0</v>
      </c>
      <c r="Y1245" s="18">
        <v>380275</v>
      </c>
      <c r="Z1245" s="18">
        <v>0</v>
      </c>
      <c r="AA1245" s="18">
        <v>0</v>
      </c>
      <c r="AB1245" s="18"/>
      <c r="AC1245" s="18"/>
      <c r="AD1245" s="18"/>
      <c r="AE1245" s="18"/>
      <c r="AF1245" s="18">
        <v>0</v>
      </c>
      <c r="AG1245" s="18">
        <v>0</v>
      </c>
      <c r="AH1245" s="16"/>
      <c r="AI1245" s="17"/>
      <c r="AJ1245" s="18">
        <v>0</v>
      </c>
      <c r="AK1245" s="16"/>
      <c r="AL1245" s="16"/>
      <c r="AM1245" s="18">
        <v>0</v>
      </c>
      <c r="AN1245" s="18">
        <v>0</v>
      </c>
      <c r="AO1245" s="16"/>
      <c r="AP1245" s="17">
        <v>44778</v>
      </c>
      <c r="AQ1245" s="16"/>
      <c r="AR1245" s="16">
        <v>2</v>
      </c>
      <c r="AS1245" s="16"/>
      <c r="AT1245" s="16"/>
      <c r="AU1245" s="16">
        <v>1</v>
      </c>
      <c r="AV1245" s="16">
        <v>20220830</v>
      </c>
      <c r="AW1245" s="16">
        <v>20220817</v>
      </c>
      <c r="AX1245" s="18">
        <v>380275</v>
      </c>
      <c r="AY1245" s="18">
        <v>0</v>
      </c>
      <c r="AZ1245" s="16"/>
      <c r="BA1245" s="16" t="s">
        <v>59</v>
      </c>
    </row>
    <row r="1246" spans="1:53" hidden="1" x14ac:dyDescent="0.15">
      <c r="A1246" s="16">
        <v>890320032</v>
      </c>
      <c r="B1246" s="16" t="s">
        <v>8</v>
      </c>
      <c r="C1246" s="16" t="s">
        <v>58</v>
      </c>
      <c r="D1246" s="16">
        <v>1617581</v>
      </c>
      <c r="E1246" s="16" t="s">
        <v>828</v>
      </c>
      <c r="F1246" s="16" t="s">
        <v>829</v>
      </c>
      <c r="G1246" s="16" t="s">
        <v>58</v>
      </c>
      <c r="H1246" s="16">
        <v>1617581</v>
      </c>
      <c r="I1246" s="16" t="s">
        <v>59</v>
      </c>
      <c r="J1246" s="17">
        <v>44769</v>
      </c>
      <c r="K1246" s="18">
        <v>380275</v>
      </c>
      <c r="L1246" s="18">
        <v>380275</v>
      </c>
      <c r="M1246" s="16" t="s">
        <v>60</v>
      </c>
      <c r="N1246" s="16" t="s">
        <v>3860</v>
      </c>
      <c r="O1246" s="16" t="s">
        <v>3860</v>
      </c>
      <c r="P1246" s="18">
        <v>372669</v>
      </c>
      <c r="Q1246" s="16"/>
      <c r="R1246" s="21">
        <v>0</v>
      </c>
      <c r="S1246" s="16"/>
      <c r="T1246" s="16" t="s">
        <v>251</v>
      </c>
      <c r="U1246" s="18">
        <v>380275</v>
      </c>
      <c r="V1246" s="18">
        <v>0</v>
      </c>
      <c r="W1246" s="18">
        <v>0</v>
      </c>
      <c r="X1246" s="18">
        <v>0</v>
      </c>
      <c r="Y1246" s="18">
        <v>380275</v>
      </c>
      <c r="Z1246" s="18">
        <v>0</v>
      </c>
      <c r="AA1246" s="18">
        <v>0</v>
      </c>
      <c r="AB1246" s="18"/>
      <c r="AC1246" s="18"/>
      <c r="AD1246" s="18"/>
      <c r="AE1246" s="18"/>
      <c r="AF1246" s="18">
        <v>0</v>
      </c>
      <c r="AG1246" s="18">
        <v>0</v>
      </c>
      <c r="AH1246" s="16"/>
      <c r="AI1246" s="17"/>
      <c r="AJ1246" s="18">
        <v>0</v>
      </c>
      <c r="AK1246" s="16"/>
      <c r="AL1246" s="16"/>
      <c r="AM1246" s="18">
        <v>0</v>
      </c>
      <c r="AN1246" s="18">
        <v>0</v>
      </c>
      <c r="AO1246" s="16"/>
      <c r="AP1246" s="17">
        <v>44781</v>
      </c>
      <c r="AQ1246" s="16"/>
      <c r="AR1246" s="16">
        <v>2</v>
      </c>
      <c r="AS1246" s="16"/>
      <c r="AT1246" s="16"/>
      <c r="AU1246" s="16">
        <v>1</v>
      </c>
      <c r="AV1246" s="16">
        <v>20220830</v>
      </c>
      <c r="AW1246" s="16">
        <v>20220817</v>
      </c>
      <c r="AX1246" s="18">
        <v>380275</v>
      </c>
      <c r="AY1246" s="18">
        <v>0</v>
      </c>
      <c r="AZ1246" s="16"/>
      <c r="BA1246" s="16" t="s">
        <v>59</v>
      </c>
    </row>
    <row r="1247" spans="1:53" hidden="1" x14ac:dyDescent="0.15">
      <c r="A1247" s="16">
        <v>890320032</v>
      </c>
      <c r="B1247" s="16" t="s">
        <v>8</v>
      </c>
      <c r="C1247" s="16" t="s">
        <v>58</v>
      </c>
      <c r="D1247" s="16">
        <v>1573682</v>
      </c>
      <c r="E1247" s="16" t="s">
        <v>932</v>
      </c>
      <c r="F1247" s="16" t="s">
        <v>933</v>
      </c>
      <c r="G1247" s="16" t="s">
        <v>58</v>
      </c>
      <c r="H1247" s="16">
        <v>1573682</v>
      </c>
      <c r="I1247" s="16" t="s">
        <v>59</v>
      </c>
      <c r="J1247" s="17">
        <v>44672</v>
      </c>
      <c r="K1247" s="18">
        <v>380275</v>
      </c>
      <c r="L1247" s="18">
        <v>380275</v>
      </c>
      <c r="M1247" s="16" t="s">
        <v>60</v>
      </c>
      <c r="N1247" s="16" t="s">
        <v>3860</v>
      </c>
      <c r="O1247" s="16" t="s">
        <v>3860</v>
      </c>
      <c r="P1247" s="18">
        <v>372669</v>
      </c>
      <c r="Q1247" s="16"/>
      <c r="R1247" s="21">
        <v>0</v>
      </c>
      <c r="S1247" s="16"/>
      <c r="T1247" s="16" t="s">
        <v>251</v>
      </c>
      <c r="U1247" s="18">
        <v>380275</v>
      </c>
      <c r="V1247" s="18">
        <v>0</v>
      </c>
      <c r="W1247" s="18">
        <v>0</v>
      </c>
      <c r="X1247" s="18">
        <v>0</v>
      </c>
      <c r="Y1247" s="18">
        <v>380275</v>
      </c>
      <c r="Z1247" s="18">
        <v>0</v>
      </c>
      <c r="AA1247" s="18">
        <v>0</v>
      </c>
      <c r="AB1247" s="18"/>
      <c r="AC1247" s="18"/>
      <c r="AD1247" s="18"/>
      <c r="AE1247" s="18"/>
      <c r="AF1247" s="18">
        <v>0</v>
      </c>
      <c r="AG1247" s="18">
        <v>0</v>
      </c>
      <c r="AH1247" s="16"/>
      <c r="AI1247" s="17"/>
      <c r="AJ1247" s="18">
        <v>0</v>
      </c>
      <c r="AK1247" s="16"/>
      <c r="AL1247" s="16"/>
      <c r="AM1247" s="18">
        <v>0</v>
      </c>
      <c r="AN1247" s="18">
        <v>0</v>
      </c>
      <c r="AO1247" s="16"/>
      <c r="AP1247" s="17">
        <v>44774</v>
      </c>
      <c r="AQ1247" s="16"/>
      <c r="AR1247" s="16">
        <v>2</v>
      </c>
      <c r="AS1247" s="16"/>
      <c r="AT1247" s="16"/>
      <c r="AU1247" s="16">
        <v>1</v>
      </c>
      <c r="AV1247" s="16">
        <v>20220830</v>
      </c>
      <c r="AW1247" s="16">
        <v>20220817</v>
      </c>
      <c r="AX1247" s="18">
        <v>380275</v>
      </c>
      <c r="AY1247" s="18">
        <v>0</v>
      </c>
      <c r="AZ1247" s="16"/>
      <c r="BA1247" s="16" t="s">
        <v>59</v>
      </c>
    </row>
    <row r="1248" spans="1:53" hidden="1" x14ac:dyDescent="0.15">
      <c r="A1248" s="16">
        <v>890320032</v>
      </c>
      <c r="B1248" s="16" t="s">
        <v>8</v>
      </c>
      <c r="C1248" s="16" t="s">
        <v>58</v>
      </c>
      <c r="D1248" s="16">
        <v>1603658</v>
      </c>
      <c r="E1248" s="16" t="s">
        <v>1026</v>
      </c>
      <c r="F1248" s="16" t="s">
        <v>1027</v>
      </c>
      <c r="G1248" s="16" t="s">
        <v>58</v>
      </c>
      <c r="H1248" s="16">
        <v>1603658</v>
      </c>
      <c r="I1248" s="16" t="s">
        <v>59</v>
      </c>
      <c r="J1248" s="17">
        <v>44736</v>
      </c>
      <c r="K1248" s="18">
        <v>380275</v>
      </c>
      <c r="L1248" s="18">
        <v>380275</v>
      </c>
      <c r="M1248" s="16" t="s">
        <v>60</v>
      </c>
      <c r="N1248" s="16" t="s">
        <v>3860</v>
      </c>
      <c r="O1248" s="16" t="s">
        <v>3860</v>
      </c>
      <c r="P1248" s="18">
        <v>372669</v>
      </c>
      <c r="Q1248" s="16"/>
      <c r="R1248" s="21">
        <v>0</v>
      </c>
      <c r="S1248" s="16"/>
      <c r="T1248" s="16" t="s">
        <v>251</v>
      </c>
      <c r="U1248" s="18">
        <v>380275</v>
      </c>
      <c r="V1248" s="18">
        <v>0</v>
      </c>
      <c r="W1248" s="18">
        <v>0</v>
      </c>
      <c r="X1248" s="18">
        <v>0</v>
      </c>
      <c r="Y1248" s="18">
        <v>380275</v>
      </c>
      <c r="Z1248" s="18">
        <v>0</v>
      </c>
      <c r="AA1248" s="18">
        <v>0</v>
      </c>
      <c r="AB1248" s="18"/>
      <c r="AC1248" s="18"/>
      <c r="AD1248" s="18"/>
      <c r="AE1248" s="18"/>
      <c r="AF1248" s="18">
        <v>0</v>
      </c>
      <c r="AG1248" s="18">
        <v>0</v>
      </c>
      <c r="AH1248" s="16"/>
      <c r="AI1248" s="17"/>
      <c r="AJ1248" s="18">
        <v>0</v>
      </c>
      <c r="AK1248" s="16"/>
      <c r="AL1248" s="16"/>
      <c r="AM1248" s="18">
        <v>0</v>
      </c>
      <c r="AN1248" s="18">
        <v>0</v>
      </c>
      <c r="AO1248" s="16"/>
      <c r="AP1248" s="17">
        <v>44774</v>
      </c>
      <c r="AQ1248" s="16"/>
      <c r="AR1248" s="16">
        <v>2</v>
      </c>
      <c r="AS1248" s="16"/>
      <c r="AT1248" s="16"/>
      <c r="AU1248" s="16">
        <v>1</v>
      </c>
      <c r="AV1248" s="16">
        <v>20220830</v>
      </c>
      <c r="AW1248" s="16">
        <v>20220817</v>
      </c>
      <c r="AX1248" s="18">
        <v>380275</v>
      </c>
      <c r="AY1248" s="18">
        <v>0</v>
      </c>
      <c r="AZ1248" s="16"/>
      <c r="BA1248" s="16" t="s">
        <v>59</v>
      </c>
    </row>
    <row r="1249" spans="1:53" hidden="1" x14ac:dyDescent="0.15">
      <c r="A1249" s="16">
        <v>890320032</v>
      </c>
      <c r="B1249" s="16" t="s">
        <v>8</v>
      </c>
      <c r="C1249" s="16" t="s">
        <v>58</v>
      </c>
      <c r="D1249" s="16">
        <v>1624256</v>
      </c>
      <c r="E1249" s="16" t="s">
        <v>1156</v>
      </c>
      <c r="F1249" s="16" t="s">
        <v>1157</v>
      </c>
      <c r="G1249" s="16" t="s">
        <v>58</v>
      </c>
      <c r="H1249" s="16">
        <v>1624256</v>
      </c>
      <c r="I1249" s="16" t="s">
        <v>59</v>
      </c>
      <c r="J1249" s="17">
        <v>44782</v>
      </c>
      <c r="K1249" s="18">
        <v>380275</v>
      </c>
      <c r="L1249" s="18">
        <v>380275</v>
      </c>
      <c r="M1249" s="16" t="s">
        <v>60</v>
      </c>
      <c r="N1249" s="16" t="s">
        <v>3864</v>
      </c>
      <c r="O1249" s="16" t="s">
        <v>3860</v>
      </c>
      <c r="P1249" s="18">
        <v>372669</v>
      </c>
      <c r="Q1249" s="16"/>
      <c r="R1249" s="21">
        <v>0</v>
      </c>
      <c r="S1249" s="16"/>
      <c r="T1249" s="16" t="s">
        <v>251</v>
      </c>
      <c r="U1249" s="18">
        <v>380275</v>
      </c>
      <c r="V1249" s="18">
        <v>0</v>
      </c>
      <c r="W1249" s="18">
        <v>0</v>
      </c>
      <c r="X1249" s="18">
        <v>0</v>
      </c>
      <c r="Y1249" s="18">
        <v>380275</v>
      </c>
      <c r="Z1249" s="18">
        <v>0</v>
      </c>
      <c r="AA1249" s="18">
        <v>0</v>
      </c>
      <c r="AB1249" s="18"/>
      <c r="AC1249" s="18"/>
      <c r="AD1249" s="18"/>
      <c r="AE1249" s="18"/>
      <c r="AF1249" s="18">
        <v>0</v>
      </c>
      <c r="AG1249" s="18">
        <v>0</v>
      </c>
      <c r="AH1249" s="16"/>
      <c r="AI1249" s="17"/>
      <c r="AJ1249" s="18">
        <v>0</v>
      </c>
      <c r="AK1249" s="16"/>
      <c r="AL1249" s="16"/>
      <c r="AM1249" s="18">
        <v>0</v>
      </c>
      <c r="AN1249" s="18">
        <v>0</v>
      </c>
      <c r="AO1249" s="16"/>
      <c r="AP1249" s="17">
        <v>44809</v>
      </c>
      <c r="AQ1249" s="16"/>
      <c r="AR1249" s="16">
        <v>2</v>
      </c>
      <c r="AS1249" s="16"/>
      <c r="AT1249" s="16"/>
      <c r="AU1249" s="16">
        <v>1</v>
      </c>
      <c r="AV1249" s="16">
        <v>20220930</v>
      </c>
      <c r="AW1249" s="16">
        <v>20220919</v>
      </c>
      <c r="AX1249" s="18">
        <v>380275</v>
      </c>
      <c r="AY1249" s="18">
        <v>0</v>
      </c>
      <c r="AZ1249" s="16"/>
      <c r="BA1249" s="16" t="s">
        <v>59</v>
      </c>
    </row>
    <row r="1250" spans="1:53" hidden="1" x14ac:dyDescent="0.15">
      <c r="A1250" s="16">
        <v>890320032</v>
      </c>
      <c r="B1250" s="16" t="s">
        <v>8</v>
      </c>
      <c r="C1250" s="16" t="s">
        <v>58</v>
      </c>
      <c r="D1250" s="16">
        <v>1629973</v>
      </c>
      <c r="E1250" s="16" t="s">
        <v>1900</v>
      </c>
      <c r="F1250" s="16" t="s">
        <v>1901</v>
      </c>
      <c r="G1250" s="16" t="s">
        <v>58</v>
      </c>
      <c r="H1250" s="16">
        <v>1629973</v>
      </c>
      <c r="I1250" s="16" t="s">
        <v>59</v>
      </c>
      <c r="J1250" s="17">
        <v>44795</v>
      </c>
      <c r="K1250" s="18">
        <v>16900</v>
      </c>
      <c r="L1250" s="18">
        <v>16900</v>
      </c>
      <c r="M1250" s="16" t="s">
        <v>60</v>
      </c>
      <c r="N1250" s="16" t="e">
        <v>#N/A</v>
      </c>
      <c r="O1250" s="16" t="s">
        <v>3860</v>
      </c>
      <c r="P1250" s="18">
        <v>16296</v>
      </c>
      <c r="Q1250" s="16"/>
      <c r="R1250" s="21">
        <v>0</v>
      </c>
      <c r="S1250" s="16"/>
      <c r="T1250" s="16" t="s">
        <v>251</v>
      </c>
      <c r="U1250" s="18">
        <v>16900</v>
      </c>
      <c r="V1250" s="18">
        <v>0</v>
      </c>
      <c r="W1250" s="18">
        <v>0</v>
      </c>
      <c r="X1250" s="18">
        <v>0</v>
      </c>
      <c r="Y1250" s="18">
        <v>16900</v>
      </c>
      <c r="Z1250" s="18">
        <v>0</v>
      </c>
      <c r="AA1250" s="18">
        <v>0</v>
      </c>
      <c r="AB1250" s="18"/>
      <c r="AC1250" s="18"/>
      <c r="AD1250" s="18"/>
      <c r="AE1250" s="18"/>
      <c r="AF1250" s="18">
        <v>0</v>
      </c>
      <c r="AG1250" s="18">
        <v>0</v>
      </c>
      <c r="AH1250" s="16"/>
      <c r="AI1250" s="17"/>
      <c r="AJ1250" s="18">
        <v>0</v>
      </c>
      <c r="AK1250" s="16"/>
      <c r="AL1250" s="16"/>
      <c r="AM1250" s="18">
        <v>0</v>
      </c>
      <c r="AN1250" s="18">
        <v>0</v>
      </c>
      <c r="AO1250" s="16"/>
      <c r="AP1250" s="17">
        <v>44809</v>
      </c>
      <c r="AQ1250" s="16"/>
      <c r="AR1250" s="16">
        <v>2</v>
      </c>
      <c r="AS1250" s="16"/>
      <c r="AT1250" s="16"/>
      <c r="AU1250" s="16">
        <v>1</v>
      </c>
      <c r="AV1250" s="16">
        <v>20220930</v>
      </c>
      <c r="AW1250" s="16">
        <v>20220919</v>
      </c>
      <c r="AX1250" s="18">
        <v>16900</v>
      </c>
      <c r="AY1250" s="18">
        <v>0</v>
      </c>
      <c r="AZ1250" s="16"/>
      <c r="BA1250" s="16" t="s">
        <v>59</v>
      </c>
    </row>
    <row r="1251" spans="1:53" hidden="1" x14ac:dyDescent="0.15">
      <c r="A1251" s="16">
        <v>890320032</v>
      </c>
      <c r="B1251" s="16" t="s">
        <v>8</v>
      </c>
      <c r="C1251" s="16" t="s">
        <v>58</v>
      </c>
      <c r="D1251" s="16">
        <v>1630714</v>
      </c>
      <c r="E1251" s="16" t="s">
        <v>1912</v>
      </c>
      <c r="F1251" s="16" t="s">
        <v>1913</v>
      </c>
      <c r="G1251" s="16" t="s">
        <v>58</v>
      </c>
      <c r="H1251" s="16">
        <v>1630714</v>
      </c>
      <c r="I1251" s="16" t="s">
        <v>59</v>
      </c>
      <c r="J1251" s="17">
        <v>44796</v>
      </c>
      <c r="K1251" s="18">
        <v>16900</v>
      </c>
      <c r="L1251" s="18">
        <v>16900</v>
      </c>
      <c r="M1251" s="16" t="s">
        <v>60</v>
      </c>
      <c r="N1251" s="16" t="e">
        <v>#N/A</v>
      </c>
      <c r="O1251" s="16" t="s">
        <v>3860</v>
      </c>
      <c r="P1251" s="18">
        <v>16296</v>
      </c>
      <c r="Q1251" s="16"/>
      <c r="R1251" s="21">
        <v>0</v>
      </c>
      <c r="S1251" s="16"/>
      <c r="T1251" s="16" t="s">
        <v>251</v>
      </c>
      <c r="U1251" s="18">
        <v>16900</v>
      </c>
      <c r="V1251" s="18">
        <v>0</v>
      </c>
      <c r="W1251" s="18">
        <v>0</v>
      </c>
      <c r="X1251" s="18">
        <v>0</v>
      </c>
      <c r="Y1251" s="18">
        <v>16900</v>
      </c>
      <c r="Z1251" s="18">
        <v>0</v>
      </c>
      <c r="AA1251" s="18">
        <v>0</v>
      </c>
      <c r="AB1251" s="18"/>
      <c r="AC1251" s="18"/>
      <c r="AD1251" s="18"/>
      <c r="AE1251" s="18"/>
      <c r="AF1251" s="18">
        <v>0</v>
      </c>
      <c r="AG1251" s="18">
        <v>0</v>
      </c>
      <c r="AH1251" s="16"/>
      <c r="AI1251" s="17"/>
      <c r="AJ1251" s="18">
        <v>0</v>
      </c>
      <c r="AK1251" s="16"/>
      <c r="AL1251" s="16"/>
      <c r="AM1251" s="18">
        <v>0</v>
      </c>
      <c r="AN1251" s="18">
        <v>0</v>
      </c>
      <c r="AO1251" s="16"/>
      <c r="AP1251" s="17">
        <v>44809</v>
      </c>
      <c r="AQ1251" s="16"/>
      <c r="AR1251" s="16">
        <v>2</v>
      </c>
      <c r="AS1251" s="16"/>
      <c r="AT1251" s="16"/>
      <c r="AU1251" s="16">
        <v>1</v>
      </c>
      <c r="AV1251" s="16">
        <v>20220930</v>
      </c>
      <c r="AW1251" s="16">
        <v>20220919</v>
      </c>
      <c r="AX1251" s="18">
        <v>16900</v>
      </c>
      <c r="AY1251" s="18">
        <v>0</v>
      </c>
      <c r="AZ1251" s="16"/>
      <c r="BA1251" s="16" t="s">
        <v>59</v>
      </c>
    </row>
    <row r="1252" spans="1:53" hidden="1" x14ac:dyDescent="0.15">
      <c r="A1252" s="16">
        <v>890320032</v>
      </c>
      <c r="B1252" s="16" t="s">
        <v>8</v>
      </c>
      <c r="C1252" s="16" t="s">
        <v>58</v>
      </c>
      <c r="D1252" s="16">
        <v>1636378</v>
      </c>
      <c r="E1252" s="16" t="s">
        <v>2030</v>
      </c>
      <c r="F1252" s="16" t="s">
        <v>2031</v>
      </c>
      <c r="G1252" s="16" t="s">
        <v>58</v>
      </c>
      <c r="H1252" s="16">
        <v>1636378</v>
      </c>
      <c r="I1252" s="16" t="s">
        <v>59</v>
      </c>
      <c r="J1252" s="17">
        <v>44806</v>
      </c>
      <c r="K1252" s="18">
        <v>16900</v>
      </c>
      <c r="L1252" s="18">
        <v>16900</v>
      </c>
      <c r="M1252" s="16" t="s">
        <v>60</v>
      </c>
      <c r="N1252" s="16" t="e">
        <v>#N/A</v>
      </c>
      <c r="O1252" s="16" t="s">
        <v>3860</v>
      </c>
      <c r="P1252" s="18">
        <v>16296</v>
      </c>
      <c r="Q1252" s="16"/>
      <c r="R1252" s="21">
        <v>0</v>
      </c>
      <c r="S1252" s="16"/>
      <c r="T1252" s="16" t="s">
        <v>251</v>
      </c>
      <c r="U1252" s="18">
        <v>16900</v>
      </c>
      <c r="V1252" s="18">
        <v>0</v>
      </c>
      <c r="W1252" s="18">
        <v>0</v>
      </c>
      <c r="X1252" s="18">
        <v>0</v>
      </c>
      <c r="Y1252" s="18">
        <v>16900</v>
      </c>
      <c r="Z1252" s="18">
        <v>0</v>
      </c>
      <c r="AA1252" s="18">
        <v>0</v>
      </c>
      <c r="AB1252" s="18"/>
      <c r="AC1252" s="18"/>
      <c r="AD1252" s="18"/>
      <c r="AE1252" s="18"/>
      <c r="AF1252" s="18">
        <v>0</v>
      </c>
      <c r="AG1252" s="18">
        <v>0</v>
      </c>
      <c r="AH1252" s="16"/>
      <c r="AI1252" s="17"/>
      <c r="AJ1252" s="18">
        <v>0</v>
      </c>
      <c r="AK1252" s="16"/>
      <c r="AL1252" s="16"/>
      <c r="AM1252" s="18">
        <v>0</v>
      </c>
      <c r="AN1252" s="18">
        <v>0</v>
      </c>
      <c r="AO1252" s="16"/>
      <c r="AP1252" s="17">
        <v>44835</v>
      </c>
      <c r="AQ1252" s="16"/>
      <c r="AR1252" s="16">
        <v>2</v>
      </c>
      <c r="AS1252" s="16"/>
      <c r="AT1252" s="16"/>
      <c r="AU1252" s="16">
        <v>1</v>
      </c>
      <c r="AV1252" s="16">
        <v>20221030</v>
      </c>
      <c r="AW1252" s="16">
        <v>20221018</v>
      </c>
      <c r="AX1252" s="18">
        <v>16900</v>
      </c>
      <c r="AY1252" s="18">
        <v>0</v>
      </c>
      <c r="AZ1252" s="16"/>
      <c r="BA1252" s="16" t="s">
        <v>59</v>
      </c>
    </row>
    <row r="1253" spans="1:53" hidden="1" x14ac:dyDescent="0.15">
      <c r="A1253" s="16">
        <v>890320032</v>
      </c>
      <c r="B1253" s="16" t="s">
        <v>8</v>
      </c>
      <c r="C1253" s="16" t="s">
        <v>58</v>
      </c>
      <c r="D1253" s="16">
        <v>1636522</v>
      </c>
      <c r="E1253" s="16" t="s">
        <v>2036</v>
      </c>
      <c r="F1253" s="16" t="s">
        <v>2037</v>
      </c>
      <c r="G1253" s="16" t="s">
        <v>58</v>
      </c>
      <c r="H1253" s="16">
        <v>1636522</v>
      </c>
      <c r="I1253" s="16" t="s">
        <v>59</v>
      </c>
      <c r="J1253" s="17">
        <v>44807</v>
      </c>
      <c r="K1253" s="18">
        <v>16900</v>
      </c>
      <c r="L1253" s="18">
        <v>16900</v>
      </c>
      <c r="M1253" s="16" t="s">
        <v>60</v>
      </c>
      <c r="N1253" s="16" t="e">
        <v>#N/A</v>
      </c>
      <c r="O1253" s="16" t="s">
        <v>3860</v>
      </c>
      <c r="P1253" s="18">
        <v>16296</v>
      </c>
      <c r="Q1253" s="16"/>
      <c r="R1253" s="21">
        <v>0</v>
      </c>
      <c r="S1253" s="16"/>
      <c r="T1253" s="16" t="s">
        <v>251</v>
      </c>
      <c r="U1253" s="18">
        <v>16900</v>
      </c>
      <c r="V1253" s="18">
        <v>0</v>
      </c>
      <c r="W1253" s="18">
        <v>0</v>
      </c>
      <c r="X1253" s="18">
        <v>0</v>
      </c>
      <c r="Y1253" s="18">
        <v>16900</v>
      </c>
      <c r="Z1253" s="18">
        <v>0</v>
      </c>
      <c r="AA1253" s="18">
        <v>0</v>
      </c>
      <c r="AB1253" s="18"/>
      <c r="AC1253" s="18"/>
      <c r="AD1253" s="18"/>
      <c r="AE1253" s="18"/>
      <c r="AF1253" s="18">
        <v>0</v>
      </c>
      <c r="AG1253" s="18">
        <v>0</v>
      </c>
      <c r="AH1253" s="16"/>
      <c r="AI1253" s="17"/>
      <c r="AJ1253" s="18">
        <v>0</v>
      </c>
      <c r="AK1253" s="16"/>
      <c r="AL1253" s="16"/>
      <c r="AM1253" s="18">
        <v>0</v>
      </c>
      <c r="AN1253" s="18">
        <v>0</v>
      </c>
      <c r="AO1253" s="16"/>
      <c r="AP1253" s="17">
        <v>44835</v>
      </c>
      <c r="AQ1253" s="16"/>
      <c r="AR1253" s="16">
        <v>2</v>
      </c>
      <c r="AS1253" s="16"/>
      <c r="AT1253" s="16"/>
      <c r="AU1253" s="16">
        <v>1</v>
      </c>
      <c r="AV1253" s="16">
        <v>20221030</v>
      </c>
      <c r="AW1253" s="16">
        <v>20221018</v>
      </c>
      <c r="AX1253" s="18">
        <v>16900</v>
      </c>
      <c r="AY1253" s="18">
        <v>0</v>
      </c>
      <c r="AZ1253" s="16"/>
      <c r="BA1253" s="16" t="s">
        <v>59</v>
      </c>
    </row>
    <row r="1254" spans="1:53" hidden="1" x14ac:dyDescent="0.15">
      <c r="A1254" s="16">
        <v>890320032</v>
      </c>
      <c r="B1254" s="16" t="s">
        <v>8</v>
      </c>
      <c r="C1254" s="16" t="s">
        <v>58</v>
      </c>
      <c r="D1254" s="16">
        <v>1637334</v>
      </c>
      <c r="E1254" s="16" t="s">
        <v>2074</v>
      </c>
      <c r="F1254" s="16" t="s">
        <v>2075</v>
      </c>
      <c r="G1254" s="16" t="s">
        <v>58</v>
      </c>
      <c r="H1254" s="16">
        <v>1637334</v>
      </c>
      <c r="I1254" s="16" t="s">
        <v>59</v>
      </c>
      <c r="J1254" s="17">
        <v>44809</v>
      </c>
      <c r="K1254" s="18">
        <v>16900</v>
      </c>
      <c r="L1254" s="18">
        <v>16900</v>
      </c>
      <c r="M1254" s="16" t="s">
        <v>60</v>
      </c>
      <c r="N1254" s="16" t="e">
        <v>#N/A</v>
      </c>
      <c r="O1254" s="16" t="s">
        <v>3860</v>
      </c>
      <c r="P1254" s="18">
        <v>16296</v>
      </c>
      <c r="Q1254" s="16"/>
      <c r="R1254" s="21">
        <v>0</v>
      </c>
      <c r="S1254" s="16"/>
      <c r="T1254" s="16" t="s">
        <v>251</v>
      </c>
      <c r="U1254" s="18">
        <v>16900</v>
      </c>
      <c r="V1254" s="18">
        <v>0</v>
      </c>
      <c r="W1254" s="18">
        <v>0</v>
      </c>
      <c r="X1254" s="18">
        <v>0</v>
      </c>
      <c r="Y1254" s="18">
        <v>16900</v>
      </c>
      <c r="Z1254" s="18">
        <v>0</v>
      </c>
      <c r="AA1254" s="18">
        <v>0</v>
      </c>
      <c r="AB1254" s="18"/>
      <c r="AC1254" s="18"/>
      <c r="AD1254" s="18"/>
      <c r="AE1254" s="18"/>
      <c r="AF1254" s="18">
        <v>0</v>
      </c>
      <c r="AG1254" s="18">
        <v>0</v>
      </c>
      <c r="AH1254" s="16"/>
      <c r="AI1254" s="17"/>
      <c r="AJ1254" s="18">
        <v>0</v>
      </c>
      <c r="AK1254" s="16"/>
      <c r="AL1254" s="16"/>
      <c r="AM1254" s="18">
        <v>0</v>
      </c>
      <c r="AN1254" s="18">
        <v>0</v>
      </c>
      <c r="AO1254" s="16"/>
      <c r="AP1254" s="17">
        <v>44835</v>
      </c>
      <c r="AQ1254" s="16"/>
      <c r="AR1254" s="16">
        <v>2</v>
      </c>
      <c r="AS1254" s="16"/>
      <c r="AT1254" s="16"/>
      <c r="AU1254" s="16">
        <v>1</v>
      </c>
      <c r="AV1254" s="16">
        <v>20221030</v>
      </c>
      <c r="AW1254" s="16">
        <v>20221018</v>
      </c>
      <c r="AX1254" s="18">
        <v>16900</v>
      </c>
      <c r="AY1254" s="18">
        <v>0</v>
      </c>
      <c r="AZ1254" s="16"/>
      <c r="BA1254" s="16" t="s">
        <v>59</v>
      </c>
    </row>
    <row r="1255" spans="1:53" hidden="1" x14ac:dyDescent="0.15">
      <c r="A1255" s="16">
        <v>890320032</v>
      </c>
      <c r="B1255" s="16" t="s">
        <v>8</v>
      </c>
      <c r="C1255" s="16" t="s">
        <v>58</v>
      </c>
      <c r="D1255" s="16">
        <v>1629012</v>
      </c>
      <c r="E1255" s="16" t="s">
        <v>2494</v>
      </c>
      <c r="F1255" s="16" t="s">
        <v>2495</v>
      </c>
      <c r="G1255" s="16" t="s">
        <v>58</v>
      </c>
      <c r="H1255" s="16">
        <v>1629012</v>
      </c>
      <c r="I1255" s="16" t="s">
        <v>59</v>
      </c>
      <c r="J1255" s="17">
        <v>44792</v>
      </c>
      <c r="K1255" s="18">
        <v>16900</v>
      </c>
      <c r="L1255" s="18">
        <v>16900</v>
      </c>
      <c r="M1255" s="16" t="s">
        <v>60</v>
      </c>
      <c r="N1255" s="16" t="e">
        <v>#N/A</v>
      </c>
      <c r="O1255" s="16" t="s">
        <v>3860</v>
      </c>
      <c r="P1255" s="18">
        <v>16296</v>
      </c>
      <c r="Q1255" s="16"/>
      <c r="R1255" s="21">
        <v>0</v>
      </c>
      <c r="S1255" s="16"/>
      <c r="T1255" s="16" t="s">
        <v>251</v>
      </c>
      <c r="U1255" s="18">
        <v>16900</v>
      </c>
      <c r="V1255" s="18">
        <v>0</v>
      </c>
      <c r="W1255" s="18">
        <v>0</v>
      </c>
      <c r="X1255" s="18">
        <v>0</v>
      </c>
      <c r="Y1255" s="18">
        <v>16900</v>
      </c>
      <c r="Z1255" s="18">
        <v>0</v>
      </c>
      <c r="AA1255" s="18">
        <v>0</v>
      </c>
      <c r="AB1255" s="18"/>
      <c r="AC1255" s="18"/>
      <c r="AD1255" s="18"/>
      <c r="AE1255" s="18"/>
      <c r="AF1255" s="18">
        <v>0</v>
      </c>
      <c r="AG1255" s="18">
        <v>0</v>
      </c>
      <c r="AH1255" s="16"/>
      <c r="AI1255" s="17"/>
      <c r="AJ1255" s="18">
        <v>0</v>
      </c>
      <c r="AK1255" s="16"/>
      <c r="AL1255" s="16"/>
      <c r="AM1255" s="18">
        <v>0</v>
      </c>
      <c r="AN1255" s="18">
        <v>0</v>
      </c>
      <c r="AO1255" s="16"/>
      <c r="AP1255" s="17">
        <v>44809</v>
      </c>
      <c r="AQ1255" s="16"/>
      <c r="AR1255" s="16">
        <v>2</v>
      </c>
      <c r="AS1255" s="16"/>
      <c r="AT1255" s="16"/>
      <c r="AU1255" s="16">
        <v>1</v>
      </c>
      <c r="AV1255" s="16">
        <v>20220930</v>
      </c>
      <c r="AW1255" s="16">
        <v>20220919</v>
      </c>
      <c r="AX1255" s="18">
        <v>16900</v>
      </c>
      <c r="AY1255" s="18">
        <v>0</v>
      </c>
      <c r="AZ1255" s="16"/>
      <c r="BA1255" s="16" t="s">
        <v>59</v>
      </c>
    </row>
    <row r="1256" spans="1:53" x14ac:dyDescent="0.15">
      <c r="A1256" s="16">
        <v>890320032</v>
      </c>
      <c r="B1256" s="16" t="s">
        <v>8</v>
      </c>
      <c r="C1256" s="16" t="s">
        <v>58</v>
      </c>
      <c r="D1256" s="16">
        <v>1631814</v>
      </c>
      <c r="E1256" s="16" t="s">
        <v>1932</v>
      </c>
      <c r="F1256" s="16" t="s">
        <v>1933</v>
      </c>
      <c r="G1256" s="16" t="s">
        <v>58</v>
      </c>
      <c r="H1256" s="16">
        <v>1631814</v>
      </c>
      <c r="I1256" s="16" t="s">
        <v>59</v>
      </c>
      <c r="J1256" s="17">
        <v>44798</v>
      </c>
      <c r="K1256" s="18">
        <v>1983825</v>
      </c>
      <c r="L1256" s="18">
        <v>1983825</v>
      </c>
      <c r="M1256" s="16" t="s">
        <v>60</v>
      </c>
      <c r="N1256" s="16" t="e">
        <v>#N/A</v>
      </c>
      <c r="O1256" s="16" t="s">
        <v>3870</v>
      </c>
      <c r="P1256" s="18">
        <v>1010957</v>
      </c>
      <c r="Q1256" s="16"/>
      <c r="R1256" s="21">
        <v>0</v>
      </c>
      <c r="S1256" s="16"/>
      <c r="T1256" s="16" t="s">
        <v>251</v>
      </c>
      <c r="U1256" s="18">
        <v>1983825</v>
      </c>
      <c r="V1256" s="18">
        <v>0</v>
      </c>
      <c r="W1256" s="18">
        <v>0</v>
      </c>
      <c r="X1256" s="18">
        <v>0</v>
      </c>
      <c r="Y1256" s="18">
        <v>1983825</v>
      </c>
      <c r="Z1256" s="18">
        <v>0</v>
      </c>
      <c r="AA1256" s="18">
        <v>1</v>
      </c>
      <c r="AB1256" s="18"/>
      <c r="AC1256" s="18"/>
      <c r="AD1256" s="18"/>
      <c r="AE1256" s="18"/>
      <c r="AF1256" s="18">
        <v>933191</v>
      </c>
      <c r="AG1256" s="18">
        <v>0</v>
      </c>
      <c r="AH1256" s="16">
        <v>2201317721</v>
      </c>
      <c r="AI1256" s="17">
        <v>44882</v>
      </c>
      <c r="AJ1256" s="18">
        <v>15792431</v>
      </c>
      <c r="AK1256" s="16"/>
      <c r="AL1256" s="16"/>
      <c r="AM1256" s="18">
        <v>0</v>
      </c>
      <c r="AN1256" s="18">
        <v>0</v>
      </c>
      <c r="AO1256" s="16"/>
      <c r="AP1256" s="17">
        <v>44809</v>
      </c>
      <c r="AQ1256" s="16"/>
      <c r="AR1256" s="16">
        <v>2</v>
      </c>
      <c r="AS1256" s="16"/>
      <c r="AT1256" s="16"/>
      <c r="AU1256" s="16">
        <v>1</v>
      </c>
      <c r="AV1256" s="16">
        <v>20220930</v>
      </c>
      <c r="AW1256" s="16">
        <v>20220919</v>
      </c>
      <c r="AX1256" s="18">
        <v>1983825</v>
      </c>
      <c r="AY1256" s="18">
        <v>0</v>
      </c>
      <c r="AZ1256" s="16"/>
      <c r="BA1256" s="16" t="s">
        <v>59</v>
      </c>
    </row>
    <row r="1257" spans="1:53" x14ac:dyDescent="0.15">
      <c r="A1257" s="16">
        <v>890320032</v>
      </c>
      <c r="B1257" s="16" t="s">
        <v>8</v>
      </c>
      <c r="C1257" s="16" t="s">
        <v>58</v>
      </c>
      <c r="D1257" s="16">
        <v>1637000</v>
      </c>
      <c r="E1257" s="16" t="s">
        <v>2072</v>
      </c>
      <c r="F1257" s="16" t="s">
        <v>2073</v>
      </c>
      <c r="G1257" s="16" t="s">
        <v>58</v>
      </c>
      <c r="H1257" s="16">
        <v>1637000</v>
      </c>
      <c r="I1257" s="16" t="s">
        <v>59</v>
      </c>
      <c r="J1257" s="17">
        <v>44809</v>
      </c>
      <c r="K1257" s="18">
        <v>2812700</v>
      </c>
      <c r="L1257" s="18">
        <v>2812700</v>
      </c>
      <c r="M1257" s="16" t="s">
        <v>60</v>
      </c>
      <c r="N1257" s="16" t="e">
        <v>#N/A</v>
      </c>
      <c r="O1257" s="16" t="s">
        <v>3870</v>
      </c>
      <c r="P1257" s="18">
        <v>909627</v>
      </c>
      <c r="Q1257" s="16"/>
      <c r="R1257" s="21">
        <v>0</v>
      </c>
      <c r="S1257" s="16"/>
      <c r="T1257" s="16" t="s">
        <v>251</v>
      </c>
      <c r="U1257" s="18">
        <v>2812700</v>
      </c>
      <c r="V1257" s="18">
        <v>0</v>
      </c>
      <c r="W1257" s="18">
        <v>0</v>
      </c>
      <c r="X1257" s="18">
        <v>0</v>
      </c>
      <c r="Y1257" s="18">
        <v>2812700</v>
      </c>
      <c r="Z1257" s="18">
        <v>0</v>
      </c>
      <c r="AA1257" s="18">
        <v>1</v>
      </c>
      <c r="AB1257" s="18"/>
      <c r="AC1257" s="18"/>
      <c r="AD1257" s="18"/>
      <c r="AE1257" s="18"/>
      <c r="AF1257" s="18">
        <v>1846819</v>
      </c>
      <c r="AG1257" s="18">
        <v>0</v>
      </c>
      <c r="AH1257" s="16">
        <v>2201317721</v>
      </c>
      <c r="AI1257" s="17">
        <v>44882</v>
      </c>
      <c r="AJ1257" s="18">
        <v>15792431</v>
      </c>
      <c r="AK1257" s="16"/>
      <c r="AL1257" s="16"/>
      <c r="AM1257" s="18">
        <v>0</v>
      </c>
      <c r="AN1257" s="18">
        <v>0</v>
      </c>
      <c r="AO1257" s="16"/>
      <c r="AP1257" s="17">
        <v>44835</v>
      </c>
      <c r="AQ1257" s="16"/>
      <c r="AR1257" s="16">
        <v>2</v>
      </c>
      <c r="AS1257" s="16"/>
      <c r="AT1257" s="16"/>
      <c r="AU1257" s="16">
        <v>1</v>
      </c>
      <c r="AV1257" s="16">
        <v>20221030</v>
      </c>
      <c r="AW1257" s="16">
        <v>20221018</v>
      </c>
      <c r="AX1257" s="18">
        <v>2812700</v>
      </c>
      <c r="AY1257" s="18">
        <v>0</v>
      </c>
      <c r="AZ1257" s="16"/>
      <c r="BA1257" s="16" t="s">
        <v>59</v>
      </c>
    </row>
    <row r="1258" spans="1:53" x14ac:dyDescent="0.15">
      <c r="A1258" s="16">
        <v>890320032</v>
      </c>
      <c r="B1258" s="16" t="s">
        <v>8</v>
      </c>
      <c r="C1258" s="16" t="s">
        <v>58</v>
      </c>
      <c r="D1258" s="16">
        <v>1642618</v>
      </c>
      <c r="E1258" s="16" t="s">
        <v>1404</v>
      </c>
      <c r="F1258" s="16" t="s">
        <v>1405</v>
      </c>
      <c r="G1258" s="16" t="s">
        <v>58</v>
      </c>
      <c r="H1258" s="16">
        <v>1642618</v>
      </c>
      <c r="I1258" s="16" t="s">
        <v>59</v>
      </c>
      <c r="J1258" s="17">
        <v>44818</v>
      </c>
      <c r="K1258" s="18">
        <v>1673410</v>
      </c>
      <c r="L1258" s="18">
        <v>1673410</v>
      </c>
      <c r="M1258" s="16" t="s">
        <v>60</v>
      </c>
      <c r="N1258" s="16" t="e">
        <v>#N/A</v>
      </c>
      <c r="O1258" s="16" t="s">
        <v>3870</v>
      </c>
      <c r="P1258" s="18">
        <v>393586</v>
      </c>
      <c r="Q1258" s="16"/>
      <c r="R1258" s="21">
        <v>0</v>
      </c>
      <c r="S1258" s="16"/>
      <c r="T1258" s="16" t="s">
        <v>251</v>
      </c>
      <c r="U1258" s="18">
        <v>1673410</v>
      </c>
      <c r="V1258" s="18">
        <v>0</v>
      </c>
      <c r="W1258" s="18">
        <v>0</v>
      </c>
      <c r="X1258" s="18">
        <v>0</v>
      </c>
      <c r="Y1258" s="18">
        <v>1673410</v>
      </c>
      <c r="Z1258" s="18">
        <v>0</v>
      </c>
      <c r="AA1258" s="18">
        <v>1</v>
      </c>
      <c r="AB1258" s="18"/>
      <c r="AC1258" s="18"/>
      <c r="AD1258" s="18"/>
      <c r="AE1258" s="18"/>
      <c r="AF1258" s="18">
        <v>1246356</v>
      </c>
      <c r="AG1258" s="18">
        <v>0</v>
      </c>
      <c r="AH1258" s="16">
        <v>2201317721</v>
      </c>
      <c r="AI1258" s="17">
        <v>44882</v>
      </c>
      <c r="AJ1258" s="18">
        <v>15792431</v>
      </c>
      <c r="AK1258" s="16"/>
      <c r="AL1258" s="16"/>
      <c r="AM1258" s="18">
        <v>0</v>
      </c>
      <c r="AN1258" s="18">
        <v>0</v>
      </c>
      <c r="AO1258" s="16"/>
      <c r="AP1258" s="17">
        <v>44835</v>
      </c>
      <c r="AQ1258" s="16"/>
      <c r="AR1258" s="16">
        <v>2</v>
      </c>
      <c r="AS1258" s="16"/>
      <c r="AT1258" s="16"/>
      <c r="AU1258" s="16">
        <v>1</v>
      </c>
      <c r="AV1258" s="16">
        <v>20221030</v>
      </c>
      <c r="AW1258" s="16">
        <v>20221018</v>
      </c>
      <c r="AX1258" s="18">
        <v>1673410</v>
      </c>
      <c r="AY1258" s="18">
        <v>0</v>
      </c>
      <c r="AZ1258" s="16"/>
      <c r="BA1258" s="16" t="s">
        <v>59</v>
      </c>
    </row>
    <row r="1259" spans="1:53" x14ac:dyDescent="0.15">
      <c r="A1259" s="16">
        <v>890320032</v>
      </c>
      <c r="B1259" s="16" t="s">
        <v>8</v>
      </c>
      <c r="C1259" s="16" t="s">
        <v>58</v>
      </c>
      <c r="D1259" s="16">
        <v>1627313</v>
      </c>
      <c r="E1259" s="16" t="s">
        <v>1220</v>
      </c>
      <c r="F1259" s="16" t="s">
        <v>1221</v>
      </c>
      <c r="G1259" s="16" t="s">
        <v>58</v>
      </c>
      <c r="H1259" s="16">
        <v>1627313</v>
      </c>
      <c r="I1259" s="16" t="s">
        <v>59</v>
      </c>
      <c r="J1259" s="17">
        <v>44790</v>
      </c>
      <c r="K1259" s="18">
        <v>470400</v>
      </c>
      <c r="L1259" s="18">
        <v>470400</v>
      </c>
      <c r="M1259" s="16" t="s">
        <v>60</v>
      </c>
      <c r="N1259" s="16" t="e">
        <v>#N/A</v>
      </c>
      <c r="O1259" s="16" t="s">
        <v>3870</v>
      </c>
      <c r="P1259" s="18">
        <v>202836</v>
      </c>
      <c r="Q1259" s="16"/>
      <c r="R1259" s="21">
        <v>0</v>
      </c>
      <c r="S1259" s="16"/>
      <c r="T1259" s="16" t="s">
        <v>251</v>
      </c>
      <c r="U1259" s="18">
        <v>470400</v>
      </c>
      <c r="V1259" s="18">
        <v>0</v>
      </c>
      <c r="W1259" s="18">
        <v>0</v>
      </c>
      <c r="X1259" s="18">
        <v>0</v>
      </c>
      <c r="Y1259" s="18">
        <v>470400</v>
      </c>
      <c r="Z1259" s="18">
        <v>0</v>
      </c>
      <c r="AA1259" s="18">
        <v>1</v>
      </c>
      <c r="AB1259" s="18"/>
      <c r="AC1259" s="18"/>
      <c r="AD1259" s="18"/>
      <c r="AE1259" s="18"/>
      <c r="AF1259" s="18">
        <v>258156</v>
      </c>
      <c r="AG1259" s="18">
        <v>0</v>
      </c>
      <c r="AH1259" s="16">
        <v>2201317721</v>
      </c>
      <c r="AI1259" s="17">
        <v>44882</v>
      </c>
      <c r="AJ1259" s="18">
        <v>15792431</v>
      </c>
      <c r="AK1259" s="16"/>
      <c r="AL1259" s="16"/>
      <c r="AM1259" s="18">
        <v>0</v>
      </c>
      <c r="AN1259" s="18">
        <v>0</v>
      </c>
      <c r="AO1259" s="16"/>
      <c r="AP1259" s="17">
        <v>44809</v>
      </c>
      <c r="AQ1259" s="16"/>
      <c r="AR1259" s="16">
        <v>2</v>
      </c>
      <c r="AS1259" s="16"/>
      <c r="AT1259" s="16"/>
      <c r="AU1259" s="16">
        <v>1</v>
      </c>
      <c r="AV1259" s="16">
        <v>20220930</v>
      </c>
      <c r="AW1259" s="16">
        <v>20220919</v>
      </c>
      <c r="AX1259" s="18">
        <v>470400</v>
      </c>
      <c r="AY1259" s="18">
        <v>0</v>
      </c>
      <c r="AZ1259" s="16"/>
      <c r="BA1259" s="16" t="s">
        <v>59</v>
      </c>
    </row>
    <row r="1260" spans="1:53" hidden="1" x14ac:dyDescent="0.15">
      <c r="A1260" s="16">
        <v>890320032</v>
      </c>
      <c r="B1260" s="16" t="s">
        <v>8</v>
      </c>
      <c r="C1260" s="16" t="s">
        <v>58</v>
      </c>
      <c r="D1260" s="16">
        <v>1607224</v>
      </c>
      <c r="E1260" s="16" t="s">
        <v>334</v>
      </c>
      <c r="F1260" s="16" t="s">
        <v>335</v>
      </c>
      <c r="G1260" s="16" t="s">
        <v>58</v>
      </c>
      <c r="H1260" s="16">
        <v>1607224</v>
      </c>
      <c r="I1260" s="16" t="s">
        <v>59</v>
      </c>
      <c r="J1260" s="17">
        <v>44747</v>
      </c>
      <c r="K1260" s="18">
        <v>367075</v>
      </c>
      <c r="L1260" s="18">
        <v>367075</v>
      </c>
      <c r="M1260" s="16" t="s">
        <v>60</v>
      </c>
      <c r="N1260" s="16" t="s">
        <v>3860</v>
      </c>
      <c r="O1260" s="16" t="s">
        <v>3860</v>
      </c>
      <c r="P1260" s="18">
        <v>359469</v>
      </c>
      <c r="Q1260" s="16"/>
      <c r="R1260" s="21">
        <v>0</v>
      </c>
      <c r="S1260" s="16"/>
      <c r="T1260" s="16" t="s">
        <v>251</v>
      </c>
      <c r="U1260" s="18">
        <v>367075</v>
      </c>
      <c r="V1260" s="18">
        <v>0</v>
      </c>
      <c r="W1260" s="18">
        <v>0</v>
      </c>
      <c r="X1260" s="18">
        <v>0</v>
      </c>
      <c r="Y1260" s="18">
        <v>367075</v>
      </c>
      <c r="Z1260" s="18">
        <v>0</v>
      </c>
      <c r="AA1260" s="18">
        <v>0</v>
      </c>
      <c r="AB1260" s="18"/>
      <c r="AC1260" s="18"/>
      <c r="AD1260" s="18"/>
      <c r="AE1260" s="18"/>
      <c r="AF1260" s="18">
        <v>0</v>
      </c>
      <c r="AG1260" s="18">
        <v>0</v>
      </c>
      <c r="AH1260" s="16"/>
      <c r="AI1260" s="17"/>
      <c r="AJ1260" s="18">
        <v>0</v>
      </c>
      <c r="AK1260" s="16"/>
      <c r="AL1260" s="16"/>
      <c r="AM1260" s="18">
        <v>0</v>
      </c>
      <c r="AN1260" s="18">
        <v>0</v>
      </c>
      <c r="AO1260" s="16"/>
      <c r="AP1260" s="17">
        <v>44774</v>
      </c>
      <c r="AQ1260" s="16"/>
      <c r="AR1260" s="16">
        <v>2</v>
      </c>
      <c r="AS1260" s="16"/>
      <c r="AT1260" s="16"/>
      <c r="AU1260" s="16">
        <v>1</v>
      </c>
      <c r="AV1260" s="16">
        <v>20220830</v>
      </c>
      <c r="AW1260" s="16">
        <v>20220817</v>
      </c>
      <c r="AX1260" s="18">
        <v>367075</v>
      </c>
      <c r="AY1260" s="18">
        <v>0</v>
      </c>
      <c r="AZ1260" s="16"/>
      <c r="BA1260" s="16" t="s">
        <v>59</v>
      </c>
    </row>
    <row r="1261" spans="1:53" hidden="1" x14ac:dyDescent="0.15">
      <c r="A1261" s="16">
        <v>890320032</v>
      </c>
      <c r="B1261" s="16" t="s">
        <v>8</v>
      </c>
      <c r="C1261" s="16" t="s">
        <v>58</v>
      </c>
      <c r="D1261" s="16">
        <v>1607569</v>
      </c>
      <c r="E1261" s="16" t="s">
        <v>350</v>
      </c>
      <c r="F1261" s="16" t="s">
        <v>351</v>
      </c>
      <c r="G1261" s="16" t="s">
        <v>58</v>
      </c>
      <c r="H1261" s="16">
        <v>1607569</v>
      </c>
      <c r="I1261" s="16" t="s">
        <v>59</v>
      </c>
      <c r="J1261" s="17">
        <v>44747</v>
      </c>
      <c r="K1261" s="18">
        <v>367075</v>
      </c>
      <c r="L1261" s="18">
        <v>367075</v>
      </c>
      <c r="M1261" s="16" t="s">
        <v>60</v>
      </c>
      <c r="N1261" s="16" t="s">
        <v>3860</v>
      </c>
      <c r="O1261" s="16" t="s">
        <v>3860</v>
      </c>
      <c r="P1261" s="18">
        <v>359469</v>
      </c>
      <c r="Q1261" s="16"/>
      <c r="R1261" s="21">
        <v>0</v>
      </c>
      <c r="S1261" s="16"/>
      <c r="T1261" s="16" t="s">
        <v>251</v>
      </c>
      <c r="U1261" s="18">
        <v>367075</v>
      </c>
      <c r="V1261" s="18">
        <v>0</v>
      </c>
      <c r="W1261" s="18">
        <v>0</v>
      </c>
      <c r="X1261" s="18">
        <v>0</v>
      </c>
      <c r="Y1261" s="18">
        <v>367075</v>
      </c>
      <c r="Z1261" s="18">
        <v>0</v>
      </c>
      <c r="AA1261" s="18">
        <v>0</v>
      </c>
      <c r="AB1261" s="18"/>
      <c r="AC1261" s="18"/>
      <c r="AD1261" s="18"/>
      <c r="AE1261" s="18"/>
      <c r="AF1261" s="18">
        <v>0</v>
      </c>
      <c r="AG1261" s="18">
        <v>0</v>
      </c>
      <c r="AH1261" s="16"/>
      <c r="AI1261" s="17"/>
      <c r="AJ1261" s="18">
        <v>0</v>
      </c>
      <c r="AK1261" s="16"/>
      <c r="AL1261" s="16"/>
      <c r="AM1261" s="18">
        <v>0</v>
      </c>
      <c r="AN1261" s="18">
        <v>0</v>
      </c>
      <c r="AO1261" s="16"/>
      <c r="AP1261" s="17">
        <v>44774</v>
      </c>
      <c r="AQ1261" s="16"/>
      <c r="AR1261" s="16">
        <v>2</v>
      </c>
      <c r="AS1261" s="16"/>
      <c r="AT1261" s="16"/>
      <c r="AU1261" s="16">
        <v>1</v>
      </c>
      <c r="AV1261" s="16">
        <v>20220830</v>
      </c>
      <c r="AW1261" s="16">
        <v>20220817</v>
      </c>
      <c r="AX1261" s="18">
        <v>367075</v>
      </c>
      <c r="AY1261" s="18">
        <v>0</v>
      </c>
      <c r="AZ1261" s="16"/>
      <c r="BA1261" s="16" t="s">
        <v>59</v>
      </c>
    </row>
    <row r="1262" spans="1:53" hidden="1" x14ac:dyDescent="0.15">
      <c r="A1262" s="16">
        <v>890320032</v>
      </c>
      <c r="B1262" s="16" t="s">
        <v>8</v>
      </c>
      <c r="C1262" s="16" t="s">
        <v>58</v>
      </c>
      <c r="D1262" s="16">
        <v>1611000</v>
      </c>
      <c r="E1262" s="16" t="s">
        <v>630</v>
      </c>
      <c r="F1262" s="16" t="s">
        <v>631</v>
      </c>
      <c r="G1262" s="16" t="s">
        <v>58</v>
      </c>
      <c r="H1262" s="16">
        <v>1611000</v>
      </c>
      <c r="I1262" s="16" t="s">
        <v>59</v>
      </c>
      <c r="J1262" s="17">
        <v>44754</v>
      </c>
      <c r="K1262" s="18">
        <v>367075</v>
      </c>
      <c r="L1262" s="18">
        <v>367075</v>
      </c>
      <c r="M1262" s="16" t="s">
        <v>60</v>
      </c>
      <c r="N1262" s="16" t="s">
        <v>3860</v>
      </c>
      <c r="O1262" s="16" t="s">
        <v>3860</v>
      </c>
      <c r="P1262" s="18">
        <v>359469</v>
      </c>
      <c r="Q1262" s="16"/>
      <c r="R1262" s="21">
        <v>0</v>
      </c>
      <c r="S1262" s="16"/>
      <c r="T1262" s="16" t="s">
        <v>251</v>
      </c>
      <c r="U1262" s="18">
        <v>367075</v>
      </c>
      <c r="V1262" s="18">
        <v>0</v>
      </c>
      <c r="W1262" s="18">
        <v>0</v>
      </c>
      <c r="X1262" s="18">
        <v>0</v>
      </c>
      <c r="Y1262" s="18">
        <v>367075</v>
      </c>
      <c r="Z1262" s="18">
        <v>0</v>
      </c>
      <c r="AA1262" s="18">
        <v>0</v>
      </c>
      <c r="AB1262" s="18"/>
      <c r="AC1262" s="18"/>
      <c r="AD1262" s="18"/>
      <c r="AE1262" s="18"/>
      <c r="AF1262" s="18">
        <v>0</v>
      </c>
      <c r="AG1262" s="18">
        <v>0</v>
      </c>
      <c r="AH1262" s="16"/>
      <c r="AI1262" s="17"/>
      <c r="AJ1262" s="18">
        <v>0</v>
      </c>
      <c r="AK1262" s="16"/>
      <c r="AL1262" s="16"/>
      <c r="AM1262" s="18">
        <v>0</v>
      </c>
      <c r="AN1262" s="18">
        <v>0</v>
      </c>
      <c r="AO1262" s="16"/>
      <c r="AP1262" s="17">
        <v>44774</v>
      </c>
      <c r="AQ1262" s="16"/>
      <c r="AR1262" s="16">
        <v>2</v>
      </c>
      <c r="AS1262" s="16"/>
      <c r="AT1262" s="16"/>
      <c r="AU1262" s="16">
        <v>1</v>
      </c>
      <c r="AV1262" s="16">
        <v>20220830</v>
      </c>
      <c r="AW1262" s="16">
        <v>20220817</v>
      </c>
      <c r="AX1262" s="18">
        <v>367075</v>
      </c>
      <c r="AY1262" s="18">
        <v>0</v>
      </c>
      <c r="AZ1262" s="16"/>
      <c r="BA1262" s="16" t="s">
        <v>59</v>
      </c>
    </row>
    <row r="1263" spans="1:53" hidden="1" x14ac:dyDescent="0.15">
      <c r="A1263" s="16">
        <v>890320032</v>
      </c>
      <c r="B1263" s="16" t="s">
        <v>8</v>
      </c>
      <c r="C1263" s="16" t="s">
        <v>58</v>
      </c>
      <c r="D1263" s="16">
        <v>1611431</v>
      </c>
      <c r="E1263" s="16" t="s">
        <v>652</v>
      </c>
      <c r="F1263" s="16" t="s">
        <v>653</v>
      </c>
      <c r="G1263" s="16" t="s">
        <v>58</v>
      </c>
      <c r="H1263" s="16">
        <v>1611431</v>
      </c>
      <c r="I1263" s="16" t="s">
        <v>59</v>
      </c>
      <c r="J1263" s="17">
        <v>44755</v>
      </c>
      <c r="K1263" s="18">
        <v>367075</v>
      </c>
      <c r="L1263" s="18">
        <v>367075</v>
      </c>
      <c r="M1263" s="16" t="s">
        <v>60</v>
      </c>
      <c r="N1263" s="16" t="s">
        <v>3860</v>
      </c>
      <c r="O1263" s="16" t="s">
        <v>3860</v>
      </c>
      <c r="P1263" s="18">
        <v>359469</v>
      </c>
      <c r="Q1263" s="16"/>
      <c r="R1263" s="21">
        <v>0</v>
      </c>
      <c r="S1263" s="16"/>
      <c r="T1263" s="16" t="s">
        <v>251</v>
      </c>
      <c r="U1263" s="18">
        <v>367075</v>
      </c>
      <c r="V1263" s="18">
        <v>0</v>
      </c>
      <c r="W1263" s="18">
        <v>0</v>
      </c>
      <c r="X1263" s="18">
        <v>0</v>
      </c>
      <c r="Y1263" s="18">
        <v>367075</v>
      </c>
      <c r="Z1263" s="18">
        <v>0</v>
      </c>
      <c r="AA1263" s="18">
        <v>0</v>
      </c>
      <c r="AB1263" s="18"/>
      <c r="AC1263" s="18"/>
      <c r="AD1263" s="18"/>
      <c r="AE1263" s="18"/>
      <c r="AF1263" s="18">
        <v>0</v>
      </c>
      <c r="AG1263" s="18">
        <v>0</v>
      </c>
      <c r="AH1263" s="16"/>
      <c r="AI1263" s="17"/>
      <c r="AJ1263" s="18">
        <v>0</v>
      </c>
      <c r="AK1263" s="16"/>
      <c r="AL1263" s="16"/>
      <c r="AM1263" s="18">
        <v>0</v>
      </c>
      <c r="AN1263" s="18">
        <v>0</v>
      </c>
      <c r="AO1263" s="16"/>
      <c r="AP1263" s="17">
        <v>44774</v>
      </c>
      <c r="AQ1263" s="16"/>
      <c r="AR1263" s="16">
        <v>2</v>
      </c>
      <c r="AS1263" s="16"/>
      <c r="AT1263" s="16"/>
      <c r="AU1263" s="16">
        <v>1</v>
      </c>
      <c r="AV1263" s="16">
        <v>20220830</v>
      </c>
      <c r="AW1263" s="16">
        <v>20220817</v>
      </c>
      <c r="AX1263" s="18">
        <v>367075</v>
      </c>
      <c r="AY1263" s="18">
        <v>0</v>
      </c>
      <c r="AZ1263" s="16"/>
      <c r="BA1263" s="16" t="s">
        <v>59</v>
      </c>
    </row>
    <row r="1264" spans="1:53" hidden="1" x14ac:dyDescent="0.15">
      <c r="A1264" s="16">
        <v>890320032</v>
      </c>
      <c r="B1264" s="16" t="s">
        <v>8</v>
      </c>
      <c r="C1264" s="16" t="s">
        <v>58</v>
      </c>
      <c r="D1264" s="16">
        <v>1613046</v>
      </c>
      <c r="E1264" s="16" t="s">
        <v>690</v>
      </c>
      <c r="F1264" s="16" t="s">
        <v>691</v>
      </c>
      <c r="G1264" s="16" t="s">
        <v>58</v>
      </c>
      <c r="H1264" s="16">
        <v>1613046</v>
      </c>
      <c r="I1264" s="16" t="s">
        <v>59</v>
      </c>
      <c r="J1264" s="17">
        <v>44757</v>
      </c>
      <c r="K1264" s="18">
        <v>367075</v>
      </c>
      <c r="L1264" s="18">
        <v>367075</v>
      </c>
      <c r="M1264" s="16" t="s">
        <v>60</v>
      </c>
      <c r="N1264" s="16" t="s">
        <v>3860</v>
      </c>
      <c r="O1264" s="16" t="s">
        <v>3860</v>
      </c>
      <c r="P1264" s="18">
        <v>359469</v>
      </c>
      <c r="Q1264" s="16"/>
      <c r="R1264" s="21">
        <v>0</v>
      </c>
      <c r="S1264" s="16"/>
      <c r="T1264" s="16" t="s">
        <v>251</v>
      </c>
      <c r="U1264" s="18">
        <v>367075</v>
      </c>
      <c r="V1264" s="18">
        <v>0</v>
      </c>
      <c r="W1264" s="18">
        <v>0</v>
      </c>
      <c r="X1264" s="18">
        <v>0</v>
      </c>
      <c r="Y1264" s="18">
        <v>367075</v>
      </c>
      <c r="Z1264" s="18">
        <v>0</v>
      </c>
      <c r="AA1264" s="18">
        <v>0</v>
      </c>
      <c r="AB1264" s="18"/>
      <c r="AC1264" s="18"/>
      <c r="AD1264" s="18"/>
      <c r="AE1264" s="18"/>
      <c r="AF1264" s="18">
        <v>0</v>
      </c>
      <c r="AG1264" s="18">
        <v>0</v>
      </c>
      <c r="AH1264" s="16"/>
      <c r="AI1264" s="17"/>
      <c r="AJ1264" s="18">
        <v>0</v>
      </c>
      <c r="AK1264" s="16"/>
      <c r="AL1264" s="16"/>
      <c r="AM1264" s="18">
        <v>0</v>
      </c>
      <c r="AN1264" s="18">
        <v>0</v>
      </c>
      <c r="AO1264" s="16"/>
      <c r="AP1264" s="17">
        <v>44778</v>
      </c>
      <c r="AQ1264" s="16"/>
      <c r="AR1264" s="16">
        <v>2</v>
      </c>
      <c r="AS1264" s="16"/>
      <c r="AT1264" s="16"/>
      <c r="AU1264" s="16">
        <v>1</v>
      </c>
      <c r="AV1264" s="16">
        <v>20220830</v>
      </c>
      <c r="AW1264" s="16">
        <v>20220817</v>
      </c>
      <c r="AX1264" s="18">
        <v>367075</v>
      </c>
      <c r="AY1264" s="18">
        <v>0</v>
      </c>
      <c r="AZ1264" s="16"/>
      <c r="BA1264" s="16" t="s">
        <v>59</v>
      </c>
    </row>
    <row r="1265" spans="1:53" hidden="1" x14ac:dyDescent="0.15">
      <c r="A1265" s="16">
        <v>890320032</v>
      </c>
      <c r="B1265" s="16" t="s">
        <v>8</v>
      </c>
      <c r="C1265" s="16" t="s">
        <v>58</v>
      </c>
      <c r="D1265" s="16">
        <v>1614473</v>
      </c>
      <c r="E1265" s="16" t="s">
        <v>730</v>
      </c>
      <c r="F1265" s="16" t="s">
        <v>731</v>
      </c>
      <c r="G1265" s="16" t="s">
        <v>58</v>
      </c>
      <c r="H1265" s="16">
        <v>1614473</v>
      </c>
      <c r="I1265" s="16" t="s">
        <v>59</v>
      </c>
      <c r="J1265" s="17">
        <v>44761</v>
      </c>
      <c r="K1265" s="18">
        <v>367075</v>
      </c>
      <c r="L1265" s="18">
        <v>367075</v>
      </c>
      <c r="M1265" s="16" t="s">
        <v>60</v>
      </c>
      <c r="N1265" s="16" t="s">
        <v>3860</v>
      </c>
      <c r="O1265" s="16" t="s">
        <v>3860</v>
      </c>
      <c r="P1265" s="18">
        <v>359469</v>
      </c>
      <c r="Q1265" s="16"/>
      <c r="R1265" s="21">
        <v>0</v>
      </c>
      <c r="S1265" s="16"/>
      <c r="T1265" s="16" t="s">
        <v>251</v>
      </c>
      <c r="U1265" s="18">
        <v>367075</v>
      </c>
      <c r="V1265" s="18">
        <v>0</v>
      </c>
      <c r="W1265" s="18">
        <v>0</v>
      </c>
      <c r="X1265" s="18">
        <v>0</v>
      </c>
      <c r="Y1265" s="18">
        <v>367075</v>
      </c>
      <c r="Z1265" s="18">
        <v>0</v>
      </c>
      <c r="AA1265" s="18">
        <v>0</v>
      </c>
      <c r="AB1265" s="18"/>
      <c r="AC1265" s="18"/>
      <c r="AD1265" s="18"/>
      <c r="AE1265" s="18"/>
      <c r="AF1265" s="18">
        <v>0</v>
      </c>
      <c r="AG1265" s="18">
        <v>0</v>
      </c>
      <c r="AH1265" s="16"/>
      <c r="AI1265" s="17"/>
      <c r="AJ1265" s="18">
        <v>0</v>
      </c>
      <c r="AK1265" s="16"/>
      <c r="AL1265" s="16"/>
      <c r="AM1265" s="18">
        <v>0</v>
      </c>
      <c r="AN1265" s="18">
        <v>0</v>
      </c>
      <c r="AO1265" s="16"/>
      <c r="AP1265" s="17">
        <v>44778</v>
      </c>
      <c r="AQ1265" s="16"/>
      <c r="AR1265" s="16">
        <v>2</v>
      </c>
      <c r="AS1265" s="16"/>
      <c r="AT1265" s="16"/>
      <c r="AU1265" s="16">
        <v>1</v>
      </c>
      <c r="AV1265" s="16">
        <v>20220830</v>
      </c>
      <c r="AW1265" s="16">
        <v>20220817</v>
      </c>
      <c r="AX1265" s="18">
        <v>367075</v>
      </c>
      <c r="AY1265" s="18">
        <v>0</v>
      </c>
      <c r="AZ1265" s="16"/>
      <c r="BA1265" s="16" t="s">
        <v>59</v>
      </c>
    </row>
    <row r="1266" spans="1:53" hidden="1" x14ac:dyDescent="0.15">
      <c r="A1266" s="16">
        <v>890320032</v>
      </c>
      <c r="B1266" s="16" t="s">
        <v>8</v>
      </c>
      <c r="C1266" s="16" t="s">
        <v>58</v>
      </c>
      <c r="D1266" s="16">
        <v>1616892</v>
      </c>
      <c r="E1266" s="16" t="s">
        <v>802</v>
      </c>
      <c r="F1266" s="16" t="s">
        <v>803</v>
      </c>
      <c r="G1266" s="16" t="s">
        <v>58</v>
      </c>
      <c r="H1266" s="16">
        <v>1616892</v>
      </c>
      <c r="I1266" s="16" t="s">
        <v>59</v>
      </c>
      <c r="J1266" s="17">
        <v>44768</v>
      </c>
      <c r="K1266" s="18">
        <v>367075</v>
      </c>
      <c r="L1266" s="18">
        <v>367075</v>
      </c>
      <c r="M1266" s="16" t="s">
        <v>60</v>
      </c>
      <c r="N1266" s="16" t="s">
        <v>3860</v>
      </c>
      <c r="O1266" s="16" t="s">
        <v>3860</v>
      </c>
      <c r="P1266" s="18">
        <v>359469</v>
      </c>
      <c r="Q1266" s="16"/>
      <c r="R1266" s="21">
        <v>0</v>
      </c>
      <c r="S1266" s="16"/>
      <c r="T1266" s="16" t="s">
        <v>251</v>
      </c>
      <c r="U1266" s="18">
        <v>367075</v>
      </c>
      <c r="V1266" s="18">
        <v>0</v>
      </c>
      <c r="W1266" s="18">
        <v>0</v>
      </c>
      <c r="X1266" s="18">
        <v>0</v>
      </c>
      <c r="Y1266" s="18">
        <v>367075</v>
      </c>
      <c r="Z1266" s="18">
        <v>0</v>
      </c>
      <c r="AA1266" s="18">
        <v>0</v>
      </c>
      <c r="AB1266" s="18"/>
      <c r="AC1266" s="18"/>
      <c r="AD1266" s="18"/>
      <c r="AE1266" s="18"/>
      <c r="AF1266" s="18">
        <v>0</v>
      </c>
      <c r="AG1266" s="18">
        <v>0</v>
      </c>
      <c r="AH1266" s="16"/>
      <c r="AI1266" s="17"/>
      <c r="AJ1266" s="18">
        <v>0</v>
      </c>
      <c r="AK1266" s="16"/>
      <c r="AL1266" s="16"/>
      <c r="AM1266" s="18">
        <v>0</v>
      </c>
      <c r="AN1266" s="18">
        <v>0</v>
      </c>
      <c r="AO1266" s="16"/>
      <c r="AP1266" s="17">
        <v>44778</v>
      </c>
      <c r="AQ1266" s="16"/>
      <c r="AR1266" s="16">
        <v>2</v>
      </c>
      <c r="AS1266" s="16"/>
      <c r="AT1266" s="16"/>
      <c r="AU1266" s="16">
        <v>1</v>
      </c>
      <c r="AV1266" s="16">
        <v>20220830</v>
      </c>
      <c r="AW1266" s="16">
        <v>20220817</v>
      </c>
      <c r="AX1266" s="18">
        <v>367075</v>
      </c>
      <c r="AY1266" s="18">
        <v>0</v>
      </c>
      <c r="AZ1266" s="16"/>
      <c r="BA1266" s="16" t="s">
        <v>59</v>
      </c>
    </row>
    <row r="1267" spans="1:53" hidden="1" x14ac:dyDescent="0.15">
      <c r="A1267" s="16">
        <v>890320032</v>
      </c>
      <c r="B1267" s="16" t="s">
        <v>8</v>
      </c>
      <c r="C1267" s="16" t="s">
        <v>58</v>
      </c>
      <c r="D1267" s="16">
        <v>1619476</v>
      </c>
      <c r="E1267" s="16" t="s">
        <v>882</v>
      </c>
      <c r="F1267" s="16" t="s">
        <v>883</v>
      </c>
      <c r="G1267" s="16" t="s">
        <v>58</v>
      </c>
      <c r="H1267" s="16">
        <v>1619476</v>
      </c>
      <c r="I1267" s="16" t="s">
        <v>59</v>
      </c>
      <c r="J1267" s="17">
        <v>44772</v>
      </c>
      <c r="K1267" s="18">
        <v>367075</v>
      </c>
      <c r="L1267" s="18">
        <v>367075</v>
      </c>
      <c r="M1267" s="16" t="s">
        <v>60</v>
      </c>
      <c r="N1267" s="16" t="s">
        <v>3860</v>
      </c>
      <c r="O1267" s="16" t="s">
        <v>3860</v>
      </c>
      <c r="P1267" s="18">
        <v>359469</v>
      </c>
      <c r="Q1267" s="16"/>
      <c r="R1267" s="21">
        <v>0</v>
      </c>
      <c r="S1267" s="16"/>
      <c r="T1267" s="16" t="s">
        <v>251</v>
      </c>
      <c r="U1267" s="18">
        <v>367075</v>
      </c>
      <c r="V1267" s="18">
        <v>0</v>
      </c>
      <c r="W1267" s="18">
        <v>0</v>
      </c>
      <c r="X1267" s="18">
        <v>0</v>
      </c>
      <c r="Y1267" s="18">
        <v>367075</v>
      </c>
      <c r="Z1267" s="18">
        <v>0</v>
      </c>
      <c r="AA1267" s="18">
        <v>0</v>
      </c>
      <c r="AB1267" s="18"/>
      <c r="AC1267" s="18"/>
      <c r="AD1267" s="18"/>
      <c r="AE1267" s="18"/>
      <c r="AF1267" s="18">
        <v>0</v>
      </c>
      <c r="AG1267" s="18">
        <v>0</v>
      </c>
      <c r="AH1267" s="16"/>
      <c r="AI1267" s="17"/>
      <c r="AJ1267" s="18">
        <v>0</v>
      </c>
      <c r="AK1267" s="16"/>
      <c r="AL1267" s="16"/>
      <c r="AM1267" s="18">
        <v>0</v>
      </c>
      <c r="AN1267" s="18">
        <v>0</v>
      </c>
      <c r="AO1267" s="16"/>
      <c r="AP1267" s="17">
        <v>44778</v>
      </c>
      <c r="AQ1267" s="16"/>
      <c r="AR1267" s="16">
        <v>2</v>
      </c>
      <c r="AS1267" s="16"/>
      <c r="AT1267" s="16"/>
      <c r="AU1267" s="16">
        <v>1</v>
      </c>
      <c r="AV1267" s="16">
        <v>20220830</v>
      </c>
      <c r="AW1267" s="16">
        <v>20220817</v>
      </c>
      <c r="AX1267" s="18">
        <v>367075</v>
      </c>
      <c r="AY1267" s="18">
        <v>0</v>
      </c>
      <c r="AZ1267" s="16"/>
      <c r="BA1267" s="16" t="s">
        <v>59</v>
      </c>
    </row>
    <row r="1268" spans="1:53" x14ac:dyDescent="0.15">
      <c r="A1268" s="16">
        <v>890320032</v>
      </c>
      <c r="B1268" s="16" t="s">
        <v>8</v>
      </c>
      <c r="C1268" s="16" t="s">
        <v>58</v>
      </c>
      <c r="D1268" s="16">
        <v>1631005</v>
      </c>
      <c r="E1268" s="16" t="s">
        <v>1920</v>
      </c>
      <c r="F1268" s="16" t="s">
        <v>1921</v>
      </c>
      <c r="G1268" s="16" t="s">
        <v>58</v>
      </c>
      <c r="H1268" s="16">
        <v>1631005</v>
      </c>
      <c r="I1268" s="16" t="s">
        <v>59</v>
      </c>
      <c r="J1268" s="17">
        <v>44797</v>
      </c>
      <c r="K1268" s="18">
        <v>470400</v>
      </c>
      <c r="L1268" s="18">
        <v>470400</v>
      </c>
      <c r="M1268" s="16" t="s">
        <v>60</v>
      </c>
      <c r="N1268" s="16" t="e">
        <v>#N/A</v>
      </c>
      <c r="O1268" s="16" t="s">
        <v>3870</v>
      </c>
      <c r="P1268" s="18">
        <v>202836</v>
      </c>
      <c r="Q1268" s="16"/>
      <c r="R1268" s="21">
        <v>0</v>
      </c>
      <c r="S1268" s="16"/>
      <c r="T1268" s="16" t="s">
        <v>251</v>
      </c>
      <c r="U1268" s="18">
        <v>470400</v>
      </c>
      <c r="V1268" s="18">
        <v>0</v>
      </c>
      <c r="W1268" s="18">
        <v>0</v>
      </c>
      <c r="X1268" s="18">
        <v>0</v>
      </c>
      <c r="Y1268" s="18">
        <v>470400</v>
      </c>
      <c r="Z1268" s="18">
        <v>0</v>
      </c>
      <c r="AA1268" s="18">
        <v>1</v>
      </c>
      <c r="AB1268" s="18"/>
      <c r="AC1268" s="18"/>
      <c r="AD1268" s="18"/>
      <c r="AE1268" s="18"/>
      <c r="AF1268" s="18">
        <v>258156</v>
      </c>
      <c r="AG1268" s="18">
        <v>0</v>
      </c>
      <c r="AH1268" s="16">
        <v>2201317721</v>
      </c>
      <c r="AI1268" s="17">
        <v>44882</v>
      </c>
      <c r="AJ1268" s="18">
        <v>15792431</v>
      </c>
      <c r="AK1268" s="16"/>
      <c r="AL1268" s="16"/>
      <c r="AM1268" s="18">
        <v>0</v>
      </c>
      <c r="AN1268" s="18">
        <v>0</v>
      </c>
      <c r="AO1268" s="16"/>
      <c r="AP1268" s="17">
        <v>44809</v>
      </c>
      <c r="AQ1268" s="16"/>
      <c r="AR1268" s="16">
        <v>2</v>
      </c>
      <c r="AS1268" s="16"/>
      <c r="AT1268" s="16"/>
      <c r="AU1268" s="16">
        <v>1</v>
      </c>
      <c r="AV1268" s="16">
        <v>20220930</v>
      </c>
      <c r="AW1268" s="16">
        <v>20220919</v>
      </c>
      <c r="AX1268" s="18">
        <v>470400</v>
      </c>
      <c r="AY1268" s="18">
        <v>0</v>
      </c>
      <c r="AZ1268" s="16"/>
      <c r="BA1268" s="16" t="s">
        <v>59</v>
      </c>
    </row>
    <row r="1269" spans="1:53" x14ac:dyDescent="0.15">
      <c r="A1269" s="16">
        <v>890320032</v>
      </c>
      <c r="B1269" s="16" t="s">
        <v>8</v>
      </c>
      <c r="C1269" s="16" t="s">
        <v>58</v>
      </c>
      <c r="D1269" s="16">
        <v>1628524</v>
      </c>
      <c r="E1269" s="16" t="s">
        <v>1252</v>
      </c>
      <c r="F1269" s="16" t="s">
        <v>1253</v>
      </c>
      <c r="G1269" s="16" t="s">
        <v>58</v>
      </c>
      <c r="H1269" s="16">
        <v>1628524</v>
      </c>
      <c r="I1269" s="16" t="s">
        <v>59</v>
      </c>
      <c r="J1269" s="17">
        <v>44792</v>
      </c>
      <c r="K1269" s="18">
        <v>832000</v>
      </c>
      <c r="L1269" s="18">
        <v>832000</v>
      </c>
      <c r="M1269" s="16" t="s">
        <v>60</v>
      </c>
      <c r="N1269" s="16" t="e">
        <v>#N/A</v>
      </c>
      <c r="O1269" s="16" t="s">
        <v>3870</v>
      </c>
      <c r="P1269" s="18">
        <v>146765</v>
      </c>
      <c r="Q1269" s="16"/>
      <c r="R1269" s="21">
        <v>0</v>
      </c>
      <c r="S1269" s="16"/>
      <c r="T1269" s="16" t="s">
        <v>251</v>
      </c>
      <c r="U1269" s="18">
        <v>832000</v>
      </c>
      <c r="V1269" s="18">
        <v>0</v>
      </c>
      <c r="W1269" s="18">
        <v>0</v>
      </c>
      <c r="X1269" s="18">
        <v>0</v>
      </c>
      <c r="Y1269" s="18">
        <v>832000</v>
      </c>
      <c r="Z1269" s="18">
        <v>0</v>
      </c>
      <c r="AA1269" s="18">
        <v>1</v>
      </c>
      <c r="AB1269" s="18"/>
      <c r="AC1269" s="18"/>
      <c r="AD1269" s="18"/>
      <c r="AE1269" s="18"/>
      <c r="AF1269" s="18">
        <v>668595</v>
      </c>
      <c r="AG1269" s="18">
        <v>0</v>
      </c>
      <c r="AH1269" s="16">
        <v>2201317721</v>
      </c>
      <c r="AI1269" s="17">
        <v>44882</v>
      </c>
      <c r="AJ1269" s="18">
        <v>15792431</v>
      </c>
      <c r="AK1269" s="16"/>
      <c r="AL1269" s="16"/>
      <c r="AM1269" s="18">
        <v>0</v>
      </c>
      <c r="AN1269" s="18">
        <v>0</v>
      </c>
      <c r="AO1269" s="16"/>
      <c r="AP1269" s="17">
        <v>44809</v>
      </c>
      <c r="AQ1269" s="16"/>
      <c r="AR1269" s="16">
        <v>2</v>
      </c>
      <c r="AS1269" s="16"/>
      <c r="AT1269" s="16"/>
      <c r="AU1269" s="16">
        <v>1</v>
      </c>
      <c r="AV1269" s="16">
        <v>20220930</v>
      </c>
      <c r="AW1269" s="16">
        <v>20220919</v>
      </c>
      <c r="AX1269" s="18">
        <v>832000</v>
      </c>
      <c r="AY1269" s="18">
        <v>0</v>
      </c>
      <c r="AZ1269" s="16"/>
      <c r="BA1269" s="16" t="s">
        <v>59</v>
      </c>
    </row>
    <row r="1270" spans="1:53" x14ac:dyDescent="0.15">
      <c r="A1270" s="16">
        <v>890320032</v>
      </c>
      <c r="B1270" s="16" t="s">
        <v>8</v>
      </c>
      <c r="C1270" s="16" t="s">
        <v>58</v>
      </c>
      <c r="D1270" s="16">
        <v>1632431</v>
      </c>
      <c r="E1270" s="16" t="s">
        <v>1938</v>
      </c>
      <c r="F1270" s="16" t="s">
        <v>1939</v>
      </c>
      <c r="G1270" s="16" t="s">
        <v>58</v>
      </c>
      <c r="H1270" s="16">
        <v>1632431</v>
      </c>
      <c r="I1270" s="16" t="s">
        <v>59</v>
      </c>
      <c r="J1270" s="17">
        <v>44799</v>
      </c>
      <c r="K1270" s="18">
        <v>239050</v>
      </c>
      <c r="L1270" s="18">
        <v>239050</v>
      </c>
      <c r="M1270" s="16" t="s">
        <v>60</v>
      </c>
      <c r="N1270" s="16" t="e">
        <v>#N/A</v>
      </c>
      <c r="O1270" s="16" t="s">
        <v>3870</v>
      </c>
      <c r="P1270" s="18">
        <v>124163</v>
      </c>
      <c r="Q1270" s="16"/>
      <c r="R1270" s="21">
        <v>0</v>
      </c>
      <c r="S1270" s="16"/>
      <c r="T1270" s="16" t="s">
        <v>251</v>
      </c>
      <c r="U1270" s="18">
        <v>239050</v>
      </c>
      <c r="V1270" s="18">
        <v>0</v>
      </c>
      <c r="W1270" s="18">
        <v>0</v>
      </c>
      <c r="X1270" s="18">
        <v>0</v>
      </c>
      <c r="Y1270" s="18">
        <v>239050</v>
      </c>
      <c r="Z1270" s="18">
        <v>0</v>
      </c>
      <c r="AA1270" s="18">
        <v>1</v>
      </c>
      <c r="AB1270" s="18"/>
      <c r="AC1270" s="18"/>
      <c r="AD1270" s="18"/>
      <c r="AE1270" s="18"/>
      <c r="AF1270" s="18">
        <v>110106</v>
      </c>
      <c r="AG1270" s="18">
        <v>0</v>
      </c>
      <c r="AH1270" s="16">
        <v>2201317721</v>
      </c>
      <c r="AI1270" s="17">
        <v>44882</v>
      </c>
      <c r="AJ1270" s="18">
        <v>15792431</v>
      </c>
      <c r="AK1270" s="16"/>
      <c r="AL1270" s="16"/>
      <c r="AM1270" s="18">
        <v>0</v>
      </c>
      <c r="AN1270" s="18">
        <v>0</v>
      </c>
      <c r="AO1270" s="16"/>
      <c r="AP1270" s="17">
        <v>44809</v>
      </c>
      <c r="AQ1270" s="16"/>
      <c r="AR1270" s="16">
        <v>2</v>
      </c>
      <c r="AS1270" s="16"/>
      <c r="AT1270" s="16"/>
      <c r="AU1270" s="16">
        <v>1</v>
      </c>
      <c r="AV1270" s="16">
        <v>20220930</v>
      </c>
      <c r="AW1270" s="16">
        <v>20220919</v>
      </c>
      <c r="AX1270" s="18">
        <v>239050</v>
      </c>
      <c r="AY1270" s="18">
        <v>0</v>
      </c>
      <c r="AZ1270" s="16"/>
      <c r="BA1270" s="16" t="s">
        <v>59</v>
      </c>
    </row>
    <row r="1271" spans="1:53" x14ac:dyDescent="0.15">
      <c r="A1271" s="16">
        <v>890320032</v>
      </c>
      <c r="B1271" s="16" t="s">
        <v>8</v>
      </c>
      <c r="C1271" s="16" t="s">
        <v>58</v>
      </c>
      <c r="D1271" s="16">
        <v>1638018</v>
      </c>
      <c r="E1271" s="16" t="s">
        <v>1262</v>
      </c>
      <c r="F1271" s="16" t="s">
        <v>1263</v>
      </c>
      <c r="G1271" s="16" t="s">
        <v>58</v>
      </c>
      <c r="H1271" s="16">
        <v>1638018</v>
      </c>
      <c r="I1271" s="16" t="s">
        <v>59</v>
      </c>
      <c r="J1271" s="17">
        <v>44810</v>
      </c>
      <c r="K1271" s="18">
        <v>192000</v>
      </c>
      <c r="L1271" s="18">
        <v>192000</v>
      </c>
      <c r="M1271" s="16" t="s">
        <v>60</v>
      </c>
      <c r="N1271" s="16" t="e">
        <v>#N/A</v>
      </c>
      <c r="O1271" s="16" t="s">
        <v>3870</v>
      </c>
      <c r="P1271" s="18">
        <v>116659</v>
      </c>
      <c r="Q1271" s="16"/>
      <c r="R1271" s="21">
        <v>0</v>
      </c>
      <c r="S1271" s="16"/>
      <c r="T1271" s="16" t="s">
        <v>251</v>
      </c>
      <c r="U1271" s="18">
        <v>192000</v>
      </c>
      <c r="V1271" s="18">
        <v>0</v>
      </c>
      <c r="W1271" s="18">
        <v>0</v>
      </c>
      <c r="X1271" s="18">
        <v>0</v>
      </c>
      <c r="Y1271" s="18">
        <v>192000</v>
      </c>
      <c r="Z1271" s="18">
        <v>0</v>
      </c>
      <c r="AA1271" s="18">
        <v>1</v>
      </c>
      <c r="AB1271" s="18"/>
      <c r="AC1271" s="18"/>
      <c r="AD1271" s="18"/>
      <c r="AE1271" s="18"/>
      <c r="AF1271" s="18">
        <v>71501</v>
      </c>
      <c r="AG1271" s="18">
        <v>0</v>
      </c>
      <c r="AH1271" s="16">
        <v>2201317721</v>
      </c>
      <c r="AI1271" s="17">
        <v>44882</v>
      </c>
      <c r="AJ1271" s="18">
        <v>15792431</v>
      </c>
      <c r="AK1271" s="16"/>
      <c r="AL1271" s="16"/>
      <c r="AM1271" s="18">
        <v>0</v>
      </c>
      <c r="AN1271" s="18">
        <v>0</v>
      </c>
      <c r="AO1271" s="16"/>
      <c r="AP1271" s="17">
        <v>44835</v>
      </c>
      <c r="AQ1271" s="16"/>
      <c r="AR1271" s="16">
        <v>2</v>
      </c>
      <c r="AS1271" s="16"/>
      <c r="AT1271" s="16"/>
      <c r="AU1271" s="16">
        <v>1</v>
      </c>
      <c r="AV1271" s="16">
        <v>20221030</v>
      </c>
      <c r="AW1271" s="16">
        <v>20221018</v>
      </c>
      <c r="AX1271" s="18">
        <v>192000</v>
      </c>
      <c r="AY1271" s="18">
        <v>0</v>
      </c>
      <c r="AZ1271" s="16"/>
      <c r="BA1271" s="16" t="s">
        <v>59</v>
      </c>
    </row>
    <row r="1272" spans="1:53" x14ac:dyDescent="0.15">
      <c r="A1272" s="16">
        <v>890320032</v>
      </c>
      <c r="B1272" s="16" t="s">
        <v>8</v>
      </c>
      <c r="C1272" s="16" t="s">
        <v>58</v>
      </c>
      <c r="D1272" s="16">
        <v>1626534</v>
      </c>
      <c r="E1272" s="16" t="s">
        <v>1204</v>
      </c>
      <c r="F1272" s="16" t="s">
        <v>1205</v>
      </c>
      <c r="G1272" s="16" t="s">
        <v>58</v>
      </c>
      <c r="H1272" s="16">
        <v>1626534</v>
      </c>
      <c r="I1272" s="16" t="s">
        <v>59</v>
      </c>
      <c r="J1272" s="17">
        <v>44789</v>
      </c>
      <c r="K1272" s="18">
        <v>119525</v>
      </c>
      <c r="L1272" s="18">
        <v>119525</v>
      </c>
      <c r="M1272" s="16" t="s">
        <v>60</v>
      </c>
      <c r="N1272" s="16" t="e">
        <v>#N/A</v>
      </c>
      <c r="O1272" s="16" t="s">
        <v>3870</v>
      </c>
      <c r="P1272" s="18">
        <v>93707</v>
      </c>
      <c r="Q1272" s="16"/>
      <c r="R1272" s="21">
        <v>0</v>
      </c>
      <c r="S1272" s="16"/>
      <c r="T1272" s="16" t="s">
        <v>251</v>
      </c>
      <c r="U1272" s="18">
        <v>119525</v>
      </c>
      <c r="V1272" s="18">
        <v>0</v>
      </c>
      <c r="W1272" s="18">
        <v>0</v>
      </c>
      <c r="X1272" s="18">
        <v>0</v>
      </c>
      <c r="Y1272" s="18">
        <v>119525</v>
      </c>
      <c r="Z1272" s="18">
        <v>0</v>
      </c>
      <c r="AA1272" s="18">
        <v>1</v>
      </c>
      <c r="AB1272" s="18"/>
      <c r="AC1272" s="18"/>
      <c r="AD1272" s="18"/>
      <c r="AE1272" s="18"/>
      <c r="AF1272" s="18">
        <v>23427</v>
      </c>
      <c r="AG1272" s="18">
        <v>0</v>
      </c>
      <c r="AH1272" s="16">
        <v>2201317721</v>
      </c>
      <c r="AI1272" s="17">
        <v>44882</v>
      </c>
      <c r="AJ1272" s="18">
        <v>15792431</v>
      </c>
      <c r="AK1272" s="16"/>
      <c r="AL1272" s="16"/>
      <c r="AM1272" s="18">
        <v>0</v>
      </c>
      <c r="AN1272" s="18">
        <v>0</v>
      </c>
      <c r="AO1272" s="16"/>
      <c r="AP1272" s="17">
        <v>44809</v>
      </c>
      <c r="AQ1272" s="16"/>
      <c r="AR1272" s="16">
        <v>2</v>
      </c>
      <c r="AS1272" s="16"/>
      <c r="AT1272" s="16"/>
      <c r="AU1272" s="16">
        <v>1</v>
      </c>
      <c r="AV1272" s="16">
        <v>20220930</v>
      </c>
      <c r="AW1272" s="16">
        <v>20220919</v>
      </c>
      <c r="AX1272" s="18">
        <v>119525</v>
      </c>
      <c r="AY1272" s="18">
        <v>0</v>
      </c>
      <c r="AZ1272" s="16"/>
      <c r="BA1272" s="16" t="s">
        <v>59</v>
      </c>
    </row>
    <row r="1273" spans="1:53" hidden="1" x14ac:dyDescent="0.15">
      <c r="A1273" s="16">
        <v>890320032</v>
      </c>
      <c r="B1273" s="16" t="s">
        <v>8</v>
      </c>
      <c r="C1273" s="16" t="s">
        <v>58</v>
      </c>
      <c r="D1273" s="16">
        <v>1573364</v>
      </c>
      <c r="E1273" s="16" t="s">
        <v>922</v>
      </c>
      <c r="F1273" s="16" t="s">
        <v>923</v>
      </c>
      <c r="G1273" s="16" t="s">
        <v>58</v>
      </c>
      <c r="H1273" s="16">
        <v>1573364</v>
      </c>
      <c r="I1273" s="16" t="s">
        <v>59</v>
      </c>
      <c r="J1273" s="17">
        <v>44671</v>
      </c>
      <c r="K1273" s="18">
        <v>366875</v>
      </c>
      <c r="L1273" s="18">
        <v>366875</v>
      </c>
      <c r="M1273" s="16" t="s">
        <v>60</v>
      </c>
      <c r="N1273" s="16" t="s">
        <v>3860</v>
      </c>
      <c r="O1273" s="16" t="s">
        <v>3860</v>
      </c>
      <c r="P1273" s="18">
        <v>359269</v>
      </c>
      <c r="Q1273" s="16"/>
      <c r="R1273" s="21">
        <v>0</v>
      </c>
      <c r="S1273" s="16"/>
      <c r="T1273" s="16" t="s">
        <v>251</v>
      </c>
      <c r="U1273" s="18">
        <v>366875</v>
      </c>
      <c r="V1273" s="18">
        <v>0</v>
      </c>
      <c r="W1273" s="18">
        <v>0</v>
      </c>
      <c r="X1273" s="18">
        <v>0</v>
      </c>
      <c r="Y1273" s="18">
        <v>366875</v>
      </c>
      <c r="Z1273" s="18">
        <v>0</v>
      </c>
      <c r="AA1273" s="18">
        <v>0</v>
      </c>
      <c r="AB1273" s="18"/>
      <c r="AC1273" s="18"/>
      <c r="AD1273" s="18"/>
      <c r="AE1273" s="18"/>
      <c r="AF1273" s="18">
        <v>0</v>
      </c>
      <c r="AG1273" s="18">
        <v>0</v>
      </c>
      <c r="AH1273" s="16"/>
      <c r="AI1273" s="17"/>
      <c r="AJ1273" s="18">
        <v>0</v>
      </c>
      <c r="AK1273" s="16"/>
      <c r="AL1273" s="16"/>
      <c r="AM1273" s="18">
        <v>0</v>
      </c>
      <c r="AN1273" s="18">
        <v>0</v>
      </c>
      <c r="AO1273" s="16"/>
      <c r="AP1273" s="17">
        <v>44778</v>
      </c>
      <c r="AQ1273" s="16"/>
      <c r="AR1273" s="16">
        <v>2</v>
      </c>
      <c r="AS1273" s="16"/>
      <c r="AT1273" s="16"/>
      <c r="AU1273" s="16">
        <v>1</v>
      </c>
      <c r="AV1273" s="16">
        <v>20220830</v>
      </c>
      <c r="AW1273" s="16">
        <v>20220817</v>
      </c>
      <c r="AX1273" s="18">
        <v>366875</v>
      </c>
      <c r="AY1273" s="18">
        <v>0</v>
      </c>
      <c r="AZ1273" s="16"/>
      <c r="BA1273" s="16" t="s">
        <v>59</v>
      </c>
    </row>
    <row r="1274" spans="1:53" x14ac:dyDescent="0.15">
      <c r="A1274" s="16">
        <v>890320032</v>
      </c>
      <c r="B1274" s="16" t="s">
        <v>8</v>
      </c>
      <c r="C1274" s="16" t="s">
        <v>58</v>
      </c>
      <c r="D1274" s="16">
        <v>1629684</v>
      </c>
      <c r="E1274" s="16" t="s">
        <v>1888</v>
      </c>
      <c r="F1274" s="16" t="s">
        <v>1889</v>
      </c>
      <c r="G1274" s="16" t="s">
        <v>58</v>
      </c>
      <c r="H1274" s="16">
        <v>1629684</v>
      </c>
      <c r="I1274" s="16" t="s">
        <v>59</v>
      </c>
      <c r="J1274" s="17">
        <v>44795</v>
      </c>
      <c r="K1274" s="18">
        <v>98600</v>
      </c>
      <c r="L1274" s="18">
        <v>98600</v>
      </c>
      <c r="M1274" s="16" t="s">
        <v>60</v>
      </c>
      <c r="N1274" s="16" t="e">
        <v>#N/A</v>
      </c>
      <c r="O1274" s="16" t="s">
        <v>3870</v>
      </c>
      <c r="P1274" s="18">
        <v>69572</v>
      </c>
      <c r="Q1274" s="16"/>
      <c r="R1274" s="21">
        <v>0</v>
      </c>
      <c r="S1274" s="16"/>
      <c r="T1274" s="16" t="s">
        <v>251</v>
      </c>
      <c r="U1274" s="18">
        <v>98600</v>
      </c>
      <c r="V1274" s="18">
        <v>0</v>
      </c>
      <c r="W1274" s="18">
        <v>0</v>
      </c>
      <c r="X1274" s="18">
        <v>0</v>
      </c>
      <c r="Y1274" s="18">
        <v>98600</v>
      </c>
      <c r="Z1274" s="18">
        <v>0</v>
      </c>
      <c r="AA1274" s="18">
        <v>1</v>
      </c>
      <c r="AB1274" s="18"/>
      <c r="AC1274" s="18"/>
      <c r="AD1274" s="18"/>
      <c r="AE1274" s="18"/>
      <c r="AF1274" s="18">
        <v>27056</v>
      </c>
      <c r="AG1274" s="18">
        <v>0</v>
      </c>
      <c r="AH1274" s="16">
        <v>2201317721</v>
      </c>
      <c r="AI1274" s="17">
        <v>44882</v>
      </c>
      <c r="AJ1274" s="18">
        <v>15792431</v>
      </c>
      <c r="AK1274" s="16"/>
      <c r="AL1274" s="16"/>
      <c r="AM1274" s="18">
        <v>0</v>
      </c>
      <c r="AN1274" s="18">
        <v>0</v>
      </c>
      <c r="AO1274" s="16"/>
      <c r="AP1274" s="17">
        <v>44809</v>
      </c>
      <c r="AQ1274" s="16"/>
      <c r="AR1274" s="16">
        <v>2</v>
      </c>
      <c r="AS1274" s="16"/>
      <c r="AT1274" s="16"/>
      <c r="AU1274" s="16">
        <v>1</v>
      </c>
      <c r="AV1274" s="16">
        <v>20220930</v>
      </c>
      <c r="AW1274" s="16">
        <v>20220919</v>
      </c>
      <c r="AX1274" s="18">
        <v>98600</v>
      </c>
      <c r="AY1274" s="18">
        <v>0</v>
      </c>
      <c r="AZ1274" s="16"/>
      <c r="BA1274" s="16" t="s">
        <v>59</v>
      </c>
    </row>
    <row r="1275" spans="1:53" hidden="1" x14ac:dyDescent="0.15">
      <c r="A1275" s="16">
        <v>890320032</v>
      </c>
      <c r="B1275" s="16" t="s">
        <v>8</v>
      </c>
      <c r="C1275" s="16" t="s">
        <v>58</v>
      </c>
      <c r="D1275" s="16">
        <v>1605869</v>
      </c>
      <c r="E1275" s="16" t="s">
        <v>314</v>
      </c>
      <c r="F1275" s="16" t="s">
        <v>315</v>
      </c>
      <c r="G1275" s="16" t="s">
        <v>58</v>
      </c>
      <c r="H1275" s="16">
        <v>1605869</v>
      </c>
      <c r="I1275" s="16" t="s">
        <v>59</v>
      </c>
      <c r="J1275" s="17">
        <v>44742</v>
      </c>
      <c r="K1275" s="18">
        <v>340000</v>
      </c>
      <c r="L1275" s="18">
        <v>340000</v>
      </c>
      <c r="M1275" s="16" t="s">
        <v>60</v>
      </c>
      <c r="N1275" s="16" t="s">
        <v>3860</v>
      </c>
      <c r="O1275" s="16" t="s">
        <v>3860</v>
      </c>
      <c r="P1275" s="18">
        <v>333200</v>
      </c>
      <c r="Q1275" s="16"/>
      <c r="R1275" s="21">
        <v>0</v>
      </c>
      <c r="S1275" s="16"/>
      <c r="T1275" s="16" t="s">
        <v>251</v>
      </c>
      <c r="U1275" s="18">
        <v>340000</v>
      </c>
      <c r="V1275" s="18">
        <v>0</v>
      </c>
      <c r="W1275" s="18">
        <v>0</v>
      </c>
      <c r="X1275" s="18">
        <v>0</v>
      </c>
      <c r="Y1275" s="18">
        <v>340000</v>
      </c>
      <c r="Z1275" s="18">
        <v>0</v>
      </c>
      <c r="AA1275" s="18">
        <v>0</v>
      </c>
      <c r="AB1275" s="18"/>
      <c r="AC1275" s="18"/>
      <c r="AD1275" s="18"/>
      <c r="AE1275" s="18"/>
      <c r="AF1275" s="18">
        <v>0</v>
      </c>
      <c r="AG1275" s="18">
        <v>0</v>
      </c>
      <c r="AH1275" s="16"/>
      <c r="AI1275" s="17"/>
      <c r="AJ1275" s="18">
        <v>0</v>
      </c>
      <c r="AK1275" s="16"/>
      <c r="AL1275" s="16"/>
      <c r="AM1275" s="18">
        <v>0</v>
      </c>
      <c r="AN1275" s="18">
        <v>0</v>
      </c>
      <c r="AO1275" s="16"/>
      <c r="AP1275" s="17">
        <v>44774</v>
      </c>
      <c r="AQ1275" s="16"/>
      <c r="AR1275" s="16">
        <v>2</v>
      </c>
      <c r="AS1275" s="16"/>
      <c r="AT1275" s="16"/>
      <c r="AU1275" s="16">
        <v>1</v>
      </c>
      <c r="AV1275" s="16">
        <v>20220830</v>
      </c>
      <c r="AW1275" s="16">
        <v>20220817</v>
      </c>
      <c r="AX1275" s="18">
        <v>340000</v>
      </c>
      <c r="AY1275" s="18">
        <v>0</v>
      </c>
      <c r="AZ1275" s="16"/>
      <c r="BA1275" s="16" t="s">
        <v>59</v>
      </c>
    </row>
    <row r="1276" spans="1:53" hidden="1" x14ac:dyDescent="0.15">
      <c r="A1276" s="16">
        <v>890320032</v>
      </c>
      <c r="B1276" s="16" t="s">
        <v>8</v>
      </c>
      <c r="C1276" s="16" t="s">
        <v>58</v>
      </c>
      <c r="D1276" s="16">
        <v>1607842</v>
      </c>
      <c r="E1276" s="16" t="s">
        <v>354</v>
      </c>
      <c r="F1276" s="16" t="s">
        <v>355</v>
      </c>
      <c r="G1276" s="16" t="s">
        <v>58</v>
      </c>
      <c r="H1276" s="16">
        <v>1607842</v>
      </c>
      <c r="I1276" s="16" t="s">
        <v>59</v>
      </c>
      <c r="J1276" s="17">
        <v>44748</v>
      </c>
      <c r="K1276" s="18">
        <v>323400</v>
      </c>
      <c r="L1276" s="18">
        <v>323400</v>
      </c>
      <c r="M1276" s="16" t="s">
        <v>60</v>
      </c>
      <c r="N1276" s="16" t="s">
        <v>3860</v>
      </c>
      <c r="O1276" s="16" t="s">
        <v>3860</v>
      </c>
      <c r="P1276" s="18">
        <v>316932</v>
      </c>
      <c r="Q1276" s="16"/>
      <c r="R1276" s="21">
        <v>0</v>
      </c>
      <c r="S1276" s="16"/>
      <c r="T1276" s="16" t="s">
        <v>251</v>
      </c>
      <c r="U1276" s="18">
        <v>323400</v>
      </c>
      <c r="V1276" s="18">
        <v>0</v>
      </c>
      <c r="W1276" s="18">
        <v>0</v>
      </c>
      <c r="X1276" s="18">
        <v>0</v>
      </c>
      <c r="Y1276" s="18">
        <v>323400</v>
      </c>
      <c r="Z1276" s="18">
        <v>0</v>
      </c>
      <c r="AA1276" s="18">
        <v>0</v>
      </c>
      <c r="AB1276" s="18"/>
      <c r="AC1276" s="18"/>
      <c r="AD1276" s="18"/>
      <c r="AE1276" s="18"/>
      <c r="AF1276" s="18">
        <v>0</v>
      </c>
      <c r="AG1276" s="18">
        <v>0</v>
      </c>
      <c r="AH1276" s="16"/>
      <c r="AI1276" s="17"/>
      <c r="AJ1276" s="18">
        <v>0</v>
      </c>
      <c r="AK1276" s="16"/>
      <c r="AL1276" s="16"/>
      <c r="AM1276" s="18">
        <v>0</v>
      </c>
      <c r="AN1276" s="18">
        <v>0</v>
      </c>
      <c r="AO1276" s="16"/>
      <c r="AP1276" s="17">
        <v>44781</v>
      </c>
      <c r="AQ1276" s="16"/>
      <c r="AR1276" s="16">
        <v>2</v>
      </c>
      <c r="AS1276" s="16"/>
      <c r="AT1276" s="16"/>
      <c r="AU1276" s="16">
        <v>1</v>
      </c>
      <c r="AV1276" s="16">
        <v>20220830</v>
      </c>
      <c r="AW1276" s="16">
        <v>20220817</v>
      </c>
      <c r="AX1276" s="18">
        <v>323400</v>
      </c>
      <c r="AY1276" s="18">
        <v>0</v>
      </c>
      <c r="AZ1276" s="16"/>
      <c r="BA1276" s="16" t="s">
        <v>59</v>
      </c>
    </row>
    <row r="1277" spans="1:53" hidden="1" x14ac:dyDescent="0.15">
      <c r="A1277" s="16">
        <v>890320032</v>
      </c>
      <c r="B1277" s="16" t="s">
        <v>8</v>
      </c>
      <c r="C1277" s="16" t="s">
        <v>58</v>
      </c>
      <c r="D1277" s="16">
        <v>1609533</v>
      </c>
      <c r="E1277" s="16" t="s">
        <v>408</v>
      </c>
      <c r="F1277" s="16" t="s">
        <v>409</v>
      </c>
      <c r="G1277" s="16" t="s">
        <v>58</v>
      </c>
      <c r="H1277" s="16">
        <v>1609533</v>
      </c>
      <c r="I1277" s="16" t="s">
        <v>59</v>
      </c>
      <c r="J1277" s="17">
        <v>44750</v>
      </c>
      <c r="K1277" s="18">
        <v>309100</v>
      </c>
      <c r="L1277" s="18">
        <v>309100</v>
      </c>
      <c r="M1277" s="16" t="s">
        <v>60</v>
      </c>
      <c r="N1277" s="16" t="s">
        <v>3860</v>
      </c>
      <c r="O1277" s="16" t="s">
        <v>3860</v>
      </c>
      <c r="P1277" s="18">
        <v>302918</v>
      </c>
      <c r="Q1277" s="16"/>
      <c r="R1277" s="21">
        <v>0</v>
      </c>
      <c r="S1277" s="16"/>
      <c r="T1277" s="16" t="s">
        <v>251</v>
      </c>
      <c r="U1277" s="18">
        <v>309100</v>
      </c>
      <c r="V1277" s="18">
        <v>0</v>
      </c>
      <c r="W1277" s="18">
        <v>0</v>
      </c>
      <c r="X1277" s="18">
        <v>0</v>
      </c>
      <c r="Y1277" s="18">
        <v>309100</v>
      </c>
      <c r="Z1277" s="18">
        <v>0</v>
      </c>
      <c r="AA1277" s="18">
        <v>0</v>
      </c>
      <c r="AB1277" s="18"/>
      <c r="AC1277" s="18"/>
      <c r="AD1277" s="18"/>
      <c r="AE1277" s="18"/>
      <c r="AF1277" s="18">
        <v>0</v>
      </c>
      <c r="AG1277" s="18">
        <v>0</v>
      </c>
      <c r="AH1277" s="16"/>
      <c r="AI1277" s="17"/>
      <c r="AJ1277" s="18">
        <v>0</v>
      </c>
      <c r="AK1277" s="16"/>
      <c r="AL1277" s="16"/>
      <c r="AM1277" s="18">
        <v>0</v>
      </c>
      <c r="AN1277" s="18">
        <v>0</v>
      </c>
      <c r="AO1277" s="16"/>
      <c r="AP1277" s="17">
        <v>44774</v>
      </c>
      <c r="AQ1277" s="16"/>
      <c r="AR1277" s="16">
        <v>2</v>
      </c>
      <c r="AS1277" s="16"/>
      <c r="AT1277" s="16"/>
      <c r="AU1277" s="16">
        <v>1</v>
      </c>
      <c r="AV1277" s="16">
        <v>20220830</v>
      </c>
      <c r="AW1277" s="16">
        <v>20220817</v>
      </c>
      <c r="AX1277" s="18">
        <v>309100</v>
      </c>
      <c r="AY1277" s="18">
        <v>0</v>
      </c>
      <c r="AZ1277" s="16"/>
      <c r="BA1277" s="16" t="s">
        <v>59</v>
      </c>
    </row>
    <row r="1278" spans="1:53" x14ac:dyDescent="0.15">
      <c r="A1278" s="16">
        <v>890320032</v>
      </c>
      <c r="B1278" s="16" t="s">
        <v>8</v>
      </c>
      <c r="C1278" s="16" t="s">
        <v>58</v>
      </c>
      <c r="D1278" s="16">
        <v>1625667</v>
      </c>
      <c r="E1278" s="16" t="s">
        <v>1182</v>
      </c>
      <c r="F1278" s="16" t="s">
        <v>1183</v>
      </c>
      <c r="G1278" s="16" t="s">
        <v>58</v>
      </c>
      <c r="H1278" s="16">
        <v>1625667</v>
      </c>
      <c r="I1278" s="16" t="s">
        <v>59</v>
      </c>
      <c r="J1278" s="17">
        <v>44784</v>
      </c>
      <c r="K1278" s="18">
        <v>380275</v>
      </c>
      <c r="L1278" s="18">
        <v>380275</v>
      </c>
      <c r="M1278" s="16" t="s">
        <v>60</v>
      </c>
      <c r="N1278" s="16" t="e">
        <v>#N/A</v>
      </c>
      <c r="O1278" s="16" t="s">
        <v>3870</v>
      </c>
      <c r="P1278" s="18">
        <v>67080</v>
      </c>
      <c r="Q1278" s="16"/>
      <c r="R1278" s="21">
        <v>0</v>
      </c>
      <c r="S1278" s="16"/>
      <c r="T1278" s="16" t="s">
        <v>251</v>
      </c>
      <c r="U1278" s="18">
        <v>380275</v>
      </c>
      <c r="V1278" s="18">
        <v>0</v>
      </c>
      <c r="W1278" s="18">
        <v>0</v>
      </c>
      <c r="X1278" s="18">
        <v>0</v>
      </c>
      <c r="Y1278" s="18">
        <v>380275</v>
      </c>
      <c r="Z1278" s="18">
        <v>0</v>
      </c>
      <c r="AA1278" s="18">
        <v>1</v>
      </c>
      <c r="AB1278" s="18"/>
      <c r="AC1278" s="18"/>
      <c r="AD1278" s="18"/>
      <c r="AE1278" s="18"/>
      <c r="AF1278" s="18">
        <v>305589</v>
      </c>
      <c r="AG1278" s="18">
        <v>0</v>
      </c>
      <c r="AH1278" s="16">
        <v>2201317721</v>
      </c>
      <c r="AI1278" s="17">
        <v>44882</v>
      </c>
      <c r="AJ1278" s="18">
        <v>15792431</v>
      </c>
      <c r="AK1278" s="16"/>
      <c r="AL1278" s="16"/>
      <c r="AM1278" s="18">
        <v>0</v>
      </c>
      <c r="AN1278" s="18">
        <v>0</v>
      </c>
      <c r="AO1278" s="16"/>
      <c r="AP1278" s="17">
        <v>44809</v>
      </c>
      <c r="AQ1278" s="16"/>
      <c r="AR1278" s="16">
        <v>2</v>
      </c>
      <c r="AS1278" s="16"/>
      <c r="AT1278" s="16"/>
      <c r="AU1278" s="16">
        <v>1</v>
      </c>
      <c r="AV1278" s="16">
        <v>20220930</v>
      </c>
      <c r="AW1278" s="16">
        <v>20220919</v>
      </c>
      <c r="AX1278" s="18">
        <v>380275</v>
      </c>
      <c r="AY1278" s="18">
        <v>0</v>
      </c>
      <c r="AZ1278" s="16"/>
      <c r="BA1278" s="16" t="s">
        <v>59</v>
      </c>
    </row>
    <row r="1279" spans="1:53" hidden="1" x14ac:dyDescent="0.15">
      <c r="A1279" s="16">
        <v>890320032</v>
      </c>
      <c r="B1279" s="16" t="s">
        <v>8</v>
      </c>
      <c r="C1279" s="16" t="s">
        <v>58</v>
      </c>
      <c r="D1279" s="16">
        <v>1603032</v>
      </c>
      <c r="E1279" s="16" t="s">
        <v>1022</v>
      </c>
      <c r="F1279" s="16" t="s">
        <v>1023</v>
      </c>
      <c r="G1279" s="16" t="s">
        <v>58</v>
      </c>
      <c r="H1279" s="16">
        <v>1603032</v>
      </c>
      <c r="I1279" s="16" t="s">
        <v>59</v>
      </c>
      <c r="J1279" s="17">
        <v>44735</v>
      </c>
      <c r="K1279" s="18">
        <v>268800</v>
      </c>
      <c r="L1279" s="18">
        <v>268800</v>
      </c>
      <c r="M1279" s="16" t="s">
        <v>60</v>
      </c>
      <c r="N1279" s="16" t="s">
        <v>3860</v>
      </c>
      <c r="O1279" s="16" t="s">
        <v>3860</v>
      </c>
      <c r="P1279" s="18">
        <v>263424</v>
      </c>
      <c r="Q1279" s="16"/>
      <c r="R1279" s="21">
        <v>0</v>
      </c>
      <c r="S1279" s="16"/>
      <c r="T1279" s="16" t="s">
        <v>251</v>
      </c>
      <c r="U1279" s="18">
        <v>268800</v>
      </c>
      <c r="V1279" s="18">
        <v>0</v>
      </c>
      <c r="W1279" s="18">
        <v>0</v>
      </c>
      <c r="X1279" s="18">
        <v>0</v>
      </c>
      <c r="Y1279" s="18">
        <v>268800</v>
      </c>
      <c r="Z1279" s="18">
        <v>0</v>
      </c>
      <c r="AA1279" s="18">
        <v>0</v>
      </c>
      <c r="AB1279" s="18"/>
      <c r="AC1279" s="18"/>
      <c r="AD1279" s="18"/>
      <c r="AE1279" s="18"/>
      <c r="AF1279" s="18">
        <v>0</v>
      </c>
      <c r="AG1279" s="18">
        <v>0</v>
      </c>
      <c r="AH1279" s="16"/>
      <c r="AI1279" s="17"/>
      <c r="AJ1279" s="18">
        <v>0</v>
      </c>
      <c r="AK1279" s="16"/>
      <c r="AL1279" s="16"/>
      <c r="AM1279" s="18">
        <v>0</v>
      </c>
      <c r="AN1279" s="18">
        <v>0</v>
      </c>
      <c r="AO1279" s="16"/>
      <c r="AP1279" s="17">
        <v>44774</v>
      </c>
      <c r="AQ1279" s="16"/>
      <c r="AR1279" s="16">
        <v>2</v>
      </c>
      <c r="AS1279" s="16"/>
      <c r="AT1279" s="16"/>
      <c r="AU1279" s="16">
        <v>1</v>
      </c>
      <c r="AV1279" s="16">
        <v>20220830</v>
      </c>
      <c r="AW1279" s="16">
        <v>20220817</v>
      </c>
      <c r="AX1279" s="18">
        <v>268800</v>
      </c>
      <c r="AY1279" s="18">
        <v>0</v>
      </c>
      <c r="AZ1279" s="16"/>
      <c r="BA1279" s="16" t="s">
        <v>59</v>
      </c>
    </row>
    <row r="1280" spans="1:53" x14ac:dyDescent="0.15">
      <c r="A1280" s="16">
        <v>890320032</v>
      </c>
      <c r="B1280" s="16" t="s">
        <v>8</v>
      </c>
      <c r="C1280" s="16" t="s">
        <v>58</v>
      </c>
      <c r="D1280" s="16">
        <v>1629718</v>
      </c>
      <c r="E1280" s="16" t="s">
        <v>1890</v>
      </c>
      <c r="F1280" s="16" t="s">
        <v>1891</v>
      </c>
      <c r="G1280" s="16" t="s">
        <v>58</v>
      </c>
      <c r="H1280" s="16">
        <v>1629718</v>
      </c>
      <c r="I1280" s="16" t="s">
        <v>59</v>
      </c>
      <c r="J1280" s="17">
        <v>44795</v>
      </c>
      <c r="K1280" s="18">
        <v>160000</v>
      </c>
      <c r="L1280" s="18">
        <v>160000</v>
      </c>
      <c r="M1280" s="16" t="s">
        <v>60</v>
      </c>
      <c r="N1280" s="16" t="e">
        <v>#N/A</v>
      </c>
      <c r="O1280" s="16" t="s">
        <v>3870</v>
      </c>
      <c r="P1280" s="18">
        <v>61042</v>
      </c>
      <c r="Q1280" s="16"/>
      <c r="R1280" s="21">
        <v>0</v>
      </c>
      <c r="S1280" s="16"/>
      <c r="T1280" s="16" t="s">
        <v>251</v>
      </c>
      <c r="U1280" s="18">
        <v>160000</v>
      </c>
      <c r="V1280" s="18">
        <v>0</v>
      </c>
      <c r="W1280" s="18">
        <v>0</v>
      </c>
      <c r="X1280" s="18">
        <v>0</v>
      </c>
      <c r="Y1280" s="18">
        <v>160000</v>
      </c>
      <c r="Z1280" s="18">
        <v>0</v>
      </c>
      <c r="AA1280" s="18">
        <v>1</v>
      </c>
      <c r="AB1280" s="18"/>
      <c r="AC1280" s="18"/>
      <c r="AD1280" s="18"/>
      <c r="AE1280" s="18"/>
      <c r="AF1280" s="18">
        <v>95476</v>
      </c>
      <c r="AG1280" s="18">
        <v>0</v>
      </c>
      <c r="AH1280" s="16">
        <v>2201317721</v>
      </c>
      <c r="AI1280" s="17">
        <v>44882</v>
      </c>
      <c r="AJ1280" s="18">
        <v>15792431</v>
      </c>
      <c r="AK1280" s="16"/>
      <c r="AL1280" s="16"/>
      <c r="AM1280" s="18">
        <v>0</v>
      </c>
      <c r="AN1280" s="18">
        <v>0</v>
      </c>
      <c r="AO1280" s="16"/>
      <c r="AP1280" s="17">
        <v>44809</v>
      </c>
      <c r="AQ1280" s="16"/>
      <c r="AR1280" s="16">
        <v>2</v>
      </c>
      <c r="AS1280" s="16"/>
      <c r="AT1280" s="16"/>
      <c r="AU1280" s="16">
        <v>1</v>
      </c>
      <c r="AV1280" s="16">
        <v>20220930</v>
      </c>
      <c r="AW1280" s="16">
        <v>20220919</v>
      </c>
      <c r="AX1280" s="18">
        <v>160000</v>
      </c>
      <c r="AY1280" s="18">
        <v>0</v>
      </c>
      <c r="AZ1280" s="16"/>
      <c r="BA1280" s="16" t="s">
        <v>59</v>
      </c>
    </row>
    <row r="1281" spans="1:53" hidden="1" x14ac:dyDescent="0.15">
      <c r="A1281" s="16">
        <v>890320032</v>
      </c>
      <c r="B1281" s="16" t="s">
        <v>8</v>
      </c>
      <c r="C1281" s="16" t="s">
        <v>58</v>
      </c>
      <c r="D1281" s="16">
        <v>1365734</v>
      </c>
      <c r="E1281" s="16" t="s">
        <v>3848</v>
      </c>
      <c r="F1281" s="16" t="s">
        <v>3849</v>
      </c>
      <c r="G1281" s="16" t="s">
        <v>58</v>
      </c>
      <c r="H1281" s="16">
        <v>1365734</v>
      </c>
      <c r="I1281" s="16" t="s">
        <v>59</v>
      </c>
      <c r="J1281" s="17">
        <v>44121</v>
      </c>
      <c r="K1281" s="18">
        <v>51700</v>
      </c>
      <c r="L1281" s="18">
        <v>51700</v>
      </c>
      <c r="M1281" s="16" t="s">
        <v>71</v>
      </c>
      <c r="N1281" s="16" t="s">
        <v>3862</v>
      </c>
      <c r="O1281" s="16" t="s">
        <v>3862</v>
      </c>
      <c r="P1281" s="18">
        <v>0</v>
      </c>
      <c r="Q1281" s="16"/>
      <c r="R1281" s="21">
        <v>51700</v>
      </c>
      <c r="S1281" s="16" t="s">
        <v>3797</v>
      </c>
      <c r="T1281" s="16" t="s">
        <v>251</v>
      </c>
      <c r="U1281" s="18">
        <v>51700</v>
      </c>
      <c r="V1281" s="18">
        <v>0</v>
      </c>
      <c r="W1281" s="18">
        <v>0</v>
      </c>
      <c r="X1281" s="18">
        <v>0</v>
      </c>
      <c r="Y1281" s="18">
        <v>0</v>
      </c>
      <c r="Z1281" s="18">
        <v>51700</v>
      </c>
      <c r="AA1281" s="18">
        <v>0</v>
      </c>
      <c r="AB1281" s="18"/>
      <c r="AC1281" s="18"/>
      <c r="AD1281" s="18"/>
      <c r="AE1281" s="18"/>
      <c r="AF1281" s="18">
        <v>0</v>
      </c>
      <c r="AG1281" s="18">
        <v>0</v>
      </c>
      <c r="AH1281" s="16"/>
      <c r="AI1281" s="17"/>
      <c r="AJ1281" s="18">
        <v>0</v>
      </c>
      <c r="AK1281" s="16"/>
      <c r="AL1281" s="16"/>
      <c r="AM1281" s="18">
        <v>0</v>
      </c>
      <c r="AN1281" s="18">
        <v>51700</v>
      </c>
      <c r="AO1281" s="16" t="s">
        <v>99</v>
      </c>
      <c r="AP1281" s="17">
        <v>44148</v>
      </c>
      <c r="AQ1281" s="16"/>
      <c r="AR1281" s="16">
        <v>9</v>
      </c>
      <c r="AS1281" s="16"/>
      <c r="AT1281" s="16" t="s">
        <v>73</v>
      </c>
      <c r="AU1281" s="16">
        <v>1</v>
      </c>
      <c r="AV1281" s="16">
        <v>21001231</v>
      </c>
      <c r="AW1281" s="16">
        <v>20201118</v>
      </c>
      <c r="AX1281" s="18">
        <v>51700</v>
      </c>
      <c r="AY1281" s="18">
        <v>0</v>
      </c>
      <c r="AZ1281" s="16"/>
      <c r="BA1281" s="16" t="s">
        <v>59</v>
      </c>
    </row>
    <row r="1282" spans="1:53" x14ac:dyDescent="0.15">
      <c r="A1282" s="16">
        <v>890320032</v>
      </c>
      <c r="B1282" s="16" t="s">
        <v>8</v>
      </c>
      <c r="C1282" s="16" t="s">
        <v>58</v>
      </c>
      <c r="D1282" s="16">
        <v>1631018</v>
      </c>
      <c r="E1282" s="16" t="s">
        <v>1922</v>
      </c>
      <c r="F1282" s="16" t="s">
        <v>1923</v>
      </c>
      <c r="G1282" s="16" t="s">
        <v>58</v>
      </c>
      <c r="H1282" s="16">
        <v>1631018</v>
      </c>
      <c r="I1282" s="16" t="s">
        <v>59</v>
      </c>
      <c r="J1282" s="17">
        <v>44797</v>
      </c>
      <c r="K1282" s="18">
        <v>160000</v>
      </c>
      <c r="L1282" s="18">
        <v>160000</v>
      </c>
      <c r="M1282" s="16" t="s">
        <v>60</v>
      </c>
      <c r="N1282" s="16" t="e">
        <v>#N/A</v>
      </c>
      <c r="O1282" s="16" t="s">
        <v>3870</v>
      </c>
      <c r="P1282" s="18">
        <v>61042</v>
      </c>
      <c r="Q1282" s="16"/>
      <c r="R1282" s="21">
        <v>0</v>
      </c>
      <c r="S1282" s="16"/>
      <c r="T1282" s="16" t="s">
        <v>251</v>
      </c>
      <c r="U1282" s="18">
        <v>160000</v>
      </c>
      <c r="V1282" s="18">
        <v>0</v>
      </c>
      <c r="W1282" s="18">
        <v>0</v>
      </c>
      <c r="X1282" s="18">
        <v>0</v>
      </c>
      <c r="Y1282" s="18">
        <v>160000</v>
      </c>
      <c r="Z1282" s="18">
        <v>0</v>
      </c>
      <c r="AA1282" s="18">
        <v>1</v>
      </c>
      <c r="AB1282" s="18"/>
      <c r="AC1282" s="18"/>
      <c r="AD1282" s="18"/>
      <c r="AE1282" s="18"/>
      <c r="AF1282" s="18">
        <v>95476</v>
      </c>
      <c r="AG1282" s="18">
        <v>0</v>
      </c>
      <c r="AH1282" s="16">
        <v>2201317721</v>
      </c>
      <c r="AI1282" s="17">
        <v>44882</v>
      </c>
      <c r="AJ1282" s="18">
        <v>15792431</v>
      </c>
      <c r="AK1282" s="16"/>
      <c r="AL1282" s="16"/>
      <c r="AM1282" s="18">
        <v>0</v>
      </c>
      <c r="AN1282" s="18">
        <v>0</v>
      </c>
      <c r="AO1282" s="16"/>
      <c r="AP1282" s="17">
        <v>44809</v>
      </c>
      <c r="AQ1282" s="16"/>
      <c r="AR1282" s="16">
        <v>2</v>
      </c>
      <c r="AS1282" s="16"/>
      <c r="AT1282" s="16"/>
      <c r="AU1282" s="16">
        <v>1</v>
      </c>
      <c r="AV1282" s="16">
        <v>20220930</v>
      </c>
      <c r="AW1282" s="16">
        <v>20220919</v>
      </c>
      <c r="AX1282" s="18">
        <v>160000</v>
      </c>
      <c r="AY1282" s="18">
        <v>0</v>
      </c>
      <c r="AZ1282" s="16"/>
      <c r="BA1282" s="16" t="s">
        <v>59</v>
      </c>
    </row>
    <row r="1283" spans="1:53" hidden="1" x14ac:dyDescent="0.15">
      <c r="A1283" s="16">
        <v>890320032</v>
      </c>
      <c r="B1283" s="16" t="s">
        <v>8</v>
      </c>
      <c r="C1283" s="16" t="s">
        <v>58</v>
      </c>
      <c r="D1283" s="16">
        <v>1607565</v>
      </c>
      <c r="E1283" s="16" t="s">
        <v>348</v>
      </c>
      <c r="F1283" s="16" t="s">
        <v>349</v>
      </c>
      <c r="G1283" s="16" t="s">
        <v>58</v>
      </c>
      <c r="H1283" s="16">
        <v>1607565</v>
      </c>
      <c r="I1283" s="16" t="s">
        <v>59</v>
      </c>
      <c r="J1283" s="17">
        <v>44747</v>
      </c>
      <c r="K1283" s="18">
        <v>174100</v>
      </c>
      <c r="L1283" s="18">
        <v>174100</v>
      </c>
      <c r="M1283" s="16" t="s">
        <v>60</v>
      </c>
      <c r="N1283" s="16" t="s">
        <v>3860</v>
      </c>
      <c r="O1283" s="16" t="s">
        <v>3860</v>
      </c>
      <c r="P1283" s="18">
        <v>170618</v>
      </c>
      <c r="Q1283" s="16"/>
      <c r="R1283" s="21">
        <v>0</v>
      </c>
      <c r="S1283" s="16"/>
      <c r="T1283" s="16" t="s">
        <v>251</v>
      </c>
      <c r="U1283" s="18">
        <v>174100</v>
      </c>
      <c r="V1283" s="18">
        <v>0</v>
      </c>
      <c r="W1283" s="18">
        <v>0</v>
      </c>
      <c r="X1283" s="18">
        <v>0</v>
      </c>
      <c r="Y1283" s="18">
        <v>174100</v>
      </c>
      <c r="Z1283" s="18">
        <v>0</v>
      </c>
      <c r="AA1283" s="18">
        <v>0</v>
      </c>
      <c r="AB1283" s="18"/>
      <c r="AC1283" s="18"/>
      <c r="AD1283" s="18"/>
      <c r="AE1283" s="18"/>
      <c r="AF1283" s="18">
        <v>0</v>
      </c>
      <c r="AG1283" s="18">
        <v>0</v>
      </c>
      <c r="AH1283" s="16"/>
      <c r="AI1283" s="17"/>
      <c r="AJ1283" s="18">
        <v>0</v>
      </c>
      <c r="AK1283" s="16"/>
      <c r="AL1283" s="16"/>
      <c r="AM1283" s="18">
        <v>0</v>
      </c>
      <c r="AN1283" s="18">
        <v>0</v>
      </c>
      <c r="AO1283" s="16"/>
      <c r="AP1283" s="17">
        <v>44774</v>
      </c>
      <c r="AQ1283" s="16"/>
      <c r="AR1283" s="16">
        <v>2</v>
      </c>
      <c r="AS1283" s="16"/>
      <c r="AT1283" s="16"/>
      <c r="AU1283" s="16">
        <v>1</v>
      </c>
      <c r="AV1283" s="16">
        <v>20220830</v>
      </c>
      <c r="AW1283" s="16">
        <v>20220817</v>
      </c>
      <c r="AX1283" s="18">
        <v>174100</v>
      </c>
      <c r="AY1283" s="18">
        <v>0</v>
      </c>
      <c r="AZ1283" s="16"/>
      <c r="BA1283" s="16" t="s">
        <v>59</v>
      </c>
    </row>
    <row r="1284" spans="1:53" hidden="1" x14ac:dyDescent="0.15">
      <c r="A1284" s="16">
        <v>890320032</v>
      </c>
      <c r="B1284" s="16" t="s">
        <v>8</v>
      </c>
      <c r="C1284" s="16" t="s">
        <v>58</v>
      </c>
      <c r="D1284" s="16">
        <v>1607710</v>
      </c>
      <c r="E1284" s="16" t="s">
        <v>352</v>
      </c>
      <c r="F1284" s="16" t="s">
        <v>353</v>
      </c>
      <c r="G1284" s="16" t="s">
        <v>58</v>
      </c>
      <c r="H1284" s="16">
        <v>1607710</v>
      </c>
      <c r="I1284" s="16" t="s">
        <v>59</v>
      </c>
      <c r="J1284" s="17">
        <v>44747</v>
      </c>
      <c r="K1284" s="18">
        <v>174100</v>
      </c>
      <c r="L1284" s="18">
        <v>174100</v>
      </c>
      <c r="M1284" s="16" t="s">
        <v>60</v>
      </c>
      <c r="N1284" s="16" t="s">
        <v>3860</v>
      </c>
      <c r="O1284" s="16" t="s">
        <v>3860</v>
      </c>
      <c r="P1284" s="18">
        <v>170618</v>
      </c>
      <c r="Q1284" s="16"/>
      <c r="R1284" s="21">
        <v>0</v>
      </c>
      <c r="S1284" s="16"/>
      <c r="T1284" s="16" t="s">
        <v>251</v>
      </c>
      <c r="U1284" s="18">
        <v>174100</v>
      </c>
      <c r="V1284" s="18">
        <v>0</v>
      </c>
      <c r="W1284" s="18">
        <v>0</v>
      </c>
      <c r="X1284" s="18">
        <v>0</v>
      </c>
      <c r="Y1284" s="18">
        <v>174100</v>
      </c>
      <c r="Z1284" s="18">
        <v>0</v>
      </c>
      <c r="AA1284" s="18">
        <v>0</v>
      </c>
      <c r="AB1284" s="18"/>
      <c r="AC1284" s="18"/>
      <c r="AD1284" s="18"/>
      <c r="AE1284" s="18"/>
      <c r="AF1284" s="18">
        <v>0</v>
      </c>
      <c r="AG1284" s="18">
        <v>0</v>
      </c>
      <c r="AH1284" s="16"/>
      <c r="AI1284" s="17"/>
      <c r="AJ1284" s="18">
        <v>0</v>
      </c>
      <c r="AK1284" s="16"/>
      <c r="AL1284" s="16"/>
      <c r="AM1284" s="18">
        <v>0</v>
      </c>
      <c r="AN1284" s="18">
        <v>0</v>
      </c>
      <c r="AO1284" s="16"/>
      <c r="AP1284" s="17">
        <v>44774</v>
      </c>
      <c r="AQ1284" s="16"/>
      <c r="AR1284" s="16">
        <v>2</v>
      </c>
      <c r="AS1284" s="16"/>
      <c r="AT1284" s="16"/>
      <c r="AU1284" s="16">
        <v>1</v>
      </c>
      <c r="AV1284" s="16">
        <v>20220830</v>
      </c>
      <c r="AW1284" s="16">
        <v>20220817</v>
      </c>
      <c r="AX1284" s="18">
        <v>174100</v>
      </c>
      <c r="AY1284" s="18">
        <v>0</v>
      </c>
      <c r="AZ1284" s="16"/>
      <c r="BA1284" s="16" t="s">
        <v>59</v>
      </c>
    </row>
    <row r="1285" spans="1:53" hidden="1" x14ac:dyDescent="0.15">
      <c r="A1285" s="16">
        <v>890320032</v>
      </c>
      <c r="B1285" s="16" t="s">
        <v>8</v>
      </c>
      <c r="C1285" s="16" t="s">
        <v>58</v>
      </c>
      <c r="D1285" s="16">
        <v>1610181</v>
      </c>
      <c r="E1285" s="16" t="s">
        <v>600</v>
      </c>
      <c r="F1285" s="16" t="s">
        <v>601</v>
      </c>
      <c r="G1285" s="16" t="s">
        <v>58</v>
      </c>
      <c r="H1285" s="16">
        <v>1610181</v>
      </c>
      <c r="I1285" s="16" t="s">
        <v>59</v>
      </c>
      <c r="J1285" s="17">
        <v>44753</v>
      </c>
      <c r="K1285" s="18">
        <v>174100</v>
      </c>
      <c r="L1285" s="18">
        <v>174100</v>
      </c>
      <c r="M1285" s="16" t="s">
        <v>60</v>
      </c>
      <c r="N1285" s="16" t="s">
        <v>3860</v>
      </c>
      <c r="O1285" s="16" t="s">
        <v>3860</v>
      </c>
      <c r="P1285" s="18">
        <v>170618</v>
      </c>
      <c r="Q1285" s="16"/>
      <c r="R1285" s="21">
        <v>0</v>
      </c>
      <c r="S1285" s="16"/>
      <c r="T1285" s="16" t="s">
        <v>251</v>
      </c>
      <c r="U1285" s="18">
        <v>174100</v>
      </c>
      <c r="V1285" s="18">
        <v>0</v>
      </c>
      <c r="W1285" s="18">
        <v>0</v>
      </c>
      <c r="X1285" s="18">
        <v>0</v>
      </c>
      <c r="Y1285" s="18">
        <v>174100</v>
      </c>
      <c r="Z1285" s="18">
        <v>0</v>
      </c>
      <c r="AA1285" s="18">
        <v>0</v>
      </c>
      <c r="AB1285" s="18"/>
      <c r="AC1285" s="18"/>
      <c r="AD1285" s="18"/>
      <c r="AE1285" s="18"/>
      <c r="AF1285" s="18">
        <v>0</v>
      </c>
      <c r="AG1285" s="18">
        <v>0</v>
      </c>
      <c r="AH1285" s="16"/>
      <c r="AI1285" s="17"/>
      <c r="AJ1285" s="18">
        <v>0</v>
      </c>
      <c r="AK1285" s="16"/>
      <c r="AL1285" s="16"/>
      <c r="AM1285" s="18">
        <v>0</v>
      </c>
      <c r="AN1285" s="18">
        <v>0</v>
      </c>
      <c r="AO1285" s="16"/>
      <c r="AP1285" s="17">
        <v>44774</v>
      </c>
      <c r="AQ1285" s="16"/>
      <c r="AR1285" s="16">
        <v>2</v>
      </c>
      <c r="AS1285" s="16"/>
      <c r="AT1285" s="16"/>
      <c r="AU1285" s="16">
        <v>1</v>
      </c>
      <c r="AV1285" s="16">
        <v>20220830</v>
      </c>
      <c r="AW1285" s="16">
        <v>20220817</v>
      </c>
      <c r="AX1285" s="18">
        <v>174100</v>
      </c>
      <c r="AY1285" s="18">
        <v>0</v>
      </c>
      <c r="AZ1285" s="16"/>
      <c r="BA1285" s="16" t="s">
        <v>59</v>
      </c>
    </row>
    <row r="1286" spans="1:53" hidden="1" x14ac:dyDescent="0.15">
      <c r="A1286" s="16">
        <v>890320032</v>
      </c>
      <c r="B1286" s="16" t="s">
        <v>8</v>
      </c>
      <c r="C1286" s="16" t="s">
        <v>58</v>
      </c>
      <c r="D1286" s="16">
        <v>1614558</v>
      </c>
      <c r="E1286" s="16" t="s">
        <v>732</v>
      </c>
      <c r="F1286" s="16" t="s">
        <v>733</v>
      </c>
      <c r="G1286" s="16" t="s">
        <v>58</v>
      </c>
      <c r="H1286" s="16">
        <v>1614558</v>
      </c>
      <c r="I1286" s="16" t="s">
        <v>59</v>
      </c>
      <c r="J1286" s="17">
        <v>44761</v>
      </c>
      <c r="K1286" s="18">
        <v>174100</v>
      </c>
      <c r="L1286" s="18">
        <v>174100</v>
      </c>
      <c r="M1286" s="16" t="s">
        <v>60</v>
      </c>
      <c r="N1286" s="16" t="s">
        <v>3860</v>
      </c>
      <c r="O1286" s="16" t="s">
        <v>3860</v>
      </c>
      <c r="P1286" s="18">
        <v>170618</v>
      </c>
      <c r="Q1286" s="16"/>
      <c r="R1286" s="21">
        <v>0</v>
      </c>
      <c r="S1286" s="16"/>
      <c r="T1286" s="16" t="s">
        <v>251</v>
      </c>
      <c r="U1286" s="18">
        <v>174100</v>
      </c>
      <c r="V1286" s="18">
        <v>0</v>
      </c>
      <c r="W1286" s="18">
        <v>0</v>
      </c>
      <c r="X1286" s="18">
        <v>0</v>
      </c>
      <c r="Y1286" s="18">
        <v>174100</v>
      </c>
      <c r="Z1286" s="18">
        <v>0</v>
      </c>
      <c r="AA1286" s="18">
        <v>0</v>
      </c>
      <c r="AB1286" s="18"/>
      <c r="AC1286" s="18"/>
      <c r="AD1286" s="18"/>
      <c r="AE1286" s="18"/>
      <c r="AF1286" s="18">
        <v>0</v>
      </c>
      <c r="AG1286" s="18">
        <v>0</v>
      </c>
      <c r="AH1286" s="16"/>
      <c r="AI1286" s="17"/>
      <c r="AJ1286" s="18">
        <v>0</v>
      </c>
      <c r="AK1286" s="16"/>
      <c r="AL1286" s="16"/>
      <c r="AM1286" s="18">
        <v>0</v>
      </c>
      <c r="AN1286" s="18">
        <v>0</v>
      </c>
      <c r="AO1286" s="16"/>
      <c r="AP1286" s="17">
        <v>44778</v>
      </c>
      <c r="AQ1286" s="16"/>
      <c r="AR1286" s="16">
        <v>2</v>
      </c>
      <c r="AS1286" s="16"/>
      <c r="AT1286" s="16"/>
      <c r="AU1286" s="16">
        <v>1</v>
      </c>
      <c r="AV1286" s="16">
        <v>20220830</v>
      </c>
      <c r="AW1286" s="16">
        <v>20220817</v>
      </c>
      <c r="AX1286" s="18">
        <v>174100</v>
      </c>
      <c r="AY1286" s="18">
        <v>0</v>
      </c>
      <c r="AZ1286" s="16"/>
      <c r="BA1286" s="16" t="s">
        <v>59</v>
      </c>
    </row>
    <row r="1287" spans="1:53" hidden="1" x14ac:dyDescent="0.15">
      <c r="A1287" s="16">
        <v>890320032</v>
      </c>
      <c r="B1287" s="16" t="s">
        <v>8</v>
      </c>
      <c r="C1287" s="16" t="s">
        <v>58</v>
      </c>
      <c r="D1287" s="16">
        <v>1614715</v>
      </c>
      <c r="E1287" s="16" t="s">
        <v>736</v>
      </c>
      <c r="F1287" s="16" t="s">
        <v>737</v>
      </c>
      <c r="G1287" s="16" t="s">
        <v>58</v>
      </c>
      <c r="H1287" s="16">
        <v>1614715</v>
      </c>
      <c r="I1287" s="16" t="s">
        <v>59</v>
      </c>
      <c r="J1287" s="17">
        <v>44763</v>
      </c>
      <c r="K1287" s="18">
        <v>174100</v>
      </c>
      <c r="L1287" s="18">
        <v>174100</v>
      </c>
      <c r="M1287" s="16" t="s">
        <v>60</v>
      </c>
      <c r="N1287" s="16" t="s">
        <v>3860</v>
      </c>
      <c r="O1287" s="16" t="s">
        <v>3860</v>
      </c>
      <c r="P1287" s="18">
        <v>170618</v>
      </c>
      <c r="Q1287" s="16"/>
      <c r="R1287" s="21">
        <v>0</v>
      </c>
      <c r="S1287" s="16"/>
      <c r="T1287" s="16" t="s">
        <v>251</v>
      </c>
      <c r="U1287" s="18">
        <v>174100</v>
      </c>
      <c r="V1287" s="18">
        <v>0</v>
      </c>
      <c r="W1287" s="18">
        <v>0</v>
      </c>
      <c r="X1287" s="18">
        <v>0</v>
      </c>
      <c r="Y1287" s="18">
        <v>174100</v>
      </c>
      <c r="Z1287" s="18">
        <v>0</v>
      </c>
      <c r="AA1287" s="18">
        <v>0</v>
      </c>
      <c r="AB1287" s="18"/>
      <c r="AC1287" s="18"/>
      <c r="AD1287" s="18"/>
      <c r="AE1287" s="18"/>
      <c r="AF1287" s="18">
        <v>0</v>
      </c>
      <c r="AG1287" s="18">
        <v>0</v>
      </c>
      <c r="AH1287" s="16"/>
      <c r="AI1287" s="17"/>
      <c r="AJ1287" s="18">
        <v>0</v>
      </c>
      <c r="AK1287" s="16"/>
      <c r="AL1287" s="16"/>
      <c r="AM1287" s="18">
        <v>0</v>
      </c>
      <c r="AN1287" s="18">
        <v>0</v>
      </c>
      <c r="AO1287" s="16"/>
      <c r="AP1287" s="17">
        <v>44778</v>
      </c>
      <c r="AQ1287" s="16"/>
      <c r="AR1287" s="16">
        <v>2</v>
      </c>
      <c r="AS1287" s="16"/>
      <c r="AT1287" s="16"/>
      <c r="AU1287" s="16">
        <v>1</v>
      </c>
      <c r="AV1287" s="16">
        <v>20220830</v>
      </c>
      <c r="AW1287" s="16">
        <v>20220817</v>
      </c>
      <c r="AX1287" s="18">
        <v>174100</v>
      </c>
      <c r="AY1287" s="18">
        <v>0</v>
      </c>
      <c r="AZ1287" s="16"/>
      <c r="BA1287" s="16" t="s">
        <v>59</v>
      </c>
    </row>
    <row r="1288" spans="1:53" hidden="1" x14ac:dyDescent="0.15">
      <c r="A1288" s="16">
        <v>890320032</v>
      </c>
      <c r="B1288" s="16" t="s">
        <v>8</v>
      </c>
      <c r="C1288" s="16" t="s">
        <v>58</v>
      </c>
      <c r="D1288" s="16">
        <v>1573096</v>
      </c>
      <c r="E1288" s="16" t="s">
        <v>918</v>
      </c>
      <c r="F1288" s="16" t="s">
        <v>919</v>
      </c>
      <c r="G1288" s="16" t="s">
        <v>58</v>
      </c>
      <c r="H1288" s="16">
        <v>1573096</v>
      </c>
      <c r="I1288" s="16" t="s">
        <v>59</v>
      </c>
      <c r="J1288" s="17">
        <v>44671</v>
      </c>
      <c r="K1288" s="18">
        <v>174100</v>
      </c>
      <c r="L1288" s="18">
        <v>174100</v>
      </c>
      <c r="M1288" s="16" t="s">
        <v>60</v>
      </c>
      <c r="N1288" s="16" t="s">
        <v>3860</v>
      </c>
      <c r="O1288" s="16" t="s">
        <v>3860</v>
      </c>
      <c r="P1288" s="18">
        <v>170618</v>
      </c>
      <c r="Q1288" s="16"/>
      <c r="R1288" s="21">
        <v>0</v>
      </c>
      <c r="S1288" s="16"/>
      <c r="T1288" s="16" t="s">
        <v>251</v>
      </c>
      <c r="U1288" s="18">
        <v>174100</v>
      </c>
      <c r="V1288" s="18">
        <v>0</v>
      </c>
      <c r="W1288" s="18">
        <v>0</v>
      </c>
      <c r="X1288" s="18">
        <v>0</v>
      </c>
      <c r="Y1288" s="18">
        <v>174100</v>
      </c>
      <c r="Z1288" s="18">
        <v>0</v>
      </c>
      <c r="AA1288" s="18">
        <v>0</v>
      </c>
      <c r="AB1288" s="18"/>
      <c r="AC1288" s="18"/>
      <c r="AD1288" s="18"/>
      <c r="AE1288" s="18"/>
      <c r="AF1288" s="18">
        <v>0</v>
      </c>
      <c r="AG1288" s="18">
        <v>0</v>
      </c>
      <c r="AH1288" s="16"/>
      <c r="AI1288" s="17"/>
      <c r="AJ1288" s="18">
        <v>0</v>
      </c>
      <c r="AK1288" s="16"/>
      <c r="AL1288" s="16"/>
      <c r="AM1288" s="18">
        <v>0</v>
      </c>
      <c r="AN1288" s="18">
        <v>0</v>
      </c>
      <c r="AO1288" s="16"/>
      <c r="AP1288" s="17">
        <v>44778</v>
      </c>
      <c r="AQ1288" s="16"/>
      <c r="AR1288" s="16">
        <v>2</v>
      </c>
      <c r="AS1288" s="16"/>
      <c r="AT1288" s="16"/>
      <c r="AU1288" s="16">
        <v>1</v>
      </c>
      <c r="AV1288" s="16">
        <v>20220830</v>
      </c>
      <c r="AW1288" s="16">
        <v>20220817</v>
      </c>
      <c r="AX1288" s="18">
        <v>174100</v>
      </c>
      <c r="AY1288" s="18">
        <v>0</v>
      </c>
      <c r="AZ1288" s="16"/>
      <c r="BA1288" s="16" t="s">
        <v>59</v>
      </c>
    </row>
    <row r="1289" spans="1:53" hidden="1" x14ac:dyDescent="0.15">
      <c r="A1289" s="16">
        <v>890320032</v>
      </c>
      <c r="B1289" s="16" t="s">
        <v>8</v>
      </c>
      <c r="C1289" s="16" t="s">
        <v>58</v>
      </c>
      <c r="D1289" s="16">
        <v>1602444</v>
      </c>
      <c r="E1289" s="16" t="s">
        <v>1014</v>
      </c>
      <c r="F1289" s="16" t="s">
        <v>1015</v>
      </c>
      <c r="G1289" s="16" t="s">
        <v>58</v>
      </c>
      <c r="H1289" s="16">
        <v>1602444</v>
      </c>
      <c r="I1289" s="16" t="s">
        <v>59</v>
      </c>
      <c r="J1289" s="17">
        <v>44734</v>
      </c>
      <c r="K1289" s="18">
        <v>174100</v>
      </c>
      <c r="L1289" s="18">
        <v>174100</v>
      </c>
      <c r="M1289" s="16" t="s">
        <v>60</v>
      </c>
      <c r="N1289" s="16" t="s">
        <v>3860</v>
      </c>
      <c r="O1289" s="16" t="s">
        <v>3860</v>
      </c>
      <c r="P1289" s="18">
        <v>170618</v>
      </c>
      <c r="Q1289" s="16"/>
      <c r="R1289" s="21">
        <v>0</v>
      </c>
      <c r="S1289" s="16"/>
      <c r="T1289" s="16" t="s">
        <v>251</v>
      </c>
      <c r="U1289" s="18">
        <v>174100</v>
      </c>
      <c r="V1289" s="18">
        <v>0</v>
      </c>
      <c r="W1289" s="18">
        <v>0</v>
      </c>
      <c r="X1289" s="18">
        <v>0</v>
      </c>
      <c r="Y1289" s="18">
        <v>174100</v>
      </c>
      <c r="Z1289" s="18">
        <v>0</v>
      </c>
      <c r="AA1289" s="18">
        <v>0</v>
      </c>
      <c r="AB1289" s="18"/>
      <c r="AC1289" s="18"/>
      <c r="AD1289" s="18"/>
      <c r="AE1289" s="18"/>
      <c r="AF1289" s="18">
        <v>0</v>
      </c>
      <c r="AG1289" s="18">
        <v>0</v>
      </c>
      <c r="AH1289" s="16"/>
      <c r="AI1289" s="17"/>
      <c r="AJ1289" s="18">
        <v>0</v>
      </c>
      <c r="AK1289" s="16"/>
      <c r="AL1289" s="16"/>
      <c r="AM1289" s="18">
        <v>0</v>
      </c>
      <c r="AN1289" s="18">
        <v>0</v>
      </c>
      <c r="AO1289" s="16"/>
      <c r="AP1289" s="17">
        <v>44774</v>
      </c>
      <c r="AQ1289" s="16"/>
      <c r="AR1289" s="16">
        <v>2</v>
      </c>
      <c r="AS1289" s="16"/>
      <c r="AT1289" s="16"/>
      <c r="AU1289" s="16">
        <v>1</v>
      </c>
      <c r="AV1289" s="16">
        <v>20220830</v>
      </c>
      <c r="AW1289" s="16">
        <v>20220817</v>
      </c>
      <c r="AX1289" s="18">
        <v>174100</v>
      </c>
      <c r="AY1289" s="18">
        <v>0</v>
      </c>
      <c r="AZ1289" s="16"/>
      <c r="BA1289" s="16" t="s">
        <v>59</v>
      </c>
    </row>
    <row r="1290" spans="1:53" x14ac:dyDescent="0.15">
      <c r="A1290" s="16">
        <v>890320032</v>
      </c>
      <c r="B1290" s="16" t="s">
        <v>8</v>
      </c>
      <c r="C1290" s="16" t="s">
        <v>58</v>
      </c>
      <c r="D1290" s="16">
        <v>1632365</v>
      </c>
      <c r="E1290" s="16" t="s">
        <v>1934</v>
      </c>
      <c r="F1290" s="16" t="s">
        <v>1935</v>
      </c>
      <c r="G1290" s="16" t="s">
        <v>58</v>
      </c>
      <c r="H1290" s="16">
        <v>1632365</v>
      </c>
      <c r="I1290" s="16" t="s">
        <v>59</v>
      </c>
      <c r="J1290" s="17">
        <v>44799</v>
      </c>
      <c r="K1290" s="18">
        <v>160000</v>
      </c>
      <c r="L1290" s="18">
        <v>160000</v>
      </c>
      <c r="M1290" s="16" t="s">
        <v>60</v>
      </c>
      <c r="N1290" s="16" t="e">
        <v>#N/A</v>
      </c>
      <c r="O1290" s="16" t="s">
        <v>3870</v>
      </c>
      <c r="P1290" s="18">
        <v>61042</v>
      </c>
      <c r="Q1290" s="16"/>
      <c r="R1290" s="21">
        <v>0</v>
      </c>
      <c r="S1290" s="16"/>
      <c r="T1290" s="16" t="s">
        <v>251</v>
      </c>
      <c r="U1290" s="18">
        <v>160000</v>
      </c>
      <c r="V1290" s="18">
        <v>0</v>
      </c>
      <c r="W1290" s="18">
        <v>0</v>
      </c>
      <c r="X1290" s="18">
        <v>0</v>
      </c>
      <c r="Y1290" s="18">
        <v>160000</v>
      </c>
      <c r="Z1290" s="18">
        <v>0</v>
      </c>
      <c r="AA1290" s="18">
        <v>1</v>
      </c>
      <c r="AB1290" s="18"/>
      <c r="AC1290" s="18"/>
      <c r="AD1290" s="18"/>
      <c r="AE1290" s="18"/>
      <c r="AF1290" s="18">
        <v>95476</v>
      </c>
      <c r="AG1290" s="18">
        <v>0</v>
      </c>
      <c r="AH1290" s="16">
        <v>2201317721</v>
      </c>
      <c r="AI1290" s="17">
        <v>44882</v>
      </c>
      <c r="AJ1290" s="18">
        <v>15792431</v>
      </c>
      <c r="AK1290" s="16"/>
      <c r="AL1290" s="16"/>
      <c r="AM1290" s="18">
        <v>0</v>
      </c>
      <c r="AN1290" s="18">
        <v>0</v>
      </c>
      <c r="AO1290" s="16"/>
      <c r="AP1290" s="17">
        <v>44809</v>
      </c>
      <c r="AQ1290" s="16"/>
      <c r="AR1290" s="16">
        <v>2</v>
      </c>
      <c r="AS1290" s="16"/>
      <c r="AT1290" s="16"/>
      <c r="AU1290" s="16">
        <v>1</v>
      </c>
      <c r="AV1290" s="16">
        <v>20220930</v>
      </c>
      <c r="AW1290" s="16">
        <v>20220919</v>
      </c>
      <c r="AX1290" s="18">
        <v>160000</v>
      </c>
      <c r="AY1290" s="18">
        <v>0</v>
      </c>
      <c r="AZ1290" s="16"/>
      <c r="BA1290" s="16" t="s">
        <v>59</v>
      </c>
    </row>
    <row r="1291" spans="1:53" x14ac:dyDescent="0.15">
      <c r="A1291" s="16">
        <v>890320032</v>
      </c>
      <c r="B1291" s="16" t="s">
        <v>8</v>
      </c>
      <c r="C1291" s="16" t="s">
        <v>58</v>
      </c>
      <c r="D1291" s="16">
        <v>1625853</v>
      </c>
      <c r="E1291" s="16" t="s">
        <v>1192</v>
      </c>
      <c r="F1291" s="16" t="s">
        <v>1193</v>
      </c>
      <c r="G1291" s="16" t="s">
        <v>58</v>
      </c>
      <c r="H1291" s="16">
        <v>1625853</v>
      </c>
      <c r="I1291" s="16" t="s">
        <v>59</v>
      </c>
      <c r="J1291" s="17">
        <v>44785</v>
      </c>
      <c r="K1291" s="18">
        <v>156000</v>
      </c>
      <c r="L1291" s="18">
        <v>156000</v>
      </c>
      <c r="M1291" s="16" t="s">
        <v>60</v>
      </c>
      <c r="N1291" s="16" t="e">
        <v>#N/A</v>
      </c>
      <c r="O1291" s="16" t="s">
        <v>3870</v>
      </c>
      <c r="P1291" s="18">
        <v>45864</v>
      </c>
      <c r="Q1291" s="16"/>
      <c r="R1291" s="21">
        <v>0</v>
      </c>
      <c r="S1291" s="16"/>
      <c r="T1291" s="16" t="s">
        <v>251</v>
      </c>
      <c r="U1291" s="18">
        <v>156000</v>
      </c>
      <c r="V1291" s="18">
        <v>0</v>
      </c>
      <c r="W1291" s="18">
        <v>0</v>
      </c>
      <c r="X1291" s="18">
        <v>0</v>
      </c>
      <c r="Y1291" s="18">
        <v>156000</v>
      </c>
      <c r="Z1291" s="18">
        <v>0</v>
      </c>
      <c r="AA1291" s="18">
        <v>1</v>
      </c>
      <c r="AB1291" s="18"/>
      <c r="AC1291" s="18"/>
      <c r="AD1291" s="18"/>
      <c r="AE1291" s="18"/>
      <c r="AF1291" s="18">
        <v>107016</v>
      </c>
      <c r="AG1291" s="18">
        <v>0</v>
      </c>
      <c r="AH1291" s="16">
        <v>2201317721</v>
      </c>
      <c r="AI1291" s="17">
        <v>44882</v>
      </c>
      <c r="AJ1291" s="18">
        <v>15792431</v>
      </c>
      <c r="AK1291" s="16"/>
      <c r="AL1291" s="16"/>
      <c r="AM1291" s="18">
        <v>0</v>
      </c>
      <c r="AN1291" s="18">
        <v>0</v>
      </c>
      <c r="AO1291" s="16"/>
      <c r="AP1291" s="17">
        <v>44809</v>
      </c>
      <c r="AQ1291" s="16"/>
      <c r="AR1291" s="16">
        <v>2</v>
      </c>
      <c r="AS1291" s="16"/>
      <c r="AT1291" s="16"/>
      <c r="AU1291" s="16">
        <v>1</v>
      </c>
      <c r="AV1291" s="16">
        <v>20220930</v>
      </c>
      <c r="AW1291" s="16">
        <v>20220919</v>
      </c>
      <c r="AX1291" s="18">
        <v>156000</v>
      </c>
      <c r="AY1291" s="18">
        <v>0</v>
      </c>
      <c r="AZ1291" s="16"/>
      <c r="BA1291" s="16" t="s">
        <v>59</v>
      </c>
    </row>
    <row r="1292" spans="1:53" x14ac:dyDescent="0.15">
      <c r="A1292" s="16">
        <v>890320032</v>
      </c>
      <c r="B1292" s="16" t="s">
        <v>8</v>
      </c>
      <c r="C1292" s="16" t="s">
        <v>58</v>
      </c>
      <c r="D1292" s="16">
        <v>1643595</v>
      </c>
      <c r="E1292" s="16" t="s">
        <v>1440</v>
      </c>
      <c r="F1292" s="16" t="s">
        <v>1441</v>
      </c>
      <c r="G1292" s="16" t="s">
        <v>58</v>
      </c>
      <c r="H1292" s="16">
        <v>1643595</v>
      </c>
      <c r="I1292" s="16" t="s">
        <v>59</v>
      </c>
      <c r="J1292" s="17">
        <v>44820</v>
      </c>
      <c r="K1292" s="18">
        <v>61600</v>
      </c>
      <c r="L1292" s="18">
        <v>61600</v>
      </c>
      <c r="M1292" s="16" t="s">
        <v>60</v>
      </c>
      <c r="N1292" s="16" t="e">
        <v>#N/A</v>
      </c>
      <c r="O1292" s="16" t="s">
        <v>3870</v>
      </c>
      <c r="P1292" s="18">
        <v>45276</v>
      </c>
      <c r="Q1292" s="16"/>
      <c r="R1292" s="21">
        <v>0</v>
      </c>
      <c r="S1292" s="16"/>
      <c r="T1292" s="16" t="s">
        <v>251</v>
      </c>
      <c r="U1292" s="18">
        <v>61600</v>
      </c>
      <c r="V1292" s="18">
        <v>0</v>
      </c>
      <c r="W1292" s="18">
        <v>0</v>
      </c>
      <c r="X1292" s="18">
        <v>0</v>
      </c>
      <c r="Y1292" s="18">
        <v>61600</v>
      </c>
      <c r="Z1292" s="18">
        <v>0</v>
      </c>
      <c r="AA1292" s="18">
        <v>1</v>
      </c>
      <c r="AB1292" s="18"/>
      <c r="AC1292" s="18"/>
      <c r="AD1292" s="18"/>
      <c r="AE1292" s="18"/>
      <c r="AF1292" s="18">
        <v>15092</v>
      </c>
      <c r="AG1292" s="18">
        <v>0</v>
      </c>
      <c r="AH1292" s="16">
        <v>2201317721</v>
      </c>
      <c r="AI1292" s="17">
        <v>44882</v>
      </c>
      <c r="AJ1292" s="18">
        <v>15792431</v>
      </c>
      <c r="AK1292" s="16"/>
      <c r="AL1292" s="16"/>
      <c r="AM1292" s="18">
        <v>0</v>
      </c>
      <c r="AN1292" s="18">
        <v>0</v>
      </c>
      <c r="AO1292" s="16"/>
      <c r="AP1292" s="17">
        <v>44835</v>
      </c>
      <c r="AQ1292" s="16"/>
      <c r="AR1292" s="16">
        <v>2</v>
      </c>
      <c r="AS1292" s="16"/>
      <c r="AT1292" s="16"/>
      <c r="AU1292" s="16">
        <v>1</v>
      </c>
      <c r="AV1292" s="16">
        <v>20221030</v>
      </c>
      <c r="AW1292" s="16">
        <v>20221018</v>
      </c>
      <c r="AX1292" s="18">
        <v>61600</v>
      </c>
      <c r="AY1292" s="18">
        <v>0</v>
      </c>
      <c r="AZ1292" s="16"/>
      <c r="BA1292" s="16" t="s">
        <v>59</v>
      </c>
    </row>
    <row r="1293" spans="1:53" x14ac:dyDescent="0.15">
      <c r="A1293" s="16">
        <v>890320032</v>
      </c>
      <c r="B1293" s="16" t="s">
        <v>8</v>
      </c>
      <c r="C1293" s="16" t="s">
        <v>58</v>
      </c>
      <c r="D1293" s="16">
        <v>1641827</v>
      </c>
      <c r="E1293" s="16" t="s">
        <v>1380</v>
      </c>
      <c r="F1293" s="16" t="s">
        <v>1381</v>
      </c>
      <c r="G1293" s="16" t="s">
        <v>58</v>
      </c>
      <c r="H1293" s="16">
        <v>1641827</v>
      </c>
      <c r="I1293" s="16" t="s">
        <v>59</v>
      </c>
      <c r="J1293" s="17">
        <v>44817</v>
      </c>
      <c r="K1293" s="18">
        <v>152400</v>
      </c>
      <c r="L1293" s="18">
        <v>152400</v>
      </c>
      <c r="M1293" s="16" t="s">
        <v>60</v>
      </c>
      <c r="N1293" s="16" t="e">
        <v>#N/A</v>
      </c>
      <c r="O1293" s="16" t="s">
        <v>3870</v>
      </c>
      <c r="P1293" s="18">
        <v>44784</v>
      </c>
      <c r="Q1293" s="16"/>
      <c r="R1293" s="21">
        <v>0</v>
      </c>
      <c r="S1293" s="16"/>
      <c r="T1293" s="16" t="s">
        <v>251</v>
      </c>
      <c r="U1293" s="18">
        <v>152400</v>
      </c>
      <c r="V1293" s="18">
        <v>0</v>
      </c>
      <c r="W1293" s="18">
        <v>0</v>
      </c>
      <c r="X1293" s="18">
        <v>0</v>
      </c>
      <c r="Y1293" s="18">
        <v>152400</v>
      </c>
      <c r="Z1293" s="18">
        <v>0</v>
      </c>
      <c r="AA1293" s="18">
        <v>1</v>
      </c>
      <c r="AB1293" s="18"/>
      <c r="AC1293" s="18"/>
      <c r="AD1293" s="18"/>
      <c r="AE1293" s="18"/>
      <c r="AF1293" s="18">
        <v>104496</v>
      </c>
      <c r="AG1293" s="18">
        <v>0</v>
      </c>
      <c r="AH1293" s="16">
        <v>2201317721</v>
      </c>
      <c r="AI1293" s="17">
        <v>44882</v>
      </c>
      <c r="AJ1293" s="18">
        <v>15792431</v>
      </c>
      <c r="AK1293" s="16"/>
      <c r="AL1293" s="16"/>
      <c r="AM1293" s="18">
        <v>0</v>
      </c>
      <c r="AN1293" s="18">
        <v>0</v>
      </c>
      <c r="AO1293" s="16"/>
      <c r="AP1293" s="17">
        <v>44835</v>
      </c>
      <c r="AQ1293" s="16"/>
      <c r="AR1293" s="16">
        <v>2</v>
      </c>
      <c r="AS1293" s="16"/>
      <c r="AT1293" s="16"/>
      <c r="AU1293" s="16">
        <v>1</v>
      </c>
      <c r="AV1293" s="16">
        <v>20221030</v>
      </c>
      <c r="AW1293" s="16">
        <v>20221018</v>
      </c>
      <c r="AX1293" s="18">
        <v>152400</v>
      </c>
      <c r="AY1293" s="18">
        <v>0</v>
      </c>
      <c r="AZ1293" s="16"/>
      <c r="BA1293" s="16" t="s">
        <v>59</v>
      </c>
    </row>
    <row r="1294" spans="1:53" x14ac:dyDescent="0.15">
      <c r="A1294" s="16">
        <v>890320032</v>
      </c>
      <c r="B1294" s="16" t="s">
        <v>8</v>
      </c>
      <c r="C1294" s="16" t="s">
        <v>58</v>
      </c>
      <c r="D1294" s="16">
        <v>1643789</v>
      </c>
      <c r="E1294" s="16" t="s">
        <v>1454</v>
      </c>
      <c r="F1294" s="16" t="s">
        <v>1455</v>
      </c>
      <c r="G1294" s="16" t="s">
        <v>58</v>
      </c>
      <c r="H1294" s="16">
        <v>1643789</v>
      </c>
      <c r="I1294" s="16" t="s">
        <v>59</v>
      </c>
      <c r="J1294" s="17">
        <v>44820</v>
      </c>
      <c r="K1294" s="18">
        <v>152400</v>
      </c>
      <c r="L1294" s="18">
        <v>152400</v>
      </c>
      <c r="M1294" s="16" t="s">
        <v>60</v>
      </c>
      <c r="N1294" s="16" t="e">
        <v>#N/A</v>
      </c>
      <c r="O1294" s="16" t="s">
        <v>3870</v>
      </c>
      <c r="P1294" s="18">
        <v>44784</v>
      </c>
      <c r="Q1294" s="16"/>
      <c r="R1294" s="21">
        <v>0</v>
      </c>
      <c r="S1294" s="16"/>
      <c r="T1294" s="16" t="s">
        <v>251</v>
      </c>
      <c r="U1294" s="18">
        <v>152400</v>
      </c>
      <c r="V1294" s="18">
        <v>0</v>
      </c>
      <c r="W1294" s="18">
        <v>0</v>
      </c>
      <c r="X1294" s="18">
        <v>0</v>
      </c>
      <c r="Y1294" s="18">
        <v>152400</v>
      </c>
      <c r="Z1294" s="18">
        <v>0</v>
      </c>
      <c r="AA1294" s="18">
        <v>1</v>
      </c>
      <c r="AB1294" s="18"/>
      <c r="AC1294" s="18"/>
      <c r="AD1294" s="18"/>
      <c r="AE1294" s="18"/>
      <c r="AF1294" s="18">
        <v>104496</v>
      </c>
      <c r="AG1294" s="18">
        <v>0</v>
      </c>
      <c r="AH1294" s="16">
        <v>2201317721</v>
      </c>
      <c r="AI1294" s="17">
        <v>44882</v>
      </c>
      <c r="AJ1294" s="18">
        <v>15792431</v>
      </c>
      <c r="AK1294" s="16"/>
      <c r="AL1294" s="16"/>
      <c r="AM1294" s="18">
        <v>0</v>
      </c>
      <c r="AN1294" s="18">
        <v>0</v>
      </c>
      <c r="AO1294" s="16"/>
      <c r="AP1294" s="17">
        <v>44835</v>
      </c>
      <c r="AQ1294" s="16"/>
      <c r="AR1294" s="16">
        <v>2</v>
      </c>
      <c r="AS1294" s="16"/>
      <c r="AT1294" s="16"/>
      <c r="AU1294" s="16">
        <v>1</v>
      </c>
      <c r="AV1294" s="16">
        <v>20221030</v>
      </c>
      <c r="AW1294" s="16">
        <v>20221018</v>
      </c>
      <c r="AX1294" s="18">
        <v>152400</v>
      </c>
      <c r="AY1294" s="18">
        <v>0</v>
      </c>
      <c r="AZ1294" s="16"/>
      <c r="BA1294" s="16" t="s">
        <v>59</v>
      </c>
    </row>
    <row r="1295" spans="1:53" x14ac:dyDescent="0.15">
      <c r="A1295" s="16">
        <v>890320032</v>
      </c>
      <c r="B1295" s="16" t="s">
        <v>8</v>
      </c>
      <c r="C1295" s="16" t="s">
        <v>58</v>
      </c>
      <c r="D1295" s="16">
        <v>1634149</v>
      </c>
      <c r="E1295" s="16" t="s">
        <v>1996</v>
      </c>
      <c r="F1295" s="16" t="s">
        <v>1997</v>
      </c>
      <c r="G1295" s="16" t="s">
        <v>58</v>
      </c>
      <c r="H1295" s="16">
        <v>1634149</v>
      </c>
      <c r="I1295" s="16" t="s">
        <v>59</v>
      </c>
      <c r="J1295" s="17">
        <v>44803</v>
      </c>
      <c r="K1295" s="18">
        <v>152400</v>
      </c>
      <c r="L1295" s="18">
        <v>152400</v>
      </c>
      <c r="M1295" s="16" t="s">
        <v>60</v>
      </c>
      <c r="N1295" s="16" t="e">
        <v>#N/A</v>
      </c>
      <c r="O1295" s="16" t="s">
        <v>3870</v>
      </c>
      <c r="P1295" s="18">
        <v>44784</v>
      </c>
      <c r="Q1295" s="16"/>
      <c r="R1295" s="21">
        <v>0</v>
      </c>
      <c r="S1295" s="16"/>
      <c r="T1295" s="16" t="s">
        <v>251</v>
      </c>
      <c r="U1295" s="18">
        <v>152400</v>
      </c>
      <c r="V1295" s="18">
        <v>0</v>
      </c>
      <c r="W1295" s="18">
        <v>0</v>
      </c>
      <c r="X1295" s="18">
        <v>0</v>
      </c>
      <c r="Y1295" s="18">
        <v>152400</v>
      </c>
      <c r="Z1295" s="18">
        <v>0</v>
      </c>
      <c r="AA1295" s="18">
        <v>1</v>
      </c>
      <c r="AB1295" s="18"/>
      <c r="AC1295" s="18"/>
      <c r="AD1295" s="18"/>
      <c r="AE1295" s="18"/>
      <c r="AF1295" s="18">
        <v>104496</v>
      </c>
      <c r="AG1295" s="18">
        <v>0</v>
      </c>
      <c r="AH1295" s="16">
        <v>2201317721</v>
      </c>
      <c r="AI1295" s="17">
        <v>44882</v>
      </c>
      <c r="AJ1295" s="18">
        <v>15792431</v>
      </c>
      <c r="AK1295" s="16"/>
      <c r="AL1295" s="16"/>
      <c r="AM1295" s="18">
        <v>0</v>
      </c>
      <c r="AN1295" s="18">
        <v>0</v>
      </c>
      <c r="AO1295" s="16"/>
      <c r="AP1295" s="17">
        <v>44809</v>
      </c>
      <c r="AQ1295" s="16"/>
      <c r="AR1295" s="16">
        <v>2</v>
      </c>
      <c r="AS1295" s="16"/>
      <c r="AT1295" s="16"/>
      <c r="AU1295" s="16">
        <v>1</v>
      </c>
      <c r="AV1295" s="16">
        <v>20220930</v>
      </c>
      <c r="AW1295" s="16">
        <v>20220919</v>
      </c>
      <c r="AX1295" s="18">
        <v>152400</v>
      </c>
      <c r="AY1295" s="18">
        <v>0</v>
      </c>
      <c r="AZ1295" s="16"/>
      <c r="BA1295" s="16" t="s">
        <v>59</v>
      </c>
    </row>
    <row r="1296" spans="1:53" hidden="1" x14ac:dyDescent="0.15">
      <c r="A1296" s="16">
        <v>890320032</v>
      </c>
      <c r="B1296" s="16" t="s">
        <v>8</v>
      </c>
      <c r="C1296" s="16" t="s">
        <v>58</v>
      </c>
      <c r="D1296" s="16">
        <v>1610995</v>
      </c>
      <c r="E1296" s="16" t="s">
        <v>628</v>
      </c>
      <c r="F1296" s="16" t="s">
        <v>629</v>
      </c>
      <c r="G1296" s="16" t="s">
        <v>58</v>
      </c>
      <c r="H1296" s="16">
        <v>1610995</v>
      </c>
      <c r="I1296" s="16" t="s">
        <v>59</v>
      </c>
      <c r="J1296" s="17">
        <v>44754</v>
      </c>
      <c r="K1296" s="18">
        <v>160000</v>
      </c>
      <c r="L1296" s="18">
        <v>160000</v>
      </c>
      <c r="M1296" s="16" t="s">
        <v>60</v>
      </c>
      <c r="N1296" s="16" t="s">
        <v>3860</v>
      </c>
      <c r="O1296" s="16" t="s">
        <v>3860</v>
      </c>
      <c r="P1296" s="18">
        <v>156518</v>
      </c>
      <c r="Q1296" s="16"/>
      <c r="R1296" s="21">
        <v>0</v>
      </c>
      <c r="S1296" s="16"/>
      <c r="T1296" s="16" t="s">
        <v>251</v>
      </c>
      <c r="U1296" s="18">
        <v>160000</v>
      </c>
      <c r="V1296" s="18">
        <v>0</v>
      </c>
      <c r="W1296" s="18">
        <v>0</v>
      </c>
      <c r="X1296" s="18">
        <v>0</v>
      </c>
      <c r="Y1296" s="18">
        <v>160000</v>
      </c>
      <c r="Z1296" s="18">
        <v>0</v>
      </c>
      <c r="AA1296" s="18">
        <v>0</v>
      </c>
      <c r="AB1296" s="18"/>
      <c r="AC1296" s="18"/>
      <c r="AD1296" s="18"/>
      <c r="AE1296" s="18"/>
      <c r="AF1296" s="18">
        <v>0</v>
      </c>
      <c r="AG1296" s="18">
        <v>0</v>
      </c>
      <c r="AH1296" s="16"/>
      <c r="AI1296" s="17"/>
      <c r="AJ1296" s="18">
        <v>0</v>
      </c>
      <c r="AK1296" s="16"/>
      <c r="AL1296" s="16"/>
      <c r="AM1296" s="18">
        <v>0</v>
      </c>
      <c r="AN1296" s="18">
        <v>0</v>
      </c>
      <c r="AO1296" s="16"/>
      <c r="AP1296" s="17">
        <v>44774</v>
      </c>
      <c r="AQ1296" s="16"/>
      <c r="AR1296" s="16">
        <v>2</v>
      </c>
      <c r="AS1296" s="16"/>
      <c r="AT1296" s="16"/>
      <c r="AU1296" s="16">
        <v>1</v>
      </c>
      <c r="AV1296" s="16">
        <v>20220830</v>
      </c>
      <c r="AW1296" s="16">
        <v>20220817</v>
      </c>
      <c r="AX1296" s="18">
        <v>160000</v>
      </c>
      <c r="AY1296" s="18">
        <v>0</v>
      </c>
      <c r="AZ1296" s="16"/>
      <c r="BA1296" s="16" t="s">
        <v>59</v>
      </c>
    </row>
    <row r="1297" spans="1:53" hidden="1" x14ac:dyDescent="0.15">
      <c r="A1297" s="16">
        <v>890320032</v>
      </c>
      <c r="B1297" s="16" t="s">
        <v>8</v>
      </c>
      <c r="C1297" s="16" t="s">
        <v>58</v>
      </c>
      <c r="D1297" s="16">
        <v>1611424</v>
      </c>
      <c r="E1297" s="16" t="s">
        <v>650</v>
      </c>
      <c r="F1297" s="16" t="s">
        <v>651</v>
      </c>
      <c r="G1297" s="16" t="s">
        <v>58</v>
      </c>
      <c r="H1297" s="16">
        <v>1611424</v>
      </c>
      <c r="I1297" s="16" t="s">
        <v>59</v>
      </c>
      <c r="J1297" s="17">
        <v>44755</v>
      </c>
      <c r="K1297" s="18">
        <v>160000</v>
      </c>
      <c r="L1297" s="18">
        <v>160000</v>
      </c>
      <c r="M1297" s="16" t="s">
        <v>60</v>
      </c>
      <c r="N1297" s="16" t="s">
        <v>3860</v>
      </c>
      <c r="O1297" s="16" t="s">
        <v>3860</v>
      </c>
      <c r="P1297" s="18">
        <v>156518</v>
      </c>
      <c r="Q1297" s="16"/>
      <c r="R1297" s="21">
        <v>0</v>
      </c>
      <c r="S1297" s="16"/>
      <c r="T1297" s="16" t="s">
        <v>251</v>
      </c>
      <c r="U1297" s="18">
        <v>160000</v>
      </c>
      <c r="V1297" s="18">
        <v>0</v>
      </c>
      <c r="W1297" s="18">
        <v>0</v>
      </c>
      <c r="X1297" s="18">
        <v>0</v>
      </c>
      <c r="Y1297" s="18">
        <v>160000</v>
      </c>
      <c r="Z1297" s="18">
        <v>0</v>
      </c>
      <c r="AA1297" s="18">
        <v>0</v>
      </c>
      <c r="AB1297" s="18"/>
      <c r="AC1297" s="18"/>
      <c r="AD1297" s="18"/>
      <c r="AE1297" s="18"/>
      <c r="AF1297" s="18">
        <v>0</v>
      </c>
      <c r="AG1297" s="18">
        <v>0</v>
      </c>
      <c r="AH1297" s="16"/>
      <c r="AI1297" s="17"/>
      <c r="AJ1297" s="18">
        <v>0</v>
      </c>
      <c r="AK1297" s="16"/>
      <c r="AL1297" s="16"/>
      <c r="AM1297" s="18">
        <v>0</v>
      </c>
      <c r="AN1297" s="18">
        <v>0</v>
      </c>
      <c r="AO1297" s="16"/>
      <c r="AP1297" s="17">
        <v>44774</v>
      </c>
      <c r="AQ1297" s="16"/>
      <c r="AR1297" s="16">
        <v>2</v>
      </c>
      <c r="AS1297" s="16"/>
      <c r="AT1297" s="16"/>
      <c r="AU1297" s="16">
        <v>1</v>
      </c>
      <c r="AV1297" s="16">
        <v>20220830</v>
      </c>
      <c r="AW1297" s="16">
        <v>20220817</v>
      </c>
      <c r="AX1297" s="18">
        <v>160000</v>
      </c>
      <c r="AY1297" s="18">
        <v>0</v>
      </c>
      <c r="AZ1297" s="16"/>
      <c r="BA1297" s="16" t="s">
        <v>59</v>
      </c>
    </row>
    <row r="1298" spans="1:53" x14ac:dyDescent="0.15">
      <c r="A1298" s="16">
        <v>890320032</v>
      </c>
      <c r="B1298" s="16" t="s">
        <v>8</v>
      </c>
      <c r="C1298" s="16" t="s">
        <v>58</v>
      </c>
      <c r="D1298" s="16">
        <v>1627559</v>
      </c>
      <c r="E1298" s="16" t="s">
        <v>1226</v>
      </c>
      <c r="F1298" s="16" t="s">
        <v>1227</v>
      </c>
      <c r="G1298" s="16" t="s">
        <v>58</v>
      </c>
      <c r="H1298" s="16">
        <v>1627559</v>
      </c>
      <c r="I1298" s="16" t="s">
        <v>59</v>
      </c>
      <c r="J1298" s="17">
        <v>44790</v>
      </c>
      <c r="K1298" s="18">
        <v>153200</v>
      </c>
      <c r="L1298" s="18">
        <v>153200</v>
      </c>
      <c r="M1298" s="16" t="s">
        <v>60</v>
      </c>
      <c r="N1298" s="16" t="e">
        <v>#N/A</v>
      </c>
      <c r="O1298" s="16" t="s">
        <v>3870</v>
      </c>
      <c r="P1298" s="18">
        <v>43519</v>
      </c>
      <c r="Q1298" s="16"/>
      <c r="R1298" s="21">
        <v>0</v>
      </c>
      <c r="S1298" s="16"/>
      <c r="T1298" s="16" t="s">
        <v>251</v>
      </c>
      <c r="U1298" s="18">
        <v>153200</v>
      </c>
      <c r="V1298" s="18">
        <v>0</v>
      </c>
      <c r="W1298" s="18">
        <v>0</v>
      </c>
      <c r="X1298" s="18">
        <v>0</v>
      </c>
      <c r="Y1298" s="18">
        <v>153200</v>
      </c>
      <c r="Z1298" s="18">
        <v>0</v>
      </c>
      <c r="AA1298" s="18">
        <v>1</v>
      </c>
      <c r="AB1298" s="18"/>
      <c r="AC1298" s="18"/>
      <c r="AD1298" s="18"/>
      <c r="AE1298" s="18"/>
      <c r="AF1298" s="18">
        <v>106545</v>
      </c>
      <c r="AG1298" s="18">
        <v>0</v>
      </c>
      <c r="AH1298" s="16">
        <v>2201317721</v>
      </c>
      <c r="AI1298" s="17">
        <v>44882</v>
      </c>
      <c r="AJ1298" s="18">
        <v>15792431</v>
      </c>
      <c r="AK1298" s="16"/>
      <c r="AL1298" s="16"/>
      <c r="AM1298" s="18">
        <v>0</v>
      </c>
      <c r="AN1298" s="18">
        <v>0</v>
      </c>
      <c r="AO1298" s="16"/>
      <c r="AP1298" s="17">
        <v>44809</v>
      </c>
      <c r="AQ1298" s="16"/>
      <c r="AR1298" s="16">
        <v>2</v>
      </c>
      <c r="AS1298" s="16"/>
      <c r="AT1298" s="16"/>
      <c r="AU1298" s="16">
        <v>1</v>
      </c>
      <c r="AV1298" s="16">
        <v>20220930</v>
      </c>
      <c r="AW1298" s="16">
        <v>20220919</v>
      </c>
      <c r="AX1298" s="18">
        <v>153200</v>
      </c>
      <c r="AY1298" s="18">
        <v>0</v>
      </c>
      <c r="AZ1298" s="16"/>
      <c r="BA1298" s="16" t="s">
        <v>59</v>
      </c>
    </row>
    <row r="1299" spans="1:53" hidden="1" x14ac:dyDescent="0.15">
      <c r="A1299" s="16">
        <v>890320032</v>
      </c>
      <c r="B1299" s="16" t="s">
        <v>8</v>
      </c>
      <c r="C1299" s="16" t="s">
        <v>58</v>
      </c>
      <c r="D1299" s="16">
        <v>1607037</v>
      </c>
      <c r="E1299" s="16" t="s">
        <v>328</v>
      </c>
      <c r="F1299" s="16" t="s">
        <v>329</v>
      </c>
      <c r="G1299" s="16" t="s">
        <v>58</v>
      </c>
      <c r="H1299" s="16">
        <v>1607037</v>
      </c>
      <c r="I1299" s="16" t="s">
        <v>59</v>
      </c>
      <c r="J1299" s="17">
        <v>44744</v>
      </c>
      <c r="K1299" s="18">
        <v>159800</v>
      </c>
      <c r="L1299" s="18">
        <v>159800</v>
      </c>
      <c r="M1299" s="16" t="s">
        <v>60</v>
      </c>
      <c r="N1299" s="16" t="s">
        <v>3860</v>
      </c>
      <c r="O1299" s="16" t="s">
        <v>3860</v>
      </c>
      <c r="P1299" s="18">
        <v>156318</v>
      </c>
      <c r="Q1299" s="16"/>
      <c r="R1299" s="21">
        <v>0</v>
      </c>
      <c r="S1299" s="16"/>
      <c r="T1299" s="16" t="s">
        <v>251</v>
      </c>
      <c r="U1299" s="18">
        <v>159800</v>
      </c>
      <c r="V1299" s="18">
        <v>0</v>
      </c>
      <c r="W1299" s="18">
        <v>0</v>
      </c>
      <c r="X1299" s="18">
        <v>0</v>
      </c>
      <c r="Y1299" s="18">
        <v>159800</v>
      </c>
      <c r="Z1299" s="18">
        <v>0</v>
      </c>
      <c r="AA1299" s="18">
        <v>0</v>
      </c>
      <c r="AB1299" s="18"/>
      <c r="AC1299" s="18"/>
      <c r="AD1299" s="18"/>
      <c r="AE1299" s="18"/>
      <c r="AF1299" s="18">
        <v>0</v>
      </c>
      <c r="AG1299" s="18">
        <v>0</v>
      </c>
      <c r="AH1299" s="16"/>
      <c r="AI1299" s="17"/>
      <c r="AJ1299" s="18">
        <v>0</v>
      </c>
      <c r="AK1299" s="16"/>
      <c r="AL1299" s="16"/>
      <c r="AM1299" s="18">
        <v>0</v>
      </c>
      <c r="AN1299" s="18">
        <v>0</v>
      </c>
      <c r="AO1299" s="16"/>
      <c r="AP1299" s="17">
        <v>44774</v>
      </c>
      <c r="AQ1299" s="16"/>
      <c r="AR1299" s="16">
        <v>2</v>
      </c>
      <c r="AS1299" s="16"/>
      <c r="AT1299" s="16"/>
      <c r="AU1299" s="16">
        <v>1</v>
      </c>
      <c r="AV1299" s="16">
        <v>20220830</v>
      </c>
      <c r="AW1299" s="16">
        <v>20220817</v>
      </c>
      <c r="AX1299" s="18">
        <v>159800</v>
      </c>
      <c r="AY1299" s="18">
        <v>0</v>
      </c>
      <c r="AZ1299" s="16"/>
      <c r="BA1299" s="16" t="s">
        <v>59</v>
      </c>
    </row>
    <row r="1300" spans="1:53" x14ac:dyDescent="0.15">
      <c r="A1300" s="16">
        <v>890320032</v>
      </c>
      <c r="B1300" s="16" t="s">
        <v>8</v>
      </c>
      <c r="C1300" s="16" t="s">
        <v>58</v>
      </c>
      <c r="D1300" s="16">
        <v>1627616</v>
      </c>
      <c r="E1300" s="16" t="s">
        <v>1228</v>
      </c>
      <c r="F1300" s="16" t="s">
        <v>1229</v>
      </c>
      <c r="G1300" s="16" t="s">
        <v>58</v>
      </c>
      <c r="H1300" s="16">
        <v>1627616</v>
      </c>
      <c r="I1300" s="16" t="s">
        <v>59</v>
      </c>
      <c r="J1300" s="17">
        <v>44790</v>
      </c>
      <c r="K1300" s="18">
        <v>153200</v>
      </c>
      <c r="L1300" s="18">
        <v>153200</v>
      </c>
      <c r="M1300" s="16" t="s">
        <v>60</v>
      </c>
      <c r="N1300" s="16" t="e">
        <v>#N/A</v>
      </c>
      <c r="O1300" s="16" t="s">
        <v>3870</v>
      </c>
      <c r="P1300" s="18">
        <v>43519</v>
      </c>
      <c r="Q1300" s="16"/>
      <c r="R1300" s="21">
        <v>0</v>
      </c>
      <c r="S1300" s="16"/>
      <c r="T1300" s="16" t="s">
        <v>251</v>
      </c>
      <c r="U1300" s="18">
        <v>153200</v>
      </c>
      <c r="V1300" s="18">
        <v>0</v>
      </c>
      <c r="W1300" s="18">
        <v>0</v>
      </c>
      <c r="X1300" s="18">
        <v>0</v>
      </c>
      <c r="Y1300" s="18">
        <v>153200</v>
      </c>
      <c r="Z1300" s="18">
        <v>0</v>
      </c>
      <c r="AA1300" s="18">
        <v>1</v>
      </c>
      <c r="AB1300" s="18"/>
      <c r="AC1300" s="18"/>
      <c r="AD1300" s="18"/>
      <c r="AE1300" s="18"/>
      <c r="AF1300" s="18">
        <v>106545</v>
      </c>
      <c r="AG1300" s="18">
        <v>0</v>
      </c>
      <c r="AH1300" s="16">
        <v>2201317721</v>
      </c>
      <c r="AI1300" s="17">
        <v>44882</v>
      </c>
      <c r="AJ1300" s="18">
        <v>15792431</v>
      </c>
      <c r="AK1300" s="16"/>
      <c r="AL1300" s="16"/>
      <c r="AM1300" s="18">
        <v>0</v>
      </c>
      <c r="AN1300" s="18">
        <v>0</v>
      </c>
      <c r="AO1300" s="16"/>
      <c r="AP1300" s="17">
        <v>44809</v>
      </c>
      <c r="AQ1300" s="16"/>
      <c r="AR1300" s="16">
        <v>2</v>
      </c>
      <c r="AS1300" s="16"/>
      <c r="AT1300" s="16"/>
      <c r="AU1300" s="16">
        <v>1</v>
      </c>
      <c r="AV1300" s="16">
        <v>20220930</v>
      </c>
      <c r="AW1300" s="16">
        <v>20220919</v>
      </c>
      <c r="AX1300" s="18">
        <v>153200</v>
      </c>
      <c r="AY1300" s="18">
        <v>0</v>
      </c>
      <c r="AZ1300" s="16"/>
      <c r="BA1300" s="16" t="s">
        <v>59</v>
      </c>
    </row>
    <row r="1301" spans="1:53" hidden="1" x14ac:dyDescent="0.15">
      <c r="A1301" s="16">
        <v>890320032</v>
      </c>
      <c r="B1301" s="16" t="s">
        <v>8</v>
      </c>
      <c r="C1301" s="16" t="s">
        <v>58</v>
      </c>
      <c r="D1301" s="16">
        <v>1619478</v>
      </c>
      <c r="E1301" s="16" t="s">
        <v>884</v>
      </c>
      <c r="F1301" s="16" t="s">
        <v>885</v>
      </c>
      <c r="G1301" s="16" t="s">
        <v>58</v>
      </c>
      <c r="H1301" s="16">
        <v>1619478</v>
      </c>
      <c r="I1301" s="16" t="s">
        <v>59</v>
      </c>
      <c r="J1301" s="17">
        <v>44772</v>
      </c>
      <c r="K1301" s="18">
        <v>145500</v>
      </c>
      <c r="L1301" s="18">
        <v>145500</v>
      </c>
      <c r="M1301" s="16" t="s">
        <v>60</v>
      </c>
      <c r="N1301" s="16" t="s">
        <v>3860</v>
      </c>
      <c r="O1301" s="16" t="s">
        <v>3860</v>
      </c>
      <c r="P1301" s="18">
        <v>142018</v>
      </c>
      <c r="Q1301" s="16"/>
      <c r="R1301" s="21">
        <v>0</v>
      </c>
      <c r="S1301" s="16"/>
      <c r="T1301" s="16" t="s">
        <v>251</v>
      </c>
      <c r="U1301" s="18">
        <v>145500</v>
      </c>
      <c r="V1301" s="18">
        <v>0</v>
      </c>
      <c r="W1301" s="18">
        <v>0</v>
      </c>
      <c r="X1301" s="18">
        <v>0</v>
      </c>
      <c r="Y1301" s="18">
        <v>145500</v>
      </c>
      <c r="Z1301" s="18">
        <v>0</v>
      </c>
      <c r="AA1301" s="18">
        <v>0</v>
      </c>
      <c r="AB1301" s="18"/>
      <c r="AC1301" s="18"/>
      <c r="AD1301" s="18"/>
      <c r="AE1301" s="18"/>
      <c r="AF1301" s="18">
        <v>0</v>
      </c>
      <c r="AG1301" s="18">
        <v>0</v>
      </c>
      <c r="AH1301" s="16"/>
      <c r="AI1301" s="17"/>
      <c r="AJ1301" s="18">
        <v>0</v>
      </c>
      <c r="AK1301" s="16"/>
      <c r="AL1301" s="16"/>
      <c r="AM1301" s="18">
        <v>0</v>
      </c>
      <c r="AN1301" s="18">
        <v>0</v>
      </c>
      <c r="AO1301" s="16"/>
      <c r="AP1301" s="17">
        <v>44778</v>
      </c>
      <c r="AQ1301" s="16"/>
      <c r="AR1301" s="16">
        <v>2</v>
      </c>
      <c r="AS1301" s="16"/>
      <c r="AT1301" s="16"/>
      <c r="AU1301" s="16">
        <v>1</v>
      </c>
      <c r="AV1301" s="16">
        <v>20220830</v>
      </c>
      <c r="AW1301" s="16">
        <v>20220817</v>
      </c>
      <c r="AX1301" s="18">
        <v>145500</v>
      </c>
      <c r="AY1301" s="18">
        <v>0</v>
      </c>
      <c r="AZ1301" s="16"/>
      <c r="BA1301" s="16" t="s">
        <v>59</v>
      </c>
    </row>
    <row r="1302" spans="1:53" x14ac:dyDescent="0.15">
      <c r="A1302" s="16">
        <v>890320032</v>
      </c>
      <c r="B1302" s="16" t="s">
        <v>8</v>
      </c>
      <c r="C1302" s="16" t="s">
        <v>58</v>
      </c>
      <c r="D1302" s="16">
        <v>1642371</v>
      </c>
      <c r="E1302" s="16" t="s">
        <v>1394</v>
      </c>
      <c r="F1302" s="16" t="s">
        <v>1395</v>
      </c>
      <c r="G1302" s="16" t="s">
        <v>58</v>
      </c>
      <c r="H1302" s="16">
        <v>1642371</v>
      </c>
      <c r="I1302" s="16" t="s">
        <v>59</v>
      </c>
      <c r="J1302" s="17">
        <v>44818</v>
      </c>
      <c r="K1302" s="18">
        <v>153200</v>
      </c>
      <c r="L1302" s="18">
        <v>153200</v>
      </c>
      <c r="M1302" s="16" t="s">
        <v>60</v>
      </c>
      <c r="N1302" s="16" t="e">
        <v>#N/A</v>
      </c>
      <c r="O1302" s="16" t="s">
        <v>3870</v>
      </c>
      <c r="P1302" s="18">
        <v>43519</v>
      </c>
      <c r="Q1302" s="16"/>
      <c r="R1302" s="21">
        <v>0</v>
      </c>
      <c r="S1302" s="16"/>
      <c r="T1302" s="16" t="s">
        <v>251</v>
      </c>
      <c r="U1302" s="18">
        <v>153200</v>
      </c>
      <c r="V1302" s="18">
        <v>0</v>
      </c>
      <c r="W1302" s="18">
        <v>0</v>
      </c>
      <c r="X1302" s="18">
        <v>0</v>
      </c>
      <c r="Y1302" s="18">
        <v>153200</v>
      </c>
      <c r="Z1302" s="18">
        <v>0</v>
      </c>
      <c r="AA1302" s="18">
        <v>1</v>
      </c>
      <c r="AB1302" s="18"/>
      <c r="AC1302" s="18"/>
      <c r="AD1302" s="18"/>
      <c r="AE1302" s="18"/>
      <c r="AF1302" s="18">
        <v>106545</v>
      </c>
      <c r="AG1302" s="18">
        <v>0</v>
      </c>
      <c r="AH1302" s="16">
        <v>2201317721</v>
      </c>
      <c r="AI1302" s="17">
        <v>44882</v>
      </c>
      <c r="AJ1302" s="18">
        <v>15792431</v>
      </c>
      <c r="AK1302" s="16"/>
      <c r="AL1302" s="16"/>
      <c r="AM1302" s="18">
        <v>0</v>
      </c>
      <c r="AN1302" s="18">
        <v>0</v>
      </c>
      <c r="AO1302" s="16"/>
      <c r="AP1302" s="17">
        <v>44835</v>
      </c>
      <c r="AQ1302" s="16"/>
      <c r="AR1302" s="16">
        <v>2</v>
      </c>
      <c r="AS1302" s="16"/>
      <c r="AT1302" s="16"/>
      <c r="AU1302" s="16">
        <v>1</v>
      </c>
      <c r="AV1302" s="16">
        <v>20221030</v>
      </c>
      <c r="AW1302" s="16">
        <v>20221018</v>
      </c>
      <c r="AX1302" s="18">
        <v>153200</v>
      </c>
      <c r="AY1302" s="18">
        <v>0</v>
      </c>
      <c r="AZ1302" s="16"/>
      <c r="BA1302" s="16" t="s">
        <v>59</v>
      </c>
    </row>
    <row r="1303" spans="1:53" hidden="1" x14ac:dyDescent="0.15">
      <c r="A1303" s="16">
        <v>890320032</v>
      </c>
      <c r="B1303" s="16" t="s">
        <v>8</v>
      </c>
      <c r="C1303" s="16" t="s">
        <v>58</v>
      </c>
      <c r="D1303" s="16">
        <v>1369308</v>
      </c>
      <c r="E1303" s="16" t="s">
        <v>3850</v>
      </c>
      <c r="F1303" s="16" t="s">
        <v>3851</v>
      </c>
      <c r="G1303" s="16" t="s">
        <v>58</v>
      </c>
      <c r="H1303" s="16">
        <v>1369308</v>
      </c>
      <c r="I1303" s="16" t="s">
        <v>59</v>
      </c>
      <c r="J1303" s="17">
        <v>44133</v>
      </c>
      <c r="K1303" s="18">
        <v>303500</v>
      </c>
      <c r="L1303" s="18">
        <v>303500</v>
      </c>
      <c r="M1303" s="16" t="s">
        <v>71</v>
      </c>
      <c r="N1303" s="16" t="s">
        <v>3862</v>
      </c>
      <c r="O1303" s="16" t="s">
        <v>3862</v>
      </c>
      <c r="P1303" s="18">
        <v>0</v>
      </c>
      <c r="Q1303" s="16"/>
      <c r="R1303" s="21">
        <v>303500</v>
      </c>
      <c r="S1303" s="16" t="s">
        <v>3797</v>
      </c>
      <c r="T1303" s="16" t="s">
        <v>251</v>
      </c>
      <c r="U1303" s="18">
        <v>303500</v>
      </c>
      <c r="V1303" s="18">
        <v>0</v>
      </c>
      <c r="W1303" s="18">
        <v>0</v>
      </c>
      <c r="X1303" s="18">
        <v>0</v>
      </c>
      <c r="Y1303" s="18">
        <v>0</v>
      </c>
      <c r="Z1303" s="18">
        <v>303500</v>
      </c>
      <c r="AA1303" s="18">
        <v>0</v>
      </c>
      <c r="AB1303" s="18"/>
      <c r="AC1303" s="18"/>
      <c r="AD1303" s="18"/>
      <c r="AE1303" s="18"/>
      <c r="AF1303" s="18">
        <v>0</v>
      </c>
      <c r="AG1303" s="18">
        <v>0</v>
      </c>
      <c r="AH1303" s="16"/>
      <c r="AI1303" s="17"/>
      <c r="AJ1303" s="18">
        <v>0</v>
      </c>
      <c r="AK1303" s="16"/>
      <c r="AL1303" s="16"/>
      <c r="AM1303" s="18">
        <v>0</v>
      </c>
      <c r="AN1303" s="18">
        <v>303500</v>
      </c>
      <c r="AO1303" s="16" t="s">
        <v>100</v>
      </c>
      <c r="AP1303" s="17">
        <v>44211</v>
      </c>
      <c r="AQ1303" s="16"/>
      <c r="AR1303" s="16">
        <v>9</v>
      </c>
      <c r="AS1303" s="16"/>
      <c r="AT1303" s="16" t="s">
        <v>73</v>
      </c>
      <c r="AU1303" s="16">
        <v>1</v>
      </c>
      <c r="AV1303" s="16">
        <v>21001231</v>
      </c>
      <c r="AW1303" s="16">
        <v>20210208</v>
      </c>
      <c r="AX1303" s="18">
        <v>303500</v>
      </c>
      <c r="AY1303" s="18">
        <v>0</v>
      </c>
      <c r="AZ1303" s="16"/>
      <c r="BA1303" s="16" t="s">
        <v>59</v>
      </c>
    </row>
    <row r="1304" spans="1:53" x14ac:dyDescent="0.15">
      <c r="A1304" s="16">
        <v>890320032</v>
      </c>
      <c r="B1304" s="16" t="s">
        <v>8</v>
      </c>
      <c r="C1304" s="16" t="s">
        <v>58</v>
      </c>
      <c r="D1304" s="16">
        <v>1633518</v>
      </c>
      <c r="E1304" s="16" t="s">
        <v>1970</v>
      </c>
      <c r="F1304" s="16" t="s">
        <v>1971</v>
      </c>
      <c r="G1304" s="16" t="s">
        <v>58</v>
      </c>
      <c r="H1304" s="16">
        <v>1633518</v>
      </c>
      <c r="I1304" s="16" t="s">
        <v>59</v>
      </c>
      <c r="J1304" s="17">
        <v>44802</v>
      </c>
      <c r="K1304" s="18">
        <v>153200</v>
      </c>
      <c r="L1304" s="18">
        <v>153200</v>
      </c>
      <c r="M1304" s="16" t="s">
        <v>60</v>
      </c>
      <c r="N1304" s="16" t="e">
        <v>#N/A</v>
      </c>
      <c r="O1304" s="16" t="s">
        <v>3870</v>
      </c>
      <c r="P1304" s="18">
        <v>43519</v>
      </c>
      <c r="Q1304" s="16"/>
      <c r="R1304" s="21">
        <v>0</v>
      </c>
      <c r="S1304" s="16"/>
      <c r="T1304" s="16" t="s">
        <v>251</v>
      </c>
      <c r="U1304" s="18">
        <v>153200</v>
      </c>
      <c r="V1304" s="18">
        <v>0</v>
      </c>
      <c r="W1304" s="18">
        <v>0</v>
      </c>
      <c r="X1304" s="18">
        <v>0</v>
      </c>
      <c r="Y1304" s="18">
        <v>153200</v>
      </c>
      <c r="Z1304" s="18">
        <v>0</v>
      </c>
      <c r="AA1304" s="18">
        <v>1</v>
      </c>
      <c r="AB1304" s="18"/>
      <c r="AC1304" s="18"/>
      <c r="AD1304" s="18"/>
      <c r="AE1304" s="18"/>
      <c r="AF1304" s="18">
        <v>106545</v>
      </c>
      <c r="AG1304" s="18">
        <v>0</v>
      </c>
      <c r="AH1304" s="16">
        <v>2201317721</v>
      </c>
      <c r="AI1304" s="17">
        <v>44882</v>
      </c>
      <c r="AJ1304" s="18">
        <v>15792431</v>
      </c>
      <c r="AK1304" s="16"/>
      <c r="AL1304" s="16"/>
      <c r="AM1304" s="18">
        <v>0</v>
      </c>
      <c r="AN1304" s="18">
        <v>0</v>
      </c>
      <c r="AO1304" s="16"/>
      <c r="AP1304" s="17">
        <v>44809</v>
      </c>
      <c r="AQ1304" s="16"/>
      <c r="AR1304" s="16">
        <v>2</v>
      </c>
      <c r="AS1304" s="16"/>
      <c r="AT1304" s="16"/>
      <c r="AU1304" s="16">
        <v>1</v>
      </c>
      <c r="AV1304" s="16">
        <v>20220930</v>
      </c>
      <c r="AW1304" s="16">
        <v>20220919</v>
      </c>
      <c r="AX1304" s="18">
        <v>153200</v>
      </c>
      <c r="AY1304" s="18">
        <v>0</v>
      </c>
      <c r="AZ1304" s="16"/>
      <c r="BA1304" s="16" t="s">
        <v>59</v>
      </c>
    </row>
    <row r="1305" spans="1:53" hidden="1" x14ac:dyDescent="0.15">
      <c r="A1305" s="16">
        <v>890320032</v>
      </c>
      <c r="B1305" s="16" t="s">
        <v>8</v>
      </c>
      <c r="C1305" s="16" t="s">
        <v>58</v>
      </c>
      <c r="D1305" s="16">
        <v>1400070</v>
      </c>
      <c r="E1305" s="16" t="s">
        <v>3852</v>
      </c>
      <c r="F1305" s="16" t="s">
        <v>3853</v>
      </c>
      <c r="G1305" s="16" t="s">
        <v>58</v>
      </c>
      <c r="H1305" s="16">
        <v>1400070</v>
      </c>
      <c r="I1305" s="16" t="s">
        <v>59</v>
      </c>
      <c r="J1305" s="17">
        <v>44249</v>
      </c>
      <c r="K1305" s="18">
        <v>303500</v>
      </c>
      <c r="L1305" s="18">
        <v>303500</v>
      </c>
      <c r="M1305" s="16" t="s">
        <v>71</v>
      </c>
      <c r="N1305" s="16" t="s">
        <v>3862</v>
      </c>
      <c r="O1305" s="16" t="s">
        <v>3862</v>
      </c>
      <c r="P1305" s="18">
        <v>0</v>
      </c>
      <c r="Q1305" s="16"/>
      <c r="R1305" s="21">
        <v>303500</v>
      </c>
      <c r="S1305" s="16" t="s">
        <v>3797</v>
      </c>
      <c r="T1305" s="16" t="s">
        <v>251</v>
      </c>
      <c r="U1305" s="18">
        <v>303500</v>
      </c>
      <c r="V1305" s="18">
        <v>0</v>
      </c>
      <c r="W1305" s="18">
        <v>0</v>
      </c>
      <c r="X1305" s="18">
        <v>0</v>
      </c>
      <c r="Y1305" s="18">
        <v>0</v>
      </c>
      <c r="Z1305" s="18">
        <v>303500</v>
      </c>
      <c r="AA1305" s="18">
        <v>0</v>
      </c>
      <c r="AB1305" s="18"/>
      <c r="AC1305" s="18"/>
      <c r="AD1305" s="18"/>
      <c r="AE1305" s="18"/>
      <c r="AF1305" s="18">
        <v>0</v>
      </c>
      <c r="AG1305" s="18">
        <v>0</v>
      </c>
      <c r="AH1305" s="16"/>
      <c r="AI1305" s="17"/>
      <c r="AJ1305" s="18">
        <v>0</v>
      </c>
      <c r="AK1305" s="16"/>
      <c r="AL1305" s="16"/>
      <c r="AM1305" s="18">
        <v>0</v>
      </c>
      <c r="AN1305" s="18">
        <v>303500</v>
      </c>
      <c r="AO1305" s="16" t="s">
        <v>87</v>
      </c>
      <c r="AP1305" s="17">
        <v>44265</v>
      </c>
      <c r="AQ1305" s="16"/>
      <c r="AR1305" s="16">
        <v>9</v>
      </c>
      <c r="AS1305" s="16"/>
      <c r="AT1305" s="16" t="s">
        <v>73</v>
      </c>
      <c r="AU1305" s="16">
        <v>1</v>
      </c>
      <c r="AV1305" s="16">
        <v>21001231</v>
      </c>
      <c r="AW1305" s="16">
        <v>20210313</v>
      </c>
      <c r="AX1305" s="18">
        <v>303500</v>
      </c>
      <c r="AY1305" s="18">
        <v>0</v>
      </c>
      <c r="AZ1305" s="16"/>
      <c r="BA1305" s="16" t="s">
        <v>59</v>
      </c>
    </row>
    <row r="1306" spans="1:53" hidden="1" x14ac:dyDescent="0.15">
      <c r="A1306" s="16">
        <v>890320032</v>
      </c>
      <c r="B1306" s="16" t="s">
        <v>8</v>
      </c>
      <c r="C1306" s="16" t="s">
        <v>58</v>
      </c>
      <c r="D1306" s="16">
        <v>1624078</v>
      </c>
      <c r="E1306" s="16" t="s">
        <v>1142</v>
      </c>
      <c r="F1306" s="16" t="s">
        <v>1143</v>
      </c>
      <c r="G1306" s="16" t="s">
        <v>58</v>
      </c>
      <c r="H1306" s="16">
        <v>1624078</v>
      </c>
      <c r="I1306" s="16" t="s">
        <v>59</v>
      </c>
      <c r="J1306" s="17">
        <v>44782</v>
      </c>
      <c r="K1306" s="18">
        <v>136300</v>
      </c>
      <c r="L1306" s="18">
        <v>136300</v>
      </c>
      <c r="M1306" s="16" t="s">
        <v>60</v>
      </c>
      <c r="N1306" s="16" t="s">
        <v>3864</v>
      </c>
      <c r="O1306" s="16" t="s">
        <v>3860</v>
      </c>
      <c r="P1306" s="18">
        <v>133500</v>
      </c>
      <c r="Q1306" s="16"/>
      <c r="R1306" s="21">
        <v>0</v>
      </c>
      <c r="S1306" s="16"/>
      <c r="T1306" s="16" t="s">
        <v>251</v>
      </c>
      <c r="U1306" s="18">
        <v>136300</v>
      </c>
      <c r="V1306" s="18">
        <v>0</v>
      </c>
      <c r="W1306" s="18">
        <v>0</v>
      </c>
      <c r="X1306" s="18">
        <v>0</v>
      </c>
      <c r="Y1306" s="18">
        <v>136300</v>
      </c>
      <c r="Z1306" s="18">
        <v>0</v>
      </c>
      <c r="AA1306" s="18">
        <v>0</v>
      </c>
      <c r="AB1306" s="18"/>
      <c r="AC1306" s="18"/>
      <c r="AD1306" s="18"/>
      <c r="AE1306" s="18"/>
      <c r="AF1306" s="18">
        <v>0</v>
      </c>
      <c r="AG1306" s="18">
        <v>0</v>
      </c>
      <c r="AH1306" s="16"/>
      <c r="AI1306" s="17"/>
      <c r="AJ1306" s="18">
        <v>0</v>
      </c>
      <c r="AK1306" s="16"/>
      <c r="AL1306" s="16"/>
      <c r="AM1306" s="18">
        <v>0</v>
      </c>
      <c r="AN1306" s="18">
        <v>0</v>
      </c>
      <c r="AO1306" s="16"/>
      <c r="AP1306" s="17">
        <v>44809</v>
      </c>
      <c r="AQ1306" s="16"/>
      <c r="AR1306" s="16">
        <v>2</v>
      </c>
      <c r="AS1306" s="16"/>
      <c r="AT1306" s="16"/>
      <c r="AU1306" s="16">
        <v>1</v>
      </c>
      <c r="AV1306" s="16">
        <v>20220930</v>
      </c>
      <c r="AW1306" s="16">
        <v>20220921</v>
      </c>
      <c r="AX1306" s="18">
        <v>136300</v>
      </c>
      <c r="AY1306" s="18">
        <v>0</v>
      </c>
      <c r="AZ1306" s="16"/>
      <c r="BA1306" s="16" t="s">
        <v>59</v>
      </c>
    </row>
    <row r="1307" spans="1:53" x14ac:dyDescent="0.15">
      <c r="A1307" s="16">
        <v>890320032</v>
      </c>
      <c r="B1307" s="16" t="s">
        <v>8</v>
      </c>
      <c r="C1307" s="16" t="s">
        <v>58</v>
      </c>
      <c r="D1307" s="16">
        <v>1635962</v>
      </c>
      <c r="E1307" s="16" t="s">
        <v>2024</v>
      </c>
      <c r="F1307" s="16" t="s">
        <v>2025</v>
      </c>
      <c r="G1307" s="16" t="s">
        <v>58</v>
      </c>
      <c r="H1307" s="16">
        <v>1635962</v>
      </c>
      <c r="I1307" s="16" t="s">
        <v>59</v>
      </c>
      <c r="J1307" s="17">
        <v>44806</v>
      </c>
      <c r="K1307" s="18">
        <v>153200</v>
      </c>
      <c r="L1307" s="18">
        <v>153200</v>
      </c>
      <c r="M1307" s="16" t="s">
        <v>60</v>
      </c>
      <c r="N1307" s="16" t="e">
        <v>#N/A</v>
      </c>
      <c r="O1307" s="16" t="s">
        <v>3870</v>
      </c>
      <c r="P1307" s="18">
        <v>43519</v>
      </c>
      <c r="Q1307" s="16"/>
      <c r="R1307" s="21">
        <v>0</v>
      </c>
      <c r="S1307" s="16"/>
      <c r="T1307" s="16" t="s">
        <v>251</v>
      </c>
      <c r="U1307" s="18">
        <v>153200</v>
      </c>
      <c r="V1307" s="18">
        <v>0</v>
      </c>
      <c r="W1307" s="18">
        <v>0</v>
      </c>
      <c r="X1307" s="18">
        <v>0</v>
      </c>
      <c r="Y1307" s="18">
        <v>153200</v>
      </c>
      <c r="Z1307" s="18">
        <v>0</v>
      </c>
      <c r="AA1307" s="18">
        <v>1</v>
      </c>
      <c r="AB1307" s="18"/>
      <c r="AC1307" s="18"/>
      <c r="AD1307" s="18"/>
      <c r="AE1307" s="18"/>
      <c r="AF1307" s="18">
        <v>106545</v>
      </c>
      <c r="AG1307" s="18">
        <v>0</v>
      </c>
      <c r="AH1307" s="16">
        <v>2201317721</v>
      </c>
      <c r="AI1307" s="17">
        <v>44882</v>
      </c>
      <c r="AJ1307" s="18">
        <v>15792431</v>
      </c>
      <c r="AK1307" s="16"/>
      <c r="AL1307" s="16"/>
      <c r="AM1307" s="18">
        <v>0</v>
      </c>
      <c r="AN1307" s="18">
        <v>0</v>
      </c>
      <c r="AO1307" s="16"/>
      <c r="AP1307" s="17">
        <v>44835</v>
      </c>
      <c r="AQ1307" s="16"/>
      <c r="AR1307" s="16">
        <v>2</v>
      </c>
      <c r="AS1307" s="16"/>
      <c r="AT1307" s="16"/>
      <c r="AU1307" s="16">
        <v>1</v>
      </c>
      <c r="AV1307" s="16">
        <v>20221030</v>
      </c>
      <c r="AW1307" s="16">
        <v>20221018</v>
      </c>
      <c r="AX1307" s="18">
        <v>153200</v>
      </c>
      <c r="AY1307" s="18">
        <v>0</v>
      </c>
      <c r="AZ1307" s="16"/>
      <c r="BA1307" s="16" t="s">
        <v>59</v>
      </c>
    </row>
    <row r="1308" spans="1:53" hidden="1" x14ac:dyDescent="0.15">
      <c r="A1308" s="16">
        <v>890320032</v>
      </c>
      <c r="B1308" s="16" t="s">
        <v>8</v>
      </c>
      <c r="C1308" s="16" t="s">
        <v>58</v>
      </c>
      <c r="D1308" s="16">
        <v>1608934</v>
      </c>
      <c r="E1308" s="16" t="s">
        <v>384</v>
      </c>
      <c r="F1308" s="16" t="s">
        <v>385</v>
      </c>
      <c r="G1308" s="16" t="s">
        <v>58</v>
      </c>
      <c r="H1308" s="16">
        <v>1608934</v>
      </c>
      <c r="I1308" s="16" t="s">
        <v>59</v>
      </c>
      <c r="J1308" s="17">
        <v>44749</v>
      </c>
      <c r="K1308" s="18">
        <v>132700</v>
      </c>
      <c r="L1308" s="18">
        <v>132700</v>
      </c>
      <c r="M1308" s="16" t="s">
        <v>60</v>
      </c>
      <c r="N1308" s="16" t="s">
        <v>3860</v>
      </c>
      <c r="O1308" s="16" t="s">
        <v>3860</v>
      </c>
      <c r="P1308" s="18">
        <v>129700</v>
      </c>
      <c r="Q1308" s="16"/>
      <c r="R1308" s="21">
        <v>0</v>
      </c>
      <c r="S1308" s="16"/>
      <c r="T1308" s="16" t="s">
        <v>251</v>
      </c>
      <c r="U1308" s="18">
        <v>132700</v>
      </c>
      <c r="V1308" s="18">
        <v>0</v>
      </c>
      <c r="W1308" s="18">
        <v>0</v>
      </c>
      <c r="X1308" s="18">
        <v>0</v>
      </c>
      <c r="Y1308" s="18">
        <v>132700</v>
      </c>
      <c r="Z1308" s="18">
        <v>0</v>
      </c>
      <c r="AA1308" s="18">
        <v>0</v>
      </c>
      <c r="AB1308" s="18"/>
      <c r="AC1308" s="18"/>
      <c r="AD1308" s="18"/>
      <c r="AE1308" s="18"/>
      <c r="AF1308" s="18">
        <v>0</v>
      </c>
      <c r="AG1308" s="18">
        <v>0</v>
      </c>
      <c r="AH1308" s="16"/>
      <c r="AI1308" s="17"/>
      <c r="AJ1308" s="18">
        <v>0</v>
      </c>
      <c r="AK1308" s="16"/>
      <c r="AL1308" s="16"/>
      <c r="AM1308" s="18">
        <v>0</v>
      </c>
      <c r="AN1308" s="18">
        <v>0</v>
      </c>
      <c r="AO1308" s="16"/>
      <c r="AP1308" s="17">
        <v>44774</v>
      </c>
      <c r="AQ1308" s="16"/>
      <c r="AR1308" s="16">
        <v>2</v>
      </c>
      <c r="AS1308" s="16"/>
      <c r="AT1308" s="16"/>
      <c r="AU1308" s="16">
        <v>1</v>
      </c>
      <c r="AV1308" s="16">
        <v>20220830</v>
      </c>
      <c r="AW1308" s="16">
        <v>20220817</v>
      </c>
      <c r="AX1308" s="18">
        <v>132700</v>
      </c>
      <c r="AY1308" s="18">
        <v>0</v>
      </c>
      <c r="AZ1308" s="16"/>
      <c r="BA1308" s="16" t="s">
        <v>59</v>
      </c>
    </row>
    <row r="1309" spans="1:53" hidden="1" x14ac:dyDescent="0.15">
      <c r="A1309" s="16">
        <v>890320032</v>
      </c>
      <c r="B1309" s="16" t="s">
        <v>8</v>
      </c>
      <c r="C1309" s="16" t="s">
        <v>58</v>
      </c>
      <c r="D1309" s="16">
        <v>1613385</v>
      </c>
      <c r="E1309" s="16" t="s">
        <v>694</v>
      </c>
      <c r="F1309" s="16" t="s">
        <v>695</v>
      </c>
      <c r="G1309" s="16" t="s">
        <v>58</v>
      </c>
      <c r="H1309" s="16">
        <v>1613385</v>
      </c>
      <c r="I1309" s="16" t="s">
        <v>59</v>
      </c>
      <c r="J1309" s="17">
        <v>44760</v>
      </c>
      <c r="K1309" s="18">
        <v>90125</v>
      </c>
      <c r="L1309" s="18">
        <v>90125</v>
      </c>
      <c r="M1309" s="16" t="s">
        <v>60</v>
      </c>
      <c r="N1309" s="16" t="s">
        <v>3860</v>
      </c>
      <c r="O1309" s="16" t="s">
        <v>3860</v>
      </c>
      <c r="P1309" s="18">
        <v>88322</v>
      </c>
      <c r="Q1309" s="16"/>
      <c r="R1309" s="21">
        <v>0</v>
      </c>
      <c r="S1309" s="16"/>
      <c r="T1309" s="16" t="s">
        <v>251</v>
      </c>
      <c r="U1309" s="18">
        <v>90125</v>
      </c>
      <c r="V1309" s="18">
        <v>0</v>
      </c>
      <c r="W1309" s="18">
        <v>0</v>
      </c>
      <c r="X1309" s="18">
        <v>0</v>
      </c>
      <c r="Y1309" s="18">
        <v>90125</v>
      </c>
      <c r="Z1309" s="18">
        <v>0</v>
      </c>
      <c r="AA1309" s="18">
        <v>0</v>
      </c>
      <c r="AB1309" s="18"/>
      <c r="AC1309" s="18"/>
      <c r="AD1309" s="18"/>
      <c r="AE1309" s="18"/>
      <c r="AF1309" s="18">
        <v>0</v>
      </c>
      <c r="AG1309" s="18">
        <v>0</v>
      </c>
      <c r="AH1309" s="16"/>
      <c r="AI1309" s="17"/>
      <c r="AJ1309" s="18">
        <v>0</v>
      </c>
      <c r="AK1309" s="16"/>
      <c r="AL1309" s="16"/>
      <c r="AM1309" s="18">
        <v>0</v>
      </c>
      <c r="AN1309" s="18">
        <v>0</v>
      </c>
      <c r="AO1309" s="16"/>
      <c r="AP1309" s="17">
        <v>44778</v>
      </c>
      <c r="AQ1309" s="16"/>
      <c r="AR1309" s="16">
        <v>2</v>
      </c>
      <c r="AS1309" s="16"/>
      <c r="AT1309" s="16"/>
      <c r="AU1309" s="16">
        <v>1</v>
      </c>
      <c r="AV1309" s="16">
        <v>20220830</v>
      </c>
      <c r="AW1309" s="16">
        <v>20220817</v>
      </c>
      <c r="AX1309" s="18">
        <v>90125</v>
      </c>
      <c r="AY1309" s="18">
        <v>0</v>
      </c>
      <c r="AZ1309" s="16"/>
      <c r="BA1309" s="16" t="s">
        <v>59</v>
      </c>
    </row>
    <row r="1310" spans="1:53" hidden="1" x14ac:dyDescent="0.15">
      <c r="A1310" s="16">
        <v>890320032</v>
      </c>
      <c r="B1310" s="16" t="s">
        <v>8</v>
      </c>
      <c r="C1310" s="16" t="s">
        <v>58</v>
      </c>
      <c r="D1310" s="16">
        <v>1614840</v>
      </c>
      <c r="E1310" s="16" t="s">
        <v>740</v>
      </c>
      <c r="F1310" s="16" t="s">
        <v>741</v>
      </c>
      <c r="G1310" s="16" t="s">
        <v>58</v>
      </c>
      <c r="H1310" s="16">
        <v>1614840</v>
      </c>
      <c r="I1310" s="16" t="s">
        <v>59</v>
      </c>
      <c r="J1310" s="17">
        <v>44763</v>
      </c>
      <c r="K1310" s="18">
        <v>90125</v>
      </c>
      <c r="L1310" s="18">
        <v>90125</v>
      </c>
      <c r="M1310" s="16" t="s">
        <v>60</v>
      </c>
      <c r="N1310" s="16" t="s">
        <v>3860</v>
      </c>
      <c r="O1310" s="16" t="s">
        <v>3860</v>
      </c>
      <c r="P1310" s="18">
        <v>88322</v>
      </c>
      <c r="Q1310" s="16"/>
      <c r="R1310" s="21">
        <v>0</v>
      </c>
      <c r="S1310" s="16"/>
      <c r="T1310" s="16" t="s">
        <v>251</v>
      </c>
      <c r="U1310" s="18">
        <v>90125</v>
      </c>
      <c r="V1310" s="18">
        <v>0</v>
      </c>
      <c r="W1310" s="18">
        <v>0</v>
      </c>
      <c r="X1310" s="18">
        <v>0</v>
      </c>
      <c r="Y1310" s="18">
        <v>90125</v>
      </c>
      <c r="Z1310" s="18">
        <v>0</v>
      </c>
      <c r="AA1310" s="18">
        <v>0</v>
      </c>
      <c r="AB1310" s="18"/>
      <c r="AC1310" s="18"/>
      <c r="AD1310" s="18"/>
      <c r="AE1310" s="18"/>
      <c r="AF1310" s="18">
        <v>0</v>
      </c>
      <c r="AG1310" s="18">
        <v>0</v>
      </c>
      <c r="AH1310" s="16"/>
      <c r="AI1310" s="17"/>
      <c r="AJ1310" s="18">
        <v>0</v>
      </c>
      <c r="AK1310" s="16"/>
      <c r="AL1310" s="16"/>
      <c r="AM1310" s="18">
        <v>0</v>
      </c>
      <c r="AN1310" s="18">
        <v>0</v>
      </c>
      <c r="AO1310" s="16"/>
      <c r="AP1310" s="17">
        <v>44778</v>
      </c>
      <c r="AQ1310" s="16"/>
      <c r="AR1310" s="16">
        <v>2</v>
      </c>
      <c r="AS1310" s="16"/>
      <c r="AT1310" s="16"/>
      <c r="AU1310" s="16">
        <v>1</v>
      </c>
      <c r="AV1310" s="16">
        <v>20220830</v>
      </c>
      <c r="AW1310" s="16">
        <v>20220817</v>
      </c>
      <c r="AX1310" s="18">
        <v>90125</v>
      </c>
      <c r="AY1310" s="18">
        <v>0</v>
      </c>
      <c r="AZ1310" s="16"/>
      <c r="BA1310" s="16" t="s">
        <v>59</v>
      </c>
    </row>
    <row r="1311" spans="1:53" hidden="1" x14ac:dyDescent="0.15">
      <c r="A1311" s="16">
        <v>890320032</v>
      </c>
      <c r="B1311" s="16" t="s">
        <v>8</v>
      </c>
      <c r="C1311" s="16" t="s">
        <v>58</v>
      </c>
      <c r="D1311" s="16">
        <v>1616964</v>
      </c>
      <c r="E1311" s="16" t="s">
        <v>806</v>
      </c>
      <c r="F1311" s="16" t="s">
        <v>807</v>
      </c>
      <c r="G1311" s="16" t="s">
        <v>58</v>
      </c>
      <c r="H1311" s="16">
        <v>1616964</v>
      </c>
      <c r="I1311" s="16" t="s">
        <v>59</v>
      </c>
      <c r="J1311" s="17">
        <v>44768</v>
      </c>
      <c r="K1311" s="18">
        <v>90125</v>
      </c>
      <c r="L1311" s="18">
        <v>90125</v>
      </c>
      <c r="M1311" s="16" t="s">
        <v>60</v>
      </c>
      <c r="N1311" s="16" t="s">
        <v>3860</v>
      </c>
      <c r="O1311" s="16" t="s">
        <v>3860</v>
      </c>
      <c r="P1311" s="18">
        <v>88322</v>
      </c>
      <c r="Q1311" s="16"/>
      <c r="R1311" s="21">
        <v>0</v>
      </c>
      <c r="S1311" s="16"/>
      <c r="T1311" s="16" t="s">
        <v>251</v>
      </c>
      <c r="U1311" s="18">
        <v>90125</v>
      </c>
      <c r="V1311" s="18">
        <v>0</v>
      </c>
      <c r="W1311" s="18">
        <v>0</v>
      </c>
      <c r="X1311" s="18">
        <v>0</v>
      </c>
      <c r="Y1311" s="18">
        <v>90125</v>
      </c>
      <c r="Z1311" s="18">
        <v>0</v>
      </c>
      <c r="AA1311" s="18">
        <v>0</v>
      </c>
      <c r="AB1311" s="18"/>
      <c r="AC1311" s="18"/>
      <c r="AD1311" s="18"/>
      <c r="AE1311" s="18"/>
      <c r="AF1311" s="18">
        <v>0</v>
      </c>
      <c r="AG1311" s="18">
        <v>0</v>
      </c>
      <c r="AH1311" s="16"/>
      <c r="AI1311" s="17"/>
      <c r="AJ1311" s="18">
        <v>0</v>
      </c>
      <c r="AK1311" s="16"/>
      <c r="AL1311" s="16"/>
      <c r="AM1311" s="18">
        <v>0</v>
      </c>
      <c r="AN1311" s="18">
        <v>0</v>
      </c>
      <c r="AO1311" s="16"/>
      <c r="AP1311" s="17">
        <v>44778</v>
      </c>
      <c r="AQ1311" s="16"/>
      <c r="AR1311" s="16">
        <v>2</v>
      </c>
      <c r="AS1311" s="16"/>
      <c r="AT1311" s="16"/>
      <c r="AU1311" s="16">
        <v>1</v>
      </c>
      <c r="AV1311" s="16">
        <v>20220830</v>
      </c>
      <c r="AW1311" s="16">
        <v>20220817</v>
      </c>
      <c r="AX1311" s="18">
        <v>90125</v>
      </c>
      <c r="AY1311" s="18">
        <v>0</v>
      </c>
      <c r="AZ1311" s="16"/>
      <c r="BA1311" s="16" t="s">
        <v>59</v>
      </c>
    </row>
    <row r="1312" spans="1:53" hidden="1" x14ac:dyDescent="0.15">
      <c r="A1312" s="16">
        <v>890320032</v>
      </c>
      <c r="B1312" s="16" t="s">
        <v>8</v>
      </c>
      <c r="C1312" s="16" t="s">
        <v>58</v>
      </c>
      <c r="D1312" s="16">
        <v>1624249</v>
      </c>
      <c r="E1312" s="16" t="s">
        <v>1152</v>
      </c>
      <c r="F1312" s="16" t="s">
        <v>1153</v>
      </c>
      <c r="G1312" s="16" t="s">
        <v>58</v>
      </c>
      <c r="H1312" s="16">
        <v>1624249</v>
      </c>
      <c r="I1312" s="16" t="s">
        <v>59</v>
      </c>
      <c r="J1312" s="17">
        <v>44782</v>
      </c>
      <c r="K1312" s="18">
        <v>90125</v>
      </c>
      <c r="L1312" s="18">
        <v>90125</v>
      </c>
      <c r="M1312" s="16" t="s">
        <v>60</v>
      </c>
      <c r="N1312" s="16" t="s">
        <v>3864</v>
      </c>
      <c r="O1312" s="16" t="s">
        <v>3860</v>
      </c>
      <c r="P1312" s="18">
        <v>88322</v>
      </c>
      <c r="Q1312" s="16"/>
      <c r="R1312" s="21">
        <v>0</v>
      </c>
      <c r="S1312" s="16"/>
      <c r="T1312" s="16" t="s">
        <v>251</v>
      </c>
      <c r="U1312" s="18">
        <v>90125</v>
      </c>
      <c r="V1312" s="18">
        <v>0</v>
      </c>
      <c r="W1312" s="18">
        <v>0</v>
      </c>
      <c r="X1312" s="18">
        <v>0</v>
      </c>
      <c r="Y1312" s="18">
        <v>90125</v>
      </c>
      <c r="Z1312" s="18">
        <v>0</v>
      </c>
      <c r="AA1312" s="18">
        <v>0</v>
      </c>
      <c r="AB1312" s="18"/>
      <c r="AC1312" s="18"/>
      <c r="AD1312" s="18"/>
      <c r="AE1312" s="18"/>
      <c r="AF1312" s="18">
        <v>0</v>
      </c>
      <c r="AG1312" s="18">
        <v>0</v>
      </c>
      <c r="AH1312" s="16"/>
      <c r="AI1312" s="17"/>
      <c r="AJ1312" s="18">
        <v>0</v>
      </c>
      <c r="AK1312" s="16"/>
      <c r="AL1312" s="16"/>
      <c r="AM1312" s="18">
        <v>0</v>
      </c>
      <c r="AN1312" s="18">
        <v>0</v>
      </c>
      <c r="AO1312" s="16"/>
      <c r="AP1312" s="17">
        <v>44809</v>
      </c>
      <c r="AQ1312" s="16"/>
      <c r="AR1312" s="16">
        <v>2</v>
      </c>
      <c r="AS1312" s="16"/>
      <c r="AT1312" s="16"/>
      <c r="AU1312" s="16">
        <v>1</v>
      </c>
      <c r="AV1312" s="16">
        <v>20220930</v>
      </c>
      <c r="AW1312" s="16">
        <v>20220919</v>
      </c>
      <c r="AX1312" s="18">
        <v>90125</v>
      </c>
      <c r="AY1312" s="18">
        <v>0</v>
      </c>
      <c r="AZ1312" s="16"/>
      <c r="BA1312" s="16" t="s">
        <v>59</v>
      </c>
    </row>
    <row r="1313" spans="1:53" x14ac:dyDescent="0.15">
      <c r="A1313" s="16">
        <v>890320032</v>
      </c>
      <c r="B1313" s="16" t="s">
        <v>8</v>
      </c>
      <c r="C1313" s="16" t="s">
        <v>58</v>
      </c>
      <c r="D1313" s="16">
        <v>1625515</v>
      </c>
      <c r="E1313" s="16" t="s">
        <v>1170</v>
      </c>
      <c r="F1313" s="16" t="s">
        <v>1171</v>
      </c>
      <c r="G1313" s="16" t="s">
        <v>58</v>
      </c>
      <c r="H1313" s="16">
        <v>1625515</v>
      </c>
      <c r="I1313" s="16" t="s">
        <v>59</v>
      </c>
      <c r="J1313" s="17">
        <v>44784</v>
      </c>
      <c r="K1313" s="18">
        <v>58000</v>
      </c>
      <c r="L1313" s="18">
        <v>58000</v>
      </c>
      <c r="M1313" s="16" t="s">
        <v>60</v>
      </c>
      <c r="N1313" s="16" t="e">
        <v>#N/A</v>
      </c>
      <c r="O1313" s="16" t="s">
        <v>3870</v>
      </c>
      <c r="P1313" s="18">
        <v>42576</v>
      </c>
      <c r="Q1313" s="16"/>
      <c r="R1313" s="21">
        <v>0</v>
      </c>
      <c r="S1313" s="16"/>
      <c r="T1313" s="16" t="s">
        <v>251</v>
      </c>
      <c r="U1313" s="18">
        <v>58000</v>
      </c>
      <c r="V1313" s="18">
        <v>0</v>
      </c>
      <c r="W1313" s="18">
        <v>0</v>
      </c>
      <c r="X1313" s="18">
        <v>0</v>
      </c>
      <c r="Y1313" s="18">
        <v>58000</v>
      </c>
      <c r="Z1313" s="18">
        <v>0</v>
      </c>
      <c r="AA1313" s="18">
        <v>1</v>
      </c>
      <c r="AB1313" s="18"/>
      <c r="AC1313" s="18"/>
      <c r="AD1313" s="18"/>
      <c r="AE1313" s="18"/>
      <c r="AF1313" s="18">
        <v>14192</v>
      </c>
      <c r="AG1313" s="18">
        <v>0</v>
      </c>
      <c r="AH1313" s="16">
        <v>2201317721</v>
      </c>
      <c r="AI1313" s="17">
        <v>44882</v>
      </c>
      <c r="AJ1313" s="18">
        <v>15792431</v>
      </c>
      <c r="AK1313" s="16"/>
      <c r="AL1313" s="16"/>
      <c r="AM1313" s="18">
        <v>0</v>
      </c>
      <c r="AN1313" s="18">
        <v>0</v>
      </c>
      <c r="AO1313" s="16"/>
      <c r="AP1313" s="17">
        <v>44809</v>
      </c>
      <c r="AQ1313" s="16"/>
      <c r="AR1313" s="16">
        <v>2</v>
      </c>
      <c r="AS1313" s="16"/>
      <c r="AT1313" s="16"/>
      <c r="AU1313" s="16">
        <v>1</v>
      </c>
      <c r="AV1313" s="16">
        <v>20220930</v>
      </c>
      <c r="AW1313" s="16">
        <v>20220919</v>
      </c>
      <c r="AX1313" s="18">
        <v>58000</v>
      </c>
      <c r="AY1313" s="18">
        <v>0</v>
      </c>
      <c r="AZ1313" s="16"/>
      <c r="BA1313" s="16" t="s">
        <v>59</v>
      </c>
    </row>
    <row r="1314" spans="1:53" x14ac:dyDescent="0.15">
      <c r="A1314" s="16">
        <v>890320032</v>
      </c>
      <c r="B1314" s="16" t="s">
        <v>8</v>
      </c>
      <c r="C1314" s="16" t="s">
        <v>58</v>
      </c>
      <c r="D1314" s="16">
        <v>1625656</v>
      </c>
      <c r="E1314" s="16" t="s">
        <v>1176</v>
      </c>
      <c r="F1314" s="16" t="s">
        <v>1177</v>
      </c>
      <c r="G1314" s="16" t="s">
        <v>58</v>
      </c>
      <c r="H1314" s="16">
        <v>1625656</v>
      </c>
      <c r="I1314" s="16" t="s">
        <v>59</v>
      </c>
      <c r="J1314" s="17">
        <v>44784</v>
      </c>
      <c r="K1314" s="18">
        <v>58000</v>
      </c>
      <c r="L1314" s="18">
        <v>58000</v>
      </c>
      <c r="M1314" s="16" t="s">
        <v>60</v>
      </c>
      <c r="N1314" s="16" t="e">
        <v>#N/A</v>
      </c>
      <c r="O1314" s="16" t="s">
        <v>3870</v>
      </c>
      <c r="P1314" s="18">
        <v>42576</v>
      </c>
      <c r="Q1314" s="16"/>
      <c r="R1314" s="21">
        <v>0</v>
      </c>
      <c r="S1314" s="16"/>
      <c r="T1314" s="16" t="s">
        <v>251</v>
      </c>
      <c r="U1314" s="18">
        <v>58000</v>
      </c>
      <c r="V1314" s="18">
        <v>0</v>
      </c>
      <c r="W1314" s="18">
        <v>0</v>
      </c>
      <c r="X1314" s="18">
        <v>0</v>
      </c>
      <c r="Y1314" s="18">
        <v>58000</v>
      </c>
      <c r="Z1314" s="18">
        <v>0</v>
      </c>
      <c r="AA1314" s="18">
        <v>1</v>
      </c>
      <c r="AB1314" s="18"/>
      <c r="AC1314" s="18"/>
      <c r="AD1314" s="18"/>
      <c r="AE1314" s="18"/>
      <c r="AF1314" s="18">
        <v>14192</v>
      </c>
      <c r="AG1314" s="18">
        <v>0</v>
      </c>
      <c r="AH1314" s="16">
        <v>2201317721</v>
      </c>
      <c r="AI1314" s="17">
        <v>44882</v>
      </c>
      <c r="AJ1314" s="18">
        <v>15792431</v>
      </c>
      <c r="AK1314" s="16"/>
      <c r="AL1314" s="16"/>
      <c r="AM1314" s="18">
        <v>0</v>
      </c>
      <c r="AN1314" s="18">
        <v>0</v>
      </c>
      <c r="AO1314" s="16"/>
      <c r="AP1314" s="17">
        <v>44809</v>
      </c>
      <c r="AQ1314" s="16"/>
      <c r="AR1314" s="16">
        <v>2</v>
      </c>
      <c r="AS1314" s="16"/>
      <c r="AT1314" s="16"/>
      <c r="AU1314" s="16">
        <v>1</v>
      </c>
      <c r="AV1314" s="16">
        <v>20220930</v>
      </c>
      <c r="AW1314" s="16">
        <v>20220919</v>
      </c>
      <c r="AX1314" s="18">
        <v>58000</v>
      </c>
      <c r="AY1314" s="18">
        <v>0</v>
      </c>
      <c r="AZ1314" s="16"/>
      <c r="BA1314" s="16" t="s">
        <v>59</v>
      </c>
    </row>
    <row r="1315" spans="1:53" x14ac:dyDescent="0.15">
      <c r="A1315" s="16">
        <v>890320032</v>
      </c>
      <c r="B1315" s="16" t="s">
        <v>8</v>
      </c>
      <c r="C1315" s="16" t="s">
        <v>58</v>
      </c>
      <c r="D1315" s="16">
        <v>1626110</v>
      </c>
      <c r="E1315" s="16" t="s">
        <v>1196</v>
      </c>
      <c r="F1315" s="16" t="s">
        <v>1197</v>
      </c>
      <c r="G1315" s="16" t="s">
        <v>58</v>
      </c>
      <c r="H1315" s="16">
        <v>1626110</v>
      </c>
      <c r="I1315" s="16" t="s">
        <v>59</v>
      </c>
      <c r="J1315" s="17">
        <v>44785</v>
      </c>
      <c r="K1315" s="18">
        <v>58000</v>
      </c>
      <c r="L1315" s="18">
        <v>58000</v>
      </c>
      <c r="M1315" s="16" t="s">
        <v>60</v>
      </c>
      <c r="N1315" s="16" t="e">
        <v>#N/A</v>
      </c>
      <c r="O1315" s="16" t="s">
        <v>3870</v>
      </c>
      <c r="P1315" s="18">
        <v>42576</v>
      </c>
      <c r="Q1315" s="16"/>
      <c r="R1315" s="21">
        <v>0</v>
      </c>
      <c r="S1315" s="16"/>
      <c r="T1315" s="16" t="s">
        <v>251</v>
      </c>
      <c r="U1315" s="18">
        <v>58000</v>
      </c>
      <c r="V1315" s="18">
        <v>0</v>
      </c>
      <c r="W1315" s="18">
        <v>0</v>
      </c>
      <c r="X1315" s="18">
        <v>0</v>
      </c>
      <c r="Y1315" s="18">
        <v>58000</v>
      </c>
      <c r="Z1315" s="18">
        <v>0</v>
      </c>
      <c r="AA1315" s="18">
        <v>1</v>
      </c>
      <c r="AB1315" s="18"/>
      <c r="AC1315" s="18"/>
      <c r="AD1315" s="18"/>
      <c r="AE1315" s="18"/>
      <c r="AF1315" s="18">
        <v>14192</v>
      </c>
      <c r="AG1315" s="18">
        <v>0</v>
      </c>
      <c r="AH1315" s="16">
        <v>2201317721</v>
      </c>
      <c r="AI1315" s="17">
        <v>44882</v>
      </c>
      <c r="AJ1315" s="18">
        <v>15792431</v>
      </c>
      <c r="AK1315" s="16"/>
      <c r="AL1315" s="16"/>
      <c r="AM1315" s="18">
        <v>0</v>
      </c>
      <c r="AN1315" s="18">
        <v>0</v>
      </c>
      <c r="AO1315" s="16"/>
      <c r="AP1315" s="17">
        <v>44809</v>
      </c>
      <c r="AQ1315" s="16"/>
      <c r="AR1315" s="16">
        <v>2</v>
      </c>
      <c r="AS1315" s="16"/>
      <c r="AT1315" s="16"/>
      <c r="AU1315" s="16">
        <v>1</v>
      </c>
      <c r="AV1315" s="16">
        <v>20220930</v>
      </c>
      <c r="AW1315" s="16">
        <v>20220919</v>
      </c>
      <c r="AX1315" s="18">
        <v>58000</v>
      </c>
      <c r="AY1315" s="18">
        <v>0</v>
      </c>
      <c r="AZ1315" s="16"/>
      <c r="BA1315" s="16" t="s">
        <v>59</v>
      </c>
    </row>
    <row r="1316" spans="1:53" hidden="1" x14ac:dyDescent="0.15">
      <c r="A1316" s="16">
        <v>890320032</v>
      </c>
      <c r="B1316" s="16" t="s">
        <v>8</v>
      </c>
      <c r="C1316" s="16" t="s">
        <v>58</v>
      </c>
      <c r="D1316" s="16">
        <v>1609895</v>
      </c>
      <c r="E1316" s="16" t="s">
        <v>590</v>
      </c>
      <c r="F1316" s="16" t="s">
        <v>591</v>
      </c>
      <c r="G1316" s="16" t="s">
        <v>58</v>
      </c>
      <c r="H1316" s="16">
        <v>1609895</v>
      </c>
      <c r="I1316" s="16" t="s">
        <v>59</v>
      </c>
      <c r="J1316" s="17">
        <v>44751</v>
      </c>
      <c r="K1316" s="18">
        <v>89600</v>
      </c>
      <c r="L1316" s="18">
        <v>89600</v>
      </c>
      <c r="M1316" s="16" t="s">
        <v>60</v>
      </c>
      <c r="N1316" s="16" t="s">
        <v>3860</v>
      </c>
      <c r="O1316" s="16" t="s">
        <v>3860</v>
      </c>
      <c r="P1316" s="18">
        <v>87808</v>
      </c>
      <c r="Q1316" s="16"/>
      <c r="R1316" s="21">
        <v>0</v>
      </c>
      <c r="S1316" s="16"/>
      <c r="T1316" s="16" t="s">
        <v>251</v>
      </c>
      <c r="U1316" s="18">
        <v>89600</v>
      </c>
      <c r="V1316" s="18">
        <v>0</v>
      </c>
      <c r="W1316" s="18">
        <v>0</v>
      </c>
      <c r="X1316" s="18">
        <v>0</v>
      </c>
      <c r="Y1316" s="18">
        <v>89600</v>
      </c>
      <c r="Z1316" s="18">
        <v>0</v>
      </c>
      <c r="AA1316" s="18">
        <v>0</v>
      </c>
      <c r="AB1316" s="18"/>
      <c r="AC1316" s="18"/>
      <c r="AD1316" s="18"/>
      <c r="AE1316" s="18"/>
      <c r="AF1316" s="18">
        <v>0</v>
      </c>
      <c r="AG1316" s="18">
        <v>0</v>
      </c>
      <c r="AH1316" s="16"/>
      <c r="AI1316" s="17"/>
      <c r="AJ1316" s="18">
        <v>0</v>
      </c>
      <c r="AK1316" s="16"/>
      <c r="AL1316" s="16"/>
      <c r="AM1316" s="18">
        <v>0</v>
      </c>
      <c r="AN1316" s="18">
        <v>0</v>
      </c>
      <c r="AO1316" s="16"/>
      <c r="AP1316" s="17">
        <v>44774</v>
      </c>
      <c r="AQ1316" s="16"/>
      <c r="AR1316" s="16">
        <v>2</v>
      </c>
      <c r="AS1316" s="16"/>
      <c r="AT1316" s="16"/>
      <c r="AU1316" s="16">
        <v>1</v>
      </c>
      <c r="AV1316" s="16">
        <v>20220830</v>
      </c>
      <c r="AW1316" s="16">
        <v>20220817</v>
      </c>
      <c r="AX1316" s="18">
        <v>89600</v>
      </c>
      <c r="AY1316" s="18">
        <v>0</v>
      </c>
      <c r="AZ1316" s="16"/>
      <c r="BA1316" s="16" t="s">
        <v>59</v>
      </c>
    </row>
    <row r="1317" spans="1:53" hidden="1" x14ac:dyDescent="0.15">
      <c r="A1317" s="16">
        <v>890320032</v>
      </c>
      <c r="B1317" s="16" t="s">
        <v>8</v>
      </c>
      <c r="C1317" s="16" t="s">
        <v>58</v>
      </c>
      <c r="D1317" s="16">
        <v>1610563</v>
      </c>
      <c r="E1317" s="16" t="s">
        <v>612</v>
      </c>
      <c r="F1317" s="16" t="s">
        <v>613</v>
      </c>
      <c r="G1317" s="16" t="s">
        <v>58</v>
      </c>
      <c r="H1317" s="16">
        <v>1610563</v>
      </c>
      <c r="I1317" s="16" t="s">
        <v>59</v>
      </c>
      <c r="J1317" s="17">
        <v>44753</v>
      </c>
      <c r="K1317" s="18">
        <v>89600</v>
      </c>
      <c r="L1317" s="18">
        <v>89600</v>
      </c>
      <c r="M1317" s="16" t="s">
        <v>60</v>
      </c>
      <c r="N1317" s="16" t="s">
        <v>3860</v>
      </c>
      <c r="O1317" s="16" t="s">
        <v>3860</v>
      </c>
      <c r="P1317" s="18">
        <v>87808</v>
      </c>
      <c r="Q1317" s="16"/>
      <c r="R1317" s="21">
        <v>0</v>
      </c>
      <c r="S1317" s="16"/>
      <c r="T1317" s="16" t="s">
        <v>251</v>
      </c>
      <c r="U1317" s="18">
        <v>89600</v>
      </c>
      <c r="V1317" s="18">
        <v>0</v>
      </c>
      <c r="W1317" s="18">
        <v>0</v>
      </c>
      <c r="X1317" s="18">
        <v>0</v>
      </c>
      <c r="Y1317" s="18">
        <v>89600</v>
      </c>
      <c r="Z1317" s="18">
        <v>0</v>
      </c>
      <c r="AA1317" s="18">
        <v>0</v>
      </c>
      <c r="AB1317" s="18"/>
      <c r="AC1317" s="18"/>
      <c r="AD1317" s="18"/>
      <c r="AE1317" s="18"/>
      <c r="AF1317" s="18">
        <v>0</v>
      </c>
      <c r="AG1317" s="18">
        <v>0</v>
      </c>
      <c r="AH1317" s="16"/>
      <c r="AI1317" s="17"/>
      <c r="AJ1317" s="18">
        <v>0</v>
      </c>
      <c r="AK1317" s="16"/>
      <c r="AL1317" s="16"/>
      <c r="AM1317" s="18">
        <v>0</v>
      </c>
      <c r="AN1317" s="18">
        <v>0</v>
      </c>
      <c r="AO1317" s="16"/>
      <c r="AP1317" s="17">
        <v>44774</v>
      </c>
      <c r="AQ1317" s="16"/>
      <c r="AR1317" s="16">
        <v>2</v>
      </c>
      <c r="AS1317" s="16"/>
      <c r="AT1317" s="16"/>
      <c r="AU1317" s="16">
        <v>1</v>
      </c>
      <c r="AV1317" s="16">
        <v>20220830</v>
      </c>
      <c r="AW1317" s="16">
        <v>20220817</v>
      </c>
      <c r="AX1317" s="18">
        <v>89600</v>
      </c>
      <c r="AY1317" s="18">
        <v>0</v>
      </c>
      <c r="AZ1317" s="16"/>
      <c r="BA1317" s="16" t="s">
        <v>59</v>
      </c>
    </row>
    <row r="1318" spans="1:53" hidden="1" x14ac:dyDescent="0.15">
      <c r="A1318" s="16">
        <v>890320032</v>
      </c>
      <c r="B1318" s="16" t="s">
        <v>8</v>
      </c>
      <c r="C1318" s="16" t="s">
        <v>58</v>
      </c>
      <c r="D1318" s="16">
        <v>1610568</v>
      </c>
      <c r="E1318" s="16" t="s">
        <v>614</v>
      </c>
      <c r="F1318" s="16" t="s">
        <v>615</v>
      </c>
      <c r="G1318" s="16" t="s">
        <v>58</v>
      </c>
      <c r="H1318" s="16">
        <v>1610568</v>
      </c>
      <c r="I1318" s="16" t="s">
        <v>59</v>
      </c>
      <c r="J1318" s="17">
        <v>44753</v>
      </c>
      <c r="K1318" s="18">
        <v>89600</v>
      </c>
      <c r="L1318" s="18">
        <v>89600</v>
      </c>
      <c r="M1318" s="16" t="s">
        <v>60</v>
      </c>
      <c r="N1318" s="16" t="s">
        <v>3860</v>
      </c>
      <c r="O1318" s="16" t="s">
        <v>3860</v>
      </c>
      <c r="P1318" s="18">
        <v>87808</v>
      </c>
      <c r="Q1318" s="16"/>
      <c r="R1318" s="21">
        <v>0</v>
      </c>
      <c r="S1318" s="16"/>
      <c r="T1318" s="16" t="s">
        <v>251</v>
      </c>
      <c r="U1318" s="18">
        <v>89600</v>
      </c>
      <c r="V1318" s="18">
        <v>0</v>
      </c>
      <c r="W1318" s="18">
        <v>0</v>
      </c>
      <c r="X1318" s="18">
        <v>0</v>
      </c>
      <c r="Y1318" s="18">
        <v>89600</v>
      </c>
      <c r="Z1318" s="18">
        <v>0</v>
      </c>
      <c r="AA1318" s="18">
        <v>0</v>
      </c>
      <c r="AB1318" s="18"/>
      <c r="AC1318" s="18"/>
      <c r="AD1318" s="18"/>
      <c r="AE1318" s="18"/>
      <c r="AF1318" s="18">
        <v>0</v>
      </c>
      <c r="AG1318" s="18">
        <v>0</v>
      </c>
      <c r="AH1318" s="16"/>
      <c r="AI1318" s="17"/>
      <c r="AJ1318" s="18">
        <v>0</v>
      </c>
      <c r="AK1318" s="16"/>
      <c r="AL1318" s="16"/>
      <c r="AM1318" s="18">
        <v>0</v>
      </c>
      <c r="AN1318" s="18">
        <v>0</v>
      </c>
      <c r="AO1318" s="16"/>
      <c r="AP1318" s="17">
        <v>44774</v>
      </c>
      <c r="AQ1318" s="16"/>
      <c r="AR1318" s="16">
        <v>2</v>
      </c>
      <c r="AS1318" s="16"/>
      <c r="AT1318" s="16"/>
      <c r="AU1318" s="16">
        <v>1</v>
      </c>
      <c r="AV1318" s="16">
        <v>20220830</v>
      </c>
      <c r="AW1318" s="16">
        <v>20220817</v>
      </c>
      <c r="AX1318" s="18">
        <v>89600</v>
      </c>
      <c r="AY1318" s="18">
        <v>0</v>
      </c>
      <c r="AZ1318" s="16"/>
      <c r="BA1318" s="16" t="s">
        <v>59</v>
      </c>
    </row>
    <row r="1319" spans="1:53" hidden="1" x14ac:dyDescent="0.15">
      <c r="A1319" s="16">
        <v>890320032</v>
      </c>
      <c r="B1319" s="16" t="s">
        <v>8</v>
      </c>
      <c r="C1319" s="16" t="s">
        <v>58</v>
      </c>
      <c r="D1319" s="16">
        <v>1613955</v>
      </c>
      <c r="E1319" s="16" t="s">
        <v>708</v>
      </c>
      <c r="F1319" s="16" t="s">
        <v>709</v>
      </c>
      <c r="G1319" s="16" t="s">
        <v>58</v>
      </c>
      <c r="H1319" s="16">
        <v>1613955</v>
      </c>
      <c r="I1319" s="16" t="s">
        <v>59</v>
      </c>
      <c r="J1319" s="17">
        <v>44760</v>
      </c>
      <c r="K1319" s="18">
        <v>89600</v>
      </c>
      <c r="L1319" s="18">
        <v>89600</v>
      </c>
      <c r="M1319" s="16" t="s">
        <v>60</v>
      </c>
      <c r="N1319" s="16" t="s">
        <v>3860</v>
      </c>
      <c r="O1319" s="16" t="s">
        <v>3860</v>
      </c>
      <c r="P1319" s="18">
        <v>87808</v>
      </c>
      <c r="Q1319" s="16"/>
      <c r="R1319" s="21">
        <v>0</v>
      </c>
      <c r="S1319" s="16"/>
      <c r="T1319" s="16" t="s">
        <v>251</v>
      </c>
      <c r="U1319" s="18">
        <v>89600</v>
      </c>
      <c r="V1319" s="18">
        <v>0</v>
      </c>
      <c r="W1319" s="18">
        <v>0</v>
      </c>
      <c r="X1319" s="18">
        <v>0</v>
      </c>
      <c r="Y1319" s="18">
        <v>89600</v>
      </c>
      <c r="Z1319" s="18">
        <v>0</v>
      </c>
      <c r="AA1319" s="18">
        <v>0</v>
      </c>
      <c r="AB1319" s="18"/>
      <c r="AC1319" s="18"/>
      <c r="AD1319" s="18"/>
      <c r="AE1319" s="18"/>
      <c r="AF1319" s="18">
        <v>0</v>
      </c>
      <c r="AG1319" s="18">
        <v>0</v>
      </c>
      <c r="AH1319" s="16"/>
      <c r="AI1319" s="17"/>
      <c r="AJ1319" s="18">
        <v>0</v>
      </c>
      <c r="AK1319" s="16"/>
      <c r="AL1319" s="16"/>
      <c r="AM1319" s="18">
        <v>0</v>
      </c>
      <c r="AN1319" s="18">
        <v>0</v>
      </c>
      <c r="AO1319" s="16"/>
      <c r="AP1319" s="17">
        <v>44778</v>
      </c>
      <c r="AQ1319" s="16"/>
      <c r="AR1319" s="16">
        <v>2</v>
      </c>
      <c r="AS1319" s="16"/>
      <c r="AT1319" s="16"/>
      <c r="AU1319" s="16">
        <v>1</v>
      </c>
      <c r="AV1319" s="16">
        <v>20220830</v>
      </c>
      <c r="AW1319" s="16">
        <v>20220817</v>
      </c>
      <c r="AX1319" s="18">
        <v>89600</v>
      </c>
      <c r="AY1319" s="18">
        <v>0</v>
      </c>
      <c r="AZ1319" s="16"/>
      <c r="BA1319" s="16" t="s">
        <v>59</v>
      </c>
    </row>
    <row r="1320" spans="1:53" hidden="1" x14ac:dyDescent="0.15">
      <c r="A1320" s="16">
        <v>890320032</v>
      </c>
      <c r="B1320" s="16" t="s">
        <v>8</v>
      </c>
      <c r="C1320" s="16" t="s">
        <v>58</v>
      </c>
      <c r="D1320" s="16">
        <v>1616739</v>
      </c>
      <c r="E1320" s="16" t="s">
        <v>798</v>
      </c>
      <c r="F1320" s="16" t="s">
        <v>799</v>
      </c>
      <c r="G1320" s="16" t="s">
        <v>58</v>
      </c>
      <c r="H1320" s="16">
        <v>1616739</v>
      </c>
      <c r="I1320" s="16" t="s">
        <v>59</v>
      </c>
      <c r="J1320" s="17">
        <v>44767</v>
      </c>
      <c r="K1320" s="18">
        <v>89600</v>
      </c>
      <c r="L1320" s="18">
        <v>89600</v>
      </c>
      <c r="M1320" s="16" t="s">
        <v>60</v>
      </c>
      <c r="N1320" s="16" t="s">
        <v>3860</v>
      </c>
      <c r="O1320" s="16" t="s">
        <v>3860</v>
      </c>
      <c r="P1320" s="18">
        <v>87808</v>
      </c>
      <c r="Q1320" s="16"/>
      <c r="R1320" s="21">
        <v>0</v>
      </c>
      <c r="S1320" s="16"/>
      <c r="T1320" s="16" t="s">
        <v>251</v>
      </c>
      <c r="U1320" s="18">
        <v>89600</v>
      </c>
      <c r="V1320" s="18">
        <v>0</v>
      </c>
      <c r="W1320" s="18">
        <v>0</v>
      </c>
      <c r="X1320" s="18">
        <v>0</v>
      </c>
      <c r="Y1320" s="18">
        <v>89600</v>
      </c>
      <c r="Z1320" s="18">
        <v>0</v>
      </c>
      <c r="AA1320" s="18">
        <v>0</v>
      </c>
      <c r="AB1320" s="18"/>
      <c r="AC1320" s="18"/>
      <c r="AD1320" s="18"/>
      <c r="AE1320" s="18"/>
      <c r="AF1320" s="18">
        <v>0</v>
      </c>
      <c r="AG1320" s="18">
        <v>0</v>
      </c>
      <c r="AH1320" s="16"/>
      <c r="AI1320" s="17"/>
      <c r="AJ1320" s="18">
        <v>0</v>
      </c>
      <c r="AK1320" s="16"/>
      <c r="AL1320" s="16"/>
      <c r="AM1320" s="18">
        <v>0</v>
      </c>
      <c r="AN1320" s="18">
        <v>0</v>
      </c>
      <c r="AO1320" s="16"/>
      <c r="AP1320" s="17">
        <v>44778</v>
      </c>
      <c r="AQ1320" s="16"/>
      <c r="AR1320" s="16">
        <v>2</v>
      </c>
      <c r="AS1320" s="16"/>
      <c r="AT1320" s="16"/>
      <c r="AU1320" s="16">
        <v>1</v>
      </c>
      <c r="AV1320" s="16">
        <v>20220830</v>
      </c>
      <c r="AW1320" s="16">
        <v>20220817</v>
      </c>
      <c r="AX1320" s="18">
        <v>89600</v>
      </c>
      <c r="AY1320" s="18">
        <v>0</v>
      </c>
      <c r="AZ1320" s="16"/>
      <c r="BA1320" s="16" t="s">
        <v>59</v>
      </c>
    </row>
    <row r="1321" spans="1:53" hidden="1" x14ac:dyDescent="0.15">
      <c r="A1321" s="16">
        <v>890320032</v>
      </c>
      <c r="B1321" s="16" t="s">
        <v>8</v>
      </c>
      <c r="C1321" s="16" t="s">
        <v>58</v>
      </c>
      <c r="D1321" s="16">
        <v>1620821</v>
      </c>
      <c r="E1321" s="16" t="s">
        <v>1040</v>
      </c>
      <c r="F1321" s="16" t="s">
        <v>1041</v>
      </c>
      <c r="G1321" s="16" t="s">
        <v>58</v>
      </c>
      <c r="H1321" s="16">
        <v>1620821</v>
      </c>
      <c r="I1321" s="16" t="s">
        <v>59</v>
      </c>
      <c r="J1321" s="17">
        <v>44775</v>
      </c>
      <c r="K1321" s="18">
        <v>89600</v>
      </c>
      <c r="L1321" s="18">
        <v>89600</v>
      </c>
      <c r="M1321" s="16" t="s">
        <v>60</v>
      </c>
      <c r="N1321" s="16" t="s">
        <v>3864</v>
      </c>
      <c r="O1321" s="16" t="s">
        <v>3860</v>
      </c>
      <c r="P1321" s="18">
        <v>87808</v>
      </c>
      <c r="Q1321" s="16"/>
      <c r="R1321" s="21">
        <v>0</v>
      </c>
      <c r="S1321" s="16"/>
      <c r="T1321" s="16" t="s">
        <v>251</v>
      </c>
      <c r="U1321" s="18">
        <v>89600</v>
      </c>
      <c r="V1321" s="18">
        <v>0</v>
      </c>
      <c r="W1321" s="18">
        <v>0</v>
      </c>
      <c r="X1321" s="18">
        <v>0</v>
      </c>
      <c r="Y1321" s="18">
        <v>89600</v>
      </c>
      <c r="Z1321" s="18">
        <v>0</v>
      </c>
      <c r="AA1321" s="18">
        <v>0</v>
      </c>
      <c r="AB1321" s="18"/>
      <c r="AC1321" s="18"/>
      <c r="AD1321" s="18"/>
      <c r="AE1321" s="18"/>
      <c r="AF1321" s="18">
        <v>0</v>
      </c>
      <c r="AG1321" s="18">
        <v>0</v>
      </c>
      <c r="AH1321" s="16"/>
      <c r="AI1321" s="17"/>
      <c r="AJ1321" s="18">
        <v>0</v>
      </c>
      <c r="AK1321" s="16"/>
      <c r="AL1321" s="16"/>
      <c r="AM1321" s="18">
        <v>0</v>
      </c>
      <c r="AN1321" s="18">
        <v>0</v>
      </c>
      <c r="AO1321" s="16"/>
      <c r="AP1321" s="17">
        <v>44809</v>
      </c>
      <c r="AQ1321" s="16"/>
      <c r="AR1321" s="16">
        <v>2</v>
      </c>
      <c r="AS1321" s="16"/>
      <c r="AT1321" s="16"/>
      <c r="AU1321" s="16">
        <v>1</v>
      </c>
      <c r="AV1321" s="16">
        <v>20220930</v>
      </c>
      <c r="AW1321" s="16">
        <v>20220919</v>
      </c>
      <c r="AX1321" s="18">
        <v>89600</v>
      </c>
      <c r="AY1321" s="18">
        <v>0</v>
      </c>
      <c r="AZ1321" s="16"/>
      <c r="BA1321" s="16" t="s">
        <v>59</v>
      </c>
    </row>
    <row r="1322" spans="1:53" hidden="1" x14ac:dyDescent="0.15">
      <c r="A1322" s="16">
        <v>890320032</v>
      </c>
      <c r="B1322" s="16" t="s">
        <v>8</v>
      </c>
      <c r="C1322" s="16" t="s">
        <v>58</v>
      </c>
      <c r="D1322" s="16">
        <v>1621058</v>
      </c>
      <c r="E1322" s="16" t="s">
        <v>1046</v>
      </c>
      <c r="F1322" s="16" t="s">
        <v>1047</v>
      </c>
      <c r="G1322" s="16" t="s">
        <v>58</v>
      </c>
      <c r="H1322" s="16">
        <v>1621058</v>
      </c>
      <c r="I1322" s="16" t="s">
        <v>59</v>
      </c>
      <c r="J1322" s="17">
        <v>44776</v>
      </c>
      <c r="K1322" s="18">
        <v>89600</v>
      </c>
      <c r="L1322" s="18">
        <v>89600</v>
      </c>
      <c r="M1322" s="16" t="s">
        <v>60</v>
      </c>
      <c r="N1322" s="16" t="s">
        <v>3864</v>
      </c>
      <c r="O1322" s="16" t="s">
        <v>3860</v>
      </c>
      <c r="P1322" s="18">
        <v>87808</v>
      </c>
      <c r="Q1322" s="16"/>
      <c r="R1322" s="21">
        <v>0</v>
      </c>
      <c r="S1322" s="16"/>
      <c r="T1322" s="16" t="s">
        <v>251</v>
      </c>
      <c r="U1322" s="18">
        <v>89600</v>
      </c>
      <c r="V1322" s="18">
        <v>0</v>
      </c>
      <c r="W1322" s="18">
        <v>0</v>
      </c>
      <c r="X1322" s="18">
        <v>0</v>
      </c>
      <c r="Y1322" s="18">
        <v>89600</v>
      </c>
      <c r="Z1322" s="18">
        <v>0</v>
      </c>
      <c r="AA1322" s="18">
        <v>0</v>
      </c>
      <c r="AB1322" s="18"/>
      <c r="AC1322" s="18"/>
      <c r="AD1322" s="18"/>
      <c r="AE1322" s="18"/>
      <c r="AF1322" s="18">
        <v>0</v>
      </c>
      <c r="AG1322" s="18">
        <v>0</v>
      </c>
      <c r="AH1322" s="16"/>
      <c r="AI1322" s="17"/>
      <c r="AJ1322" s="18">
        <v>0</v>
      </c>
      <c r="AK1322" s="16"/>
      <c r="AL1322" s="16"/>
      <c r="AM1322" s="18">
        <v>0</v>
      </c>
      <c r="AN1322" s="18">
        <v>0</v>
      </c>
      <c r="AO1322" s="16"/>
      <c r="AP1322" s="17">
        <v>44809</v>
      </c>
      <c r="AQ1322" s="16"/>
      <c r="AR1322" s="16">
        <v>2</v>
      </c>
      <c r="AS1322" s="16"/>
      <c r="AT1322" s="16"/>
      <c r="AU1322" s="16">
        <v>1</v>
      </c>
      <c r="AV1322" s="16">
        <v>20220930</v>
      </c>
      <c r="AW1322" s="16">
        <v>20220919</v>
      </c>
      <c r="AX1322" s="18">
        <v>89600</v>
      </c>
      <c r="AY1322" s="18">
        <v>0</v>
      </c>
      <c r="AZ1322" s="16"/>
      <c r="BA1322" s="16" t="s">
        <v>59</v>
      </c>
    </row>
    <row r="1323" spans="1:53" hidden="1" x14ac:dyDescent="0.15">
      <c r="A1323" s="16">
        <v>890320032</v>
      </c>
      <c r="B1323" s="16" t="s">
        <v>8</v>
      </c>
      <c r="C1323" s="16" t="s">
        <v>58</v>
      </c>
      <c r="D1323" s="16">
        <v>1623341</v>
      </c>
      <c r="E1323" s="16" t="s">
        <v>1118</v>
      </c>
      <c r="F1323" s="16" t="s">
        <v>1119</v>
      </c>
      <c r="G1323" s="16" t="s">
        <v>58</v>
      </c>
      <c r="H1323" s="16">
        <v>1623341</v>
      </c>
      <c r="I1323" s="16" t="s">
        <v>59</v>
      </c>
      <c r="J1323" s="17">
        <v>44780</v>
      </c>
      <c r="K1323" s="18">
        <v>89600</v>
      </c>
      <c r="L1323" s="18">
        <v>89600</v>
      </c>
      <c r="M1323" s="16" t="s">
        <v>60</v>
      </c>
      <c r="N1323" s="16" t="s">
        <v>3864</v>
      </c>
      <c r="O1323" s="16" t="s">
        <v>3860</v>
      </c>
      <c r="P1323" s="18">
        <v>87808</v>
      </c>
      <c r="Q1323" s="16"/>
      <c r="R1323" s="21">
        <v>0</v>
      </c>
      <c r="S1323" s="16"/>
      <c r="T1323" s="16" t="s">
        <v>251</v>
      </c>
      <c r="U1323" s="18">
        <v>89600</v>
      </c>
      <c r="V1323" s="18">
        <v>0</v>
      </c>
      <c r="W1323" s="18">
        <v>0</v>
      </c>
      <c r="X1323" s="18">
        <v>0</v>
      </c>
      <c r="Y1323" s="18">
        <v>89600</v>
      </c>
      <c r="Z1323" s="18">
        <v>0</v>
      </c>
      <c r="AA1323" s="18">
        <v>0</v>
      </c>
      <c r="AB1323" s="18"/>
      <c r="AC1323" s="18"/>
      <c r="AD1323" s="18"/>
      <c r="AE1323" s="18"/>
      <c r="AF1323" s="18">
        <v>0</v>
      </c>
      <c r="AG1323" s="18">
        <v>0</v>
      </c>
      <c r="AH1323" s="16"/>
      <c r="AI1323" s="17"/>
      <c r="AJ1323" s="18">
        <v>0</v>
      </c>
      <c r="AK1323" s="16"/>
      <c r="AL1323" s="16"/>
      <c r="AM1323" s="18">
        <v>0</v>
      </c>
      <c r="AN1323" s="18">
        <v>0</v>
      </c>
      <c r="AO1323" s="16"/>
      <c r="AP1323" s="17">
        <v>44809</v>
      </c>
      <c r="AQ1323" s="16"/>
      <c r="AR1323" s="16">
        <v>2</v>
      </c>
      <c r="AS1323" s="16"/>
      <c r="AT1323" s="16"/>
      <c r="AU1323" s="16">
        <v>1</v>
      </c>
      <c r="AV1323" s="16">
        <v>20220930</v>
      </c>
      <c r="AW1323" s="16">
        <v>20220919</v>
      </c>
      <c r="AX1323" s="18">
        <v>89600</v>
      </c>
      <c r="AY1323" s="18">
        <v>0</v>
      </c>
      <c r="AZ1323" s="16"/>
      <c r="BA1323" s="16" t="s">
        <v>59</v>
      </c>
    </row>
    <row r="1324" spans="1:53" hidden="1" x14ac:dyDescent="0.15">
      <c r="A1324" s="16">
        <v>890320032</v>
      </c>
      <c r="B1324" s="16" t="s">
        <v>8</v>
      </c>
      <c r="C1324" s="16" t="s">
        <v>58</v>
      </c>
      <c r="D1324" s="16">
        <v>1624020</v>
      </c>
      <c r="E1324" s="16" t="s">
        <v>1140</v>
      </c>
      <c r="F1324" s="16" t="s">
        <v>1141</v>
      </c>
      <c r="G1324" s="16" t="s">
        <v>58</v>
      </c>
      <c r="H1324" s="16">
        <v>1624020</v>
      </c>
      <c r="I1324" s="16" t="s">
        <v>59</v>
      </c>
      <c r="J1324" s="17">
        <v>44781</v>
      </c>
      <c r="K1324" s="18">
        <v>89600</v>
      </c>
      <c r="L1324" s="18">
        <v>89600</v>
      </c>
      <c r="M1324" s="16" t="s">
        <v>60</v>
      </c>
      <c r="N1324" s="16" t="s">
        <v>3864</v>
      </c>
      <c r="O1324" s="16" t="s">
        <v>3860</v>
      </c>
      <c r="P1324" s="18">
        <v>87808</v>
      </c>
      <c r="Q1324" s="16"/>
      <c r="R1324" s="21">
        <v>0</v>
      </c>
      <c r="S1324" s="16"/>
      <c r="T1324" s="16" t="s">
        <v>251</v>
      </c>
      <c r="U1324" s="18">
        <v>89600</v>
      </c>
      <c r="V1324" s="18">
        <v>0</v>
      </c>
      <c r="W1324" s="18">
        <v>0</v>
      </c>
      <c r="X1324" s="18">
        <v>0</v>
      </c>
      <c r="Y1324" s="18">
        <v>89600</v>
      </c>
      <c r="Z1324" s="18">
        <v>0</v>
      </c>
      <c r="AA1324" s="18">
        <v>0</v>
      </c>
      <c r="AB1324" s="18"/>
      <c r="AC1324" s="18"/>
      <c r="AD1324" s="18"/>
      <c r="AE1324" s="18"/>
      <c r="AF1324" s="18">
        <v>0</v>
      </c>
      <c r="AG1324" s="18">
        <v>0</v>
      </c>
      <c r="AH1324" s="16"/>
      <c r="AI1324" s="17"/>
      <c r="AJ1324" s="18">
        <v>0</v>
      </c>
      <c r="AK1324" s="16"/>
      <c r="AL1324" s="16"/>
      <c r="AM1324" s="18">
        <v>0</v>
      </c>
      <c r="AN1324" s="18">
        <v>0</v>
      </c>
      <c r="AO1324" s="16"/>
      <c r="AP1324" s="17">
        <v>44809</v>
      </c>
      <c r="AQ1324" s="16"/>
      <c r="AR1324" s="16">
        <v>2</v>
      </c>
      <c r="AS1324" s="16"/>
      <c r="AT1324" s="16"/>
      <c r="AU1324" s="16">
        <v>1</v>
      </c>
      <c r="AV1324" s="16">
        <v>20220930</v>
      </c>
      <c r="AW1324" s="16">
        <v>20220919</v>
      </c>
      <c r="AX1324" s="18">
        <v>89600</v>
      </c>
      <c r="AY1324" s="18">
        <v>0</v>
      </c>
      <c r="AZ1324" s="16"/>
      <c r="BA1324" s="16" t="s">
        <v>59</v>
      </c>
    </row>
    <row r="1325" spans="1:53" x14ac:dyDescent="0.15">
      <c r="A1325" s="16">
        <v>890320032</v>
      </c>
      <c r="B1325" s="16" t="s">
        <v>8</v>
      </c>
      <c r="C1325" s="16" t="s">
        <v>58</v>
      </c>
      <c r="D1325" s="16">
        <v>1627199</v>
      </c>
      <c r="E1325" s="16" t="s">
        <v>1216</v>
      </c>
      <c r="F1325" s="16" t="s">
        <v>1217</v>
      </c>
      <c r="G1325" s="16" t="s">
        <v>58</v>
      </c>
      <c r="H1325" s="16">
        <v>1627199</v>
      </c>
      <c r="I1325" s="16" t="s">
        <v>59</v>
      </c>
      <c r="J1325" s="17">
        <v>44790</v>
      </c>
      <c r="K1325" s="18">
        <v>58000</v>
      </c>
      <c r="L1325" s="18">
        <v>58000</v>
      </c>
      <c r="M1325" s="16" t="s">
        <v>60</v>
      </c>
      <c r="N1325" s="16" t="e">
        <v>#N/A</v>
      </c>
      <c r="O1325" s="16" t="s">
        <v>3870</v>
      </c>
      <c r="P1325" s="18">
        <v>42576</v>
      </c>
      <c r="Q1325" s="16"/>
      <c r="R1325" s="21">
        <v>0</v>
      </c>
      <c r="S1325" s="16"/>
      <c r="T1325" s="16" t="s">
        <v>251</v>
      </c>
      <c r="U1325" s="18">
        <v>58000</v>
      </c>
      <c r="V1325" s="18">
        <v>0</v>
      </c>
      <c r="W1325" s="18">
        <v>0</v>
      </c>
      <c r="X1325" s="18">
        <v>0</v>
      </c>
      <c r="Y1325" s="18">
        <v>58000</v>
      </c>
      <c r="Z1325" s="18">
        <v>0</v>
      </c>
      <c r="AA1325" s="18">
        <v>1</v>
      </c>
      <c r="AB1325" s="18"/>
      <c r="AC1325" s="18"/>
      <c r="AD1325" s="18"/>
      <c r="AE1325" s="18"/>
      <c r="AF1325" s="18">
        <v>14192</v>
      </c>
      <c r="AG1325" s="18">
        <v>0</v>
      </c>
      <c r="AH1325" s="16">
        <v>2201317721</v>
      </c>
      <c r="AI1325" s="17">
        <v>44882</v>
      </c>
      <c r="AJ1325" s="18">
        <v>15792431</v>
      </c>
      <c r="AK1325" s="16"/>
      <c r="AL1325" s="16"/>
      <c r="AM1325" s="18">
        <v>0</v>
      </c>
      <c r="AN1325" s="18">
        <v>0</v>
      </c>
      <c r="AO1325" s="16"/>
      <c r="AP1325" s="17">
        <v>44809</v>
      </c>
      <c r="AQ1325" s="16"/>
      <c r="AR1325" s="16">
        <v>2</v>
      </c>
      <c r="AS1325" s="16"/>
      <c r="AT1325" s="16"/>
      <c r="AU1325" s="16">
        <v>1</v>
      </c>
      <c r="AV1325" s="16">
        <v>20220930</v>
      </c>
      <c r="AW1325" s="16">
        <v>20220919</v>
      </c>
      <c r="AX1325" s="18">
        <v>58000</v>
      </c>
      <c r="AY1325" s="18">
        <v>0</v>
      </c>
      <c r="AZ1325" s="16"/>
      <c r="BA1325" s="16" t="s">
        <v>59</v>
      </c>
    </row>
    <row r="1326" spans="1:53" x14ac:dyDescent="0.15">
      <c r="A1326" s="16">
        <v>890320032</v>
      </c>
      <c r="B1326" s="16" t="s">
        <v>8</v>
      </c>
      <c r="C1326" s="16" t="s">
        <v>58</v>
      </c>
      <c r="D1326" s="16">
        <v>1627556</v>
      </c>
      <c r="E1326" s="16" t="s">
        <v>1224</v>
      </c>
      <c r="F1326" s="16" t="s">
        <v>1225</v>
      </c>
      <c r="G1326" s="16" t="s">
        <v>58</v>
      </c>
      <c r="H1326" s="16">
        <v>1627556</v>
      </c>
      <c r="I1326" s="16" t="s">
        <v>59</v>
      </c>
      <c r="J1326" s="17">
        <v>44790</v>
      </c>
      <c r="K1326" s="18">
        <v>58000</v>
      </c>
      <c r="L1326" s="18">
        <v>58000</v>
      </c>
      <c r="M1326" s="16" t="s">
        <v>60</v>
      </c>
      <c r="N1326" s="16" t="e">
        <v>#N/A</v>
      </c>
      <c r="O1326" s="16" t="s">
        <v>3870</v>
      </c>
      <c r="P1326" s="18">
        <v>42576</v>
      </c>
      <c r="Q1326" s="16"/>
      <c r="R1326" s="21">
        <v>0</v>
      </c>
      <c r="S1326" s="16"/>
      <c r="T1326" s="16" t="s">
        <v>251</v>
      </c>
      <c r="U1326" s="18">
        <v>58000</v>
      </c>
      <c r="V1326" s="18">
        <v>0</v>
      </c>
      <c r="W1326" s="18">
        <v>0</v>
      </c>
      <c r="X1326" s="18">
        <v>0</v>
      </c>
      <c r="Y1326" s="18">
        <v>58000</v>
      </c>
      <c r="Z1326" s="18">
        <v>0</v>
      </c>
      <c r="AA1326" s="18">
        <v>1</v>
      </c>
      <c r="AB1326" s="18"/>
      <c r="AC1326" s="18"/>
      <c r="AD1326" s="18"/>
      <c r="AE1326" s="18"/>
      <c r="AF1326" s="18">
        <v>14192</v>
      </c>
      <c r="AG1326" s="18">
        <v>0</v>
      </c>
      <c r="AH1326" s="16">
        <v>2201317721</v>
      </c>
      <c r="AI1326" s="17">
        <v>44882</v>
      </c>
      <c r="AJ1326" s="18">
        <v>15792431</v>
      </c>
      <c r="AK1326" s="16"/>
      <c r="AL1326" s="16"/>
      <c r="AM1326" s="18">
        <v>0</v>
      </c>
      <c r="AN1326" s="18">
        <v>0</v>
      </c>
      <c r="AO1326" s="16"/>
      <c r="AP1326" s="17">
        <v>44809</v>
      </c>
      <c r="AQ1326" s="16"/>
      <c r="AR1326" s="16">
        <v>2</v>
      </c>
      <c r="AS1326" s="16"/>
      <c r="AT1326" s="16"/>
      <c r="AU1326" s="16">
        <v>1</v>
      </c>
      <c r="AV1326" s="16">
        <v>20220930</v>
      </c>
      <c r="AW1326" s="16">
        <v>20220919</v>
      </c>
      <c r="AX1326" s="18">
        <v>58000</v>
      </c>
      <c r="AY1326" s="18">
        <v>0</v>
      </c>
      <c r="AZ1326" s="16"/>
      <c r="BA1326" s="16" t="s">
        <v>59</v>
      </c>
    </row>
    <row r="1327" spans="1:53" x14ac:dyDescent="0.15">
      <c r="A1327" s="16">
        <v>890320032</v>
      </c>
      <c r="B1327" s="16" t="s">
        <v>8</v>
      </c>
      <c r="C1327" s="16" t="s">
        <v>58</v>
      </c>
      <c r="D1327" s="16">
        <v>1628267</v>
      </c>
      <c r="E1327" s="16" t="s">
        <v>1248</v>
      </c>
      <c r="F1327" s="16" t="s">
        <v>1249</v>
      </c>
      <c r="G1327" s="16" t="s">
        <v>58</v>
      </c>
      <c r="H1327" s="16">
        <v>1628267</v>
      </c>
      <c r="I1327" s="16" t="s">
        <v>59</v>
      </c>
      <c r="J1327" s="17">
        <v>44791</v>
      </c>
      <c r="K1327" s="18">
        <v>58000</v>
      </c>
      <c r="L1327" s="18">
        <v>58000</v>
      </c>
      <c r="M1327" s="16" t="s">
        <v>60</v>
      </c>
      <c r="N1327" s="16" t="e">
        <v>#N/A</v>
      </c>
      <c r="O1327" s="16" t="s">
        <v>3870</v>
      </c>
      <c r="P1327" s="18">
        <v>42576</v>
      </c>
      <c r="Q1327" s="16"/>
      <c r="R1327" s="21">
        <v>0</v>
      </c>
      <c r="S1327" s="16"/>
      <c r="T1327" s="16" t="s">
        <v>251</v>
      </c>
      <c r="U1327" s="18">
        <v>58000</v>
      </c>
      <c r="V1327" s="18">
        <v>0</v>
      </c>
      <c r="W1327" s="18">
        <v>0</v>
      </c>
      <c r="X1327" s="18">
        <v>0</v>
      </c>
      <c r="Y1327" s="18">
        <v>58000</v>
      </c>
      <c r="Z1327" s="18">
        <v>0</v>
      </c>
      <c r="AA1327" s="18">
        <v>1</v>
      </c>
      <c r="AB1327" s="18"/>
      <c r="AC1327" s="18"/>
      <c r="AD1327" s="18"/>
      <c r="AE1327" s="18"/>
      <c r="AF1327" s="18">
        <v>14192</v>
      </c>
      <c r="AG1327" s="18">
        <v>0</v>
      </c>
      <c r="AH1327" s="16">
        <v>2201317721</v>
      </c>
      <c r="AI1327" s="17">
        <v>44882</v>
      </c>
      <c r="AJ1327" s="18">
        <v>15792431</v>
      </c>
      <c r="AK1327" s="16"/>
      <c r="AL1327" s="16"/>
      <c r="AM1327" s="18">
        <v>0</v>
      </c>
      <c r="AN1327" s="18">
        <v>0</v>
      </c>
      <c r="AO1327" s="16"/>
      <c r="AP1327" s="17">
        <v>44809</v>
      </c>
      <c r="AQ1327" s="16"/>
      <c r="AR1327" s="16">
        <v>2</v>
      </c>
      <c r="AS1327" s="16"/>
      <c r="AT1327" s="16"/>
      <c r="AU1327" s="16">
        <v>1</v>
      </c>
      <c r="AV1327" s="16">
        <v>20220930</v>
      </c>
      <c r="AW1327" s="16">
        <v>20220919</v>
      </c>
      <c r="AX1327" s="18">
        <v>58000</v>
      </c>
      <c r="AY1327" s="18">
        <v>0</v>
      </c>
      <c r="AZ1327" s="16"/>
      <c r="BA1327" s="16" t="s">
        <v>59</v>
      </c>
    </row>
    <row r="1328" spans="1:53" x14ac:dyDescent="0.15">
      <c r="A1328" s="16">
        <v>890320032</v>
      </c>
      <c r="B1328" s="16" t="s">
        <v>8</v>
      </c>
      <c r="C1328" s="16" t="s">
        <v>58</v>
      </c>
      <c r="D1328" s="16">
        <v>1628727</v>
      </c>
      <c r="E1328" s="16" t="s">
        <v>1260</v>
      </c>
      <c r="F1328" s="16" t="s">
        <v>1261</v>
      </c>
      <c r="G1328" s="16" t="s">
        <v>58</v>
      </c>
      <c r="H1328" s="16">
        <v>1628727</v>
      </c>
      <c r="I1328" s="16" t="s">
        <v>59</v>
      </c>
      <c r="J1328" s="17">
        <v>44792</v>
      </c>
      <c r="K1328" s="18">
        <v>58000</v>
      </c>
      <c r="L1328" s="18">
        <v>58000</v>
      </c>
      <c r="M1328" s="16" t="s">
        <v>60</v>
      </c>
      <c r="N1328" s="16" t="e">
        <v>#N/A</v>
      </c>
      <c r="O1328" s="16" t="s">
        <v>3870</v>
      </c>
      <c r="P1328" s="18">
        <v>42576</v>
      </c>
      <c r="Q1328" s="16"/>
      <c r="R1328" s="21">
        <v>0</v>
      </c>
      <c r="S1328" s="16"/>
      <c r="T1328" s="16" t="s">
        <v>251</v>
      </c>
      <c r="U1328" s="18">
        <v>58000</v>
      </c>
      <c r="V1328" s="18">
        <v>0</v>
      </c>
      <c r="W1328" s="18">
        <v>0</v>
      </c>
      <c r="X1328" s="18">
        <v>0</v>
      </c>
      <c r="Y1328" s="18">
        <v>58000</v>
      </c>
      <c r="Z1328" s="18">
        <v>0</v>
      </c>
      <c r="AA1328" s="18">
        <v>1</v>
      </c>
      <c r="AB1328" s="18"/>
      <c r="AC1328" s="18"/>
      <c r="AD1328" s="18"/>
      <c r="AE1328" s="18"/>
      <c r="AF1328" s="18">
        <v>14192</v>
      </c>
      <c r="AG1328" s="18">
        <v>0</v>
      </c>
      <c r="AH1328" s="16">
        <v>2201317721</v>
      </c>
      <c r="AI1328" s="17">
        <v>44882</v>
      </c>
      <c r="AJ1328" s="18">
        <v>15792431</v>
      </c>
      <c r="AK1328" s="16"/>
      <c r="AL1328" s="16"/>
      <c r="AM1328" s="18">
        <v>0</v>
      </c>
      <c r="AN1328" s="18">
        <v>0</v>
      </c>
      <c r="AO1328" s="16"/>
      <c r="AP1328" s="17">
        <v>44809</v>
      </c>
      <c r="AQ1328" s="16"/>
      <c r="AR1328" s="16">
        <v>2</v>
      </c>
      <c r="AS1328" s="16"/>
      <c r="AT1328" s="16"/>
      <c r="AU1328" s="16">
        <v>1</v>
      </c>
      <c r="AV1328" s="16">
        <v>20220930</v>
      </c>
      <c r="AW1328" s="16">
        <v>20220919</v>
      </c>
      <c r="AX1328" s="18">
        <v>58000</v>
      </c>
      <c r="AY1328" s="18">
        <v>0</v>
      </c>
      <c r="AZ1328" s="16"/>
      <c r="BA1328" s="16" t="s">
        <v>59</v>
      </c>
    </row>
    <row r="1329" spans="1:53" x14ac:dyDescent="0.15">
      <c r="A1329" s="16">
        <v>890320032</v>
      </c>
      <c r="B1329" s="16" t="s">
        <v>8</v>
      </c>
      <c r="C1329" s="16" t="s">
        <v>58</v>
      </c>
      <c r="D1329" s="16">
        <v>1638353</v>
      </c>
      <c r="E1329" s="16" t="s">
        <v>1268</v>
      </c>
      <c r="F1329" s="16" t="s">
        <v>1269</v>
      </c>
      <c r="G1329" s="16" t="s">
        <v>58</v>
      </c>
      <c r="H1329" s="16">
        <v>1638353</v>
      </c>
      <c r="I1329" s="16" t="s">
        <v>59</v>
      </c>
      <c r="J1329" s="17">
        <v>44811</v>
      </c>
      <c r="K1329" s="18">
        <v>58000</v>
      </c>
      <c r="L1329" s="18">
        <v>58000</v>
      </c>
      <c r="M1329" s="16" t="s">
        <v>60</v>
      </c>
      <c r="N1329" s="16" t="e">
        <v>#N/A</v>
      </c>
      <c r="O1329" s="16" t="s">
        <v>3870</v>
      </c>
      <c r="P1329" s="18">
        <v>42576</v>
      </c>
      <c r="Q1329" s="16"/>
      <c r="R1329" s="21">
        <v>0</v>
      </c>
      <c r="S1329" s="16"/>
      <c r="T1329" s="16" t="s">
        <v>251</v>
      </c>
      <c r="U1329" s="18">
        <v>58000</v>
      </c>
      <c r="V1329" s="18">
        <v>0</v>
      </c>
      <c r="W1329" s="18">
        <v>0</v>
      </c>
      <c r="X1329" s="18">
        <v>0</v>
      </c>
      <c r="Y1329" s="18">
        <v>58000</v>
      </c>
      <c r="Z1329" s="18">
        <v>0</v>
      </c>
      <c r="AA1329" s="18">
        <v>1</v>
      </c>
      <c r="AB1329" s="18"/>
      <c r="AC1329" s="18"/>
      <c r="AD1329" s="18"/>
      <c r="AE1329" s="18"/>
      <c r="AF1329" s="18">
        <v>14192</v>
      </c>
      <c r="AG1329" s="18">
        <v>0</v>
      </c>
      <c r="AH1329" s="16">
        <v>2201317721</v>
      </c>
      <c r="AI1329" s="17">
        <v>44882</v>
      </c>
      <c r="AJ1329" s="18">
        <v>15792431</v>
      </c>
      <c r="AK1329" s="16"/>
      <c r="AL1329" s="16"/>
      <c r="AM1329" s="18">
        <v>0</v>
      </c>
      <c r="AN1329" s="18">
        <v>0</v>
      </c>
      <c r="AO1329" s="16"/>
      <c r="AP1329" s="17">
        <v>44835</v>
      </c>
      <c r="AQ1329" s="16"/>
      <c r="AR1329" s="16">
        <v>2</v>
      </c>
      <c r="AS1329" s="16"/>
      <c r="AT1329" s="16"/>
      <c r="AU1329" s="16">
        <v>1</v>
      </c>
      <c r="AV1329" s="16">
        <v>20221030</v>
      </c>
      <c r="AW1329" s="16">
        <v>20221018</v>
      </c>
      <c r="AX1329" s="18">
        <v>58000</v>
      </c>
      <c r="AY1329" s="18">
        <v>0</v>
      </c>
      <c r="AZ1329" s="16"/>
      <c r="BA1329" s="16" t="s">
        <v>59</v>
      </c>
    </row>
    <row r="1330" spans="1:53" x14ac:dyDescent="0.15">
      <c r="A1330" s="16">
        <v>890320032</v>
      </c>
      <c r="B1330" s="16" t="s">
        <v>8</v>
      </c>
      <c r="C1330" s="16" t="s">
        <v>58</v>
      </c>
      <c r="D1330" s="16">
        <v>1638560</v>
      </c>
      <c r="E1330" s="16" t="s">
        <v>1270</v>
      </c>
      <c r="F1330" s="16" t="s">
        <v>1271</v>
      </c>
      <c r="G1330" s="16" t="s">
        <v>58</v>
      </c>
      <c r="H1330" s="16">
        <v>1638560</v>
      </c>
      <c r="I1330" s="16" t="s">
        <v>59</v>
      </c>
      <c r="J1330" s="17">
        <v>44811</v>
      </c>
      <c r="K1330" s="18">
        <v>58000</v>
      </c>
      <c r="L1330" s="18">
        <v>58000</v>
      </c>
      <c r="M1330" s="16" t="s">
        <v>60</v>
      </c>
      <c r="N1330" s="16" t="e">
        <v>#N/A</v>
      </c>
      <c r="O1330" s="16" t="s">
        <v>3870</v>
      </c>
      <c r="P1330" s="18">
        <v>42576</v>
      </c>
      <c r="Q1330" s="16"/>
      <c r="R1330" s="21">
        <v>0</v>
      </c>
      <c r="S1330" s="16"/>
      <c r="T1330" s="16" t="s">
        <v>251</v>
      </c>
      <c r="U1330" s="18">
        <v>58000</v>
      </c>
      <c r="V1330" s="18">
        <v>0</v>
      </c>
      <c r="W1330" s="18">
        <v>0</v>
      </c>
      <c r="X1330" s="18">
        <v>0</v>
      </c>
      <c r="Y1330" s="18">
        <v>58000</v>
      </c>
      <c r="Z1330" s="18">
        <v>0</v>
      </c>
      <c r="AA1330" s="18">
        <v>1</v>
      </c>
      <c r="AB1330" s="18"/>
      <c r="AC1330" s="18"/>
      <c r="AD1330" s="18"/>
      <c r="AE1330" s="18"/>
      <c r="AF1330" s="18">
        <v>14192</v>
      </c>
      <c r="AG1330" s="18">
        <v>0</v>
      </c>
      <c r="AH1330" s="16">
        <v>2201317721</v>
      </c>
      <c r="AI1330" s="17">
        <v>44882</v>
      </c>
      <c r="AJ1330" s="18">
        <v>15792431</v>
      </c>
      <c r="AK1330" s="16"/>
      <c r="AL1330" s="16"/>
      <c r="AM1330" s="18">
        <v>0</v>
      </c>
      <c r="AN1330" s="18">
        <v>0</v>
      </c>
      <c r="AO1330" s="16"/>
      <c r="AP1330" s="17">
        <v>44835</v>
      </c>
      <c r="AQ1330" s="16"/>
      <c r="AR1330" s="16">
        <v>2</v>
      </c>
      <c r="AS1330" s="16"/>
      <c r="AT1330" s="16"/>
      <c r="AU1330" s="16">
        <v>1</v>
      </c>
      <c r="AV1330" s="16">
        <v>20221030</v>
      </c>
      <c r="AW1330" s="16">
        <v>20221018</v>
      </c>
      <c r="AX1330" s="18">
        <v>58000</v>
      </c>
      <c r="AY1330" s="18">
        <v>0</v>
      </c>
      <c r="AZ1330" s="16"/>
      <c r="BA1330" s="16" t="s">
        <v>59</v>
      </c>
    </row>
    <row r="1331" spans="1:53" x14ac:dyDescent="0.15">
      <c r="A1331" s="16">
        <v>890320032</v>
      </c>
      <c r="B1331" s="16" t="s">
        <v>8</v>
      </c>
      <c r="C1331" s="16" t="s">
        <v>58</v>
      </c>
      <c r="D1331" s="16">
        <v>1639135</v>
      </c>
      <c r="E1331" s="16" t="s">
        <v>1286</v>
      </c>
      <c r="F1331" s="16" t="s">
        <v>1287</v>
      </c>
      <c r="G1331" s="16" t="s">
        <v>58</v>
      </c>
      <c r="H1331" s="16">
        <v>1639135</v>
      </c>
      <c r="I1331" s="16" t="s">
        <v>59</v>
      </c>
      <c r="J1331" s="17">
        <v>44812</v>
      </c>
      <c r="K1331" s="18">
        <v>58000</v>
      </c>
      <c r="L1331" s="18">
        <v>58000</v>
      </c>
      <c r="M1331" s="16" t="s">
        <v>60</v>
      </c>
      <c r="N1331" s="16" t="e">
        <v>#N/A</v>
      </c>
      <c r="O1331" s="16" t="s">
        <v>3870</v>
      </c>
      <c r="P1331" s="18">
        <v>42576</v>
      </c>
      <c r="Q1331" s="16"/>
      <c r="R1331" s="21">
        <v>0</v>
      </c>
      <c r="S1331" s="16"/>
      <c r="T1331" s="16" t="s">
        <v>251</v>
      </c>
      <c r="U1331" s="18">
        <v>58000</v>
      </c>
      <c r="V1331" s="18">
        <v>0</v>
      </c>
      <c r="W1331" s="18">
        <v>0</v>
      </c>
      <c r="X1331" s="18">
        <v>0</v>
      </c>
      <c r="Y1331" s="18">
        <v>58000</v>
      </c>
      <c r="Z1331" s="18">
        <v>0</v>
      </c>
      <c r="AA1331" s="18">
        <v>1</v>
      </c>
      <c r="AB1331" s="18"/>
      <c r="AC1331" s="18"/>
      <c r="AD1331" s="18"/>
      <c r="AE1331" s="18"/>
      <c r="AF1331" s="18">
        <v>14192</v>
      </c>
      <c r="AG1331" s="18">
        <v>0</v>
      </c>
      <c r="AH1331" s="16">
        <v>2201317721</v>
      </c>
      <c r="AI1331" s="17">
        <v>44882</v>
      </c>
      <c r="AJ1331" s="18">
        <v>15792431</v>
      </c>
      <c r="AK1331" s="16"/>
      <c r="AL1331" s="16"/>
      <c r="AM1331" s="18">
        <v>0</v>
      </c>
      <c r="AN1331" s="18">
        <v>0</v>
      </c>
      <c r="AO1331" s="16"/>
      <c r="AP1331" s="17">
        <v>44835</v>
      </c>
      <c r="AQ1331" s="16"/>
      <c r="AR1331" s="16">
        <v>2</v>
      </c>
      <c r="AS1331" s="16"/>
      <c r="AT1331" s="16"/>
      <c r="AU1331" s="16">
        <v>1</v>
      </c>
      <c r="AV1331" s="16">
        <v>20221030</v>
      </c>
      <c r="AW1331" s="16">
        <v>20221018</v>
      </c>
      <c r="AX1331" s="18">
        <v>58000</v>
      </c>
      <c r="AY1331" s="18">
        <v>0</v>
      </c>
      <c r="AZ1331" s="16"/>
      <c r="BA1331" s="16" t="s">
        <v>59</v>
      </c>
    </row>
    <row r="1332" spans="1:53" x14ac:dyDescent="0.15">
      <c r="A1332" s="16">
        <v>890320032</v>
      </c>
      <c r="B1332" s="16" t="s">
        <v>8</v>
      </c>
      <c r="C1332" s="16" t="s">
        <v>58</v>
      </c>
      <c r="D1332" s="16">
        <v>1639225</v>
      </c>
      <c r="E1332" s="16" t="s">
        <v>1288</v>
      </c>
      <c r="F1332" s="16" t="s">
        <v>1289</v>
      </c>
      <c r="G1332" s="16" t="s">
        <v>58</v>
      </c>
      <c r="H1332" s="16">
        <v>1639225</v>
      </c>
      <c r="I1332" s="16" t="s">
        <v>59</v>
      </c>
      <c r="J1332" s="17">
        <v>44812</v>
      </c>
      <c r="K1332" s="18">
        <v>58000</v>
      </c>
      <c r="L1332" s="18">
        <v>58000</v>
      </c>
      <c r="M1332" s="16" t="s">
        <v>60</v>
      </c>
      <c r="N1332" s="16" t="e">
        <v>#N/A</v>
      </c>
      <c r="O1332" s="16" t="s">
        <v>3870</v>
      </c>
      <c r="P1332" s="18">
        <v>42576</v>
      </c>
      <c r="Q1332" s="16"/>
      <c r="R1332" s="21">
        <v>0</v>
      </c>
      <c r="S1332" s="16"/>
      <c r="T1332" s="16" t="s">
        <v>251</v>
      </c>
      <c r="U1332" s="18">
        <v>58000</v>
      </c>
      <c r="V1332" s="18">
        <v>0</v>
      </c>
      <c r="W1332" s="18">
        <v>0</v>
      </c>
      <c r="X1332" s="18">
        <v>0</v>
      </c>
      <c r="Y1332" s="18">
        <v>58000</v>
      </c>
      <c r="Z1332" s="18">
        <v>0</v>
      </c>
      <c r="AA1332" s="18">
        <v>1</v>
      </c>
      <c r="AB1332" s="18"/>
      <c r="AC1332" s="18"/>
      <c r="AD1332" s="18"/>
      <c r="AE1332" s="18"/>
      <c r="AF1332" s="18">
        <v>14192</v>
      </c>
      <c r="AG1332" s="18">
        <v>0</v>
      </c>
      <c r="AH1332" s="16">
        <v>2201317721</v>
      </c>
      <c r="AI1332" s="17">
        <v>44882</v>
      </c>
      <c r="AJ1332" s="18">
        <v>15792431</v>
      </c>
      <c r="AK1332" s="16"/>
      <c r="AL1332" s="16"/>
      <c r="AM1332" s="18">
        <v>0</v>
      </c>
      <c r="AN1332" s="18">
        <v>0</v>
      </c>
      <c r="AO1332" s="16"/>
      <c r="AP1332" s="17">
        <v>44841</v>
      </c>
      <c r="AQ1332" s="16"/>
      <c r="AR1332" s="16">
        <v>2</v>
      </c>
      <c r="AS1332" s="16"/>
      <c r="AT1332" s="16"/>
      <c r="AU1332" s="16">
        <v>1</v>
      </c>
      <c r="AV1332" s="16">
        <v>20221030</v>
      </c>
      <c r="AW1332" s="16">
        <v>20221018</v>
      </c>
      <c r="AX1332" s="18">
        <v>58000</v>
      </c>
      <c r="AY1332" s="18">
        <v>0</v>
      </c>
      <c r="AZ1332" s="16"/>
      <c r="BA1332" s="16" t="s">
        <v>59</v>
      </c>
    </row>
    <row r="1333" spans="1:53" x14ac:dyDescent="0.15">
      <c r="A1333" s="16">
        <v>890320032</v>
      </c>
      <c r="B1333" s="16" t="s">
        <v>8</v>
      </c>
      <c r="C1333" s="16" t="s">
        <v>58</v>
      </c>
      <c r="D1333" s="16">
        <v>1639435</v>
      </c>
      <c r="E1333" s="16" t="s">
        <v>1290</v>
      </c>
      <c r="F1333" s="16" t="s">
        <v>1291</v>
      </c>
      <c r="G1333" s="16" t="s">
        <v>58</v>
      </c>
      <c r="H1333" s="16">
        <v>1639435</v>
      </c>
      <c r="I1333" s="16" t="s">
        <v>59</v>
      </c>
      <c r="J1333" s="17">
        <v>44812</v>
      </c>
      <c r="K1333" s="18">
        <v>58000</v>
      </c>
      <c r="L1333" s="18">
        <v>58000</v>
      </c>
      <c r="M1333" s="16" t="s">
        <v>60</v>
      </c>
      <c r="N1333" s="16" t="e">
        <v>#N/A</v>
      </c>
      <c r="O1333" s="16" t="s">
        <v>3870</v>
      </c>
      <c r="P1333" s="18">
        <v>42576</v>
      </c>
      <c r="Q1333" s="16"/>
      <c r="R1333" s="21">
        <v>0</v>
      </c>
      <c r="S1333" s="16"/>
      <c r="T1333" s="16" t="s">
        <v>251</v>
      </c>
      <c r="U1333" s="18">
        <v>58000</v>
      </c>
      <c r="V1333" s="18">
        <v>0</v>
      </c>
      <c r="W1333" s="18">
        <v>0</v>
      </c>
      <c r="X1333" s="18">
        <v>0</v>
      </c>
      <c r="Y1333" s="18">
        <v>58000</v>
      </c>
      <c r="Z1333" s="18">
        <v>0</v>
      </c>
      <c r="AA1333" s="18">
        <v>1</v>
      </c>
      <c r="AB1333" s="18"/>
      <c r="AC1333" s="18"/>
      <c r="AD1333" s="18"/>
      <c r="AE1333" s="18"/>
      <c r="AF1333" s="18">
        <v>14192</v>
      </c>
      <c r="AG1333" s="18">
        <v>0</v>
      </c>
      <c r="AH1333" s="16">
        <v>2201317721</v>
      </c>
      <c r="AI1333" s="17">
        <v>44882</v>
      </c>
      <c r="AJ1333" s="18">
        <v>15792431</v>
      </c>
      <c r="AK1333" s="16"/>
      <c r="AL1333" s="16"/>
      <c r="AM1333" s="18">
        <v>0</v>
      </c>
      <c r="AN1333" s="18">
        <v>0</v>
      </c>
      <c r="AO1333" s="16"/>
      <c r="AP1333" s="17">
        <v>44841</v>
      </c>
      <c r="AQ1333" s="16"/>
      <c r="AR1333" s="16">
        <v>2</v>
      </c>
      <c r="AS1333" s="16"/>
      <c r="AT1333" s="16"/>
      <c r="AU1333" s="16">
        <v>1</v>
      </c>
      <c r="AV1333" s="16">
        <v>20221030</v>
      </c>
      <c r="AW1333" s="16">
        <v>20221018</v>
      </c>
      <c r="AX1333" s="18">
        <v>58000</v>
      </c>
      <c r="AY1333" s="18">
        <v>0</v>
      </c>
      <c r="AZ1333" s="16"/>
      <c r="BA1333" s="16" t="s">
        <v>59</v>
      </c>
    </row>
    <row r="1334" spans="1:53" x14ac:dyDescent="0.15">
      <c r="A1334" s="16">
        <v>890320032</v>
      </c>
      <c r="B1334" s="16" t="s">
        <v>8</v>
      </c>
      <c r="C1334" s="16" t="s">
        <v>58</v>
      </c>
      <c r="D1334" s="16">
        <v>1639572</v>
      </c>
      <c r="E1334" s="16" t="s">
        <v>1292</v>
      </c>
      <c r="F1334" s="16" t="s">
        <v>1293</v>
      </c>
      <c r="G1334" s="16" t="s">
        <v>58</v>
      </c>
      <c r="H1334" s="16">
        <v>1639572</v>
      </c>
      <c r="I1334" s="16" t="s">
        <v>59</v>
      </c>
      <c r="J1334" s="17">
        <v>44813</v>
      </c>
      <c r="K1334" s="18">
        <v>58000</v>
      </c>
      <c r="L1334" s="18">
        <v>58000</v>
      </c>
      <c r="M1334" s="16" t="s">
        <v>60</v>
      </c>
      <c r="N1334" s="16" t="e">
        <v>#N/A</v>
      </c>
      <c r="O1334" s="16" t="s">
        <v>3870</v>
      </c>
      <c r="P1334" s="18">
        <v>42576</v>
      </c>
      <c r="Q1334" s="16"/>
      <c r="R1334" s="21">
        <v>0</v>
      </c>
      <c r="S1334" s="16"/>
      <c r="T1334" s="16" t="s">
        <v>251</v>
      </c>
      <c r="U1334" s="18">
        <v>58000</v>
      </c>
      <c r="V1334" s="18">
        <v>0</v>
      </c>
      <c r="W1334" s="18">
        <v>0</v>
      </c>
      <c r="X1334" s="18">
        <v>0</v>
      </c>
      <c r="Y1334" s="18">
        <v>58000</v>
      </c>
      <c r="Z1334" s="18">
        <v>0</v>
      </c>
      <c r="AA1334" s="18">
        <v>1</v>
      </c>
      <c r="AB1334" s="18"/>
      <c r="AC1334" s="18"/>
      <c r="AD1334" s="18"/>
      <c r="AE1334" s="18"/>
      <c r="AF1334" s="18">
        <v>14192</v>
      </c>
      <c r="AG1334" s="18">
        <v>0</v>
      </c>
      <c r="AH1334" s="16">
        <v>2201317721</v>
      </c>
      <c r="AI1334" s="17">
        <v>44882</v>
      </c>
      <c r="AJ1334" s="18">
        <v>15792431</v>
      </c>
      <c r="AK1334" s="16"/>
      <c r="AL1334" s="16"/>
      <c r="AM1334" s="18">
        <v>0</v>
      </c>
      <c r="AN1334" s="18">
        <v>0</v>
      </c>
      <c r="AO1334" s="16"/>
      <c r="AP1334" s="17">
        <v>44835</v>
      </c>
      <c r="AQ1334" s="16"/>
      <c r="AR1334" s="16">
        <v>2</v>
      </c>
      <c r="AS1334" s="16"/>
      <c r="AT1334" s="16"/>
      <c r="AU1334" s="16">
        <v>1</v>
      </c>
      <c r="AV1334" s="16">
        <v>20221030</v>
      </c>
      <c r="AW1334" s="16">
        <v>20221018</v>
      </c>
      <c r="AX1334" s="18">
        <v>58000</v>
      </c>
      <c r="AY1334" s="18">
        <v>0</v>
      </c>
      <c r="AZ1334" s="16"/>
      <c r="BA1334" s="16" t="s">
        <v>59</v>
      </c>
    </row>
    <row r="1335" spans="1:53" x14ac:dyDescent="0.15">
      <c r="A1335" s="16">
        <v>890320032</v>
      </c>
      <c r="B1335" s="16" t="s">
        <v>8</v>
      </c>
      <c r="C1335" s="16" t="s">
        <v>58</v>
      </c>
      <c r="D1335" s="16">
        <v>1639633</v>
      </c>
      <c r="E1335" s="16" t="s">
        <v>1296</v>
      </c>
      <c r="F1335" s="16" t="s">
        <v>1297</v>
      </c>
      <c r="G1335" s="16" t="s">
        <v>58</v>
      </c>
      <c r="H1335" s="16">
        <v>1639633</v>
      </c>
      <c r="I1335" s="16" t="s">
        <v>59</v>
      </c>
      <c r="J1335" s="17">
        <v>44813</v>
      </c>
      <c r="K1335" s="18">
        <v>58000</v>
      </c>
      <c r="L1335" s="18">
        <v>58000</v>
      </c>
      <c r="M1335" s="16" t="s">
        <v>60</v>
      </c>
      <c r="N1335" s="16" t="e">
        <v>#N/A</v>
      </c>
      <c r="O1335" s="16" t="s">
        <v>3870</v>
      </c>
      <c r="P1335" s="18">
        <v>42576</v>
      </c>
      <c r="Q1335" s="16"/>
      <c r="R1335" s="21">
        <v>0</v>
      </c>
      <c r="S1335" s="16"/>
      <c r="T1335" s="16" t="s">
        <v>251</v>
      </c>
      <c r="U1335" s="18">
        <v>58000</v>
      </c>
      <c r="V1335" s="18">
        <v>0</v>
      </c>
      <c r="W1335" s="18">
        <v>0</v>
      </c>
      <c r="X1335" s="18">
        <v>0</v>
      </c>
      <c r="Y1335" s="18">
        <v>58000</v>
      </c>
      <c r="Z1335" s="18">
        <v>0</v>
      </c>
      <c r="AA1335" s="18">
        <v>1</v>
      </c>
      <c r="AB1335" s="18"/>
      <c r="AC1335" s="18"/>
      <c r="AD1335" s="18"/>
      <c r="AE1335" s="18"/>
      <c r="AF1335" s="18">
        <v>14192</v>
      </c>
      <c r="AG1335" s="18">
        <v>0</v>
      </c>
      <c r="AH1335" s="16">
        <v>2201317721</v>
      </c>
      <c r="AI1335" s="17">
        <v>44882</v>
      </c>
      <c r="AJ1335" s="18">
        <v>15792431</v>
      </c>
      <c r="AK1335" s="16"/>
      <c r="AL1335" s="16"/>
      <c r="AM1335" s="18">
        <v>0</v>
      </c>
      <c r="AN1335" s="18">
        <v>0</v>
      </c>
      <c r="AO1335" s="16"/>
      <c r="AP1335" s="17">
        <v>44841</v>
      </c>
      <c r="AQ1335" s="16"/>
      <c r="AR1335" s="16">
        <v>2</v>
      </c>
      <c r="AS1335" s="16"/>
      <c r="AT1335" s="16"/>
      <c r="AU1335" s="16">
        <v>1</v>
      </c>
      <c r="AV1335" s="16">
        <v>20221030</v>
      </c>
      <c r="AW1335" s="16">
        <v>20221018</v>
      </c>
      <c r="AX1335" s="18">
        <v>58000</v>
      </c>
      <c r="AY1335" s="18">
        <v>0</v>
      </c>
      <c r="AZ1335" s="16"/>
      <c r="BA1335" s="16" t="s">
        <v>59</v>
      </c>
    </row>
    <row r="1336" spans="1:53" x14ac:dyDescent="0.15">
      <c r="A1336" s="16">
        <v>890320032</v>
      </c>
      <c r="B1336" s="16" t="s">
        <v>8</v>
      </c>
      <c r="C1336" s="16" t="s">
        <v>58</v>
      </c>
      <c r="D1336" s="16">
        <v>1640033</v>
      </c>
      <c r="E1336" s="16" t="s">
        <v>1308</v>
      </c>
      <c r="F1336" s="16" t="s">
        <v>1309</v>
      </c>
      <c r="G1336" s="16" t="s">
        <v>58</v>
      </c>
      <c r="H1336" s="16">
        <v>1640033</v>
      </c>
      <c r="I1336" s="16" t="s">
        <v>59</v>
      </c>
      <c r="J1336" s="17">
        <v>44813</v>
      </c>
      <c r="K1336" s="18">
        <v>58000</v>
      </c>
      <c r="L1336" s="18">
        <v>58000</v>
      </c>
      <c r="M1336" s="16" t="s">
        <v>60</v>
      </c>
      <c r="N1336" s="16" t="e">
        <v>#N/A</v>
      </c>
      <c r="O1336" s="16" t="s">
        <v>3870</v>
      </c>
      <c r="P1336" s="18">
        <v>42576</v>
      </c>
      <c r="Q1336" s="16"/>
      <c r="R1336" s="21">
        <v>0</v>
      </c>
      <c r="S1336" s="16"/>
      <c r="T1336" s="16" t="s">
        <v>251</v>
      </c>
      <c r="U1336" s="18">
        <v>58000</v>
      </c>
      <c r="V1336" s="18">
        <v>0</v>
      </c>
      <c r="W1336" s="18">
        <v>0</v>
      </c>
      <c r="X1336" s="18">
        <v>0</v>
      </c>
      <c r="Y1336" s="18">
        <v>58000</v>
      </c>
      <c r="Z1336" s="18">
        <v>0</v>
      </c>
      <c r="AA1336" s="18">
        <v>1</v>
      </c>
      <c r="AB1336" s="18"/>
      <c r="AC1336" s="18"/>
      <c r="AD1336" s="18"/>
      <c r="AE1336" s="18"/>
      <c r="AF1336" s="18">
        <v>14192</v>
      </c>
      <c r="AG1336" s="18">
        <v>0</v>
      </c>
      <c r="AH1336" s="16">
        <v>2201317721</v>
      </c>
      <c r="AI1336" s="17">
        <v>44882</v>
      </c>
      <c r="AJ1336" s="18">
        <v>15792431</v>
      </c>
      <c r="AK1336" s="16"/>
      <c r="AL1336" s="16"/>
      <c r="AM1336" s="18">
        <v>0</v>
      </c>
      <c r="AN1336" s="18">
        <v>0</v>
      </c>
      <c r="AO1336" s="16"/>
      <c r="AP1336" s="17">
        <v>44835</v>
      </c>
      <c r="AQ1336" s="16"/>
      <c r="AR1336" s="16">
        <v>2</v>
      </c>
      <c r="AS1336" s="16"/>
      <c r="AT1336" s="16"/>
      <c r="AU1336" s="16">
        <v>1</v>
      </c>
      <c r="AV1336" s="16">
        <v>20221030</v>
      </c>
      <c r="AW1336" s="16">
        <v>20221018</v>
      </c>
      <c r="AX1336" s="18">
        <v>58000</v>
      </c>
      <c r="AY1336" s="18">
        <v>0</v>
      </c>
      <c r="AZ1336" s="16"/>
      <c r="BA1336" s="16" t="s">
        <v>59</v>
      </c>
    </row>
    <row r="1337" spans="1:53" x14ac:dyDescent="0.15">
      <c r="A1337" s="16">
        <v>890320032</v>
      </c>
      <c r="B1337" s="16" t="s">
        <v>8</v>
      </c>
      <c r="C1337" s="16" t="s">
        <v>58</v>
      </c>
      <c r="D1337" s="16">
        <v>1640058</v>
      </c>
      <c r="E1337" s="16" t="s">
        <v>1312</v>
      </c>
      <c r="F1337" s="16" t="s">
        <v>1313</v>
      </c>
      <c r="G1337" s="16" t="s">
        <v>58</v>
      </c>
      <c r="H1337" s="16">
        <v>1640058</v>
      </c>
      <c r="I1337" s="16" t="s">
        <v>59</v>
      </c>
      <c r="J1337" s="17">
        <v>44813</v>
      </c>
      <c r="K1337" s="18">
        <v>58000</v>
      </c>
      <c r="L1337" s="18">
        <v>58000</v>
      </c>
      <c r="M1337" s="16" t="s">
        <v>60</v>
      </c>
      <c r="N1337" s="16" t="e">
        <v>#N/A</v>
      </c>
      <c r="O1337" s="16" t="s">
        <v>3870</v>
      </c>
      <c r="P1337" s="18">
        <v>42576</v>
      </c>
      <c r="Q1337" s="16"/>
      <c r="R1337" s="21">
        <v>0</v>
      </c>
      <c r="S1337" s="16"/>
      <c r="T1337" s="16" t="s">
        <v>251</v>
      </c>
      <c r="U1337" s="18">
        <v>58000</v>
      </c>
      <c r="V1337" s="18">
        <v>0</v>
      </c>
      <c r="W1337" s="18">
        <v>0</v>
      </c>
      <c r="X1337" s="18">
        <v>0</v>
      </c>
      <c r="Y1337" s="18">
        <v>58000</v>
      </c>
      <c r="Z1337" s="18">
        <v>0</v>
      </c>
      <c r="AA1337" s="18">
        <v>1</v>
      </c>
      <c r="AB1337" s="18"/>
      <c r="AC1337" s="18"/>
      <c r="AD1337" s="18"/>
      <c r="AE1337" s="18"/>
      <c r="AF1337" s="18">
        <v>14192</v>
      </c>
      <c r="AG1337" s="18">
        <v>0</v>
      </c>
      <c r="AH1337" s="16">
        <v>2201317721</v>
      </c>
      <c r="AI1337" s="17">
        <v>44882</v>
      </c>
      <c r="AJ1337" s="18">
        <v>15792431</v>
      </c>
      <c r="AK1337" s="16"/>
      <c r="AL1337" s="16"/>
      <c r="AM1337" s="18">
        <v>0</v>
      </c>
      <c r="AN1337" s="18">
        <v>0</v>
      </c>
      <c r="AO1337" s="16"/>
      <c r="AP1337" s="17">
        <v>44835</v>
      </c>
      <c r="AQ1337" s="16"/>
      <c r="AR1337" s="16">
        <v>2</v>
      </c>
      <c r="AS1337" s="16"/>
      <c r="AT1337" s="16"/>
      <c r="AU1337" s="16">
        <v>1</v>
      </c>
      <c r="AV1337" s="16">
        <v>20221030</v>
      </c>
      <c r="AW1337" s="16">
        <v>20221018</v>
      </c>
      <c r="AX1337" s="18">
        <v>58000</v>
      </c>
      <c r="AY1337" s="18">
        <v>0</v>
      </c>
      <c r="AZ1337" s="16"/>
      <c r="BA1337" s="16" t="s">
        <v>59</v>
      </c>
    </row>
    <row r="1338" spans="1:53" hidden="1" x14ac:dyDescent="0.15">
      <c r="A1338" s="16">
        <v>890320032</v>
      </c>
      <c r="B1338" s="16" t="s">
        <v>8</v>
      </c>
      <c r="C1338" s="16" t="s">
        <v>58</v>
      </c>
      <c r="D1338" s="16">
        <v>1607933</v>
      </c>
      <c r="E1338" s="16" t="s">
        <v>360</v>
      </c>
      <c r="F1338" s="16" t="s">
        <v>361</v>
      </c>
      <c r="G1338" s="16" t="s">
        <v>58</v>
      </c>
      <c r="H1338" s="16">
        <v>1607933</v>
      </c>
      <c r="I1338" s="16" t="s">
        <v>59</v>
      </c>
      <c r="J1338" s="17">
        <v>44748</v>
      </c>
      <c r="K1338" s="18">
        <v>86400</v>
      </c>
      <c r="L1338" s="18">
        <v>86400</v>
      </c>
      <c r="M1338" s="16" t="s">
        <v>60</v>
      </c>
      <c r="N1338" s="16" t="s">
        <v>3860</v>
      </c>
      <c r="O1338" s="16" t="s">
        <v>3860</v>
      </c>
      <c r="P1338" s="18">
        <v>84608</v>
      </c>
      <c r="Q1338" s="16"/>
      <c r="R1338" s="21">
        <v>0</v>
      </c>
      <c r="S1338" s="16"/>
      <c r="T1338" s="16" t="s">
        <v>251</v>
      </c>
      <c r="U1338" s="18">
        <v>86400</v>
      </c>
      <c r="V1338" s="18">
        <v>0</v>
      </c>
      <c r="W1338" s="18">
        <v>0</v>
      </c>
      <c r="X1338" s="18">
        <v>0</v>
      </c>
      <c r="Y1338" s="18">
        <v>86400</v>
      </c>
      <c r="Z1338" s="18">
        <v>0</v>
      </c>
      <c r="AA1338" s="18">
        <v>0</v>
      </c>
      <c r="AB1338" s="18"/>
      <c r="AC1338" s="18"/>
      <c r="AD1338" s="18"/>
      <c r="AE1338" s="18"/>
      <c r="AF1338" s="18">
        <v>0</v>
      </c>
      <c r="AG1338" s="18">
        <v>0</v>
      </c>
      <c r="AH1338" s="16"/>
      <c r="AI1338" s="17"/>
      <c r="AJ1338" s="18">
        <v>0</v>
      </c>
      <c r="AK1338" s="16"/>
      <c r="AL1338" s="16"/>
      <c r="AM1338" s="18">
        <v>0</v>
      </c>
      <c r="AN1338" s="18">
        <v>0</v>
      </c>
      <c r="AO1338" s="16"/>
      <c r="AP1338" s="17">
        <v>44778</v>
      </c>
      <c r="AQ1338" s="16"/>
      <c r="AR1338" s="16">
        <v>2</v>
      </c>
      <c r="AS1338" s="16"/>
      <c r="AT1338" s="16"/>
      <c r="AU1338" s="16">
        <v>1</v>
      </c>
      <c r="AV1338" s="16">
        <v>20220830</v>
      </c>
      <c r="AW1338" s="16">
        <v>20220817</v>
      </c>
      <c r="AX1338" s="18">
        <v>86400</v>
      </c>
      <c r="AY1338" s="18">
        <v>0</v>
      </c>
      <c r="AZ1338" s="16"/>
      <c r="BA1338" s="16" t="s">
        <v>59</v>
      </c>
    </row>
    <row r="1339" spans="1:53" hidden="1" x14ac:dyDescent="0.15">
      <c r="A1339" s="16">
        <v>890320032</v>
      </c>
      <c r="B1339" s="16" t="s">
        <v>8</v>
      </c>
      <c r="C1339" s="16" t="s">
        <v>58</v>
      </c>
      <c r="D1339" s="16">
        <v>1610662</v>
      </c>
      <c r="E1339" s="16" t="s">
        <v>618</v>
      </c>
      <c r="F1339" s="16" t="s">
        <v>619</v>
      </c>
      <c r="G1339" s="16" t="s">
        <v>58</v>
      </c>
      <c r="H1339" s="16">
        <v>1610662</v>
      </c>
      <c r="I1339" s="16" t="s">
        <v>59</v>
      </c>
      <c r="J1339" s="17">
        <v>44753</v>
      </c>
      <c r="K1339" s="18">
        <v>86000</v>
      </c>
      <c r="L1339" s="18">
        <v>86000</v>
      </c>
      <c r="M1339" s="16" t="s">
        <v>60</v>
      </c>
      <c r="N1339" s="16" t="s">
        <v>3860</v>
      </c>
      <c r="O1339" s="16" t="s">
        <v>3860</v>
      </c>
      <c r="P1339" s="18">
        <v>84208</v>
      </c>
      <c r="Q1339" s="16"/>
      <c r="R1339" s="21">
        <v>0</v>
      </c>
      <c r="S1339" s="16"/>
      <c r="T1339" s="16" t="s">
        <v>251</v>
      </c>
      <c r="U1339" s="18">
        <v>86000</v>
      </c>
      <c r="V1339" s="18">
        <v>0</v>
      </c>
      <c r="W1339" s="18">
        <v>0</v>
      </c>
      <c r="X1339" s="18">
        <v>0</v>
      </c>
      <c r="Y1339" s="18">
        <v>86000</v>
      </c>
      <c r="Z1339" s="18">
        <v>0</v>
      </c>
      <c r="AA1339" s="18">
        <v>0</v>
      </c>
      <c r="AB1339" s="18"/>
      <c r="AC1339" s="18"/>
      <c r="AD1339" s="18"/>
      <c r="AE1339" s="18"/>
      <c r="AF1339" s="18">
        <v>0</v>
      </c>
      <c r="AG1339" s="18">
        <v>0</v>
      </c>
      <c r="AH1339" s="16"/>
      <c r="AI1339" s="17"/>
      <c r="AJ1339" s="18">
        <v>0</v>
      </c>
      <c r="AK1339" s="16"/>
      <c r="AL1339" s="16"/>
      <c r="AM1339" s="18">
        <v>0</v>
      </c>
      <c r="AN1339" s="18">
        <v>0</v>
      </c>
      <c r="AO1339" s="16"/>
      <c r="AP1339" s="17">
        <v>44774</v>
      </c>
      <c r="AQ1339" s="16"/>
      <c r="AR1339" s="16">
        <v>2</v>
      </c>
      <c r="AS1339" s="16"/>
      <c r="AT1339" s="16"/>
      <c r="AU1339" s="16">
        <v>1</v>
      </c>
      <c r="AV1339" s="16">
        <v>20220830</v>
      </c>
      <c r="AW1339" s="16">
        <v>20220817</v>
      </c>
      <c r="AX1339" s="18">
        <v>86000</v>
      </c>
      <c r="AY1339" s="18">
        <v>0</v>
      </c>
      <c r="AZ1339" s="16"/>
      <c r="BA1339" s="16" t="s">
        <v>59</v>
      </c>
    </row>
    <row r="1340" spans="1:53" hidden="1" x14ac:dyDescent="0.15">
      <c r="A1340" s="16">
        <v>890320032</v>
      </c>
      <c r="B1340" s="16" t="s">
        <v>8</v>
      </c>
      <c r="C1340" s="16" t="s">
        <v>58</v>
      </c>
      <c r="D1340" s="16">
        <v>1621466</v>
      </c>
      <c r="E1340" s="16" t="s">
        <v>1062</v>
      </c>
      <c r="F1340" s="16" t="s">
        <v>1063</v>
      </c>
      <c r="G1340" s="16" t="s">
        <v>58</v>
      </c>
      <c r="H1340" s="16">
        <v>1621466</v>
      </c>
      <c r="I1340" s="16" t="s">
        <v>59</v>
      </c>
      <c r="J1340" s="17">
        <v>44776</v>
      </c>
      <c r="K1340" s="18">
        <v>86000</v>
      </c>
      <c r="L1340" s="18">
        <v>86000</v>
      </c>
      <c r="M1340" s="16" t="s">
        <v>60</v>
      </c>
      <c r="N1340" s="16" t="s">
        <v>3864</v>
      </c>
      <c r="O1340" s="16" t="s">
        <v>3860</v>
      </c>
      <c r="P1340" s="18">
        <v>84208</v>
      </c>
      <c r="Q1340" s="16"/>
      <c r="R1340" s="21">
        <v>0</v>
      </c>
      <c r="S1340" s="16"/>
      <c r="T1340" s="16" t="s">
        <v>251</v>
      </c>
      <c r="U1340" s="18">
        <v>86000</v>
      </c>
      <c r="V1340" s="18">
        <v>0</v>
      </c>
      <c r="W1340" s="18">
        <v>0</v>
      </c>
      <c r="X1340" s="18">
        <v>0</v>
      </c>
      <c r="Y1340" s="18">
        <v>86000</v>
      </c>
      <c r="Z1340" s="18">
        <v>0</v>
      </c>
      <c r="AA1340" s="18">
        <v>0</v>
      </c>
      <c r="AB1340" s="18"/>
      <c r="AC1340" s="18"/>
      <c r="AD1340" s="18"/>
      <c r="AE1340" s="18"/>
      <c r="AF1340" s="18">
        <v>0</v>
      </c>
      <c r="AG1340" s="18">
        <v>0</v>
      </c>
      <c r="AH1340" s="16"/>
      <c r="AI1340" s="17"/>
      <c r="AJ1340" s="18">
        <v>0</v>
      </c>
      <c r="AK1340" s="16"/>
      <c r="AL1340" s="16"/>
      <c r="AM1340" s="18">
        <v>0</v>
      </c>
      <c r="AN1340" s="18">
        <v>0</v>
      </c>
      <c r="AO1340" s="16"/>
      <c r="AP1340" s="17">
        <v>44809</v>
      </c>
      <c r="AQ1340" s="16"/>
      <c r="AR1340" s="16">
        <v>2</v>
      </c>
      <c r="AS1340" s="16"/>
      <c r="AT1340" s="16"/>
      <c r="AU1340" s="16">
        <v>1</v>
      </c>
      <c r="AV1340" s="16">
        <v>20220930</v>
      </c>
      <c r="AW1340" s="16">
        <v>20220919</v>
      </c>
      <c r="AX1340" s="18">
        <v>86000</v>
      </c>
      <c r="AY1340" s="18">
        <v>0</v>
      </c>
      <c r="AZ1340" s="16"/>
      <c r="BA1340" s="16" t="s">
        <v>59</v>
      </c>
    </row>
    <row r="1341" spans="1:53" hidden="1" x14ac:dyDescent="0.15">
      <c r="A1341" s="16">
        <v>890320032</v>
      </c>
      <c r="B1341" s="16" t="s">
        <v>8</v>
      </c>
      <c r="C1341" s="16" t="s">
        <v>58</v>
      </c>
      <c r="D1341" s="16">
        <v>1623964</v>
      </c>
      <c r="E1341" s="16" t="s">
        <v>1136</v>
      </c>
      <c r="F1341" s="16" t="s">
        <v>1137</v>
      </c>
      <c r="G1341" s="16" t="s">
        <v>58</v>
      </c>
      <c r="H1341" s="16">
        <v>1623964</v>
      </c>
      <c r="I1341" s="16" t="s">
        <v>59</v>
      </c>
      <c r="J1341" s="17">
        <v>44781</v>
      </c>
      <c r="K1341" s="18">
        <v>86000</v>
      </c>
      <c r="L1341" s="18">
        <v>86000</v>
      </c>
      <c r="M1341" s="16" t="s">
        <v>60</v>
      </c>
      <c r="N1341" s="16" t="s">
        <v>3864</v>
      </c>
      <c r="O1341" s="16" t="s">
        <v>3860</v>
      </c>
      <c r="P1341" s="18">
        <v>84208</v>
      </c>
      <c r="Q1341" s="16"/>
      <c r="R1341" s="21">
        <v>0</v>
      </c>
      <c r="S1341" s="16"/>
      <c r="T1341" s="16" t="s">
        <v>251</v>
      </c>
      <c r="U1341" s="18">
        <v>86000</v>
      </c>
      <c r="V1341" s="18">
        <v>0</v>
      </c>
      <c r="W1341" s="18">
        <v>0</v>
      </c>
      <c r="X1341" s="18">
        <v>0</v>
      </c>
      <c r="Y1341" s="18">
        <v>86000</v>
      </c>
      <c r="Z1341" s="18">
        <v>0</v>
      </c>
      <c r="AA1341" s="18">
        <v>0</v>
      </c>
      <c r="AB1341" s="18"/>
      <c r="AC1341" s="18"/>
      <c r="AD1341" s="18"/>
      <c r="AE1341" s="18"/>
      <c r="AF1341" s="18">
        <v>0</v>
      </c>
      <c r="AG1341" s="18">
        <v>0</v>
      </c>
      <c r="AH1341" s="16"/>
      <c r="AI1341" s="17"/>
      <c r="AJ1341" s="18">
        <v>0</v>
      </c>
      <c r="AK1341" s="16"/>
      <c r="AL1341" s="16"/>
      <c r="AM1341" s="18">
        <v>0</v>
      </c>
      <c r="AN1341" s="18">
        <v>0</v>
      </c>
      <c r="AO1341" s="16"/>
      <c r="AP1341" s="17">
        <v>44809</v>
      </c>
      <c r="AQ1341" s="16"/>
      <c r="AR1341" s="16">
        <v>2</v>
      </c>
      <c r="AS1341" s="16"/>
      <c r="AT1341" s="16"/>
      <c r="AU1341" s="16">
        <v>1</v>
      </c>
      <c r="AV1341" s="16">
        <v>20220930</v>
      </c>
      <c r="AW1341" s="16">
        <v>20220919</v>
      </c>
      <c r="AX1341" s="18">
        <v>86000</v>
      </c>
      <c r="AY1341" s="18">
        <v>0</v>
      </c>
      <c r="AZ1341" s="16"/>
      <c r="BA1341" s="16" t="s">
        <v>59</v>
      </c>
    </row>
    <row r="1342" spans="1:53" x14ac:dyDescent="0.15">
      <c r="A1342" s="16">
        <v>890320032</v>
      </c>
      <c r="B1342" s="16" t="s">
        <v>8</v>
      </c>
      <c r="C1342" s="16" t="s">
        <v>58</v>
      </c>
      <c r="D1342" s="16">
        <v>1640318</v>
      </c>
      <c r="E1342" s="16" t="s">
        <v>1322</v>
      </c>
      <c r="F1342" s="16" t="s">
        <v>1323</v>
      </c>
      <c r="G1342" s="16" t="s">
        <v>58</v>
      </c>
      <c r="H1342" s="16">
        <v>1640318</v>
      </c>
      <c r="I1342" s="16" t="s">
        <v>59</v>
      </c>
      <c r="J1342" s="17">
        <v>44814</v>
      </c>
      <c r="K1342" s="18">
        <v>58000</v>
      </c>
      <c r="L1342" s="18">
        <v>58000</v>
      </c>
      <c r="M1342" s="16" t="s">
        <v>60</v>
      </c>
      <c r="N1342" s="16" t="e">
        <v>#N/A</v>
      </c>
      <c r="O1342" s="16" t="s">
        <v>3870</v>
      </c>
      <c r="P1342" s="18">
        <v>42576</v>
      </c>
      <c r="Q1342" s="16"/>
      <c r="R1342" s="21">
        <v>0</v>
      </c>
      <c r="S1342" s="16"/>
      <c r="T1342" s="16" t="s">
        <v>251</v>
      </c>
      <c r="U1342" s="18">
        <v>58000</v>
      </c>
      <c r="V1342" s="18">
        <v>0</v>
      </c>
      <c r="W1342" s="18">
        <v>0</v>
      </c>
      <c r="X1342" s="18">
        <v>0</v>
      </c>
      <c r="Y1342" s="18">
        <v>58000</v>
      </c>
      <c r="Z1342" s="18">
        <v>0</v>
      </c>
      <c r="AA1342" s="18">
        <v>1</v>
      </c>
      <c r="AB1342" s="18"/>
      <c r="AC1342" s="18"/>
      <c r="AD1342" s="18"/>
      <c r="AE1342" s="18"/>
      <c r="AF1342" s="18">
        <v>14192</v>
      </c>
      <c r="AG1342" s="18">
        <v>0</v>
      </c>
      <c r="AH1342" s="16">
        <v>2201317721</v>
      </c>
      <c r="AI1342" s="17">
        <v>44882</v>
      </c>
      <c r="AJ1342" s="18">
        <v>15792431</v>
      </c>
      <c r="AK1342" s="16"/>
      <c r="AL1342" s="16"/>
      <c r="AM1342" s="18">
        <v>0</v>
      </c>
      <c r="AN1342" s="18">
        <v>0</v>
      </c>
      <c r="AO1342" s="16"/>
      <c r="AP1342" s="17">
        <v>44835</v>
      </c>
      <c r="AQ1342" s="16"/>
      <c r="AR1342" s="16">
        <v>2</v>
      </c>
      <c r="AS1342" s="16"/>
      <c r="AT1342" s="16"/>
      <c r="AU1342" s="16">
        <v>1</v>
      </c>
      <c r="AV1342" s="16">
        <v>20221030</v>
      </c>
      <c r="AW1342" s="16">
        <v>20221018</v>
      </c>
      <c r="AX1342" s="18">
        <v>58000</v>
      </c>
      <c r="AY1342" s="18">
        <v>0</v>
      </c>
      <c r="AZ1342" s="16"/>
      <c r="BA1342" s="16" t="s">
        <v>59</v>
      </c>
    </row>
    <row r="1343" spans="1:53" hidden="1" x14ac:dyDescent="0.15">
      <c r="A1343" s="16">
        <v>890320032</v>
      </c>
      <c r="B1343" s="16" t="s">
        <v>8</v>
      </c>
      <c r="C1343" s="16" t="s">
        <v>58</v>
      </c>
      <c r="D1343" s="16">
        <v>1612527</v>
      </c>
      <c r="E1343" s="16" t="s">
        <v>678</v>
      </c>
      <c r="F1343" s="16" t="s">
        <v>679</v>
      </c>
      <c r="G1343" s="16" t="s">
        <v>58</v>
      </c>
      <c r="H1343" s="16">
        <v>1612527</v>
      </c>
      <c r="I1343" s="16" t="s">
        <v>59</v>
      </c>
      <c r="J1343" s="17">
        <v>44756</v>
      </c>
      <c r="K1343" s="18">
        <v>85900</v>
      </c>
      <c r="L1343" s="18">
        <v>85900</v>
      </c>
      <c r="M1343" s="16" t="s">
        <v>60</v>
      </c>
      <c r="N1343" s="16" t="s">
        <v>3860</v>
      </c>
      <c r="O1343" s="16" t="s">
        <v>3860</v>
      </c>
      <c r="P1343" s="18">
        <v>84108</v>
      </c>
      <c r="Q1343" s="16"/>
      <c r="R1343" s="21">
        <v>0</v>
      </c>
      <c r="S1343" s="16"/>
      <c r="T1343" s="16" t="s">
        <v>251</v>
      </c>
      <c r="U1343" s="18">
        <v>85900</v>
      </c>
      <c r="V1343" s="18">
        <v>0</v>
      </c>
      <c r="W1343" s="18">
        <v>0</v>
      </c>
      <c r="X1343" s="18">
        <v>0</v>
      </c>
      <c r="Y1343" s="18">
        <v>85900</v>
      </c>
      <c r="Z1343" s="18">
        <v>0</v>
      </c>
      <c r="AA1343" s="18">
        <v>0</v>
      </c>
      <c r="AB1343" s="18"/>
      <c r="AC1343" s="18"/>
      <c r="AD1343" s="18"/>
      <c r="AE1343" s="18"/>
      <c r="AF1343" s="18">
        <v>0</v>
      </c>
      <c r="AG1343" s="18">
        <v>0</v>
      </c>
      <c r="AH1343" s="16"/>
      <c r="AI1343" s="17"/>
      <c r="AJ1343" s="18">
        <v>0</v>
      </c>
      <c r="AK1343" s="16"/>
      <c r="AL1343" s="16"/>
      <c r="AM1343" s="18">
        <v>0</v>
      </c>
      <c r="AN1343" s="18">
        <v>0</v>
      </c>
      <c r="AO1343" s="16"/>
      <c r="AP1343" s="17">
        <v>44778</v>
      </c>
      <c r="AQ1343" s="16"/>
      <c r="AR1343" s="16">
        <v>2</v>
      </c>
      <c r="AS1343" s="16"/>
      <c r="AT1343" s="16"/>
      <c r="AU1343" s="16">
        <v>1</v>
      </c>
      <c r="AV1343" s="16">
        <v>20220830</v>
      </c>
      <c r="AW1343" s="16">
        <v>20220817</v>
      </c>
      <c r="AX1343" s="18">
        <v>85900</v>
      </c>
      <c r="AY1343" s="18">
        <v>0</v>
      </c>
      <c r="AZ1343" s="16"/>
      <c r="BA1343" s="16" t="s">
        <v>59</v>
      </c>
    </row>
    <row r="1344" spans="1:53" hidden="1" x14ac:dyDescent="0.15">
      <c r="A1344" s="16">
        <v>890320032</v>
      </c>
      <c r="B1344" s="16" t="s">
        <v>8</v>
      </c>
      <c r="C1344" s="16" t="s">
        <v>58</v>
      </c>
      <c r="D1344" s="16">
        <v>1619445</v>
      </c>
      <c r="E1344" s="16" t="s">
        <v>878</v>
      </c>
      <c r="F1344" s="16" t="s">
        <v>879</v>
      </c>
      <c r="G1344" s="16" t="s">
        <v>58</v>
      </c>
      <c r="H1344" s="16">
        <v>1619445</v>
      </c>
      <c r="I1344" s="16" t="s">
        <v>59</v>
      </c>
      <c r="J1344" s="17">
        <v>44771</v>
      </c>
      <c r="K1344" s="18">
        <v>85900</v>
      </c>
      <c r="L1344" s="18">
        <v>85900</v>
      </c>
      <c r="M1344" s="16" t="s">
        <v>60</v>
      </c>
      <c r="N1344" s="16" t="s">
        <v>3860</v>
      </c>
      <c r="O1344" s="16" t="s">
        <v>3860</v>
      </c>
      <c r="P1344" s="18">
        <v>84108</v>
      </c>
      <c r="Q1344" s="16"/>
      <c r="R1344" s="21">
        <v>0</v>
      </c>
      <c r="S1344" s="16"/>
      <c r="T1344" s="16" t="s">
        <v>251</v>
      </c>
      <c r="U1344" s="18">
        <v>85900</v>
      </c>
      <c r="V1344" s="18">
        <v>0</v>
      </c>
      <c r="W1344" s="18">
        <v>0</v>
      </c>
      <c r="X1344" s="18">
        <v>0</v>
      </c>
      <c r="Y1344" s="18">
        <v>85900</v>
      </c>
      <c r="Z1344" s="18">
        <v>0</v>
      </c>
      <c r="AA1344" s="18">
        <v>0</v>
      </c>
      <c r="AB1344" s="18"/>
      <c r="AC1344" s="18"/>
      <c r="AD1344" s="18"/>
      <c r="AE1344" s="18"/>
      <c r="AF1344" s="18">
        <v>0</v>
      </c>
      <c r="AG1344" s="18">
        <v>0</v>
      </c>
      <c r="AH1344" s="16"/>
      <c r="AI1344" s="17"/>
      <c r="AJ1344" s="18">
        <v>0</v>
      </c>
      <c r="AK1344" s="16"/>
      <c r="AL1344" s="16"/>
      <c r="AM1344" s="18">
        <v>0</v>
      </c>
      <c r="AN1344" s="18">
        <v>0</v>
      </c>
      <c r="AO1344" s="16"/>
      <c r="AP1344" s="17">
        <v>44781</v>
      </c>
      <c r="AQ1344" s="16"/>
      <c r="AR1344" s="16">
        <v>2</v>
      </c>
      <c r="AS1344" s="16"/>
      <c r="AT1344" s="16"/>
      <c r="AU1344" s="16">
        <v>1</v>
      </c>
      <c r="AV1344" s="16">
        <v>20220830</v>
      </c>
      <c r="AW1344" s="16">
        <v>20220817</v>
      </c>
      <c r="AX1344" s="18">
        <v>85900</v>
      </c>
      <c r="AY1344" s="18">
        <v>0</v>
      </c>
      <c r="AZ1344" s="16"/>
      <c r="BA1344" s="16" t="s">
        <v>59</v>
      </c>
    </row>
    <row r="1345" spans="1:53" hidden="1" x14ac:dyDescent="0.15">
      <c r="A1345" s="16">
        <v>890320032</v>
      </c>
      <c r="B1345" s="16" t="s">
        <v>8</v>
      </c>
      <c r="C1345" s="16" t="s">
        <v>58</v>
      </c>
      <c r="D1345" s="16">
        <v>1620949</v>
      </c>
      <c r="E1345" s="16" t="s">
        <v>1042</v>
      </c>
      <c r="F1345" s="16" t="s">
        <v>1043</v>
      </c>
      <c r="G1345" s="16" t="s">
        <v>58</v>
      </c>
      <c r="H1345" s="16">
        <v>1620949</v>
      </c>
      <c r="I1345" s="16" t="s">
        <v>59</v>
      </c>
      <c r="J1345" s="17">
        <v>44775</v>
      </c>
      <c r="K1345" s="18">
        <v>85900</v>
      </c>
      <c r="L1345" s="18">
        <v>85900</v>
      </c>
      <c r="M1345" s="16" t="s">
        <v>60</v>
      </c>
      <c r="N1345" s="16" t="s">
        <v>3864</v>
      </c>
      <c r="O1345" s="16" t="s">
        <v>3860</v>
      </c>
      <c r="P1345" s="18">
        <v>84108</v>
      </c>
      <c r="Q1345" s="16"/>
      <c r="R1345" s="21">
        <v>0</v>
      </c>
      <c r="S1345" s="16"/>
      <c r="T1345" s="16" t="s">
        <v>251</v>
      </c>
      <c r="U1345" s="18">
        <v>85900</v>
      </c>
      <c r="V1345" s="18">
        <v>0</v>
      </c>
      <c r="W1345" s="18">
        <v>0</v>
      </c>
      <c r="X1345" s="18">
        <v>0</v>
      </c>
      <c r="Y1345" s="18">
        <v>85900</v>
      </c>
      <c r="Z1345" s="18">
        <v>0</v>
      </c>
      <c r="AA1345" s="18">
        <v>0</v>
      </c>
      <c r="AB1345" s="18"/>
      <c r="AC1345" s="18"/>
      <c r="AD1345" s="18"/>
      <c r="AE1345" s="18"/>
      <c r="AF1345" s="18">
        <v>0</v>
      </c>
      <c r="AG1345" s="18">
        <v>0</v>
      </c>
      <c r="AH1345" s="16"/>
      <c r="AI1345" s="17"/>
      <c r="AJ1345" s="18">
        <v>0</v>
      </c>
      <c r="AK1345" s="16"/>
      <c r="AL1345" s="16"/>
      <c r="AM1345" s="18">
        <v>0</v>
      </c>
      <c r="AN1345" s="18">
        <v>0</v>
      </c>
      <c r="AO1345" s="16"/>
      <c r="AP1345" s="17">
        <v>44809</v>
      </c>
      <c r="AQ1345" s="16"/>
      <c r="AR1345" s="16">
        <v>2</v>
      </c>
      <c r="AS1345" s="16"/>
      <c r="AT1345" s="16"/>
      <c r="AU1345" s="16">
        <v>1</v>
      </c>
      <c r="AV1345" s="16">
        <v>20220930</v>
      </c>
      <c r="AW1345" s="16">
        <v>20220919</v>
      </c>
      <c r="AX1345" s="18">
        <v>85900</v>
      </c>
      <c r="AY1345" s="18">
        <v>0</v>
      </c>
      <c r="AZ1345" s="16"/>
      <c r="BA1345" s="16" t="s">
        <v>59</v>
      </c>
    </row>
    <row r="1346" spans="1:53" hidden="1" x14ac:dyDescent="0.15">
      <c r="A1346" s="16">
        <v>890320032</v>
      </c>
      <c r="B1346" s="16" t="s">
        <v>8</v>
      </c>
      <c r="C1346" s="16" t="s">
        <v>58</v>
      </c>
      <c r="D1346" s="16">
        <v>1611418</v>
      </c>
      <c r="E1346" s="16" t="s">
        <v>648</v>
      </c>
      <c r="F1346" s="16" t="s">
        <v>649</v>
      </c>
      <c r="G1346" s="16" t="s">
        <v>58</v>
      </c>
      <c r="H1346" s="16">
        <v>1611418</v>
      </c>
      <c r="I1346" s="16" t="s">
        <v>59</v>
      </c>
      <c r="J1346" s="17">
        <v>44755</v>
      </c>
      <c r="K1346" s="18">
        <v>84225</v>
      </c>
      <c r="L1346" s="18">
        <v>84225</v>
      </c>
      <c r="M1346" s="16" t="s">
        <v>60</v>
      </c>
      <c r="N1346" s="16" t="s">
        <v>3860</v>
      </c>
      <c r="O1346" s="16" t="s">
        <v>3860</v>
      </c>
      <c r="P1346" s="18">
        <v>82422</v>
      </c>
      <c r="Q1346" s="16"/>
      <c r="R1346" s="21">
        <v>0</v>
      </c>
      <c r="S1346" s="16"/>
      <c r="T1346" s="16" t="s">
        <v>251</v>
      </c>
      <c r="U1346" s="18">
        <v>84225</v>
      </c>
      <c r="V1346" s="18">
        <v>0</v>
      </c>
      <c r="W1346" s="18">
        <v>0</v>
      </c>
      <c r="X1346" s="18">
        <v>0</v>
      </c>
      <c r="Y1346" s="18">
        <v>84225</v>
      </c>
      <c r="Z1346" s="18">
        <v>0</v>
      </c>
      <c r="AA1346" s="18">
        <v>0</v>
      </c>
      <c r="AB1346" s="18"/>
      <c r="AC1346" s="18"/>
      <c r="AD1346" s="18"/>
      <c r="AE1346" s="18"/>
      <c r="AF1346" s="18">
        <v>0</v>
      </c>
      <c r="AG1346" s="18">
        <v>0</v>
      </c>
      <c r="AH1346" s="16"/>
      <c r="AI1346" s="17"/>
      <c r="AJ1346" s="18">
        <v>0</v>
      </c>
      <c r="AK1346" s="16"/>
      <c r="AL1346" s="16"/>
      <c r="AM1346" s="18">
        <v>0</v>
      </c>
      <c r="AN1346" s="18">
        <v>0</v>
      </c>
      <c r="AO1346" s="16"/>
      <c r="AP1346" s="17">
        <v>44774</v>
      </c>
      <c r="AQ1346" s="16"/>
      <c r="AR1346" s="16">
        <v>2</v>
      </c>
      <c r="AS1346" s="16"/>
      <c r="AT1346" s="16"/>
      <c r="AU1346" s="16">
        <v>1</v>
      </c>
      <c r="AV1346" s="16">
        <v>20220830</v>
      </c>
      <c r="AW1346" s="16">
        <v>20220817</v>
      </c>
      <c r="AX1346" s="18">
        <v>84225</v>
      </c>
      <c r="AY1346" s="18">
        <v>0</v>
      </c>
      <c r="AZ1346" s="16"/>
      <c r="BA1346" s="16" t="s">
        <v>59</v>
      </c>
    </row>
    <row r="1347" spans="1:53" x14ac:dyDescent="0.15">
      <c r="A1347" s="16">
        <v>890320032</v>
      </c>
      <c r="B1347" s="16" t="s">
        <v>8</v>
      </c>
      <c r="C1347" s="16" t="s">
        <v>58</v>
      </c>
      <c r="D1347" s="16">
        <v>1640955</v>
      </c>
      <c r="E1347" s="16" t="s">
        <v>1348</v>
      </c>
      <c r="F1347" s="16" t="s">
        <v>1349</v>
      </c>
      <c r="G1347" s="16" t="s">
        <v>58</v>
      </c>
      <c r="H1347" s="16">
        <v>1640955</v>
      </c>
      <c r="I1347" s="16" t="s">
        <v>59</v>
      </c>
      <c r="J1347" s="17">
        <v>44816</v>
      </c>
      <c r="K1347" s="18">
        <v>58000</v>
      </c>
      <c r="L1347" s="18">
        <v>58000</v>
      </c>
      <c r="M1347" s="16" t="s">
        <v>60</v>
      </c>
      <c r="N1347" s="16" t="e">
        <v>#N/A</v>
      </c>
      <c r="O1347" s="16" t="s">
        <v>3870</v>
      </c>
      <c r="P1347" s="18">
        <v>42576</v>
      </c>
      <c r="Q1347" s="16"/>
      <c r="R1347" s="21">
        <v>0</v>
      </c>
      <c r="S1347" s="16"/>
      <c r="T1347" s="16" t="s">
        <v>251</v>
      </c>
      <c r="U1347" s="18">
        <v>58000</v>
      </c>
      <c r="V1347" s="18">
        <v>0</v>
      </c>
      <c r="W1347" s="18">
        <v>0</v>
      </c>
      <c r="X1347" s="18">
        <v>0</v>
      </c>
      <c r="Y1347" s="18">
        <v>58000</v>
      </c>
      <c r="Z1347" s="18">
        <v>0</v>
      </c>
      <c r="AA1347" s="18">
        <v>1</v>
      </c>
      <c r="AB1347" s="18"/>
      <c r="AC1347" s="18"/>
      <c r="AD1347" s="18"/>
      <c r="AE1347" s="18"/>
      <c r="AF1347" s="18">
        <v>14192</v>
      </c>
      <c r="AG1347" s="18">
        <v>0</v>
      </c>
      <c r="AH1347" s="16">
        <v>2201317721</v>
      </c>
      <c r="AI1347" s="17">
        <v>44882</v>
      </c>
      <c r="AJ1347" s="18">
        <v>15792431</v>
      </c>
      <c r="AK1347" s="16"/>
      <c r="AL1347" s="16"/>
      <c r="AM1347" s="18">
        <v>0</v>
      </c>
      <c r="AN1347" s="18">
        <v>0</v>
      </c>
      <c r="AO1347" s="16"/>
      <c r="AP1347" s="17">
        <v>44835</v>
      </c>
      <c r="AQ1347" s="16"/>
      <c r="AR1347" s="16">
        <v>2</v>
      </c>
      <c r="AS1347" s="16"/>
      <c r="AT1347" s="16"/>
      <c r="AU1347" s="16">
        <v>1</v>
      </c>
      <c r="AV1347" s="16">
        <v>20221030</v>
      </c>
      <c r="AW1347" s="16">
        <v>20221018</v>
      </c>
      <c r="AX1347" s="18">
        <v>58000</v>
      </c>
      <c r="AY1347" s="18">
        <v>0</v>
      </c>
      <c r="AZ1347" s="16"/>
      <c r="BA1347" s="16" t="s">
        <v>59</v>
      </c>
    </row>
    <row r="1348" spans="1:53" hidden="1" x14ac:dyDescent="0.15">
      <c r="A1348" s="16">
        <v>890320032</v>
      </c>
      <c r="B1348" s="16" t="s">
        <v>8</v>
      </c>
      <c r="C1348" s="16" t="s">
        <v>58</v>
      </c>
      <c r="D1348" s="16">
        <v>1573367</v>
      </c>
      <c r="E1348" s="16" t="s">
        <v>924</v>
      </c>
      <c r="F1348" s="16" t="s">
        <v>925</v>
      </c>
      <c r="G1348" s="16" t="s">
        <v>58</v>
      </c>
      <c r="H1348" s="16">
        <v>1573367</v>
      </c>
      <c r="I1348" s="16" t="s">
        <v>59</v>
      </c>
      <c r="J1348" s="17">
        <v>44671</v>
      </c>
      <c r="K1348" s="18">
        <v>78725</v>
      </c>
      <c r="L1348" s="18">
        <v>78725</v>
      </c>
      <c r="M1348" s="16" t="s">
        <v>60</v>
      </c>
      <c r="N1348" s="16" t="s">
        <v>3860</v>
      </c>
      <c r="O1348" s="16" t="s">
        <v>3860</v>
      </c>
      <c r="P1348" s="18">
        <v>76922</v>
      </c>
      <c r="Q1348" s="16"/>
      <c r="R1348" s="21">
        <v>0</v>
      </c>
      <c r="S1348" s="16"/>
      <c r="T1348" s="16" t="s">
        <v>251</v>
      </c>
      <c r="U1348" s="18">
        <v>78725</v>
      </c>
      <c r="V1348" s="18">
        <v>0</v>
      </c>
      <c r="W1348" s="18">
        <v>0</v>
      </c>
      <c r="X1348" s="18">
        <v>0</v>
      </c>
      <c r="Y1348" s="18">
        <v>78725</v>
      </c>
      <c r="Z1348" s="18">
        <v>0</v>
      </c>
      <c r="AA1348" s="18">
        <v>0</v>
      </c>
      <c r="AB1348" s="18"/>
      <c r="AC1348" s="18"/>
      <c r="AD1348" s="18"/>
      <c r="AE1348" s="18"/>
      <c r="AF1348" s="18">
        <v>0</v>
      </c>
      <c r="AG1348" s="18">
        <v>0</v>
      </c>
      <c r="AH1348" s="16"/>
      <c r="AI1348" s="17"/>
      <c r="AJ1348" s="18">
        <v>0</v>
      </c>
      <c r="AK1348" s="16"/>
      <c r="AL1348" s="16"/>
      <c r="AM1348" s="18">
        <v>0</v>
      </c>
      <c r="AN1348" s="18">
        <v>0</v>
      </c>
      <c r="AO1348" s="16"/>
      <c r="AP1348" s="17">
        <v>44781</v>
      </c>
      <c r="AQ1348" s="16"/>
      <c r="AR1348" s="16">
        <v>2</v>
      </c>
      <c r="AS1348" s="16"/>
      <c r="AT1348" s="16"/>
      <c r="AU1348" s="16">
        <v>1</v>
      </c>
      <c r="AV1348" s="16">
        <v>20220830</v>
      </c>
      <c r="AW1348" s="16">
        <v>20220817</v>
      </c>
      <c r="AX1348" s="18">
        <v>78725</v>
      </c>
      <c r="AY1348" s="18">
        <v>0</v>
      </c>
      <c r="AZ1348" s="16"/>
      <c r="BA1348" s="16" t="s">
        <v>59</v>
      </c>
    </row>
    <row r="1349" spans="1:53" hidden="1" x14ac:dyDescent="0.15">
      <c r="A1349" s="16">
        <v>890320032</v>
      </c>
      <c r="B1349" s="16" t="s">
        <v>8</v>
      </c>
      <c r="C1349" s="16" t="s">
        <v>58</v>
      </c>
      <c r="D1349" s="16">
        <v>1610234</v>
      </c>
      <c r="E1349" s="16" t="s">
        <v>602</v>
      </c>
      <c r="F1349" s="16" t="s">
        <v>603</v>
      </c>
      <c r="G1349" s="16" t="s">
        <v>58</v>
      </c>
      <c r="H1349" s="16">
        <v>1610234</v>
      </c>
      <c r="I1349" s="16" t="s">
        <v>59</v>
      </c>
      <c r="J1349" s="17">
        <v>44753</v>
      </c>
      <c r="K1349" s="18">
        <v>74900</v>
      </c>
      <c r="L1349" s="18">
        <v>74900</v>
      </c>
      <c r="M1349" s="16" t="s">
        <v>60</v>
      </c>
      <c r="N1349" s="16" t="s">
        <v>3860</v>
      </c>
      <c r="O1349" s="16" t="s">
        <v>3860</v>
      </c>
      <c r="P1349" s="18">
        <v>73108</v>
      </c>
      <c r="Q1349" s="16"/>
      <c r="R1349" s="21">
        <v>0</v>
      </c>
      <c r="S1349" s="16"/>
      <c r="T1349" s="16" t="s">
        <v>251</v>
      </c>
      <c r="U1349" s="18">
        <v>74900</v>
      </c>
      <c r="V1349" s="18">
        <v>0</v>
      </c>
      <c r="W1349" s="18">
        <v>0</v>
      </c>
      <c r="X1349" s="18">
        <v>0</v>
      </c>
      <c r="Y1349" s="18">
        <v>74900</v>
      </c>
      <c r="Z1349" s="18">
        <v>0</v>
      </c>
      <c r="AA1349" s="18">
        <v>0</v>
      </c>
      <c r="AB1349" s="18"/>
      <c r="AC1349" s="18"/>
      <c r="AD1349" s="18"/>
      <c r="AE1349" s="18"/>
      <c r="AF1349" s="18">
        <v>0</v>
      </c>
      <c r="AG1349" s="18">
        <v>0</v>
      </c>
      <c r="AH1349" s="16"/>
      <c r="AI1349" s="17"/>
      <c r="AJ1349" s="18">
        <v>0</v>
      </c>
      <c r="AK1349" s="16"/>
      <c r="AL1349" s="16"/>
      <c r="AM1349" s="18">
        <v>0</v>
      </c>
      <c r="AN1349" s="18">
        <v>0</v>
      </c>
      <c r="AO1349" s="16"/>
      <c r="AP1349" s="17">
        <v>44778</v>
      </c>
      <c r="AQ1349" s="16"/>
      <c r="AR1349" s="16">
        <v>2</v>
      </c>
      <c r="AS1349" s="16"/>
      <c r="AT1349" s="16"/>
      <c r="AU1349" s="16">
        <v>1</v>
      </c>
      <c r="AV1349" s="16">
        <v>20220830</v>
      </c>
      <c r="AW1349" s="16">
        <v>20220817</v>
      </c>
      <c r="AX1349" s="18">
        <v>74900</v>
      </c>
      <c r="AY1349" s="18">
        <v>0</v>
      </c>
      <c r="AZ1349" s="16"/>
      <c r="BA1349" s="16" t="s">
        <v>59</v>
      </c>
    </row>
    <row r="1350" spans="1:53" hidden="1" x14ac:dyDescent="0.15">
      <c r="A1350" s="16">
        <v>890320032</v>
      </c>
      <c r="B1350" s="16" t="s">
        <v>8</v>
      </c>
      <c r="C1350" s="16" t="s">
        <v>58</v>
      </c>
      <c r="D1350" s="16">
        <v>1611191</v>
      </c>
      <c r="E1350" s="16" t="s">
        <v>642</v>
      </c>
      <c r="F1350" s="16" t="s">
        <v>643</v>
      </c>
      <c r="G1350" s="16" t="s">
        <v>58</v>
      </c>
      <c r="H1350" s="16">
        <v>1611191</v>
      </c>
      <c r="I1350" s="16" t="s">
        <v>59</v>
      </c>
      <c r="J1350" s="17">
        <v>44754</v>
      </c>
      <c r="K1350" s="18">
        <v>74900</v>
      </c>
      <c r="L1350" s="18">
        <v>74900</v>
      </c>
      <c r="M1350" s="16" t="s">
        <v>60</v>
      </c>
      <c r="N1350" s="16" t="s">
        <v>3860</v>
      </c>
      <c r="O1350" s="16" t="s">
        <v>3860</v>
      </c>
      <c r="P1350" s="18">
        <v>73108</v>
      </c>
      <c r="Q1350" s="16"/>
      <c r="R1350" s="21">
        <v>0</v>
      </c>
      <c r="S1350" s="16"/>
      <c r="T1350" s="16" t="s">
        <v>251</v>
      </c>
      <c r="U1350" s="18">
        <v>74900</v>
      </c>
      <c r="V1350" s="18">
        <v>0</v>
      </c>
      <c r="W1350" s="18">
        <v>0</v>
      </c>
      <c r="X1350" s="18">
        <v>0</v>
      </c>
      <c r="Y1350" s="18">
        <v>74900</v>
      </c>
      <c r="Z1350" s="18">
        <v>0</v>
      </c>
      <c r="AA1350" s="18">
        <v>0</v>
      </c>
      <c r="AB1350" s="18"/>
      <c r="AC1350" s="18"/>
      <c r="AD1350" s="18"/>
      <c r="AE1350" s="18"/>
      <c r="AF1350" s="18">
        <v>0</v>
      </c>
      <c r="AG1350" s="18">
        <v>0</v>
      </c>
      <c r="AH1350" s="16"/>
      <c r="AI1350" s="17"/>
      <c r="AJ1350" s="18">
        <v>0</v>
      </c>
      <c r="AK1350" s="16"/>
      <c r="AL1350" s="16"/>
      <c r="AM1350" s="18">
        <v>0</v>
      </c>
      <c r="AN1350" s="18">
        <v>0</v>
      </c>
      <c r="AO1350" s="16"/>
      <c r="AP1350" s="17">
        <v>44778</v>
      </c>
      <c r="AQ1350" s="16"/>
      <c r="AR1350" s="16">
        <v>2</v>
      </c>
      <c r="AS1350" s="16"/>
      <c r="AT1350" s="16"/>
      <c r="AU1350" s="16">
        <v>1</v>
      </c>
      <c r="AV1350" s="16">
        <v>20220830</v>
      </c>
      <c r="AW1350" s="16">
        <v>20220817</v>
      </c>
      <c r="AX1350" s="18">
        <v>74900</v>
      </c>
      <c r="AY1350" s="18">
        <v>0</v>
      </c>
      <c r="AZ1350" s="16"/>
      <c r="BA1350" s="16" t="s">
        <v>59</v>
      </c>
    </row>
    <row r="1351" spans="1:53" hidden="1" x14ac:dyDescent="0.15">
      <c r="A1351" s="16">
        <v>890320032</v>
      </c>
      <c r="B1351" s="16" t="s">
        <v>8</v>
      </c>
      <c r="C1351" s="16" t="s">
        <v>58</v>
      </c>
      <c r="D1351" s="16">
        <v>1624183</v>
      </c>
      <c r="E1351" s="16" t="s">
        <v>1150</v>
      </c>
      <c r="F1351" s="16" t="s">
        <v>1151</v>
      </c>
      <c r="G1351" s="16" t="s">
        <v>58</v>
      </c>
      <c r="H1351" s="16">
        <v>1624183</v>
      </c>
      <c r="I1351" s="16" t="s">
        <v>59</v>
      </c>
      <c r="J1351" s="17">
        <v>44782</v>
      </c>
      <c r="K1351" s="18">
        <v>68300</v>
      </c>
      <c r="L1351" s="18">
        <v>68300</v>
      </c>
      <c r="M1351" s="16" t="s">
        <v>60</v>
      </c>
      <c r="N1351" s="16" t="s">
        <v>3864</v>
      </c>
      <c r="O1351" s="16" t="s">
        <v>3860</v>
      </c>
      <c r="P1351" s="18">
        <v>66934</v>
      </c>
      <c r="Q1351" s="16"/>
      <c r="R1351" s="21">
        <v>0</v>
      </c>
      <c r="S1351" s="16"/>
      <c r="T1351" s="16" t="s">
        <v>251</v>
      </c>
      <c r="U1351" s="18">
        <v>68300</v>
      </c>
      <c r="V1351" s="18">
        <v>0</v>
      </c>
      <c r="W1351" s="18">
        <v>0</v>
      </c>
      <c r="X1351" s="18">
        <v>0</v>
      </c>
      <c r="Y1351" s="18">
        <v>68300</v>
      </c>
      <c r="Z1351" s="18">
        <v>0</v>
      </c>
      <c r="AA1351" s="18">
        <v>0</v>
      </c>
      <c r="AB1351" s="18"/>
      <c r="AC1351" s="18"/>
      <c r="AD1351" s="18"/>
      <c r="AE1351" s="18"/>
      <c r="AF1351" s="18">
        <v>0</v>
      </c>
      <c r="AG1351" s="18">
        <v>0</v>
      </c>
      <c r="AH1351" s="16"/>
      <c r="AI1351" s="17"/>
      <c r="AJ1351" s="18">
        <v>0</v>
      </c>
      <c r="AK1351" s="16"/>
      <c r="AL1351" s="16"/>
      <c r="AM1351" s="18">
        <v>0</v>
      </c>
      <c r="AN1351" s="18">
        <v>0</v>
      </c>
      <c r="AO1351" s="16"/>
      <c r="AP1351" s="17">
        <v>44809</v>
      </c>
      <c r="AQ1351" s="16"/>
      <c r="AR1351" s="16">
        <v>2</v>
      </c>
      <c r="AS1351" s="16"/>
      <c r="AT1351" s="16"/>
      <c r="AU1351" s="16">
        <v>1</v>
      </c>
      <c r="AV1351" s="16">
        <v>20220930</v>
      </c>
      <c r="AW1351" s="16">
        <v>20220919</v>
      </c>
      <c r="AX1351" s="18">
        <v>68300</v>
      </c>
      <c r="AY1351" s="18">
        <v>0</v>
      </c>
      <c r="AZ1351" s="16"/>
      <c r="BA1351" s="16" t="s">
        <v>59</v>
      </c>
    </row>
    <row r="1352" spans="1:53" hidden="1" x14ac:dyDescent="0.15">
      <c r="A1352" s="16">
        <v>890320032</v>
      </c>
      <c r="B1352" s="16" t="s">
        <v>8</v>
      </c>
      <c r="C1352" s="16" t="s">
        <v>58</v>
      </c>
      <c r="D1352" s="16">
        <v>1610422</v>
      </c>
      <c r="E1352" s="16" t="s">
        <v>608</v>
      </c>
      <c r="F1352" s="16" t="s">
        <v>609</v>
      </c>
      <c r="G1352" s="16" t="s">
        <v>58</v>
      </c>
      <c r="H1352" s="16">
        <v>1610422</v>
      </c>
      <c r="I1352" s="16" t="s">
        <v>59</v>
      </c>
      <c r="J1352" s="17">
        <v>44753</v>
      </c>
      <c r="K1352" s="18">
        <v>61600</v>
      </c>
      <c r="L1352" s="18">
        <v>61600</v>
      </c>
      <c r="M1352" s="16" t="s">
        <v>60</v>
      </c>
      <c r="N1352" s="16" t="s">
        <v>3860</v>
      </c>
      <c r="O1352" s="16" t="s">
        <v>3860</v>
      </c>
      <c r="P1352" s="18">
        <v>60368</v>
      </c>
      <c r="Q1352" s="16"/>
      <c r="R1352" s="21">
        <v>0</v>
      </c>
      <c r="S1352" s="16"/>
      <c r="T1352" s="16" t="s">
        <v>251</v>
      </c>
      <c r="U1352" s="18">
        <v>61600</v>
      </c>
      <c r="V1352" s="18">
        <v>0</v>
      </c>
      <c r="W1352" s="18">
        <v>0</v>
      </c>
      <c r="X1352" s="18">
        <v>0</v>
      </c>
      <c r="Y1352" s="18">
        <v>61600</v>
      </c>
      <c r="Z1352" s="18">
        <v>0</v>
      </c>
      <c r="AA1352" s="18">
        <v>0</v>
      </c>
      <c r="AB1352" s="18"/>
      <c r="AC1352" s="18"/>
      <c r="AD1352" s="18"/>
      <c r="AE1352" s="18"/>
      <c r="AF1352" s="18">
        <v>0</v>
      </c>
      <c r="AG1352" s="18">
        <v>0</v>
      </c>
      <c r="AH1352" s="16"/>
      <c r="AI1352" s="17"/>
      <c r="AJ1352" s="18">
        <v>0</v>
      </c>
      <c r="AK1352" s="16"/>
      <c r="AL1352" s="16"/>
      <c r="AM1352" s="18">
        <v>0</v>
      </c>
      <c r="AN1352" s="18">
        <v>0</v>
      </c>
      <c r="AO1352" s="16"/>
      <c r="AP1352" s="17">
        <v>44774</v>
      </c>
      <c r="AQ1352" s="16"/>
      <c r="AR1352" s="16">
        <v>2</v>
      </c>
      <c r="AS1352" s="16"/>
      <c r="AT1352" s="16"/>
      <c r="AU1352" s="16">
        <v>1</v>
      </c>
      <c r="AV1352" s="16">
        <v>20220830</v>
      </c>
      <c r="AW1352" s="16">
        <v>20220817</v>
      </c>
      <c r="AX1352" s="18">
        <v>61600</v>
      </c>
      <c r="AY1352" s="18">
        <v>0</v>
      </c>
      <c r="AZ1352" s="16"/>
      <c r="BA1352" s="16" t="s">
        <v>59</v>
      </c>
    </row>
    <row r="1353" spans="1:53" hidden="1" x14ac:dyDescent="0.15">
      <c r="A1353" s="16">
        <v>890320032</v>
      </c>
      <c r="B1353" s="16" t="s">
        <v>8</v>
      </c>
      <c r="C1353" s="16" t="s">
        <v>58</v>
      </c>
      <c r="D1353" s="16">
        <v>1612199</v>
      </c>
      <c r="E1353" s="16" t="s">
        <v>674</v>
      </c>
      <c r="F1353" s="16" t="s">
        <v>675</v>
      </c>
      <c r="G1353" s="16" t="s">
        <v>58</v>
      </c>
      <c r="H1353" s="16">
        <v>1612199</v>
      </c>
      <c r="I1353" s="16" t="s">
        <v>59</v>
      </c>
      <c r="J1353" s="17">
        <v>44756</v>
      </c>
      <c r="K1353" s="18">
        <v>61600</v>
      </c>
      <c r="L1353" s="18">
        <v>61600</v>
      </c>
      <c r="M1353" s="16" t="s">
        <v>60</v>
      </c>
      <c r="N1353" s="16" t="s">
        <v>3860</v>
      </c>
      <c r="O1353" s="16" t="s">
        <v>3860</v>
      </c>
      <c r="P1353" s="18">
        <v>60368</v>
      </c>
      <c r="Q1353" s="16"/>
      <c r="R1353" s="21">
        <v>0</v>
      </c>
      <c r="S1353" s="16"/>
      <c r="T1353" s="16" t="s">
        <v>251</v>
      </c>
      <c r="U1353" s="18">
        <v>61600</v>
      </c>
      <c r="V1353" s="18">
        <v>0</v>
      </c>
      <c r="W1353" s="18">
        <v>0</v>
      </c>
      <c r="X1353" s="18">
        <v>0</v>
      </c>
      <c r="Y1353" s="18">
        <v>61600</v>
      </c>
      <c r="Z1353" s="18">
        <v>0</v>
      </c>
      <c r="AA1353" s="18">
        <v>0</v>
      </c>
      <c r="AB1353" s="18"/>
      <c r="AC1353" s="18"/>
      <c r="AD1353" s="18"/>
      <c r="AE1353" s="18"/>
      <c r="AF1353" s="18">
        <v>0</v>
      </c>
      <c r="AG1353" s="18">
        <v>0</v>
      </c>
      <c r="AH1353" s="16"/>
      <c r="AI1353" s="17"/>
      <c r="AJ1353" s="18">
        <v>0</v>
      </c>
      <c r="AK1353" s="16"/>
      <c r="AL1353" s="16"/>
      <c r="AM1353" s="18">
        <v>0</v>
      </c>
      <c r="AN1353" s="18">
        <v>0</v>
      </c>
      <c r="AO1353" s="16"/>
      <c r="AP1353" s="17">
        <v>44774</v>
      </c>
      <c r="AQ1353" s="16"/>
      <c r="AR1353" s="16">
        <v>2</v>
      </c>
      <c r="AS1353" s="16"/>
      <c r="AT1353" s="16"/>
      <c r="AU1353" s="16">
        <v>1</v>
      </c>
      <c r="AV1353" s="16">
        <v>20220830</v>
      </c>
      <c r="AW1353" s="16">
        <v>20220817</v>
      </c>
      <c r="AX1353" s="18">
        <v>61600</v>
      </c>
      <c r="AY1353" s="18">
        <v>0</v>
      </c>
      <c r="AZ1353" s="16"/>
      <c r="BA1353" s="16" t="s">
        <v>59</v>
      </c>
    </row>
    <row r="1354" spans="1:53" hidden="1" x14ac:dyDescent="0.15">
      <c r="A1354" s="16">
        <v>890320032</v>
      </c>
      <c r="B1354" s="16" t="s">
        <v>8</v>
      </c>
      <c r="C1354" s="16" t="s">
        <v>58</v>
      </c>
      <c r="D1354" s="16">
        <v>1623578</v>
      </c>
      <c r="E1354" s="16" t="s">
        <v>1124</v>
      </c>
      <c r="F1354" s="16" t="s">
        <v>1125</v>
      </c>
      <c r="G1354" s="16" t="s">
        <v>58</v>
      </c>
      <c r="H1354" s="16">
        <v>1623578</v>
      </c>
      <c r="I1354" s="16" t="s">
        <v>59</v>
      </c>
      <c r="J1354" s="17">
        <v>44781</v>
      </c>
      <c r="K1354" s="18">
        <v>61600</v>
      </c>
      <c r="L1354" s="18">
        <v>61600</v>
      </c>
      <c r="M1354" s="16" t="s">
        <v>60</v>
      </c>
      <c r="N1354" s="16" t="s">
        <v>3860</v>
      </c>
      <c r="O1354" s="16" t="s">
        <v>3860</v>
      </c>
      <c r="P1354" s="18">
        <v>60368</v>
      </c>
      <c r="Q1354" s="16"/>
      <c r="R1354" s="21">
        <v>0</v>
      </c>
      <c r="S1354" s="16"/>
      <c r="T1354" s="16" t="s">
        <v>251</v>
      </c>
      <c r="U1354" s="18">
        <v>61600</v>
      </c>
      <c r="V1354" s="18">
        <v>0</v>
      </c>
      <c r="W1354" s="18">
        <v>0</v>
      </c>
      <c r="X1354" s="18">
        <v>0</v>
      </c>
      <c r="Y1354" s="18">
        <v>61600</v>
      </c>
      <c r="Z1354" s="18">
        <v>0</v>
      </c>
      <c r="AA1354" s="18">
        <v>0</v>
      </c>
      <c r="AB1354" s="18"/>
      <c r="AC1354" s="18"/>
      <c r="AD1354" s="18"/>
      <c r="AE1354" s="18"/>
      <c r="AF1354" s="18">
        <v>0</v>
      </c>
      <c r="AG1354" s="18">
        <v>0</v>
      </c>
      <c r="AH1354" s="16"/>
      <c r="AI1354" s="17"/>
      <c r="AJ1354" s="18">
        <v>0</v>
      </c>
      <c r="AK1354" s="16"/>
      <c r="AL1354" s="16"/>
      <c r="AM1354" s="18">
        <v>0</v>
      </c>
      <c r="AN1354" s="18">
        <v>0</v>
      </c>
      <c r="AO1354" s="16"/>
      <c r="AP1354" s="17">
        <v>44781</v>
      </c>
      <c r="AQ1354" s="16"/>
      <c r="AR1354" s="16">
        <v>2</v>
      </c>
      <c r="AS1354" s="16"/>
      <c r="AT1354" s="16"/>
      <c r="AU1354" s="16">
        <v>1</v>
      </c>
      <c r="AV1354" s="16">
        <v>20220830</v>
      </c>
      <c r="AW1354" s="16">
        <v>20220817</v>
      </c>
      <c r="AX1354" s="18">
        <v>61600</v>
      </c>
      <c r="AY1354" s="18">
        <v>0</v>
      </c>
      <c r="AZ1354" s="16"/>
      <c r="BA1354" s="16" t="s">
        <v>59</v>
      </c>
    </row>
    <row r="1355" spans="1:53" hidden="1" x14ac:dyDescent="0.15">
      <c r="A1355" s="16">
        <v>890320032</v>
      </c>
      <c r="B1355" s="16" t="s">
        <v>8</v>
      </c>
      <c r="C1355" s="16" t="s">
        <v>58</v>
      </c>
      <c r="D1355" s="16">
        <v>1617534</v>
      </c>
      <c r="E1355" s="16" t="s">
        <v>822</v>
      </c>
      <c r="F1355" s="16" t="s">
        <v>823</v>
      </c>
      <c r="G1355" s="16" t="s">
        <v>58</v>
      </c>
      <c r="H1355" s="16">
        <v>1617534</v>
      </c>
      <c r="I1355" s="16" t="s">
        <v>59</v>
      </c>
      <c r="J1355" s="17">
        <v>44769</v>
      </c>
      <c r="K1355" s="18">
        <v>59000</v>
      </c>
      <c r="L1355" s="18">
        <v>59000</v>
      </c>
      <c r="M1355" s="16" t="s">
        <v>60</v>
      </c>
      <c r="N1355" s="16" t="s">
        <v>3860</v>
      </c>
      <c r="O1355" s="16" t="s">
        <v>3860</v>
      </c>
      <c r="P1355" s="18">
        <v>57820</v>
      </c>
      <c r="Q1355" s="16"/>
      <c r="R1355" s="21">
        <v>0</v>
      </c>
      <c r="S1355" s="16"/>
      <c r="T1355" s="16" t="s">
        <v>251</v>
      </c>
      <c r="U1355" s="18">
        <v>59000</v>
      </c>
      <c r="V1355" s="18">
        <v>0</v>
      </c>
      <c r="W1355" s="18">
        <v>0</v>
      </c>
      <c r="X1355" s="18">
        <v>0</v>
      </c>
      <c r="Y1355" s="18">
        <v>59000</v>
      </c>
      <c r="Z1355" s="18">
        <v>0</v>
      </c>
      <c r="AA1355" s="18">
        <v>0</v>
      </c>
      <c r="AB1355" s="18"/>
      <c r="AC1355" s="18"/>
      <c r="AD1355" s="18"/>
      <c r="AE1355" s="18"/>
      <c r="AF1355" s="18">
        <v>0</v>
      </c>
      <c r="AG1355" s="18">
        <v>0</v>
      </c>
      <c r="AH1355" s="16"/>
      <c r="AI1355" s="17"/>
      <c r="AJ1355" s="18">
        <v>0</v>
      </c>
      <c r="AK1355" s="16"/>
      <c r="AL1355" s="16"/>
      <c r="AM1355" s="18">
        <v>0</v>
      </c>
      <c r="AN1355" s="18">
        <v>0</v>
      </c>
      <c r="AO1355" s="16"/>
      <c r="AP1355" s="17">
        <v>44778</v>
      </c>
      <c r="AQ1355" s="16"/>
      <c r="AR1355" s="16">
        <v>2</v>
      </c>
      <c r="AS1355" s="16"/>
      <c r="AT1355" s="16"/>
      <c r="AU1355" s="16">
        <v>1</v>
      </c>
      <c r="AV1355" s="16">
        <v>20220830</v>
      </c>
      <c r="AW1355" s="16">
        <v>20220817</v>
      </c>
      <c r="AX1355" s="18">
        <v>59000</v>
      </c>
      <c r="AY1355" s="18">
        <v>0</v>
      </c>
      <c r="AZ1355" s="16"/>
      <c r="BA1355" s="16" t="s">
        <v>59</v>
      </c>
    </row>
    <row r="1356" spans="1:53" hidden="1" x14ac:dyDescent="0.15">
      <c r="A1356" s="16">
        <v>890320032</v>
      </c>
      <c r="B1356" s="16" t="s">
        <v>8</v>
      </c>
      <c r="C1356" s="16" t="s">
        <v>58</v>
      </c>
      <c r="D1356" s="16">
        <v>1611793</v>
      </c>
      <c r="E1356" s="16" t="s">
        <v>662</v>
      </c>
      <c r="F1356" s="16" t="s">
        <v>663</v>
      </c>
      <c r="G1356" s="16" t="s">
        <v>58</v>
      </c>
      <c r="H1356" s="16">
        <v>1611793</v>
      </c>
      <c r="I1356" s="16" t="s">
        <v>59</v>
      </c>
      <c r="J1356" s="17">
        <v>44755</v>
      </c>
      <c r="K1356" s="18">
        <v>51100</v>
      </c>
      <c r="L1356" s="18">
        <v>51100</v>
      </c>
      <c r="M1356" s="16" t="s">
        <v>60</v>
      </c>
      <c r="N1356" s="16" t="s">
        <v>3860</v>
      </c>
      <c r="O1356" s="16" t="s">
        <v>3860</v>
      </c>
      <c r="P1356" s="18">
        <v>49308</v>
      </c>
      <c r="Q1356" s="16"/>
      <c r="R1356" s="21">
        <v>0</v>
      </c>
      <c r="S1356" s="16"/>
      <c r="T1356" s="16" t="s">
        <v>251</v>
      </c>
      <c r="U1356" s="18">
        <v>51100</v>
      </c>
      <c r="V1356" s="18">
        <v>0</v>
      </c>
      <c r="W1356" s="18">
        <v>0</v>
      </c>
      <c r="X1356" s="18">
        <v>0</v>
      </c>
      <c r="Y1356" s="18">
        <v>51100</v>
      </c>
      <c r="Z1356" s="18">
        <v>0</v>
      </c>
      <c r="AA1356" s="18">
        <v>0</v>
      </c>
      <c r="AB1356" s="18"/>
      <c r="AC1356" s="18"/>
      <c r="AD1356" s="18"/>
      <c r="AE1356" s="18"/>
      <c r="AF1356" s="18">
        <v>0</v>
      </c>
      <c r="AG1356" s="18">
        <v>0</v>
      </c>
      <c r="AH1356" s="16"/>
      <c r="AI1356" s="17"/>
      <c r="AJ1356" s="18">
        <v>0</v>
      </c>
      <c r="AK1356" s="16"/>
      <c r="AL1356" s="16"/>
      <c r="AM1356" s="18">
        <v>0</v>
      </c>
      <c r="AN1356" s="18">
        <v>0</v>
      </c>
      <c r="AO1356" s="16"/>
      <c r="AP1356" s="17">
        <v>44778</v>
      </c>
      <c r="AQ1356" s="16"/>
      <c r="AR1356" s="16">
        <v>2</v>
      </c>
      <c r="AS1356" s="16"/>
      <c r="AT1356" s="16"/>
      <c r="AU1356" s="16">
        <v>1</v>
      </c>
      <c r="AV1356" s="16">
        <v>20220830</v>
      </c>
      <c r="AW1356" s="16">
        <v>20220817</v>
      </c>
      <c r="AX1356" s="18">
        <v>51100</v>
      </c>
      <c r="AY1356" s="18">
        <v>0</v>
      </c>
      <c r="AZ1356" s="16"/>
      <c r="BA1356" s="16" t="s">
        <v>59</v>
      </c>
    </row>
    <row r="1357" spans="1:53" x14ac:dyDescent="0.15">
      <c r="A1357" s="16">
        <v>890320032</v>
      </c>
      <c r="B1357" s="16" t="s">
        <v>8</v>
      </c>
      <c r="C1357" s="16" t="s">
        <v>58</v>
      </c>
      <c r="D1357" s="16">
        <v>1641985</v>
      </c>
      <c r="E1357" s="16" t="s">
        <v>1384</v>
      </c>
      <c r="F1357" s="16" t="s">
        <v>1385</v>
      </c>
      <c r="G1357" s="16" t="s">
        <v>58</v>
      </c>
      <c r="H1357" s="16">
        <v>1641985</v>
      </c>
      <c r="I1357" s="16" t="s">
        <v>59</v>
      </c>
      <c r="J1357" s="17">
        <v>44818</v>
      </c>
      <c r="K1357" s="18">
        <v>58000</v>
      </c>
      <c r="L1357" s="18">
        <v>58000</v>
      </c>
      <c r="M1357" s="16" t="s">
        <v>60</v>
      </c>
      <c r="N1357" s="16" t="e">
        <v>#N/A</v>
      </c>
      <c r="O1357" s="16" t="s">
        <v>3870</v>
      </c>
      <c r="P1357" s="18">
        <v>42576</v>
      </c>
      <c r="Q1357" s="16"/>
      <c r="R1357" s="21">
        <v>0</v>
      </c>
      <c r="S1357" s="16"/>
      <c r="T1357" s="16" t="s">
        <v>251</v>
      </c>
      <c r="U1357" s="18">
        <v>58000</v>
      </c>
      <c r="V1357" s="18">
        <v>0</v>
      </c>
      <c r="W1357" s="18">
        <v>0</v>
      </c>
      <c r="X1357" s="18">
        <v>0</v>
      </c>
      <c r="Y1357" s="18">
        <v>58000</v>
      </c>
      <c r="Z1357" s="18">
        <v>0</v>
      </c>
      <c r="AA1357" s="18">
        <v>1</v>
      </c>
      <c r="AB1357" s="18"/>
      <c r="AC1357" s="18"/>
      <c r="AD1357" s="18"/>
      <c r="AE1357" s="18"/>
      <c r="AF1357" s="18">
        <v>14192</v>
      </c>
      <c r="AG1357" s="18">
        <v>0</v>
      </c>
      <c r="AH1357" s="16">
        <v>2201317721</v>
      </c>
      <c r="AI1357" s="17">
        <v>44882</v>
      </c>
      <c r="AJ1357" s="18">
        <v>15792431</v>
      </c>
      <c r="AK1357" s="16"/>
      <c r="AL1357" s="16"/>
      <c r="AM1357" s="18">
        <v>0</v>
      </c>
      <c r="AN1357" s="18">
        <v>0</v>
      </c>
      <c r="AO1357" s="16"/>
      <c r="AP1357" s="17">
        <v>44835</v>
      </c>
      <c r="AQ1357" s="16"/>
      <c r="AR1357" s="16">
        <v>2</v>
      </c>
      <c r="AS1357" s="16"/>
      <c r="AT1357" s="16"/>
      <c r="AU1357" s="16">
        <v>1</v>
      </c>
      <c r="AV1357" s="16">
        <v>20221030</v>
      </c>
      <c r="AW1357" s="16">
        <v>20221018</v>
      </c>
      <c r="AX1357" s="18">
        <v>58000</v>
      </c>
      <c r="AY1357" s="18">
        <v>0</v>
      </c>
      <c r="AZ1357" s="16"/>
      <c r="BA1357" s="16" t="s">
        <v>59</v>
      </c>
    </row>
    <row r="1358" spans="1:53" hidden="1" x14ac:dyDescent="0.15">
      <c r="A1358" s="16">
        <v>890320032</v>
      </c>
      <c r="B1358" s="16" t="s">
        <v>8</v>
      </c>
      <c r="C1358" s="16" t="s">
        <v>58</v>
      </c>
      <c r="D1358" s="16">
        <v>1616726</v>
      </c>
      <c r="E1358" s="16" t="s">
        <v>796</v>
      </c>
      <c r="F1358" s="16" t="s">
        <v>797</v>
      </c>
      <c r="G1358" s="16" t="s">
        <v>58</v>
      </c>
      <c r="H1358" s="16">
        <v>1616726</v>
      </c>
      <c r="I1358" s="16" t="s">
        <v>59</v>
      </c>
      <c r="J1358" s="17">
        <v>44767</v>
      </c>
      <c r="K1358" s="18">
        <v>36400</v>
      </c>
      <c r="L1358" s="18">
        <v>36400</v>
      </c>
      <c r="M1358" s="16" t="s">
        <v>60</v>
      </c>
      <c r="N1358" s="16" t="s">
        <v>3860</v>
      </c>
      <c r="O1358" s="16" t="s">
        <v>3860</v>
      </c>
      <c r="P1358" s="18">
        <v>35600</v>
      </c>
      <c r="Q1358" s="16"/>
      <c r="R1358" s="21">
        <v>0</v>
      </c>
      <c r="S1358" s="16"/>
      <c r="T1358" s="16" t="s">
        <v>251</v>
      </c>
      <c r="U1358" s="18">
        <v>36400</v>
      </c>
      <c r="V1358" s="18">
        <v>0</v>
      </c>
      <c r="W1358" s="18">
        <v>0</v>
      </c>
      <c r="X1358" s="18">
        <v>0</v>
      </c>
      <c r="Y1358" s="18">
        <v>36400</v>
      </c>
      <c r="Z1358" s="18">
        <v>0</v>
      </c>
      <c r="AA1358" s="18">
        <v>0</v>
      </c>
      <c r="AB1358" s="18"/>
      <c r="AC1358" s="18"/>
      <c r="AD1358" s="18"/>
      <c r="AE1358" s="18"/>
      <c r="AF1358" s="18">
        <v>0</v>
      </c>
      <c r="AG1358" s="18">
        <v>0</v>
      </c>
      <c r="AH1358" s="16"/>
      <c r="AI1358" s="17"/>
      <c r="AJ1358" s="18">
        <v>0</v>
      </c>
      <c r="AK1358" s="16"/>
      <c r="AL1358" s="16"/>
      <c r="AM1358" s="18">
        <v>0</v>
      </c>
      <c r="AN1358" s="18">
        <v>0</v>
      </c>
      <c r="AO1358" s="16"/>
      <c r="AP1358" s="17">
        <v>44778</v>
      </c>
      <c r="AQ1358" s="16"/>
      <c r="AR1358" s="16">
        <v>2</v>
      </c>
      <c r="AS1358" s="16"/>
      <c r="AT1358" s="16"/>
      <c r="AU1358" s="16">
        <v>1</v>
      </c>
      <c r="AV1358" s="16">
        <v>20220830</v>
      </c>
      <c r="AW1358" s="16">
        <v>20220817</v>
      </c>
      <c r="AX1358" s="18">
        <v>36400</v>
      </c>
      <c r="AY1358" s="18">
        <v>0</v>
      </c>
      <c r="AZ1358" s="16"/>
      <c r="BA1358" s="16" t="s">
        <v>59</v>
      </c>
    </row>
    <row r="1359" spans="1:53" hidden="1" x14ac:dyDescent="0.15">
      <c r="A1359" s="16">
        <v>890320032</v>
      </c>
      <c r="B1359" s="16" t="s">
        <v>8</v>
      </c>
      <c r="C1359" s="16" t="s">
        <v>58</v>
      </c>
      <c r="D1359" s="16">
        <v>1614053</v>
      </c>
      <c r="E1359" s="16" t="s">
        <v>710</v>
      </c>
      <c r="F1359" s="16" t="s">
        <v>711</v>
      </c>
      <c r="G1359" s="16" t="s">
        <v>58</v>
      </c>
      <c r="H1359" s="16">
        <v>1614053</v>
      </c>
      <c r="I1359" s="16" t="s">
        <v>59</v>
      </c>
      <c r="J1359" s="17">
        <v>44761</v>
      </c>
      <c r="K1359" s="18">
        <v>35000</v>
      </c>
      <c r="L1359" s="18">
        <v>35000</v>
      </c>
      <c r="M1359" s="16" t="s">
        <v>60</v>
      </c>
      <c r="N1359" s="16" t="s">
        <v>3860</v>
      </c>
      <c r="O1359" s="16" t="s">
        <v>3860</v>
      </c>
      <c r="P1359" s="18">
        <v>34300</v>
      </c>
      <c r="Q1359" s="16"/>
      <c r="R1359" s="21">
        <v>0</v>
      </c>
      <c r="S1359" s="16"/>
      <c r="T1359" s="16" t="s">
        <v>251</v>
      </c>
      <c r="U1359" s="18">
        <v>35000</v>
      </c>
      <c r="V1359" s="18">
        <v>0</v>
      </c>
      <c r="W1359" s="18">
        <v>0</v>
      </c>
      <c r="X1359" s="18">
        <v>0</v>
      </c>
      <c r="Y1359" s="18">
        <v>35000</v>
      </c>
      <c r="Z1359" s="18">
        <v>0</v>
      </c>
      <c r="AA1359" s="18">
        <v>0</v>
      </c>
      <c r="AB1359" s="18"/>
      <c r="AC1359" s="18"/>
      <c r="AD1359" s="18"/>
      <c r="AE1359" s="18"/>
      <c r="AF1359" s="18">
        <v>0</v>
      </c>
      <c r="AG1359" s="18">
        <v>0</v>
      </c>
      <c r="AH1359" s="16"/>
      <c r="AI1359" s="17"/>
      <c r="AJ1359" s="18">
        <v>0</v>
      </c>
      <c r="AK1359" s="16"/>
      <c r="AL1359" s="16"/>
      <c r="AM1359" s="18">
        <v>0</v>
      </c>
      <c r="AN1359" s="18">
        <v>0</v>
      </c>
      <c r="AO1359" s="16"/>
      <c r="AP1359" s="17">
        <v>44781</v>
      </c>
      <c r="AQ1359" s="16"/>
      <c r="AR1359" s="16">
        <v>2</v>
      </c>
      <c r="AS1359" s="16"/>
      <c r="AT1359" s="16"/>
      <c r="AU1359" s="16">
        <v>1</v>
      </c>
      <c r="AV1359" s="16">
        <v>20220830</v>
      </c>
      <c r="AW1359" s="16">
        <v>20220817</v>
      </c>
      <c r="AX1359" s="18">
        <v>35000</v>
      </c>
      <c r="AY1359" s="18">
        <v>0</v>
      </c>
      <c r="AZ1359" s="16"/>
      <c r="BA1359" s="16" t="s">
        <v>59</v>
      </c>
    </row>
    <row r="1360" spans="1:53" x14ac:dyDescent="0.15">
      <c r="A1360" s="16">
        <v>890320032</v>
      </c>
      <c r="B1360" s="16" t="s">
        <v>8</v>
      </c>
      <c r="C1360" s="16" t="s">
        <v>58</v>
      </c>
      <c r="D1360" s="16">
        <v>1642013</v>
      </c>
      <c r="E1360" s="16" t="s">
        <v>1386</v>
      </c>
      <c r="F1360" s="16" t="s">
        <v>1387</v>
      </c>
      <c r="G1360" s="16" t="s">
        <v>58</v>
      </c>
      <c r="H1360" s="16">
        <v>1642013</v>
      </c>
      <c r="I1360" s="16" t="s">
        <v>59</v>
      </c>
      <c r="J1360" s="17">
        <v>44818</v>
      </c>
      <c r="K1360" s="18">
        <v>58000</v>
      </c>
      <c r="L1360" s="18">
        <v>58000</v>
      </c>
      <c r="M1360" s="16" t="s">
        <v>60</v>
      </c>
      <c r="N1360" s="16" t="e">
        <v>#N/A</v>
      </c>
      <c r="O1360" s="16" t="s">
        <v>3870</v>
      </c>
      <c r="P1360" s="18">
        <v>42576</v>
      </c>
      <c r="Q1360" s="16"/>
      <c r="R1360" s="21">
        <v>0</v>
      </c>
      <c r="S1360" s="16"/>
      <c r="T1360" s="16" t="s">
        <v>251</v>
      </c>
      <c r="U1360" s="18">
        <v>58000</v>
      </c>
      <c r="V1360" s="18">
        <v>0</v>
      </c>
      <c r="W1360" s="18">
        <v>0</v>
      </c>
      <c r="X1360" s="18">
        <v>0</v>
      </c>
      <c r="Y1360" s="18">
        <v>58000</v>
      </c>
      <c r="Z1360" s="18">
        <v>0</v>
      </c>
      <c r="AA1360" s="18">
        <v>1</v>
      </c>
      <c r="AB1360" s="18"/>
      <c r="AC1360" s="18"/>
      <c r="AD1360" s="18"/>
      <c r="AE1360" s="18"/>
      <c r="AF1360" s="18">
        <v>14192</v>
      </c>
      <c r="AG1360" s="18">
        <v>0</v>
      </c>
      <c r="AH1360" s="16">
        <v>2201317721</v>
      </c>
      <c r="AI1360" s="17">
        <v>44882</v>
      </c>
      <c r="AJ1360" s="18">
        <v>15792431</v>
      </c>
      <c r="AK1360" s="16"/>
      <c r="AL1360" s="16"/>
      <c r="AM1360" s="18">
        <v>0</v>
      </c>
      <c r="AN1360" s="18">
        <v>0</v>
      </c>
      <c r="AO1360" s="16"/>
      <c r="AP1360" s="17">
        <v>44835</v>
      </c>
      <c r="AQ1360" s="16"/>
      <c r="AR1360" s="16">
        <v>2</v>
      </c>
      <c r="AS1360" s="16"/>
      <c r="AT1360" s="16"/>
      <c r="AU1360" s="16">
        <v>1</v>
      </c>
      <c r="AV1360" s="16">
        <v>20221030</v>
      </c>
      <c r="AW1360" s="16">
        <v>20221018</v>
      </c>
      <c r="AX1360" s="18">
        <v>58000</v>
      </c>
      <c r="AY1360" s="18">
        <v>0</v>
      </c>
      <c r="AZ1360" s="16"/>
      <c r="BA1360" s="16" t="s">
        <v>59</v>
      </c>
    </row>
    <row r="1361" spans="1:53" hidden="1" x14ac:dyDescent="0.15">
      <c r="A1361" s="16">
        <v>890320032</v>
      </c>
      <c r="B1361" s="16" t="s">
        <v>8</v>
      </c>
      <c r="C1361" s="16" t="s">
        <v>58</v>
      </c>
      <c r="D1361" s="16">
        <v>1619786</v>
      </c>
      <c r="E1361" s="16" t="s">
        <v>900</v>
      </c>
      <c r="F1361" s="16" t="s">
        <v>901</v>
      </c>
      <c r="G1361" s="16" t="s">
        <v>58</v>
      </c>
      <c r="H1361" s="16">
        <v>1619786</v>
      </c>
      <c r="I1361" s="16" t="s">
        <v>59</v>
      </c>
      <c r="J1361" s="17">
        <v>44774</v>
      </c>
      <c r="K1361" s="18">
        <v>31300</v>
      </c>
      <c r="L1361" s="18">
        <v>31300</v>
      </c>
      <c r="M1361" s="16" t="s">
        <v>60</v>
      </c>
      <c r="N1361" s="16" t="s">
        <v>3864</v>
      </c>
      <c r="O1361" s="16" t="s">
        <v>3860</v>
      </c>
      <c r="P1361" s="18">
        <v>30600</v>
      </c>
      <c r="Q1361" s="16"/>
      <c r="R1361" s="21">
        <v>0</v>
      </c>
      <c r="S1361" s="16"/>
      <c r="T1361" s="16" t="s">
        <v>251</v>
      </c>
      <c r="U1361" s="18">
        <v>31300</v>
      </c>
      <c r="V1361" s="18">
        <v>0</v>
      </c>
      <c r="W1361" s="18">
        <v>0</v>
      </c>
      <c r="X1361" s="18">
        <v>0</v>
      </c>
      <c r="Y1361" s="18">
        <v>31300</v>
      </c>
      <c r="Z1361" s="18">
        <v>0</v>
      </c>
      <c r="AA1361" s="18">
        <v>0</v>
      </c>
      <c r="AB1361" s="18"/>
      <c r="AC1361" s="18"/>
      <c r="AD1361" s="18"/>
      <c r="AE1361" s="18"/>
      <c r="AF1361" s="18">
        <v>0</v>
      </c>
      <c r="AG1361" s="18">
        <v>0</v>
      </c>
      <c r="AH1361" s="16"/>
      <c r="AI1361" s="17"/>
      <c r="AJ1361" s="18">
        <v>0</v>
      </c>
      <c r="AK1361" s="16"/>
      <c r="AL1361" s="16"/>
      <c r="AM1361" s="18">
        <v>0</v>
      </c>
      <c r="AN1361" s="18">
        <v>0</v>
      </c>
      <c r="AO1361" s="16"/>
      <c r="AP1361" s="17">
        <v>44805</v>
      </c>
      <c r="AQ1361" s="16"/>
      <c r="AR1361" s="16">
        <v>2</v>
      </c>
      <c r="AS1361" s="16"/>
      <c r="AT1361" s="16"/>
      <c r="AU1361" s="16">
        <v>1</v>
      </c>
      <c r="AV1361" s="16">
        <v>20220930</v>
      </c>
      <c r="AW1361" s="16">
        <v>20220921</v>
      </c>
      <c r="AX1361" s="18">
        <v>31300</v>
      </c>
      <c r="AY1361" s="18">
        <v>0</v>
      </c>
      <c r="AZ1361" s="16"/>
      <c r="BA1361" s="16" t="s">
        <v>59</v>
      </c>
    </row>
    <row r="1362" spans="1:53" hidden="1" x14ac:dyDescent="0.15">
      <c r="A1362" s="16">
        <v>890320032</v>
      </c>
      <c r="B1362" s="16" t="s">
        <v>8</v>
      </c>
      <c r="C1362" s="16" t="s">
        <v>58</v>
      </c>
      <c r="D1362" s="16">
        <v>1400147</v>
      </c>
      <c r="E1362" s="16" t="s">
        <v>3854</v>
      </c>
      <c r="F1362" s="16" t="s">
        <v>3855</v>
      </c>
      <c r="G1362" s="16" t="s">
        <v>58</v>
      </c>
      <c r="H1362" s="16">
        <v>1400147</v>
      </c>
      <c r="I1362" s="16" t="s">
        <v>59</v>
      </c>
      <c r="J1362" s="17">
        <v>44249</v>
      </c>
      <c r="K1362" s="18">
        <v>169000</v>
      </c>
      <c r="L1362" s="18">
        <v>169000</v>
      </c>
      <c r="M1362" s="16" t="s">
        <v>71</v>
      </c>
      <c r="N1362" s="16" t="s">
        <v>3862</v>
      </c>
      <c r="O1362" s="16" t="s">
        <v>3862</v>
      </c>
      <c r="P1362" s="18">
        <v>0</v>
      </c>
      <c r="Q1362" s="16"/>
      <c r="R1362" s="21">
        <v>169000</v>
      </c>
      <c r="S1362" s="16" t="s">
        <v>3797</v>
      </c>
      <c r="T1362" s="16" t="s">
        <v>251</v>
      </c>
      <c r="U1362" s="18">
        <v>169000</v>
      </c>
      <c r="V1362" s="18">
        <v>0</v>
      </c>
      <c r="W1362" s="18">
        <v>0</v>
      </c>
      <c r="X1362" s="18">
        <v>0</v>
      </c>
      <c r="Y1362" s="18">
        <v>0</v>
      </c>
      <c r="Z1362" s="18">
        <v>169000</v>
      </c>
      <c r="AA1362" s="18">
        <v>0</v>
      </c>
      <c r="AB1362" s="18"/>
      <c r="AC1362" s="18"/>
      <c r="AD1362" s="18"/>
      <c r="AE1362" s="18"/>
      <c r="AF1362" s="18">
        <v>0</v>
      </c>
      <c r="AG1362" s="18">
        <v>0</v>
      </c>
      <c r="AH1362" s="16"/>
      <c r="AI1362" s="17"/>
      <c r="AJ1362" s="18">
        <v>0</v>
      </c>
      <c r="AK1362" s="16"/>
      <c r="AL1362" s="16"/>
      <c r="AM1362" s="18">
        <v>0</v>
      </c>
      <c r="AN1362" s="18">
        <v>169000</v>
      </c>
      <c r="AO1362" s="16" t="s">
        <v>88</v>
      </c>
      <c r="AP1362" s="17">
        <v>44265</v>
      </c>
      <c r="AQ1362" s="16"/>
      <c r="AR1362" s="16">
        <v>9</v>
      </c>
      <c r="AS1362" s="16"/>
      <c r="AT1362" s="16" t="s">
        <v>73</v>
      </c>
      <c r="AU1362" s="16">
        <v>1</v>
      </c>
      <c r="AV1362" s="16">
        <v>21001231</v>
      </c>
      <c r="AW1362" s="16">
        <v>20210313</v>
      </c>
      <c r="AX1362" s="18">
        <v>169000</v>
      </c>
      <c r="AY1362" s="18">
        <v>0</v>
      </c>
      <c r="AZ1362" s="16"/>
      <c r="BA1362" s="16" t="s">
        <v>59</v>
      </c>
    </row>
    <row r="1363" spans="1:53" hidden="1" x14ac:dyDescent="0.15">
      <c r="A1363" s="16">
        <v>890320032</v>
      </c>
      <c r="B1363" s="16" t="s">
        <v>8</v>
      </c>
      <c r="C1363" s="16" t="s">
        <v>58</v>
      </c>
      <c r="D1363" s="16">
        <v>1400149</v>
      </c>
      <c r="E1363" s="16" t="s">
        <v>3856</v>
      </c>
      <c r="F1363" s="16" t="s">
        <v>3857</v>
      </c>
      <c r="G1363" s="16" t="s">
        <v>58</v>
      </c>
      <c r="H1363" s="16">
        <v>1400149</v>
      </c>
      <c r="I1363" s="16" t="s">
        <v>59</v>
      </c>
      <c r="J1363" s="17">
        <v>44249</v>
      </c>
      <c r="K1363" s="18">
        <v>93000</v>
      </c>
      <c r="L1363" s="18">
        <v>93000</v>
      </c>
      <c r="M1363" s="16" t="s">
        <v>71</v>
      </c>
      <c r="N1363" s="16" t="s">
        <v>3862</v>
      </c>
      <c r="O1363" s="16" t="s">
        <v>3862</v>
      </c>
      <c r="P1363" s="18">
        <v>0</v>
      </c>
      <c r="Q1363" s="16"/>
      <c r="R1363" s="21">
        <v>93000</v>
      </c>
      <c r="S1363" s="16" t="s">
        <v>3797</v>
      </c>
      <c r="T1363" s="16" t="s">
        <v>251</v>
      </c>
      <c r="U1363" s="18">
        <v>93000</v>
      </c>
      <c r="V1363" s="18">
        <v>0</v>
      </c>
      <c r="W1363" s="18">
        <v>0</v>
      </c>
      <c r="X1363" s="18">
        <v>0</v>
      </c>
      <c r="Y1363" s="18">
        <v>0</v>
      </c>
      <c r="Z1363" s="18">
        <v>93000</v>
      </c>
      <c r="AA1363" s="18">
        <v>0</v>
      </c>
      <c r="AB1363" s="18"/>
      <c r="AC1363" s="18"/>
      <c r="AD1363" s="18"/>
      <c r="AE1363" s="18"/>
      <c r="AF1363" s="18">
        <v>0</v>
      </c>
      <c r="AG1363" s="18">
        <v>0</v>
      </c>
      <c r="AH1363" s="16"/>
      <c r="AI1363" s="17"/>
      <c r="AJ1363" s="18">
        <v>0</v>
      </c>
      <c r="AK1363" s="16"/>
      <c r="AL1363" s="16"/>
      <c r="AM1363" s="18">
        <v>0</v>
      </c>
      <c r="AN1363" s="18">
        <v>93000</v>
      </c>
      <c r="AO1363" s="16" t="s">
        <v>89</v>
      </c>
      <c r="AP1363" s="17">
        <v>44265</v>
      </c>
      <c r="AQ1363" s="16"/>
      <c r="AR1363" s="16">
        <v>9</v>
      </c>
      <c r="AS1363" s="16"/>
      <c r="AT1363" s="16" t="s">
        <v>73</v>
      </c>
      <c r="AU1363" s="16">
        <v>1</v>
      </c>
      <c r="AV1363" s="16">
        <v>21001231</v>
      </c>
      <c r="AW1363" s="16">
        <v>20210313</v>
      </c>
      <c r="AX1363" s="18">
        <v>93000</v>
      </c>
      <c r="AY1363" s="18">
        <v>0</v>
      </c>
      <c r="AZ1363" s="16"/>
      <c r="BA1363" s="16" t="s">
        <v>59</v>
      </c>
    </row>
    <row r="1364" spans="1:53" hidden="1" x14ac:dyDescent="0.15">
      <c r="A1364" s="16">
        <v>890320032</v>
      </c>
      <c r="B1364" s="16" t="s">
        <v>8</v>
      </c>
      <c r="C1364" s="16" t="s">
        <v>58</v>
      </c>
      <c r="D1364" s="16">
        <v>1608984</v>
      </c>
      <c r="E1364" s="16" t="s">
        <v>390</v>
      </c>
      <c r="F1364" s="16" t="s">
        <v>391</v>
      </c>
      <c r="G1364" s="16" t="s">
        <v>58</v>
      </c>
      <c r="H1364" s="16">
        <v>1608984</v>
      </c>
      <c r="I1364" s="16" t="s">
        <v>59</v>
      </c>
      <c r="J1364" s="17">
        <v>44749</v>
      </c>
      <c r="K1364" s="18">
        <v>26600</v>
      </c>
      <c r="L1364" s="18">
        <v>26600</v>
      </c>
      <c r="M1364" s="16" t="s">
        <v>60</v>
      </c>
      <c r="N1364" s="16" t="s">
        <v>3860</v>
      </c>
      <c r="O1364" s="16" t="s">
        <v>3860</v>
      </c>
      <c r="P1364" s="18">
        <v>25996</v>
      </c>
      <c r="Q1364" s="16"/>
      <c r="R1364" s="21">
        <v>0</v>
      </c>
      <c r="S1364" s="16"/>
      <c r="T1364" s="16" t="s">
        <v>251</v>
      </c>
      <c r="U1364" s="18">
        <v>26600</v>
      </c>
      <c r="V1364" s="18">
        <v>0</v>
      </c>
      <c r="W1364" s="18">
        <v>0</v>
      </c>
      <c r="X1364" s="18">
        <v>0</v>
      </c>
      <c r="Y1364" s="18">
        <v>26600</v>
      </c>
      <c r="Z1364" s="18">
        <v>0</v>
      </c>
      <c r="AA1364" s="18">
        <v>0</v>
      </c>
      <c r="AB1364" s="18"/>
      <c r="AC1364" s="18"/>
      <c r="AD1364" s="18"/>
      <c r="AE1364" s="18"/>
      <c r="AF1364" s="18">
        <v>0</v>
      </c>
      <c r="AG1364" s="18">
        <v>0</v>
      </c>
      <c r="AH1364" s="16"/>
      <c r="AI1364" s="17"/>
      <c r="AJ1364" s="18">
        <v>0</v>
      </c>
      <c r="AK1364" s="16"/>
      <c r="AL1364" s="16"/>
      <c r="AM1364" s="18">
        <v>0</v>
      </c>
      <c r="AN1364" s="18">
        <v>0</v>
      </c>
      <c r="AO1364" s="16"/>
      <c r="AP1364" s="17">
        <v>44774</v>
      </c>
      <c r="AQ1364" s="16"/>
      <c r="AR1364" s="16">
        <v>2</v>
      </c>
      <c r="AS1364" s="16"/>
      <c r="AT1364" s="16"/>
      <c r="AU1364" s="16">
        <v>1</v>
      </c>
      <c r="AV1364" s="16">
        <v>20220830</v>
      </c>
      <c r="AW1364" s="16">
        <v>20220817</v>
      </c>
      <c r="AX1364" s="18">
        <v>26600</v>
      </c>
      <c r="AY1364" s="18">
        <v>0</v>
      </c>
      <c r="AZ1364" s="16"/>
      <c r="BA1364" s="16" t="s">
        <v>59</v>
      </c>
    </row>
    <row r="1365" spans="1:53" hidden="1" x14ac:dyDescent="0.15">
      <c r="A1365" s="16">
        <v>890320032</v>
      </c>
      <c r="B1365" s="16" t="s">
        <v>8</v>
      </c>
      <c r="C1365" s="16" t="s">
        <v>58</v>
      </c>
      <c r="D1365" s="16">
        <v>1609327</v>
      </c>
      <c r="E1365" s="16" t="s">
        <v>396</v>
      </c>
      <c r="F1365" s="16" t="s">
        <v>397</v>
      </c>
      <c r="G1365" s="16" t="s">
        <v>58</v>
      </c>
      <c r="H1365" s="16">
        <v>1609327</v>
      </c>
      <c r="I1365" s="16" t="s">
        <v>59</v>
      </c>
      <c r="J1365" s="17">
        <v>44750</v>
      </c>
      <c r="K1365" s="18">
        <v>26600</v>
      </c>
      <c r="L1365" s="18">
        <v>26600</v>
      </c>
      <c r="M1365" s="16" t="s">
        <v>60</v>
      </c>
      <c r="N1365" s="16" t="s">
        <v>3860</v>
      </c>
      <c r="O1365" s="16" t="s">
        <v>3860</v>
      </c>
      <c r="P1365" s="18">
        <v>25996</v>
      </c>
      <c r="Q1365" s="16"/>
      <c r="R1365" s="21">
        <v>0</v>
      </c>
      <c r="S1365" s="16"/>
      <c r="T1365" s="16" t="s">
        <v>251</v>
      </c>
      <c r="U1365" s="18">
        <v>26600</v>
      </c>
      <c r="V1365" s="18">
        <v>0</v>
      </c>
      <c r="W1365" s="18">
        <v>0</v>
      </c>
      <c r="X1365" s="18">
        <v>0</v>
      </c>
      <c r="Y1365" s="18">
        <v>26600</v>
      </c>
      <c r="Z1365" s="18">
        <v>0</v>
      </c>
      <c r="AA1365" s="18">
        <v>0</v>
      </c>
      <c r="AB1365" s="18"/>
      <c r="AC1365" s="18"/>
      <c r="AD1365" s="18"/>
      <c r="AE1365" s="18"/>
      <c r="AF1365" s="18">
        <v>0</v>
      </c>
      <c r="AG1365" s="18">
        <v>0</v>
      </c>
      <c r="AH1365" s="16"/>
      <c r="AI1365" s="17"/>
      <c r="AJ1365" s="18">
        <v>0</v>
      </c>
      <c r="AK1365" s="16"/>
      <c r="AL1365" s="16"/>
      <c r="AM1365" s="18">
        <v>0</v>
      </c>
      <c r="AN1365" s="18">
        <v>0</v>
      </c>
      <c r="AO1365" s="16"/>
      <c r="AP1365" s="17">
        <v>44774</v>
      </c>
      <c r="AQ1365" s="16"/>
      <c r="AR1365" s="16">
        <v>2</v>
      </c>
      <c r="AS1365" s="16"/>
      <c r="AT1365" s="16"/>
      <c r="AU1365" s="16">
        <v>1</v>
      </c>
      <c r="AV1365" s="16">
        <v>20220830</v>
      </c>
      <c r="AW1365" s="16">
        <v>20220817</v>
      </c>
      <c r="AX1365" s="18">
        <v>26600</v>
      </c>
      <c r="AY1365" s="18">
        <v>0</v>
      </c>
      <c r="AZ1365" s="16"/>
      <c r="BA1365" s="16" t="s">
        <v>59</v>
      </c>
    </row>
    <row r="1366" spans="1:53" hidden="1" x14ac:dyDescent="0.15">
      <c r="A1366" s="16">
        <v>890320032</v>
      </c>
      <c r="B1366" s="16" t="s">
        <v>8</v>
      </c>
      <c r="C1366" s="16" t="s">
        <v>58</v>
      </c>
      <c r="D1366" s="16">
        <v>1609434</v>
      </c>
      <c r="E1366" s="16" t="s">
        <v>398</v>
      </c>
      <c r="F1366" s="16" t="s">
        <v>399</v>
      </c>
      <c r="G1366" s="16" t="s">
        <v>58</v>
      </c>
      <c r="H1366" s="16">
        <v>1609434</v>
      </c>
      <c r="I1366" s="16" t="s">
        <v>59</v>
      </c>
      <c r="J1366" s="17">
        <v>44750</v>
      </c>
      <c r="K1366" s="18">
        <v>26600</v>
      </c>
      <c r="L1366" s="18">
        <v>26600</v>
      </c>
      <c r="M1366" s="16" t="s">
        <v>60</v>
      </c>
      <c r="N1366" s="16" t="s">
        <v>3860</v>
      </c>
      <c r="O1366" s="16" t="s">
        <v>3860</v>
      </c>
      <c r="P1366" s="18">
        <v>25996</v>
      </c>
      <c r="Q1366" s="16"/>
      <c r="R1366" s="21">
        <v>0</v>
      </c>
      <c r="S1366" s="16"/>
      <c r="T1366" s="16" t="s">
        <v>251</v>
      </c>
      <c r="U1366" s="18">
        <v>26600</v>
      </c>
      <c r="V1366" s="18">
        <v>0</v>
      </c>
      <c r="W1366" s="18">
        <v>0</v>
      </c>
      <c r="X1366" s="18">
        <v>0</v>
      </c>
      <c r="Y1366" s="18">
        <v>26600</v>
      </c>
      <c r="Z1366" s="18">
        <v>0</v>
      </c>
      <c r="AA1366" s="18">
        <v>0</v>
      </c>
      <c r="AB1366" s="18"/>
      <c r="AC1366" s="18"/>
      <c r="AD1366" s="18"/>
      <c r="AE1366" s="18"/>
      <c r="AF1366" s="18">
        <v>0</v>
      </c>
      <c r="AG1366" s="18">
        <v>0</v>
      </c>
      <c r="AH1366" s="16"/>
      <c r="AI1366" s="17"/>
      <c r="AJ1366" s="18">
        <v>0</v>
      </c>
      <c r="AK1366" s="16"/>
      <c r="AL1366" s="16"/>
      <c r="AM1366" s="18">
        <v>0</v>
      </c>
      <c r="AN1366" s="18">
        <v>0</v>
      </c>
      <c r="AO1366" s="16"/>
      <c r="AP1366" s="17">
        <v>44778</v>
      </c>
      <c r="AQ1366" s="16"/>
      <c r="AR1366" s="16">
        <v>2</v>
      </c>
      <c r="AS1366" s="16"/>
      <c r="AT1366" s="16"/>
      <c r="AU1366" s="16">
        <v>1</v>
      </c>
      <c r="AV1366" s="16">
        <v>20220830</v>
      </c>
      <c r="AW1366" s="16">
        <v>20220817</v>
      </c>
      <c r="AX1366" s="18">
        <v>26600</v>
      </c>
      <c r="AY1366" s="18">
        <v>0</v>
      </c>
      <c r="AZ1366" s="16"/>
      <c r="BA1366" s="16" t="s">
        <v>59</v>
      </c>
    </row>
    <row r="1367" spans="1:53" hidden="1" x14ac:dyDescent="0.15">
      <c r="A1367" s="16">
        <v>890320032</v>
      </c>
      <c r="B1367" s="16" t="s">
        <v>8</v>
      </c>
      <c r="C1367" s="16" t="s">
        <v>58</v>
      </c>
      <c r="D1367" s="16">
        <v>1610111</v>
      </c>
      <c r="E1367" s="16" t="s">
        <v>596</v>
      </c>
      <c r="F1367" s="16" t="s">
        <v>597</v>
      </c>
      <c r="G1367" s="16" t="s">
        <v>58</v>
      </c>
      <c r="H1367" s="16">
        <v>1610111</v>
      </c>
      <c r="I1367" s="16" t="s">
        <v>59</v>
      </c>
      <c r="J1367" s="17">
        <v>44753</v>
      </c>
      <c r="K1367" s="18">
        <v>26600</v>
      </c>
      <c r="L1367" s="18">
        <v>26600</v>
      </c>
      <c r="M1367" s="16" t="s">
        <v>60</v>
      </c>
      <c r="N1367" s="16" t="s">
        <v>3860</v>
      </c>
      <c r="O1367" s="16" t="s">
        <v>3860</v>
      </c>
      <c r="P1367" s="18">
        <v>25996</v>
      </c>
      <c r="Q1367" s="16"/>
      <c r="R1367" s="21">
        <v>0</v>
      </c>
      <c r="S1367" s="16"/>
      <c r="T1367" s="16" t="s">
        <v>251</v>
      </c>
      <c r="U1367" s="18">
        <v>26600</v>
      </c>
      <c r="V1367" s="18">
        <v>0</v>
      </c>
      <c r="W1367" s="18">
        <v>0</v>
      </c>
      <c r="X1367" s="18">
        <v>0</v>
      </c>
      <c r="Y1367" s="18">
        <v>26600</v>
      </c>
      <c r="Z1367" s="18">
        <v>0</v>
      </c>
      <c r="AA1367" s="18">
        <v>0</v>
      </c>
      <c r="AB1367" s="18"/>
      <c r="AC1367" s="18"/>
      <c r="AD1367" s="18"/>
      <c r="AE1367" s="18"/>
      <c r="AF1367" s="18">
        <v>0</v>
      </c>
      <c r="AG1367" s="18">
        <v>0</v>
      </c>
      <c r="AH1367" s="16"/>
      <c r="AI1367" s="17"/>
      <c r="AJ1367" s="18">
        <v>0</v>
      </c>
      <c r="AK1367" s="16"/>
      <c r="AL1367" s="16"/>
      <c r="AM1367" s="18">
        <v>0</v>
      </c>
      <c r="AN1367" s="18">
        <v>0</v>
      </c>
      <c r="AO1367" s="16"/>
      <c r="AP1367" s="17">
        <v>44778</v>
      </c>
      <c r="AQ1367" s="16"/>
      <c r="AR1367" s="16">
        <v>2</v>
      </c>
      <c r="AS1367" s="16"/>
      <c r="AT1367" s="16"/>
      <c r="AU1367" s="16">
        <v>1</v>
      </c>
      <c r="AV1367" s="16">
        <v>20220830</v>
      </c>
      <c r="AW1367" s="16">
        <v>20220817</v>
      </c>
      <c r="AX1367" s="18">
        <v>26600</v>
      </c>
      <c r="AY1367" s="18">
        <v>0</v>
      </c>
      <c r="AZ1367" s="16"/>
      <c r="BA1367" s="16" t="s">
        <v>59</v>
      </c>
    </row>
    <row r="1368" spans="1:53" hidden="1" x14ac:dyDescent="0.15">
      <c r="A1368" s="16">
        <v>890320032</v>
      </c>
      <c r="B1368" s="16" t="s">
        <v>8</v>
      </c>
      <c r="C1368" s="16" t="s">
        <v>58</v>
      </c>
      <c r="D1368" s="16">
        <v>1610259</v>
      </c>
      <c r="E1368" s="16" t="s">
        <v>604</v>
      </c>
      <c r="F1368" s="16" t="s">
        <v>605</v>
      </c>
      <c r="G1368" s="16" t="s">
        <v>58</v>
      </c>
      <c r="H1368" s="16">
        <v>1610259</v>
      </c>
      <c r="I1368" s="16" t="s">
        <v>59</v>
      </c>
      <c r="J1368" s="17">
        <v>44753</v>
      </c>
      <c r="K1368" s="18">
        <v>26600</v>
      </c>
      <c r="L1368" s="18">
        <v>26600</v>
      </c>
      <c r="M1368" s="16" t="s">
        <v>60</v>
      </c>
      <c r="N1368" s="16" t="s">
        <v>3860</v>
      </c>
      <c r="O1368" s="16" t="s">
        <v>3860</v>
      </c>
      <c r="P1368" s="18">
        <v>25996</v>
      </c>
      <c r="Q1368" s="16"/>
      <c r="R1368" s="21">
        <v>0</v>
      </c>
      <c r="S1368" s="16"/>
      <c r="T1368" s="16" t="s">
        <v>251</v>
      </c>
      <c r="U1368" s="18">
        <v>26600</v>
      </c>
      <c r="V1368" s="18">
        <v>0</v>
      </c>
      <c r="W1368" s="18">
        <v>0</v>
      </c>
      <c r="X1368" s="18">
        <v>0</v>
      </c>
      <c r="Y1368" s="18">
        <v>26600</v>
      </c>
      <c r="Z1368" s="18">
        <v>0</v>
      </c>
      <c r="AA1368" s="18">
        <v>0</v>
      </c>
      <c r="AB1368" s="18"/>
      <c r="AC1368" s="18"/>
      <c r="AD1368" s="18"/>
      <c r="AE1368" s="18"/>
      <c r="AF1368" s="18">
        <v>0</v>
      </c>
      <c r="AG1368" s="18">
        <v>0</v>
      </c>
      <c r="AH1368" s="16"/>
      <c r="AI1368" s="17"/>
      <c r="AJ1368" s="18">
        <v>0</v>
      </c>
      <c r="AK1368" s="16"/>
      <c r="AL1368" s="16"/>
      <c r="AM1368" s="18">
        <v>0</v>
      </c>
      <c r="AN1368" s="18">
        <v>0</v>
      </c>
      <c r="AO1368" s="16"/>
      <c r="AP1368" s="17">
        <v>44778</v>
      </c>
      <c r="AQ1368" s="16"/>
      <c r="AR1368" s="16">
        <v>2</v>
      </c>
      <c r="AS1368" s="16"/>
      <c r="AT1368" s="16"/>
      <c r="AU1368" s="16">
        <v>1</v>
      </c>
      <c r="AV1368" s="16">
        <v>20220830</v>
      </c>
      <c r="AW1368" s="16">
        <v>20220817</v>
      </c>
      <c r="AX1368" s="18">
        <v>26600</v>
      </c>
      <c r="AY1368" s="18">
        <v>0</v>
      </c>
      <c r="AZ1368" s="16"/>
      <c r="BA1368" s="16" t="s">
        <v>59</v>
      </c>
    </row>
    <row r="1369" spans="1:53" hidden="1" x14ac:dyDescent="0.15">
      <c r="A1369" s="16">
        <v>890320032</v>
      </c>
      <c r="B1369" s="16" t="s">
        <v>8</v>
      </c>
      <c r="C1369" s="16" t="s">
        <v>58</v>
      </c>
      <c r="D1369" s="16">
        <v>1611108</v>
      </c>
      <c r="E1369" s="16" t="s">
        <v>634</v>
      </c>
      <c r="F1369" s="16" t="s">
        <v>635</v>
      </c>
      <c r="G1369" s="16" t="s">
        <v>58</v>
      </c>
      <c r="H1369" s="16">
        <v>1611108</v>
      </c>
      <c r="I1369" s="16" t="s">
        <v>59</v>
      </c>
      <c r="J1369" s="17">
        <v>44754</v>
      </c>
      <c r="K1369" s="18">
        <v>26600</v>
      </c>
      <c r="L1369" s="18">
        <v>26600</v>
      </c>
      <c r="M1369" s="16" t="s">
        <v>60</v>
      </c>
      <c r="N1369" s="16" t="s">
        <v>3860</v>
      </c>
      <c r="O1369" s="16" t="s">
        <v>3860</v>
      </c>
      <c r="P1369" s="18">
        <v>25996</v>
      </c>
      <c r="Q1369" s="16"/>
      <c r="R1369" s="21">
        <v>0</v>
      </c>
      <c r="S1369" s="16"/>
      <c r="T1369" s="16" t="s">
        <v>251</v>
      </c>
      <c r="U1369" s="18">
        <v>26600</v>
      </c>
      <c r="V1369" s="18">
        <v>0</v>
      </c>
      <c r="W1369" s="18">
        <v>0</v>
      </c>
      <c r="X1369" s="18">
        <v>0</v>
      </c>
      <c r="Y1369" s="18">
        <v>26600</v>
      </c>
      <c r="Z1369" s="18">
        <v>0</v>
      </c>
      <c r="AA1369" s="18">
        <v>0</v>
      </c>
      <c r="AB1369" s="18"/>
      <c r="AC1369" s="18"/>
      <c r="AD1369" s="18"/>
      <c r="AE1369" s="18"/>
      <c r="AF1369" s="18">
        <v>0</v>
      </c>
      <c r="AG1369" s="18">
        <v>0</v>
      </c>
      <c r="AH1369" s="16"/>
      <c r="AI1369" s="17"/>
      <c r="AJ1369" s="18">
        <v>0</v>
      </c>
      <c r="AK1369" s="16"/>
      <c r="AL1369" s="16"/>
      <c r="AM1369" s="18">
        <v>0</v>
      </c>
      <c r="AN1369" s="18">
        <v>0</v>
      </c>
      <c r="AO1369" s="16"/>
      <c r="AP1369" s="17">
        <v>44774</v>
      </c>
      <c r="AQ1369" s="16"/>
      <c r="AR1369" s="16">
        <v>2</v>
      </c>
      <c r="AS1369" s="16"/>
      <c r="AT1369" s="16"/>
      <c r="AU1369" s="16">
        <v>1</v>
      </c>
      <c r="AV1369" s="16">
        <v>20220830</v>
      </c>
      <c r="AW1369" s="16">
        <v>20220817</v>
      </c>
      <c r="AX1369" s="18">
        <v>26600</v>
      </c>
      <c r="AY1369" s="18">
        <v>0</v>
      </c>
      <c r="AZ1369" s="16"/>
      <c r="BA1369" s="16" t="s">
        <v>59</v>
      </c>
    </row>
    <row r="1370" spans="1:53" hidden="1" x14ac:dyDescent="0.15">
      <c r="A1370" s="16">
        <v>890320032</v>
      </c>
      <c r="B1370" s="16" t="s">
        <v>8</v>
      </c>
      <c r="C1370" s="16" t="s">
        <v>58</v>
      </c>
      <c r="D1370" s="16">
        <v>1611876</v>
      </c>
      <c r="E1370" s="16" t="s">
        <v>664</v>
      </c>
      <c r="F1370" s="16" t="s">
        <v>665</v>
      </c>
      <c r="G1370" s="16" t="s">
        <v>58</v>
      </c>
      <c r="H1370" s="16">
        <v>1611876</v>
      </c>
      <c r="I1370" s="16" t="s">
        <v>59</v>
      </c>
      <c r="J1370" s="17">
        <v>44755</v>
      </c>
      <c r="K1370" s="18">
        <v>26600</v>
      </c>
      <c r="L1370" s="18">
        <v>26600</v>
      </c>
      <c r="M1370" s="16" t="s">
        <v>60</v>
      </c>
      <c r="N1370" s="16" t="s">
        <v>3860</v>
      </c>
      <c r="O1370" s="16" t="s">
        <v>3860</v>
      </c>
      <c r="P1370" s="18">
        <v>25996</v>
      </c>
      <c r="Q1370" s="16"/>
      <c r="R1370" s="21">
        <v>0</v>
      </c>
      <c r="S1370" s="16"/>
      <c r="T1370" s="16" t="s">
        <v>251</v>
      </c>
      <c r="U1370" s="18">
        <v>26600</v>
      </c>
      <c r="V1370" s="18">
        <v>0</v>
      </c>
      <c r="W1370" s="18">
        <v>0</v>
      </c>
      <c r="X1370" s="18">
        <v>0</v>
      </c>
      <c r="Y1370" s="18">
        <v>26600</v>
      </c>
      <c r="Z1370" s="18">
        <v>0</v>
      </c>
      <c r="AA1370" s="18">
        <v>0</v>
      </c>
      <c r="AB1370" s="18"/>
      <c r="AC1370" s="18"/>
      <c r="AD1370" s="18"/>
      <c r="AE1370" s="18"/>
      <c r="AF1370" s="18">
        <v>0</v>
      </c>
      <c r="AG1370" s="18">
        <v>0</v>
      </c>
      <c r="AH1370" s="16"/>
      <c r="AI1370" s="17"/>
      <c r="AJ1370" s="18">
        <v>0</v>
      </c>
      <c r="AK1370" s="16"/>
      <c r="AL1370" s="16"/>
      <c r="AM1370" s="18">
        <v>0</v>
      </c>
      <c r="AN1370" s="18">
        <v>0</v>
      </c>
      <c r="AO1370" s="16"/>
      <c r="AP1370" s="17">
        <v>44774</v>
      </c>
      <c r="AQ1370" s="16"/>
      <c r="AR1370" s="16">
        <v>2</v>
      </c>
      <c r="AS1370" s="16"/>
      <c r="AT1370" s="16"/>
      <c r="AU1370" s="16">
        <v>1</v>
      </c>
      <c r="AV1370" s="16">
        <v>20220830</v>
      </c>
      <c r="AW1370" s="16">
        <v>20220817</v>
      </c>
      <c r="AX1370" s="18">
        <v>26600</v>
      </c>
      <c r="AY1370" s="18">
        <v>0</v>
      </c>
      <c r="AZ1370" s="16"/>
      <c r="BA1370" s="16" t="s">
        <v>59</v>
      </c>
    </row>
    <row r="1371" spans="1:53" hidden="1" x14ac:dyDescent="0.15">
      <c r="A1371" s="16">
        <v>890320032</v>
      </c>
      <c r="B1371" s="16" t="s">
        <v>8</v>
      </c>
      <c r="C1371" s="16" t="s">
        <v>58</v>
      </c>
      <c r="D1371" s="16">
        <v>1613694</v>
      </c>
      <c r="E1371" s="16" t="s">
        <v>700</v>
      </c>
      <c r="F1371" s="16" t="s">
        <v>701</v>
      </c>
      <c r="G1371" s="16" t="s">
        <v>58</v>
      </c>
      <c r="H1371" s="16">
        <v>1613694</v>
      </c>
      <c r="I1371" s="16" t="s">
        <v>59</v>
      </c>
      <c r="J1371" s="17">
        <v>44760</v>
      </c>
      <c r="K1371" s="18">
        <v>26600</v>
      </c>
      <c r="L1371" s="18">
        <v>26600</v>
      </c>
      <c r="M1371" s="16" t="s">
        <v>60</v>
      </c>
      <c r="N1371" s="16" t="s">
        <v>3860</v>
      </c>
      <c r="O1371" s="16" t="s">
        <v>3860</v>
      </c>
      <c r="P1371" s="18">
        <v>25996</v>
      </c>
      <c r="Q1371" s="16"/>
      <c r="R1371" s="21">
        <v>0</v>
      </c>
      <c r="S1371" s="16"/>
      <c r="T1371" s="16" t="s">
        <v>251</v>
      </c>
      <c r="U1371" s="18">
        <v>26600</v>
      </c>
      <c r="V1371" s="18">
        <v>0</v>
      </c>
      <c r="W1371" s="18">
        <v>0</v>
      </c>
      <c r="X1371" s="18">
        <v>0</v>
      </c>
      <c r="Y1371" s="18">
        <v>26600</v>
      </c>
      <c r="Z1371" s="18">
        <v>0</v>
      </c>
      <c r="AA1371" s="18">
        <v>0</v>
      </c>
      <c r="AB1371" s="18"/>
      <c r="AC1371" s="18"/>
      <c r="AD1371" s="18"/>
      <c r="AE1371" s="18"/>
      <c r="AF1371" s="18">
        <v>0</v>
      </c>
      <c r="AG1371" s="18">
        <v>0</v>
      </c>
      <c r="AH1371" s="16"/>
      <c r="AI1371" s="17"/>
      <c r="AJ1371" s="18">
        <v>0</v>
      </c>
      <c r="AK1371" s="16"/>
      <c r="AL1371" s="16"/>
      <c r="AM1371" s="18">
        <v>0</v>
      </c>
      <c r="AN1371" s="18">
        <v>0</v>
      </c>
      <c r="AO1371" s="16"/>
      <c r="AP1371" s="17">
        <v>44774</v>
      </c>
      <c r="AQ1371" s="16"/>
      <c r="AR1371" s="16">
        <v>2</v>
      </c>
      <c r="AS1371" s="16"/>
      <c r="AT1371" s="16"/>
      <c r="AU1371" s="16">
        <v>1</v>
      </c>
      <c r="AV1371" s="16">
        <v>20220830</v>
      </c>
      <c r="AW1371" s="16">
        <v>20220817</v>
      </c>
      <c r="AX1371" s="18">
        <v>26600</v>
      </c>
      <c r="AY1371" s="18">
        <v>0</v>
      </c>
      <c r="AZ1371" s="16"/>
      <c r="BA1371" s="16" t="s">
        <v>59</v>
      </c>
    </row>
    <row r="1372" spans="1:53" hidden="1" x14ac:dyDescent="0.15">
      <c r="A1372" s="16">
        <v>890320032</v>
      </c>
      <c r="B1372" s="16" t="s">
        <v>8</v>
      </c>
      <c r="C1372" s="16" t="s">
        <v>58</v>
      </c>
      <c r="D1372" s="16">
        <v>1615283</v>
      </c>
      <c r="E1372" s="16" t="s">
        <v>750</v>
      </c>
      <c r="F1372" s="16" t="s">
        <v>751</v>
      </c>
      <c r="G1372" s="16" t="s">
        <v>58</v>
      </c>
      <c r="H1372" s="16">
        <v>1615283</v>
      </c>
      <c r="I1372" s="16" t="s">
        <v>59</v>
      </c>
      <c r="J1372" s="17">
        <v>44763</v>
      </c>
      <c r="K1372" s="18">
        <v>26600</v>
      </c>
      <c r="L1372" s="18">
        <v>26600</v>
      </c>
      <c r="M1372" s="16" t="s">
        <v>60</v>
      </c>
      <c r="N1372" s="16" t="s">
        <v>3860</v>
      </c>
      <c r="O1372" s="16" t="s">
        <v>3860</v>
      </c>
      <c r="P1372" s="18">
        <v>25996</v>
      </c>
      <c r="Q1372" s="16"/>
      <c r="R1372" s="21">
        <v>0</v>
      </c>
      <c r="S1372" s="16"/>
      <c r="T1372" s="16" t="s">
        <v>251</v>
      </c>
      <c r="U1372" s="18">
        <v>26600</v>
      </c>
      <c r="V1372" s="18">
        <v>0</v>
      </c>
      <c r="W1372" s="18">
        <v>0</v>
      </c>
      <c r="X1372" s="18">
        <v>0</v>
      </c>
      <c r="Y1372" s="18">
        <v>26600</v>
      </c>
      <c r="Z1372" s="18">
        <v>0</v>
      </c>
      <c r="AA1372" s="18">
        <v>0</v>
      </c>
      <c r="AB1372" s="18"/>
      <c r="AC1372" s="18"/>
      <c r="AD1372" s="18"/>
      <c r="AE1372" s="18"/>
      <c r="AF1372" s="18">
        <v>0</v>
      </c>
      <c r="AG1372" s="18">
        <v>0</v>
      </c>
      <c r="AH1372" s="16"/>
      <c r="AI1372" s="17"/>
      <c r="AJ1372" s="18">
        <v>0</v>
      </c>
      <c r="AK1372" s="16"/>
      <c r="AL1372" s="16"/>
      <c r="AM1372" s="18">
        <v>0</v>
      </c>
      <c r="AN1372" s="18">
        <v>0</v>
      </c>
      <c r="AO1372" s="16"/>
      <c r="AP1372" s="17">
        <v>44778</v>
      </c>
      <c r="AQ1372" s="16"/>
      <c r="AR1372" s="16">
        <v>2</v>
      </c>
      <c r="AS1372" s="16"/>
      <c r="AT1372" s="16"/>
      <c r="AU1372" s="16">
        <v>1</v>
      </c>
      <c r="AV1372" s="16">
        <v>20220830</v>
      </c>
      <c r="AW1372" s="16">
        <v>20220817</v>
      </c>
      <c r="AX1372" s="18">
        <v>26600</v>
      </c>
      <c r="AY1372" s="18">
        <v>0</v>
      </c>
      <c r="AZ1372" s="16"/>
      <c r="BA1372" s="16" t="s">
        <v>59</v>
      </c>
    </row>
    <row r="1373" spans="1:53" hidden="1" x14ac:dyDescent="0.15">
      <c r="A1373" s="16">
        <v>890320032</v>
      </c>
      <c r="B1373" s="16" t="s">
        <v>8</v>
      </c>
      <c r="C1373" s="16" t="s">
        <v>58</v>
      </c>
      <c r="D1373" s="16">
        <v>1617353</v>
      </c>
      <c r="E1373" s="16" t="s">
        <v>816</v>
      </c>
      <c r="F1373" s="16" t="s">
        <v>817</v>
      </c>
      <c r="G1373" s="16" t="s">
        <v>58</v>
      </c>
      <c r="H1373" s="16">
        <v>1617353</v>
      </c>
      <c r="I1373" s="16" t="s">
        <v>59</v>
      </c>
      <c r="J1373" s="17">
        <v>44768</v>
      </c>
      <c r="K1373" s="18">
        <v>26600</v>
      </c>
      <c r="L1373" s="18">
        <v>26600</v>
      </c>
      <c r="M1373" s="16" t="s">
        <v>60</v>
      </c>
      <c r="N1373" s="16" t="s">
        <v>3864</v>
      </c>
      <c r="O1373" s="16" t="s">
        <v>3860</v>
      </c>
      <c r="P1373" s="18">
        <v>25996</v>
      </c>
      <c r="Q1373" s="16"/>
      <c r="R1373" s="21">
        <v>0</v>
      </c>
      <c r="S1373" s="16"/>
      <c r="T1373" s="16" t="s">
        <v>251</v>
      </c>
      <c r="U1373" s="18">
        <v>26600</v>
      </c>
      <c r="V1373" s="18">
        <v>0</v>
      </c>
      <c r="W1373" s="18">
        <v>0</v>
      </c>
      <c r="X1373" s="18">
        <v>0</v>
      </c>
      <c r="Y1373" s="18">
        <v>26600</v>
      </c>
      <c r="Z1373" s="18">
        <v>0</v>
      </c>
      <c r="AA1373" s="18">
        <v>0</v>
      </c>
      <c r="AB1373" s="18"/>
      <c r="AC1373" s="18"/>
      <c r="AD1373" s="18"/>
      <c r="AE1373" s="18"/>
      <c r="AF1373" s="18">
        <v>0</v>
      </c>
      <c r="AG1373" s="18">
        <v>0</v>
      </c>
      <c r="AH1373" s="16"/>
      <c r="AI1373" s="17"/>
      <c r="AJ1373" s="18">
        <v>0</v>
      </c>
      <c r="AK1373" s="16"/>
      <c r="AL1373" s="16"/>
      <c r="AM1373" s="18">
        <v>0</v>
      </c>
      <c r="AN1373" s="18">
        <v>0</v>
      </c>
      <c r="AO1373" s="16"/>
      <c r="AP1373" s="17">
        <v>44809</v>
      </c>
      <c r="AQ1373" s="16"/>
      <c r="AR1373" s="16">
        <v>2</v>
      </c>
      <c r="AS1373" s="16"/>
      <c r="AT1373" s="16"/>
      <c r="AU1373" s="16">
        <v>1</v>
      </c>
      <c r="AV1373" s="16">
        <v>20220930</v>
      </c>
      <c r="AW1373" s="16">
        <v>20220919</v>
      </c>
      <c r="AX1373" s="18">
        <v>26600</v>
      </c>
      <c r="AY1373" s="18">
        <v>0</v>
      </c>
      <c r="AZ1373" s="16"/>
      <c r="BA1373" s="16" t="s">
        <v>59</v>
      </c>
    </row>
    <row r="1374" spans="1:53" hidden="1" x14ac:dyDescent="0.15">
      <c r="A1374" s="16">
        <v>890320032</v>
      </c>
      <c r="B1374" s="16" t="s">
        <v>8</v>
      </c>
      <c r="C1374" s="16" t="s">
        <v>58</v>
      </c>
      <c r="D1374" s="16">
        <v>1618086</v>
      </c>
      <c r="E1374" s="16" t="s">
        <v>842</v>
      </c>
      <c r="F1374" s="16" t="s">
        <v>843</v>
      </c>
      <c r="G1374" s="16" t="s">
        <v>58</v>
      </c>
      <c r="H1374" s="16">
        <v>1618086</v>
      </c>
      <c r="I1374" s="16" t="s">
        <v>59</v>
      </c>
      <c r="J1374" s="17">
        <v>44769</v>
      </c>
      <c r="K1374" s="18">
        <v>26600</v>
      </c>
      <c r="L1374" s="18">
        <v>26600</v>
      </c>
      <c r="M1374" s="16" t="s">
        <v>60</v>
      </c>
      <c r="N1374" s="16" t="s">
        <v>3860</v>
      </c>
      <c r="O1374" s="16" t="s">
        <v>3860</v>
      </c>
      <c r="P1374" s="18">
        <v>25996</v>
      </c>
      <c r="Q1374" s="16"/>
      <c r="R1374" s="21">
        <v>0</v>
      </c>
      <c r="S1374" s="16"/>
      <c r="T1374" s="16" t="s">
        <v>251</v>
      </c>
      <c r="U1374" s="18">
        <v>26600</v>
      </c>
      <c r="V1374" s="18">
        <v>0</v>
      </c>
      <c r="W1374" s="18">
        <v>0</v>
      </c>
      <c r="X1374" s="18">
        <v>0</v>
      </c>
      <c r="Y1374" s="18">
        <v>26600</v>
      </c>
      <c r="Z1374" s="18">
        <v>0</v>
      </c>
      <c r="AA1374" s="18">
        <v>0</v>
      </c>
      <c r="AB1374" s="18"/>
      <c r="AC1374" s="18"/>
      <c r="AD1374" s="18"/>
      <c r="AE1374" s="18"/>
      <c r="AF1374" s="18">
        <v>0</v>
      </c>
      <c r="AG1374" s="18">
        <v>0</v>
      </c>
      <c r="AH1374" s="16"/>
      <c r="AI1374" s="17"/>
      <c r="AJ1374" s="18">
        <v>0</v>
      </c>
      <c r="AK1374" s="16"/>
      <c r="AL1374" s="16"/>
      <c r="AM1374" s="18">
        <v>0</v>
      </c>
      <c r="AN1374" s="18">
        <v>0</v>
      </c>
      <c r="AO1374" s="16"/>
      <c r="AP1374" s="17">
        <v>44778</v>
      </c>
      <c r="AQ1374" s="16"/>
      <c r="AR1374" s="16">
        <v>2</v>
      </c>
      <c r="AS1374" s="16"/>
      <c r="AT1374" s="16"/>
      <c r="AU1374" s="16">
        <v>1</v>
      </c>
      <c r="AV1374" s="16">
        <v>20220830</v>
      </c>
      <c r="AW1374" s="16">
        <v>20220817</v>
      </c>
      <c r="AX1374" s="18">
        <v>26600</v>
      </c>
      <c r="AY1374" s="18">
        <v>0</v>
      </c>
      <c r="AZ1374" s="16"/>
      <c r="BA1374" s="16" t="s">
        <v>59</v>
      </c>
    </row>
    <row r="1375" spans="1:53" hidden="1" x14ac:dyDescent="0.15">
      <c r="A1375" s="16">
        <v>890320032</v>
      </c>
      <c r="B1375" s="16" t="s">
        <v>8</v>
      </c>
      <c r="C1375" s="16" t="s">
        <v>58</v>
      </c>
      <c r="D1375" s="16">
        <v>1619120</v>
      </c>
      <c r="E1375" s="16" t="s">
        <v>870</v>
      </c>
      <c r="F1375" s="16" t="s">
        <v>871</v>
      </c>
      <c r="G1375" s="16" t="s">
        <v>58</v>
      </c>
      <c r="H1375" s="16">
        <v>1619120</v>
      </c>
      <c r="I1375" s="16" t="s">
        <v>59</v>
      </c>
      <c r="J1375" s="17">
        <v>44771</v>
      </c>
      <c r="K1375" s="18">
        <v>26600</v>
      </c>
      <c r="L1375" s="18">
        <v>26600</v>
      </c>
      <c r="M1375" s="16" t="s">
        <v>60</v>
      </c>
      <c r="N1375" s="16" t="s">
        <v>3860</v>
      </c>
      <c r="O1375" s="16" t="s">
        <v>3860</v>
      </c>
      <c r="P1375" s="18">
        <v>25996</v>
      </c>
      <c r="Q1375" s="16"/>
      <c r="R1375" s="21">
        <v>0</v>
      </c>
      <c r="S1375" s="16"/>
      <c r="T1375" s="16" t="s">
        <v>251</v>
      </c>
      <c r="U1375" s="18">
        <v>26600</v>
      </c>
      <c r="V1375" s="18">
        <v>0</v>
      </c>
      <c r="W1375" s="18">
        <v>0</v>
      </c>
      <c r="X1375" s="18">
        <v>0</v>
      </c>
      <c r="Y1375" s="18">
        <v>26600</v>
      </c>
      <c r="Z1375" s="18">
        <v>0</v>
      </c>
      <c r="AA1375" s="18">
        <v>0</v>
      </c>
      <c r="AB1375" s="18"/>
      <c r="AC1375" s="18"/>
      <c r="AD1375" s="18"/>
      <c r="AE1375" s="18"/>
      <c r="AF1375" s="18">
        <v>0</v>
      </c>
      <c r="AG1375" s="18">
        <v>0</v>
      </c>
      <c r="AH1375" s="16"/>
      <c r="AI1375" s="17"/>
      <c r="AJ1375" s="18">
        <v>0</v>
      </c>
      <c r="AK1375" s="16"/>
      <c r="AL1375" s="16"/>
      <c r="AM1375" s="18">
        <v>0</v>
      </c>
      <c r="AN1375" s="18">
        <v>0</v>
      </c>
      <c r="AO1375" s="16"/>
      <c r="AP1375" s="17">
        <v>44781</v>
      </c>
      <c r="AQ1375" s="16"/>
      <c r="AR1375" s="16">
        <v>2</v>
      </c>
      <c r="AS1375" s="16"/>
      <c r="AT1375" s="16"/>
      <c r="AU1375" s="16">
        <v>1</v>
      </c>
      <c r="AV1375" s="16">
        <v>20220830</v>
      </c>
      <c r="AW1375" s="16">
        <v>20220817</v>
      </c>
      <c r="AX1375" s="18">
        <v>26600</v>
      </c>
      <c r="AY1375" s="18">
        <v>0</v>
      </c>
      <c r="AZ1375" s="16"/>
      <c r="BA1375" s="16" t="s">
        <v>59</v>
      </c>
    </row>
    <row r="1376" spans="1:53" hidden="1" x14ac:dyDescent="0.15">
      <c r="A1376" s="16">
        <v>890320032</v>
      </c>
      <c r="B1376" s="16" t="s">
        <v>8</v>
      </c>
      <c r="C1376" s="16" t="s">
        <v>58</v>
      </c>
      <c r="D1376" s="16">
        <v>1619765</v>
      </c>
      <c r="E1376" s="16" t="s">
        <v>896</v>
      </c>
      <c r="F1376" s="16" t="s">
        <v>897</v>
      </c>
      <c r="G1376" s="16" t="s">
        <v>58</v>
      </c>
      <c r="H1376" s="16">
        <v>1619765</v>
      </c>
      <c r="I1376" s="16" t="s">
        <v>59</v>
      </c>
      <c r="J1376" s="17">
        <v>44774</v>
      </c>
      <c r="K1376" s="18">
        <v>26600</v>
      </c>
      <c r="L1376" s="18">
        <v>26600</v>
      </c>
      <c r="M1376" s="16" t="s">
        <v>60</v>
      </c>
      <c r="N1376" s="16" t="s">
        <v>3864</v>
      </c>
      <c r="O1376" s="16" t="s">
        <v>3860</v>
      </c>
      <c r="P1376" s="18">
        <v>25996</v>
      </c>
      <c r="Q1376" s="16"/>
      <c r="R1376" s="21">
        <v>0</v>
      </c>
      <c r="S1376" s="16"/>
      <c r="T1376" s="16" t="s">
        <v>251</v>
      </c>
      <c r="U1376" s="18">
        <v>26600</v>
      </c>
      <c r="V1376" s="18">
        <v>0</v>
      </c>
      <c r="W1376" s="18">
        <v>0</v>
      </c>
      <c r="X1376" s="18">
        <v>0</v>
      </c>
      <c r="Y1376" s="18">
        <v>26600</v>
      </c>
      <c r="Z1376" s="18">
        <v>0</v>
      </c>
      <c r="AA1376" s="18">
        <v>0</v>
      </c>
      <c r="AB1376" s="18"/>
      <c r="AC1376" s="18"/>
      <c r="AD1376" s="18"/>
      <c r="AE1376" s="18"/>
      <c r="AF1376" s="18">
        <v>0</v>
      </c>
      <c r="AG1376" s="18">
        <v>0</v>
      </c>
      <c r="AH1376" s="16"/>
      <c r="AI1376" s="17"/>
      <c r="AJ1376" s="18">
        <v>0</v>
      </c>
      <c r="AK1376" s="16"/>
      <c r="AL1376" s="16"/>
      <c r="AM1376" s="18">
        <v>0</v>
      </c>
      <c r="AN1376" s="18">
        <v>0</v>
      </c>
      <c r="AO1376" s="16"/>
      <c r="AP1376" s="17">
        <v>44809</v>
      </c>
      <c r="AQ1376" s="16"/>
      <c r="AR1376" s="16">
        <v>2</v>
      </c>
      <c r="AS1376" s="16"/>
      <c r="AT1376" s="16"/>
      <c r="AU1376" s="16">
        <v>1</v>
      </c>
      <c r="AV1376" s="16">
        <v>20220930</v>
      </c>
      <c r="AW1376" s="16">
        <v>20220919</v>
      </c>
      <c r="AX1376" s="18">
        <v>26600</v>
      </c>
      <c r="AY1376" s="18">
        <v>0</v>
      </c>
      <c r="AZ1376" s="16"/>
      <c r="BA1376" s="16" t="s">
        <v>59</v>
      </c>
    </row>
    <row r="1377" spans="1:53" hidden="1" x14ac:dyDescent="0.15">
      <c r="A1377" s="16">
        <v>890320032</v>
      </c>
      <c r="B1377" s="16" t="s">
        <v>8</v>
      </c>
      <c r="C1377" s="16" t="s">
        <v>58</v>
      </c>
      <c r="D1377" s="16">
        <v>1620145</v>
      </c>
      <c r="E1377" s="16" t="s">
        <v>908</v>
      </c>
      <c r="F1377" s="16" t="s">
        <v>909</v>
      </c>
      <c r="G1377" s="16" t="s">
        <v>58</v>
      </c>
      <c r="H1377" s="16">
        <v>1620145</v>
      </c>
      <c r="I1377" s="16" t="s">
        <v>59</v>
      </c>
      <c r="J1377" s="17">
        <v>44774</v>
      </c>
      <c r="K1377" s="18">
        <v>26600</v>
      </c>
      <c r="L1377" s="18">
        <v>26600</v>
      </c>
      <c r="M1377" s="16" t="s">
        <v>60</v>
      </c>
      <c r="N1377" s="16" t="s">
        <v>3864</v>
      </c>
      <c r="O1377" s="16" t="s">
        <v>3860</v>
      </c>
      <c r="P1377" s="18">
        <v>25996</v>
      </c>
      <c r="Q1377" s="16"/>
      <c r="R1377" s="21">
        <v>0</v>
      </c>
      <c r="S1377" s="16"/>
      <c r="T1377" s="16" t="s">
        <v>251</v>
      </c>
      <c r="U1377" s="18">
        <v>26600</v>
      </c>
      <c r="V1377" s="18">
        <v>0</v>
      </c>
      <c r="W1377" s="18">
        <v>0</v>
      </c>
      <c r="X1377" s="18">
        <v>0</v>
      </c>
      <c r="Y1377" s="18">
        <v>26600</v>
      </c>
      <c r="Z1377" s="18">
        <v>0</v>
      </c>
      <c r="AA1377" s="18">
        <v>0</v>
      </c>
      <c r="AB1377" s="18"/>
      <c r="AC1377" s="18"/>
      <c r="AD1377" s="18"/>
      <c r="AE1377" s="18"/>
      <c r="AF1377" s="18">
        <v>0</v>
      </c>
      <c r="AG1377" s="18">
        <v>0</v>
      </c>
      <c r="AH1377" s="16"/>
      <c r="AI1377" s="17"/>
      <c r="AJ1377" s="18">
        <v>0</v>
      </c>
      <c r="AK1377" s="16"/>
      <c r="AL1377" s="16"/>
      <c r="AM1377" s="18">
        <v>0</v>
      </c>
      <c r="AN1377" s="18">
        <v>0</v>
      </c>
      <c r="AO1377" s="16"/>
      <c r="AP1377" s="17">
        <v>44809</v>
      </c>
      <c r="AQ1377" s="16"/>
      <c r="AR1377" s="16">
        <v>2</v>
      </c>
      <c r="AS1377" s="16"/>
      <c r="AT1377" s="16"/>
      <c r="AU1377" s="16">
        <v>1</v>
      </c>
      <c r="AV1377" s="16">
        <v>20220930</v>
      </c>
      <c r="AW1377" s="16">
        <v>20220919</v>
      </c>
      <c r="AX1377" s="18">
        <v>26600</v>
      </c>
      <c r="AY1377" s="18">
        <v>0</v>
      </c>
      <c r="AZ1377" s="16"/>
      <c r="BA1377" s="16" t="s">
        <v>59</v>
      </c>
    </row>
    <row r="1378" spans="1:53" hidden="1" x14ac:dyDescent="0.15">
      <c r="A1378" s="16">
        <v>890320032</v>
      </c>
      <c r="B1378" s="16" t="s">
        <v>8</v>
      </c>
      <c r="C1378" s="16" t="s">
        <v>58</v>
      </c>
      <c r="D1378" s="16">
        <v>1599557</v>
      </c>
      <c r="E1378" s="16" t="s">
        <v>986</v>
      </c>
      <c r="F1378" s="16" t="s">
        <v>987</v>
      </c>
      <c r="G1378" s="16" t="s">
        <v>58</v>
      </c>
      <c r="H1378" s="16">
        <v>1599557</v>
      </c>
      <c r="I1378" s="16" t="s">
        <v>59</v>
      </c>
      <c r="J1378" s="17">
        <v>44727</v>
      </c>
      <c r="K1378" s="18">
        <v>26600</v>
      </c>
      <c r="L1378" s="18">
        <v>26600</v>
      </c>
      <c r="M1378" s="16" t="s">
        <v>60</v>
      </c>
      <c r="N1378" s="16" t="s">
        <v>3860</v>
      </c>
      <c r="O1378" s="16" t="s">
        <v>3860</v>
      </c>
      <c r="P1378" s="18">
        <v>25996</v>
      </c>
      <c r="Q1378" s="16"/>
      <c r="R1378" s="21">
        <v>0</v>
      </c>
      <c r="S1378" s="16"/>
      <c r="T1378" s="16" t="s">
        <v>251</v>
      </c>
      <c r="U1378" s="18">
        <v>26600</v>
      </c>
      <c r="V1378" s="18">
        <v>0</v>
      </c>
      <c r="W1378" s="18">
        <v>0</v>
      </c>
      <c r="X1378" s="18">
        <v>0</v>
      </c>
      <c r="Y1378" s="18">
        <v>26600</v>
      </c>
      <c r="Z1378" s="18">
        <v>0</v>
      </c>
      <c r="AA1378" s="18">
        <v>0</v>
      </c>
      <c r="AB1378" s="18"/>
      <c r="AC1378" s="18"/>
      <c r="AD1378" s="18"/>
      <c r="AE1378" s="18"/>
      <c r="AF1378" s="18">
        <v>0</v>
      </c>
      <c r="AG1378" s="18">
        <v>0</v>
      </c>
      <c r="AH1378" s="16"/>
      <c r="AI1378" s="17"/>
      <c r="AJ1378" s="18">
        <v>0</v>
      </c>
      <c r="AK1378" s="16"/>
      <c r="AL1378" s="16"/>
      <c r="AM1378" s="18">
        <v>0</v>
      </c>
      <c r="AN1378" s="18">
        <v>0</v>
      </c>
      <c r="AO1378" s="16"/>
      <c r="AP1378" s="17">
        <v>44774</v>
      </c>
      <c r="AQ1378" s="16"/>
      <c r="AR1378" s="16">
        <v>2</v>
      </c>
      <c r="AS1378" s="16"/>
      <c r="AT1378" s="16"/>
      <c r="AU1378" s="16">
        <v>1</v>
      </c>
      <c r="AV1378" s="16">
        <v>20220830</v>
      </c>
      <c r="AW1378" s="16">
        <v>20220817</v>
      </c>
      <c r="AX1378" s="18">
        <v>26600</v>
      </c>
      <c r="AY1378" s="18">
        <v>0</v>
      </c>
      <c r="AZ1378" s="16"/>
      <c r="BA1378" s="16" t="s">
        <v>59</v>
      </c>
    </row>
    <row r="1379" spans="1:53" hidden="1" x14ac:dyDescent="0.15">
      <c r="A1379" s="16">
        <v>890320032</v>
      </c>
      <c r="B1379" s="16" t="s">
        <v>8</v>
      </c>
      <c r="C1379" s="16" t="s">
        <v>58</v>
      </c>
      <c r="D1379" s="16">
        <v>1599621</v>
      </c>
      <c r="E1379" s="16" t="s">
        <v>990</v>
      </c>
      <c r="F1379" s="16" t="s">
        <v>991</v>
      </c>
      <c r="G1379" s="16" t="s">
        <v>58</v>
      </c>
      <c r="H1379" s="16">
        <v>1599621</v>
      </c>
      <c r="I1379" s="16" t="s">
        <v>59</v>
      </c>
      <c r="J1379" s="17">
        <v>44727</v>
      </c>
      <c r="K1379" s="18">
        <v>26600</v>
      </c>
      <c r="L1379" s="18">
        <v>26600</v>
      </c>
      <c r="M1379" s="16" t="s">
        <v>60</v>
      </c>
      <c r="N1379" s="16" t="s">
        <v>3860</v>
      </c>
      <c r="O1379" s="16" t="s">
        <v>3860</v>
      </c>
      <c r="P1379" s="18">
        <v>25996</v>
      </c>
      <c r="Q1379" s="16"/>
      <c r="R1379" s="21">
        <v>0</v>
      </c>
      <c r="S1379" s="16"/>
      <c r="T1379" s="16" t="s">
        <v>251</v>
      </c>
      <c r="U1379" s="18">
        <v>26600</v>
      </c>
      <c r="V1379" s="18">
        <v>0</v>
      </c>
      <c r="W1379" s="18">
        <v>0</v>
      </c>
      <c r="X1379" s="18">
        <v>0</v>
      </c>
      <c r="Y1379" s="18">
        <v>26600</v>
      </c>
      <c r="Z1379" s="18">
        <v>0</v>
      </c>
      <c r="AA1379" s="18">
        <v>0</v>
      </c>
      <c r="AB1379" s="18"/>
      <c r="AC1379" s="18"/>
      <c r="AD1379" s="18"/>
      <c r="AE1379" s="18"/>
      <c r="AF1379" s="18">
        <v>0</v>
      </c>
      <c r="AG1379" s="18">
        <v>0</v>
      </c>
      <c r="AH1379" s="16"/>
      <c r="AI1379" s="17"/>
      <c r="AJ1379" s="18">
        <v>0</v>
      </c>
      <c r="AK1379" s="16"/>
      <c r="AL1379" s="16"/>
      <c r="AM1379" s="18">
        <v>0</v>
      </c>
      <c r="AN1379" s="18">
        <v>0</v>
      </c>
      <c r="AO1379" s="16"/>
      <c r="AP1379" s="17">
        <v>44774</v>
      </c>
      <c r="AQ1379" s="16"/>
      <c r="AR1379" s="16">
        <v>2</v>
      </c>
      <c r="AS1379" s="16"/>
      <c r="AT1379" s="16"/>
      <c r="AU1379" s="16">
        <v>1</v>
      </c>
      <c r="AV1379" s="16">
        <v>20220830</v>
      </c>
      <c r="AW1379" s="16">
        <v>20220817</v>
      </c>
      <c r="AX1379" s="18">
        <v>26600</v>
      </c>
      <c r="AY1379" s="18">
        <v>0</v>
      </c>
      <c r="AZ1379" s="16"/>
      <c r="BA1379" s="16" t="s">
        <v>59</v>
      </c>
    </row>
    <row r="1380" spans="1:53" hidden="1" x14ac:dyDescent="0.15">
      <c r="A1380" s="16">
        <v>890320032</v>
      </c>
      <c r="B1380" s="16" t="s">
        <v>8</v>
      </c>
      <c r="C1380" s="16" t="s">
        <v>58</v>
      </c>
      <c r="D1380" s="16">
        <v>1602220</v>
      </c>
      <c r="E1380" s="16" t="s">
        <v>1004</v>
      </c>
      <c r="F1380" s="16" t="s">
        <v>1005</v>
      </c>
      <c r="G1380" s="16" t="s">
        <v>58</v>
      </c>
      <c r="H1380" s="16">
        <v>1602220</v>
      </c>
      <c r="I1380" s="16" t="s">
        <v>59</v>
      </c>
      <c r="J1380" s="17">
        <v>44734</v>
      </c>
      <c r="K1380" s="18">
        <v>26600</v>
      </c>
      <c r="L1380" s="18">
        <v>26600</v>
      </c>
      <c r="M1380" s="16" t="s">
        <v>60</v>
      </c>
      <c r="N1380" s="16" t="s">
        <v>3860</v>
      </c>
      <c r="O1380" s="16" t="s">
        <v>3860</v>
      </c>
      <c r="P1380" s="18">
        <v>25996</v>
      </c>
      <c r="Q1380" s="16"/>
      <c r="R1380" s="21">
        <v>0</v>
      </c>
      <c r="S1380" s="16"/>
      <c r="T1380" s="16" t="s">
        <v>251</v>
      </c>
      <c r="U1380" s="18">
        <v>26600</v>
      </c>
      <c r="V1380" s="18">
        <v>0</v>
      </c>
      <c r="W1380" s="18">
        <v>0</v>
      </c>
      <c r="X1380" s="18">
        <v>0</v>
      </c>
      <c r="Y1380" s="18">
        <v>26600</v>
      </c>
      <c r="Z1380" s="18">
        <v>0</v>
      </c>
      <c r="AA1380" s="18">
        <v>0</v>
      </c>
      <c r="AB1380" s="18"/>
      <c r="AC1380" s="18"/>
      <c r="AD1380" s="18"/>
      <c r="AE1380" s="18"/>
      <c r="AF1380" s="18">
        <v>0</v>
      </c>
      <c r="AG1380" s="18">
        <v>0</v>
      </c>
      <c r="AH1380" s="16"/>
      <c r="AI1380" s="17"/>
      <c r="AJ1380" s="18">
        <v>0</v>
      </c>
      <c r="AK1380" s="16"/>
      <c r="AL1380" s="16"/>
      <c r="AM1380" s="18">
        <v>0</v>
      </c>
      <c r="AN1380" s="18">
        <v>0</v>
      </c>
      <c r="AO1380" s="16"/>
      <c r="AP1380" s="17">
        <v>44774</v>
      </c>
      <c r="AQ1380" s="16"/>
      <c r="AR1380" s="16">
        <v>2</v>
      </c>
      <c r="AS1380" s="16"/>
      <c r="AT1380" s="16"/>
      <c r="AU1380" s="16">
        <v>1</v>
      </c>
      <c r="AV1380" s="16">
        <v>20220830</v>
      </c>
      <c r="AW1380" s="16">
        <v>20220817</v>
      </c>
      <c r="AX1380" s="18">
        <v>26600</v>
      </c>
      <c r="AY1380" s="18">
        <v>0</v>
      </c>
      <c r="AZ1380" s="16"/>
      <c r="BA1380" s="16" t="s">
        <v>59</v>
      </c>
    </row>
    <row r="1381" spans="1:53" hidden="1" x14ac:dyDescent="0.15">
      <c r="A1381" s="16">
        <v>890320032</v>
      </c>
      <c r="B1381" s="16" t="s">
        <v>8</v>
      </c>
      <c r="C1381" s="16" t="s">
        <v>58</v>
      </c>
      <c r="D1381" s="16">
        <v>1602265</v>
      </c>
      <c r="E1381" s="16" t="s">
        <v>1008</v>
      </c>
      <c r="F1381" s="16" t="s">
        <v>1009</v>
      </c>
      <c r="G1381" s="16" t="s">
        <v>58</v>
      </c>
      <c r="H1381" s="16">
        <v>1602265</v>
      </c>
      <c r="I1381" s="16" t="s">
        <v>59</v>
      </c>
      <c r="J1381" s="17">
        <v>44734</v>
      </c>
      <c r="K1381" s="18">
        <v>26600</v>
      </c>
      <c r="L1381" s="18">
        <v>26600</v>
      </c>
      <c r="M1381" s="16" t="s">
        <v>60</v>
      </c>
      <c r="N1381" s="16" t="s">
        <v>3860</v>
      </c>
      <c r="O1381" s="16" t="s">
        <v>3860</v>
      </c>
      <c r="P1381" s="18">
        <v>25996</v>
      </c>
      <c r="Q1381" s="16"/>
      <c r="R1381" s="21">
        <v>0</v>
      </c>
      <c r="S1381" s="16"/>
      <c r="T1381" s="16" t="s">
        <v>251</v>
      </c>
      <c r="U1381" s="18">
        <v>26600</v>
      </c>
      <c r="V1381" s="18">
        <v>0</v>
      </c>
      <c r="W1381" s="18">
        <v>0</v>
      </c>
      <c r="X1381" s="18">
        <v>0</v>
      </c>
      <c r="Y1381" s="18">
        <v>26600</v>
      </c>
      <c r="Z1381" s="18">
        <v>0</v>
      </c>
      <c r="AA1381" s="18">
        <v>0</v>
      </c>
      <c r="AB1381" s="18"/>
      <c r="AC1381" s="18"/>
      <c r="AD1381" s="18"/>
      <c r="AE1381" s="18"/>
      <c r="AF1381" s="18">
        <v>0</v>
      </c>
      <c r="AG1381" s="18">
        <v>0</v>
      </c>
      <c r="AH1381" s="16"/>
      <c r="AI1381" s="17"/>
      <c r="AJ1381" s="18">
        <v>0</v>
      </c>
      <c r="AK1381" s="16"/>
      <c r="AL1381" s="16"/>
      <c r="AM1381" s="18">
        <v>0</v>
      </c>
      <c r="AN1381" s="18">
        <v>0</v>
      </c>
      <c r="AO1381" s="16"/>
      <c r="AP1381" s="17">
        <v>44774</v>
      </c>
      <c r="AQ1381" s="16"/>
      <c r="AR1381" s="16">
        <v>2</v>
      </c>
      <c r="AS1381" s="16"/>
      <c r="AT1381" s="16"/>
      <c r="AU1381" s="16">
        <v>1</v>
      </c>
      <c r="AV1381" s="16">
        <v>20220830</v>
      </c>
      <c r="AW1381" s="16">
        <v>20220817</v>
      </c>
      <c r="AX1381" s="18">
        <v>26600</v>
      </c>
      <c r="AY1381" s="18">
        <v>0</v>
      </c>
      <c r="AZ1381" s="16"/>
      <c r="BA1381" s="16" t="s">
        <v>59</v>
      </c>
    </row>
    <row r="1382" spans="1:53" hidden="1" x14ac:dyDescent="0.15">
      <c r="A1382" s="16">
        <v>890320032</v>
      </c>
      <c r="B1382" s="16" t="s">
        <v>8</v>
      </c>
      <c r="C1382" s="16" t="s">
        <v>58</v>
      </c>
      <c r="D1382" s="16">
        <v>1603637</v>
      </c>
      <c r="E1382" s="16" t="s">
        <v>1024</v>
      </c>
      <c r="F1382" s="16" t="s">
        <v>1025</v>
      </c>
      <c r="G1382" s="16" t="s">
        <v>58</v>
      </c>
      <c r="H1382" s="16">
        <v>1603637</v>
      </c>
      <c r="I1382" s="16" t="s">
        <v>59</v>
      </c>
      <c r="J1382" s="17">
        <v>44736</v>
      </c>
      <c r="K1382" s="18">
        <v>26600</v>
      </c>
      <c r="L1382" s="18">
        <v>26600</v>
      </c>
      <c r="M1382" s="16" t="s">
        <v>60</v>
      </c>
      <c r="N1382" s="16" t="s">
        <v>3860</v>
      </c>
      <c r="O1382" s="16" t="s">
        <v>3860</v>
      </c>
      <c r="P1382" s="18">
        <v>25996</v>
      </c>
      <c r="Q1382" s="16"/>
      <c r="R1382" s="21">
        <v>0</v>
      </c>
      <c r="S1382" s="16"/>
      <c r="T1382" s="16" t="s">
        <v>251</v>
      </c>
      <c r="U1382" s="18">
        <v>26600</v>
      </c>
      <c r="V1382" s="18">
        <v>0</v>
      </c>
      <c r="W1382" s="18">
        <v>0</v>
      </c>
      <c r="X1382" s="18">
        <v>0</v>
      </c>
      <c r="Y1382" s="18">
        <v>26600</v>
      </c>
      <c r="Z1382" s="18">
        <v>0</v>
      </c>
      <c r="AA1382" s="18">
        <v>0</v>
      </c>
      <c r="AB1382" s="18"/>
      <c r="AC1382" s="18"/>
      <c r="AD1382" s="18"/>
      <c r="AE1382" s="18"/>
      <c r="AF1382" s="18">
        <v>0</v>
      </c>
      <c r="AG1382" s="18">
        <v>0</v>
      </c>
      <c r="AH1382" s="16"/>
      <c r="AI1382" s="17"/>
      <c r="AJ1382" s="18">
        <v>0</v>
      </c>
      <c r="AK1382" s="16"/>
      <c r="AL1382" s="16"/>
      <c r="AM1382" s="18">
        <v>0</v>
      </c>
      <c r="AN1382" s="18">
        <v>0</v>
      </c>
      <c r="AO1382" s="16"/>
      <c r="AP1382" s="17">
        <v>44774</v>
      </c>
      <c r="AQ1382" s="16"/>
      <c r="AR1382" s="16">
        <v>2</v>
      </c>
      <c r="AS1382" s="16"/>
      <c r="AT1382" s="16"/>
      <c r="AU1382" s="16">
        <v>1</v>
      </c>
      <c r="AV1382" s="16">
        <v>20220830</v>
      </c>
      <c r="AW1382" s="16">
        <v>20220817</v>
      </c>
      <c r="AX1382" s="18">
        <v>26600</v>
      </c>
      <c r="AY1382" s="18">
        <v>0</v>
      </c>
      <c r="AZ1382" s="16"/>
      <c r="BA1382" s="16" t="s">
        <v>59</v>
      </c>
    </row>
    <row r="1383" spans="1:53" hidden="1" x14ac:dyDescent="0.15">
      <c r="A1383" s="16">
        <v>890320032</v>
      </c>
      <c r="B1383" s="16" t="s">
        <v>8</v>
      </c>
      <c r="C1383" s="16" t="s">
        <v>58</v>
      </c>
      <c r="D1383" s="16">
        <v>1621411</v>
      </c>
      <c r="E1383" s="16" t="s">
        <v>1060</v>
      </c>
      <c r="F1383" s="16" t="s">
        <v>1061</v>
      </c>
      <c r="G1383" s="16" t="s">
        <v>58</v>
      </c>
      <c r="H1383" s="16">
        <v>1621411</v>
      </c>
      <c r="I1383" s="16" t="s">
        <v>59</v>
      </c>
      <c r="J1383" s="17">
        <v>44776</v>
      </c>
      <c r="K1383" s="18">
        <v>26600</v>
      </c>
      <c r="L1383" s="18">
        <v>26600</v>
      </c>
      <c r="M1383" s="16" t="s">
        <v>60</v>
      </c>
      <c r="N1383" s="16" t="s">
        <v>3860</v>
      </c>
      <c r="O1383" s="16" t="s">
        <v>3860</v>
      </c>
      <c r="P1383" s="18">
        <v>25996</v>
      </c>
      <c r="Q1383" s="16"/>
      <c r="R1383" s="21">
        <v>0</v>
      </c>
      <c r="S1383" s="16"/>
      <c r="T1383" s="16" t="s">
        <v>251</v>
      </c>
      <c r="U1383" s="18">
        <v>26600</v>
      </c>
      <c r="V1383" s="18">
        <v>0</v>
      </c>
      <c r="W1383" s="18">
        <v>0</v>
      </c>
      <c r="X1383" s="18">
        <v>0</v>
      </c>
      <c r="Y1383" s="18">
        <v>26600</v>
      </c>
      <c r="Z1383" s="18">
        <v>0</v>
      </c>
      <c r="AA1383" s="18">
        <v>0</v>
      </c>
      <c r="AB1383" s="18"/>
      <c r="AC1383" s="18"/>
      <c r="AD1383" s="18"/>
      <c r="AE1383" s="18"/>
      <c r="AF1383" s="18">
        <v>0</v>
      </c>
      <c r="AG1383" s="18">
        <v>0</v>
      </c>
      <c r="AH1383" s="16"/>
      <c r="AI1383" s="17"/>
      <c r="AJ1383" s="18">
        <v>0</v>
      </c>
      <c r="AK1383" s="16"/>
      <c r="AL1383" s="16"/>
      <c r="AM1383" s="18">
        <v>0</v>
      </c>
      <c r="AN1383" s="18">
        <v>0</v>
      </c>
      <c r="AO1383" s="16"/>
      <c r="AP1383" s="17">
        <v>44781</v>
      </c>
      <c r="AQ1383" s="16"/>
      <c r="AR1383" s="16">
        <v>2</v>
      </c>
      <c r="AS1383" s="16"/>
      <c r="AT1383" s="16"/>
      <c r="AU1383" s="16">
        <v>1</v>
      </c>
      <c r="AV1383" s="16">
        <v>20220830</v>
      </c>
      <c r="AW1383" s="16">
        <v>20220817</v>
      </c>
      <c r="AX1383" s="18">
        <v>26600</v>
      </c>
      <c r="AY1383" s="18">
        <v>0</v>
      </c>
      <c r="AZ1383" s="16"/>
      <c r="BA1383" s="16" t="s">
        <v>59</v>
      </c>
    </row>
    <row r="1384" spans="1:53" hidden="1" x14ac:dyDescent="0.15">
      <c r="A1384" s="16">
        <v>890320032</v>
      </c>
      <c r="B1384" s="16" t="s">
        <v>8</v>
      </c>
      <c r="C1384" s="16" t="s">
        <v>58</v>
      </c>
      <c r="D1384" s="16">
        <v>1622536</v>
      </c>
      <c r="E1384" s="16" t="s">
        <v>1096</v>
      </c>
      <c r="F1384" s="16" t="s">
        <v>1097</v>
      </c>
      <c r="G1384" s="16" t="s">
        <v>58</v>
      </c>
      <c r="H1384" s="16">
        <v>1622536</v>
      </c>
      <c r="I1384" s="16" t="s">
        <v>59</v>
      </c>
      <c r="J1384" s="17">
        <v>44778</v>
      </c>
      <c r="K1384" s="18">
        <v>26600</v>
      </c>
      <c r="L1384" s="18">
        <v>26600</v>
      </c>
      <c r="M1384" s="16" t="s">
        <v>60</v>
      </c>
      <c r="N1384" s="16" t="s">
        <v>3864</v>
      </c>
      <c r="O1384" s="16" t="s">
        <v>3860</v>
      </c>
      <c r="P1384" s="18">
        <v>25996</v>
      </c>
      <c r="Q1384" s="16"/>
      <c r="R1384" s="21">
        <v>0</v>
      </c>
      <c r="S1384" s="16"/>
      <c r="T1384" s="16" t="s">
        <v>251</v>
      </c>
      <c r="U1384" s="18">
        <v>26600</v>
      </c>
      <c r="V1384" s="18">
        <v>0</v>
      </c>
      <c r="W1384" s="18">
        <v>0</v>
      </c>
      <c r="X1384" s="18">
        <v>0</v>
      </c>
      <c r="Y1384" s="18">
        <v>26600</v>
      </c>
      <c r="Z1384" s="18">
        <v>0</v>
      </c>
      <c r="AA1384" s="18">
        <v>0</v>
      </c>
      <c r="AB1384" s="18"/>
      <c r="AC1384" s="18"/>
      <c r="AD1384" s="18"/>
      <c r="AE1384" s="18"/>
      <c r="AF1384" s="18">
        <v>0</v>
      </c>
      <c r="AG1384" s="18">
        <v>0</v>
      </c>
      <c r="AH1384" s="16"/>
      <c r="AI1384" s="17"/>
      <c r="AJ1384" s="18">
        <v>0</v>
      </c>
      <c r="AK1384" s="16"/>
      <c r="AL1384" s="16"/>
      <c r="AM1384" s="18">
        <v>0</v>
      </c>
      <c r="AN1384" s="18">
        <v>0</v>
      </c>
      <c r="AO1384" s="16"/>
      <c r="AP1384" s="17">
        <v>44809</v>
      </c>
      <c r="AQ1384" s="16"/>
      <c r="AR1384" s="16">
        <v>2</v>
      </c>
      <c r="AS1384" s="16"/>
      <c r="AT1384" s="16"/>
      <c r="AU1384" s="16">
        <v>1</v>
      </c>
      <c r="AV1384" s="16">
        <v>20220930</v>
      </c>
      <c r="AW1384" s="16">
        <v>20220919</v>
      </c>
      <c r="AX1384" s="18">
        <v>26600</v>
      </c>
      <c r="AY1384" s="18">
        <v>0</v>
      </c>
      <c r="AZ1384" s="16"/>
      <c r="BA1384" s="16" t="s">
        <v>59</v>
      </c>
    </row>
    <row r="1385" spans="1:53" hidden="1" x14ac:dyDescent="0.15">
      <c r="A1385" s="16">
        <v>890320032</v>
      </c>
      <c r="B1385" s="16" t="s">
        <v>8</v>
      </c>
      <c r="C1385" s="16" t="s">
        <v>58</v>
      </c>
      <c r="D1385" s="16">
        <v>1623199</v>
      </c>
      <c r="E1385" s="16" t="s">
        <v>1114</v>
      </c>
      <c r="F1385" s="16" t="s">
        <v>1115</v>
      </c>
      <c r="G1385" s="16" t="s">
        <v>58</v>
      </c>
      <c r="H1385" s="16">
        <v>1623199</v>
      </c>
      <c r="I1385" s="16" t="s">
        <v>59</v>
      </c>
      <c r="J1385" s="17">
        <v>44779</v>
      </c>
      <c r="K1385" s="18">
        <v>26600</v>
      </c>
      <c r="L1385" s="18">
        <v>26600</v>
      </c>
      <c r="M1385" s="16" t="s">
        <v>60</v>
      </c>
      <c r="N1385" s="16" t="s">
        <v>3864</v>
      </c>
      <c r="O1385" s="16" t="s">
        <v>3860</v>
      </c>
      <c r="P1385" s="18">
        <v>25996</v>
      </c>
      <c r="Q1385" s="16"/>
      <c r="R1385" s="21">
        <v>0</v>
      </c>
      <c r="S1385" s="16"/>
      <c r="T1385" s="16" t="s">
        <v>251</v>
      </c>
      <c r="U1385" s="18">
        <v>26600</v>
      </c>
      <c r="V1385" s="18">
        <v>0</v>
      </c>
      <c r="W1385" s="18">
        <v>0</v>
      </c>
      <c r="X1385" s="18">
        <v>0</v>
      </c>
      <c r="Y1385" s="18">
        <v>26600</v>
      </c>
      <c r="Z1385" s="18">
        <v>0</v>
      </c>
      <c r="AA1385" s="18">
        <v>0</v>
      </c>
      <c r="AB1385" s="18"/>
      <c r="AC1385" s="18"/>
      <c r="AD1385" s="18"/>
      <c r="AE1385" s="18"/>
      <c r="AF1385" s="18">
        <v>0</v>
      </c>
      <c r="AG1385" s="18">
        <v>0</v>
      </c>
      <c r="AH1385" s="16"/>
      <c r="AI1385" s="17"/>
      <c r="AJ1385" s="18">
        <v>0</v>
      </c>
      <c r="AK1385" s="16"/>
      <c r="AL1385" s="16"/>
      <c r="AM1385" s="18">
        <v>0</v>
      </c>
      <c r="AN1385" s="18">
        <v>0</v>
      </c>
      <c r="AO1385" s="16"/>
      <c r="AP1385" s="17">
        <v>44809</v>
      </c>
      <c r="AQ1385" s="16"/>
      <c r="AR1385" s="16">
        <v>2</v>
      </c>
      <c r="AS1385" s="16"/>
      <c r="AT1385" s="16"/>
      <c r="AU1385" s="16">
        <v>1</v>
      </c>
      <c r="AV1385" s="16">
        <v>20220930</v>
      </c>
      <c r="AW1385" s="16">
        <v>20220919</v>
      </c>
      <c r="AX1385" s="18">
        <v>26600</v>
      </c>
      <c r="AY1385" s="18">
        <v>0</v>
      </c>
      <c r="AZ1385" s="16"/>
      <c r="BA1385" s="16" t="s">
        <v>59</v>
      </c>
    </row>
    <row r="1386" spans="1:53" hidden="1" x14ac:dyDescent="0.15">
      <c r="A1386" s="16">
        <v>890320032</v>
      </c>
      <c r="B1386" s="16" t="s">
        <v>8</v>
      </c>
      <c r="C1386" s="16" t="s">
        <v>58</v>
      </c>
      <c r="D1386" s="16">
        <v>1623975</v>
      </c>
      <c r="E1386" s="16" t="s">
        <v>1138</v>
      </c>
      <c r="F1386" s="16" t="s">
        <v>1139</v>
      </c>
      <c r="G1386" s="16" t="s">
        <v>58</v>
      </c>
      <c r="H1386" s="16">
        <v>1623975</v>
      </c>
      <c r="I1386" s="16" t="s">
        <v>59</v>
      </c>
      <c r="J1386" s="17">
        <v>44781</v>
      </c>
      <c r="K1386" s="18">
        <v>26600</v>
      </c>
      <c r="L1386" s="18">
        <v>26600</v>
      </c>
      <c r="M1386" s="16" t="s">
        <v>60</v>
      </c>
      <c r="N1386" s="16" t="s">
        <v>3864</v>
      </c>
      <c r="O1386" s="16" t="s">
        <v>3860</v>
      </c>
      <c r="P1386" s="18">
        <v>25996</v>
      </c>
      <c r="Q1386" s="16"/>
      <c r="R1386" s="21">
        <v>0</v>
      </c>
      <c r="S1386" s="16"/>
      <c r="T1386" s="16" t="s">
        <v>251</v>
      </c>
      <c r="U1386" s="18">
        <v>26600</v>
      </c>
      <c r="V1386" s="18">
        <v>0</v>
      </c>
      <c r="W1386" s="18">
        <v>0</v>
      </c>
      <c r="X1386" s="18">
        <v>0</v>
      </c>
      <c r="Y1386" s="18">
        <v>26600</v>
      </c>
      <c r="Z1386" s="18">
        <v>0</v>
      </c>
      <c r="AA1386" s="18">
        <v>0</v>
      </c>
      <c r="AB1386" s="18"/>
      <c r="AC1386" s="18"/>
      <c r="AD1386" s="18"/>
      <c r="AE1386" s="18"/>
      <c r="AF1386" s="18">
        <v>0</v>
      </c>
      <c r="AG1386" s="18">
        <v>0</v>
      </c>
      <c r="AH1386" s="16"/>
      <c r="AI1386" s="17"/>
      <c r="AJ1386" s="18">
        <v>0</v>
      </c>
      <c r="AK1386" s="16"/>
      <c r="AL1386" s="16"/>
      <c r="AM1386" s="18">
        <v>0</v>
      </c>
      <c r="AN1386" s="18">
        <v>0</v>
      </c>
      <c r="AO1386" s="16"/>
      <c r="AP1386" s="17">
        <v>44809</v>
      </c>
      <c r="AQ1386" s="16"/>
      <c r="AR1386" s="16">
        <v>2</v>
      </c>
      <c r="AS1386" s="16"/>
      <c r="AT1386" s="16"/>
      <c r="AU1386" s="16">
        <v>1</v>
      </c>
      <c r="AV1386" s="16">
        <v>20220930</v>
      </c>
      <c r="AW1386" s="16">
        <v>20220919</v>
      </c>
      <c r="AX1386" s="18">
        <v>26600</v>
      </c>
      <c r="AY1386" s="18">
        <v>0</v>
      </c>
      <c r="AZ1386" s="16"/>
      <c r="BA1386" s="16" t="s">
        <v>59</v>
      </c>
    </row>
    <row r="1387" spans="1:53" hidden="1" x14ac:dyDescent="0.15">
      <c r="A1387" s="16">
        <v>890320032</v>
      </c>
      <c r="B1387" s="16" t="s">
        <v>8</v>
      </c>
      <c r="C1387" s="16" t="s">
        <v>58</v>
      </c>
      <c r="D1387" s="16">
        <v>1624314</v>
      </c>
      <c r="E1387" s="16" t="s">
        <v>1158</v>
      </c>
      <c r="F1387" s="16" t="s">
        <v>1159</v>
      </c>
      <c r="G1387" s="16" t="s">
        <v>58</v>
      </c>
      <c r="H1387" s="16">
        <v>1624314</v>
      </c>
      <c r="I1387" s="16" t="s">
        <v>59</v>
      </c>
      <c r="J1387" s="17">
        <v>44782</v>
      </c>
      <c r="K1387" s="18">
        <v>26600</v>
      </c>
      <c r="L1387" s="18">
        <v>26600</v>
      </c>
      <c r="M1387" s="16" t="s">
        <v>60</v>
      </c>
      <c r="N1387" s="16" t="s">
        <v>3864</v>
      </c>
      <c r="O1387" s="16" t="s">
        <v>3860</v>
      </c>
      <c r="P1387" s="18">
        <v>25996</v>
      </c>
      <c r="Q1387" s="16"/>
      <c r="R1387" s="21">
        <v>0</v>
      </c>
      <c r="S1387" s="16"/>
      <c r="T1387" s="16" t="s">
        <v>251</v>
      </c>
      <c r="U1387" s="18">
        <v>26600</v>
      </c>
      <c r="V1387" s="18">
        <v>0</v>
      </c>
      <c r="W1387" s="18">
        <v>0</v>
      </c>
      <c r="X1387" s="18">
        <v>0</v>
      </c>
      <c r="Y1387" s="18">
        <v>26600</v>
      </c>
      <c r="Z1387" s="18">
        <v>0</v>
      </c>
      <c r="AA1387" s="18">
        <v>0</v>
      </c>
      <c r="AB1387" s="18"/>
      <c r="AC1387" s="18"/>
      <c r="AD1387" s="18"/>
      <c r="AE1387" s="18"/>
      <c r="AF1387" s="18">
        <v>0</v>
      </c>
      <c r="AG1387" s="18">
        <v>0</v>
      </c>
      <c r="AH1387" s="16"/>
      <c r="AI1387" s="17"/>
      <c r="AJ1387" s="18">
        <v>0</v>
      </c>
      <c r="AK1387" s="16"/>
      <c r="AL1387" s="16"/>
      <c r="AM1387" s="18">
        <v>0</v>
      </c>
      <c r="AN1387" s="18">
        <v>0</v>
      </c>
      <c r="AO1387" s="16"/>
      <c r="AP1387" s="17">
        <v>44809</v>
      </c>
      <c r="AQ1387" s="16"/>
      <c r="AR1387" s="16">
        <v>2</v>
      </c>
      <c r="AS1387" s="16"/>
      <c r="AT1387" s="16"/>
      <c r="AU1387" s="16">
        <v>1</v>
      </c>
      <c r="AV1387" s="16">
        <v>20220930</v>
      </c>
      <c r="AW1387" s="16">
        <v>20220919</v>
      </c>
      <c r="AX1387" s="18">
        <v>26600</v>
      </c>
      <c r="AY1387" s="18">
        <v>0</v>
      </c>
      <c r="AZ1387" s="16"/>
      <c r="BA1387" s="16" t="s">
        <v>59</v>
      </c>
    </row>
    <row r="1388" spans="1:53" hidden="1" x14ac:dyDescent="0.15">
      <c r="A1388" s="16">
        <v>890320032</v>
      </c>
      <c r="B1388" s="16" t="s">
        <v>8</v>
      </c>
      <c r="C1388" s="16" t="s">
        <v>58</v>
      </c>
      <c r="D1388" s="16">
        <v>1625145</v>
      </c>
      <c r="E1388" s="16" t="s">
        <v>1164</v>
      </c>
      <c r="F1388" s="16" t="s">
        <v>1165</v>
      </c>
      <c r="G1388" s="16" t="s">
        <v>58</v>
      </c>
      <c r="H1388" s="16">
        <v>1625145</v>
      </c>
      <c r="I1388" s="16" t="s">
        <v>59</v>
      </c>
      <c r="J1388" s="17">
        <v>44783</v>
      </c>
      <c r="K1388" s="18">
        <v>26600</v>
      </c>
      <c r="L1388" s="18">
        <v>26600</v>
      </c>
      <c r="M1388" s="16" t="s">
        <v>60</v>
      </c>
      <c r="N1388" s="16" t="s">
        <v>3864</v>
      </c>
      <c r="O1388" s="16" t="s">
        <v>3860</v>
      </c>
      <c r="P1388" s="18">
        <v>25996</v>
      </c>
      <c r="Q1388" s="16"/>
      <c r="R1388" s="21">
        <v>0</v>
      </c>
      <c r="S1388" s="16"/>
      <c r="T1388" s="16" t="s">
        <v>251</v>
      </c>
      <c r="U1388" s="18">
        <v>26600</v>
      </c>
      <c r="V1388" s="18">
        <v>0</v>
      </c>
      <c r="W1388" s="18">
        <v>0</v>
      </c>
      <c r="X1388" s="18">
        <v>0</v>
      </c>
      <c r="Y1388" s="18">
        <v>26600</v>
      </c>
      <c r="Z1388" s="18">
        <v>0</v>
      </c>
      <c r="AA1388" s="18">
        <v>0</v>
      </c>
      <c r="AB1388" s="18"/>
      <c r="AC1388" s="18"/>
      <c r="AD1388" s="18"/>
      <c r="AE1388" s="18"/>
      <c r="AF1388" s="18">
        <v>0</v>
      </c>
      <c r="AG1388" s="18">
        <v>0</v>
      </c>
      <c r="AH1388" s="16"/>
      <c r="AI1388" s="17"/>
      <c r="AJ1388" s="18">
        <v>0</v>
      </c>
      <c r="AK1388" s="16"/>
      <c r="AL1388" s="16"/>
      <c r="AM1388" s="18">
        <v>0</v>
      </c>
      <c r="AN1388" s="18">
        <v>0</v>
      </c>
      <c r="AO1388" s="16"/>
      <c r="AP1388" s="17">
        <v>44809</v>
      </c>
      <c r="AQ1388" s="16"/>
      <c r="AR1388" s="16">
        <v>2</v>
      </c>
      <c r="AS1388" s="16"/>
      <c r="AT1388" s="16"/>
      <c r="AU1388" s="16">
        <v>1</v>
      </c>
      <c r="AV1388" s="16">
        <v>20220930</v>
      </c>
      <c r="AW1388" s="16">
        <v>20220919</v>
      </c>
      <c r="AX1388" s="18">
        <v>26600</v>
      </c>
      <c r="AY1388" s="18">
        <v>0</v>
      </c>
      <c r="AZ1388" s="16"/>
      <c r="BA1388" s="16" t="s">
        <v>59</v>
      </c>
    </row>
    <row r="1389" spans="1:53" hidden="1" x14ac:dyDescent="0.15">
      <c r="A1389" s="16">
        <v>890320032</v>
      </c>
      <c r="B1389" s="16" t="s">
        <v>8</v>
      </c>
      <c r="C1389" s="16" t="s">
        <v>58</v>
      </c>
      <c r="D1389" s="16">
        <v>1625348</v>
      </c>
      <c r="E1389" s="16" t="s">
        <v>1168</v>
      </c>
      <c r="F1389" s="16" t="s">
        <v>1169</v>
      </c>
      <c r="G1389" s="16" t="s">
        <v>58</v>
      </c>
      <c r="H1389" s="16">
        <v>1625348</v>
      </c>
      <c r="I1389" s="16" t="s">
        <v>59</v>
      </c>
      <c r="J1389" s="17">
        <v>44783</v>
      </c>
      <c r="K1389" s="18">
        <v>26600</v>
      </c>
      <c r="L1389" s="18">
        <v>26600</v>
      </c>
      <c r="M1389" s="16" t="s">
        <v>60</v>
      </c>
      <c r="N1389" s="16" t="s">
        <v>3864</v>
      </c>
      <c r="O1389" s="16" t="s">
        <v>3860</v>
      </c>
      <c r="P1389" s="18">
        <v>25996</v>
      </c>
      <c r="Q1389" s="16"/>
      <c r="R1389" s="21">
        <v>0</v>
      </c>
      <c r="S1389" s="16"/>
      <c r="T1389" s="16" t="s">
        <v>251</v>
      </c>
      <c r="U1389" s="18">
        <v>26600</v>
      </c>
      <c r="V1389" s="18">
        <v>0</v>
      </c>
      <c r="W1389" s="18">
        <v>0</v>
      </c>
      <c r="X1389" s="18">
        <v>0</v>
      </c>
      <c r="Y1389" s="18">
        <v>26600</v>
      </c>
      <c r="Z1389" s="18">
        <v>0</v>
      </c>
      <c r="AA1389" s="18">
        <v>0</v>
      </c>
      <c r="AB1389" s="18"/>
      <c r="AC1389" s="18"/>
      <c r="AD1389" s="18"/>
      <c r="AE1389" s="18"/>
      <c r="AF1389" s="18">
        <v>0</v>
      </c>
      <c r="AG1389" s="18">
        <v>0</v>
      </c>
      <c r="AH1389" s="16"/>
      <c r="AI1389" s="17"/>
      <c r="AJ1389" s="18">
        <v>0</v>
      </c>
      <c r="AK1389" s="16"/>
      <c r="AL1389" s="16"/>
      <c r="AM1389" s="18">
        <v>0</v>
      </c>
      <c r="AN1389" s="18">
        <v>0</v>
      </c>
      <c r="AO1389" s="16"/>
      <c r="AP1389" s="17">
        <v>44809</v>
      </c>
      <c r="AQ1389" s="16"/>
      <c r="AR1389" s="16">
        <v>2</v>
      </c>
      <c r="AS1389" s="16"/>
      <c r="AT1389" s="16"/>
      <c r="AU1389" s="16">
        <v>1</v>
      </c>
      <c r="AV1389" s="16">
        <v>20220930</v>
      </c>
      <c r="AW1389" s="16">
        <v>20220919</v>
      </c>
      <c r="AX1389" s="18">
        <v>26600</v>
      </c>
      <c r="AY1389" s="18">
        <v>0</v>
      </c>
      <c r="AZ1389" s="16"/>
      <c r="BA1389" s="16" t="s">
        <v>59</v>
      </c>
    </row>
    <row r="1390" spans="1:53" x14ac:dyDescent="0.15">
      <c r="A1390" s="16">
        <v>890320032</v>
      </c>
      <c r="B1390" s="16" t="s">
        <v>8</v>
      </c>
      <c r="C1390" s="16" t="s">
        <v>58</v>
      </c>
      <c r="D1390" s="16">
        <v>1642135</v>
      </c>
      <c r="E1390" s="16" t="s">
        <v>1388</v>
      </c>
      <c r="F1390" s="16" t="s">
        <v>1389</v>
      </c>
      <c r="G1390" s="16" t="s">
        <v>58</v>
      </c>
      <c r="H1390" s="16">
        <v>1642135</v>
      </c>
      <c r="I1390" s="16" t="s">
        <v>59</v>
      </c>
      <c r="J1390" s="17">
        <v>44818</v>
      </c>
      <c r="K1390" s="18">
        <v>58000</v>
      </c>
      <c r="L1390" s="18">
        <v>58000</v>
      </c>
      <c r="M1390" s="16" t="s">
        <v>60</v>
      </c>
      <c r="N1390" s="16" t="e">
        <v>#N/A</v>
      </c>
      <c r="O1390" s="16" t="s">
        <v>3870</v>
      </c>
      <c r="P1390" s="18">
        <v>42576</v>
      </c>
      <c r="Q1390" s="16"/>
      <c r="R1390" s="21">
        <v>0</v>
      </c>
      <c r="S1390" s="16"/>
      <c r="T1390" s="16" t="s">
        <v>251</v>
      </c>
      <c r="U1390" s="18">
        <v>58000</v>
      </c>
      <c r="V1390" s="18">
        <v>0</v>
      </c>
      <c r="W1390" s="18">
        <v>0</v>
      </c>
      <c r="X1390" s="18">
        <v>0</v>
      </c>
      <c r="Y1390" s="18">
        <v>58000</v>
      </c>
      <c r="Z1390" s="18">
        <v>0</v>
      </c>
      <c r="AA1390" s="18">
        <v>1</v>
      </c>
      <c r="AB1390" s="18"/>
      <c r="AC1390" s="18"/>
      <c r="AD1390" s="18"/>
      <c r="AE1390" s="18"/>
      <c r="AF1390" s="18">
        <v>14192</v>
      </c>
      <c r="AG1390" s="18">
        <v>0</v>
      </c>
      <c r="AH1390" s="16">
        <v>2201317721</v>
      </c>
      <c r="AI1390" s="17">
        <v>44882</v>
      </c>
      <c r="AJ1390" s="18">
        <v>15792431</v>
      </c>
      <c r="AK1390" s="16"/>
      <c r="AL1390" s="16"/>
      <c r="AM1390" s="18">
        <v>0</v>
      </c>
      <c r="AN1390" s="18">
        <v>0</v>
      </c>
      <c r="AO1390" s="16"/>
      <c r="AP1390" s="17">
        <v>44835</v>
      </c>
      <c r="AQ1390" s="16"/>
      <c r="AR1390" s="16">
        <v>2</v>
      </c>
      <c r="AS1390" s="16"/>
      <c r="AT1390" s="16"/>
      <c r="AU1390" s="16">
        <v>1</v>
      </c>
      <c r="AV1390" s="16">
        <v>20221030</v>
      </c>
      <c r="AW1390" s="16">
        <v>20221018</v>
      </c>
      <c r="AX1390" s="18">
        <v>58000</v>
      </c>
      <c r="AY1390" s="18">
        <v>0</v>
      </c>
      <c r="AZ1390" s="16"/>
      <c r="BA1390" s="16" t="s">
        <v>59</v>
      </c>
    </row>
    <row r="1391" spans="1:53" x14ac:dyDescent="0.15">
      <c r="A1391" s="16">
        <v>890320032</v>
      </c>
      <c r="B1391" s="16" t="s">
        <v>8</v>
      </c>
      <c r="C1391" s="16" t="s">
        <v>58</v>
      </c>
      <c r="D1391" s="16">
        <v>1642213</v>
      </c>
      <c r="E1391" s="16" t="s">
        <v>1392</v>
      </c>
      <c r="F1391" s="16" t="s">
        <v>1393</v>
      </c>
      <c r="G1391" s="16" t="s">
        <v>58</v>
      </c>
      <c r="H1391" s="16">
        <v>1642213</v>
      </c>
      <c r="I1391" s="16" t="s">
        <v>59</v>
      </c>
      <c r="J1391" s="17">
        <v>44818</v>
      </c>
      <c r="K1391" s="18">
        <v>58000</v>
      </c>
      <c r="L1391" s="18">
        <v>58000</v>
      </c>
      <c r="M1391" s="16" t="s">
        <v>60</v>
      </c>
      <c r="N1391" s="16" t="e">
        <v>#N/A</v>
      </c>
      <c r="O1391" s="16" t="s">
        <v>3870</v>
      </c>
      <c r="P1391" s="18">
        <v>42576</v>
      </c>
      <c r="Q1391" s="16"/>
      <c r="R1391" s="21">
        <v>0</v>
      </c>
      <c r="S1391" s="16"/>
      <c r="T1391" s="16" t="s">
        <v>251</v>
      </c>
      <c r="U1391" s="18">
        <v>58000</v>
      </c>
      <c r="V1391" s="18">
        <v>0</v>
      </c>
      <c r="W1391" s="18">
        <v>0</v>
      </c>
      <c r="X1391" s="18">
        <v>0</v>
      </c>
      <c r="Y1391" s="18">
        <v>58000</v>
      </c>
      <c r="Z1391" s="18">
        <v>0</v>
      </c>
      <c r="AA1391" s="18">
        <v>1</v>
      </c>
      <c r="AB1391" s="18"/>
      <c r="AC1391" s="18"/>
      <c r="AD1391" s="18"/>
      <c r="AE1391" s="18"/>
      <c r="AF1391" s="18">
        <v>14192</v>
      </c>
      <c r="AG1391" s="18">
        <v>0</v>
      </c>
      <c r="AH1391" s="16">
        <v>2201317721</v>
      </c>
      <c r="AI1391" s="17">
        <v>44882</v>
      </c>
      <c r="AJ1391" s="18">
        <v>15792431</v>
      </c>
      <c r="AK1391" s="16"/>
      <c r="AL1391" s="16"/>
      <c r="AM1391" s="18">
        <v>0</v>
      </c>
      <c r="AN1391" s="18">
        <v>0</v>
      </c>
      <c r="AO1391" s="16"/>
      <c r="AP1391" s="17">
        <v>44835</v>
      </c>
      <c r="AQ1391" s="16"/>
      <c r="AR1391" s="16">
        <v>2</v>
      </c>
      <c r="AS1391" s="16"/>
      <c r="AT1391" s="16"/>
      <c r="AU1391" s="16">
        <v>1</v>
      </c>
      <c r="AV1391" s="16">
        <v>20221030</v>
      </c>
      <c r="AW1391" s="16">
        <v>20221018</v>
      </c>
      <c r="AX1391" s="18">
        <v>58000</v>
      </c>
      <c r="AY1391" s="18">
        <v>0</v>
      </c>
      <c r="AZ1391" s="16"/>
      <c r="BA1391" s="16" t="s">
        <v>59</v>
      </c>
    </row>
    <row r="1392" spans="1:53" x14ac:dyDescent="0.15">
      <c r="A1392" s="16">
        <v>890320032</v>
      </c>
      <c r="B1392" s="16" t="s">
        <v>8</v>
      </c>
      <c r="C1392" s="16" t="s">
        <v>58</v>
      </c>
      <c r="D1392" s="16">
        <v>1642472</v>
      </c>
      <c r="E1392" s="16" t="s">
        <v>1398</v>
      </c>
      <c r="F1392" s="16" t="s">
        <v>1399</v>
      </c>
      <c r="G1392" s="16" t="s">
        <v>58</v>
      </c>
      <c r="H1392" s="16">
        <v>1642472</v>
      </c>
      <c r="I1392" s="16" t="s">
        <v>59</v>
      </c>
      <c r="J1392" s="17">
        <v>44818</v>
      </c>
      <c r="K1392" s="18">
        <v>58000</v>
      </c>
      <c r="L1392" s="18">
        <v>58000</v>
      </c>
      <c r="M1392" s="16" t="s">
        <v>60</v>
      </c>
      <c r="N1392" s="16" t="e">
        <v>#N/A</v>
      </c>
      <c r="O1392" s="16" t="s">
        <v>3870</v>
      </c>
      <c r="P1392" s="18">
        <v>42576</v>
      </c>
      <c r="Q1392" s="16"/>
      <c r="R1392" s="21">
        <v>0</v>
      </c>
      <c r="S1392" s="16"/>
      <c r="T1392" s="16" t="s">
        <v>251</v>
      </c>
      <c r="U1392" s="18">
        <v>58000</v>
      </c>
      <c r="V1392" s="18">
        <v>0</v>
      </c>
      <c r="W1392" s="18">
        <v>0</v>
      </c>
      <c r="X1392" s="18">
        <v>0</v>
      </c>
      <c r="Y1392" s="18">
        <v>58000</v>
      </c>
      <c r="Z1392" s="18">
        <v>0</v>
      </c>
      <c r="AA1392" s="18">
        <v>1</v>
      </c>
      <c r="AB1392" s="18"/>
      <c r="AC1392" s="18"/>
      <c r="AD1392" s="18"/>
      <c r="AE1392" s="18"/>
      <c r="AF1392" s="18">
        <v>14192</v>
      </c>
      <c r="AG1392" s="18">
        <v>0</v>
      </c>
      <c r="AH1392" s="16">
        <v>2201317721</v>
      </c>
      <c r="AI1392" s="17">
        <v>44882</v>
      </c>
      <c r="AJ1392" s="18">
        <v>15792431</v>
      </c>
      <c r="AK1392" s="16"/>
      <c r="AL1392" s="16"/>
      <c r="AM1392" s="18">
        <v>0</v>
      </c>
      <c r="AN1392" s="18">
        <v>0</v>
      </c>
      <c r="AO1392" s="16"/>
      <c r="AP1392" s="17">
        <v>44835</v>
      </c>
      <c r="AQ1392" s="16"/>
      <c r="AR1392" s="16">
        <v>2</v>
      </c>
      <c r="AS1392" s="16"/>
      <c r="AT1392" s="16"/>
      <c r="AU1392" s="16">
        <v>1</v>
      </c>
      <c r="AV1392" s="16">
        <v>20221030</v>
      </c>
      <c r="AW1392" s="16">
        <v>20221018</v>
      </c>
      <c r="AX1392" s="18">
        <v>58000</v>
      </c>
      <c r="AY1392" s="18">
        <v>0</v>
      </c>
      <c r="AZ1392" s="16"/>
      <c r="BA1392" s="16" t="s">
        <v>59</v>
      </c>
    </row>
    <row r="1393" spans="1:53" x14ac:dyDescent="0.15">
      <c r="A1393" s="16">
        <v>890320032</v>
      </c>
      <c r="B1393" s="16" t="s">
        <v>8</v>
      </c>
      <c r="C1393" s="16" t="s">
        <v>58</v>
      </c>
      <c r="D1393" s="16">
        <v>1642602</v>
      </c>
      <c r="E1393" s="16" t="s">
        <v>1402</v>
      </c>
      <c r="F1393" s="16" t="s">
        <v>1403</v>
      </c>
      <c r="G1393" s="16" t="s">
        <v>58</v>
      </c>
      <c r="H1393" s="16">
        <v>1642602</v>
      </c>
      <c r="I1393" s="16" t="s">
        <v>59</v>
      </c>
      <c r="J1393" s="17">
        <v>44818</v>
      </c>
      <c r="K1393" s="18">
        <v>58000</v>
      </c>
      <c r="L1393" s="18">
        <v>58000</v>
      </c>
      <c r="M1393" s="16" t="s">
        <v>60</v>
      </c>
      <c r="N1393" s="16" t="e">
        <v>#N/A</v>
      </c>
      <c r="O1393" s="16" t="s">
        <v>3870</v>
      </c>
      <c r="P1393" s="18">
        <v>42576</v>
      </c>
      <c r="Q1393" s="16"/>
      <c r="R1393" s="21">
        <v>0</v>
      </c>
      <c r="S1393" s="16"/>
      <c r="T1393" s="16" t="s">
        <v>251</v>
      </c>
      <c r="U1393" s="18">
        <v>58000</v>
      </c>
      <c r="V1393" s="18">
        <v>0</v>
      </c>
      <c r="W1393" s="18">
        <v>0</v>
      </c>
      <c r="X1393" s="18">
        <v>0</v>
      </c>
      <c r="Y1393" s="18">
        <v>58000</v>
      </c>
      <c r="Z1393" s="18">
        <v>0</v>
      </c>
      <c r="AA1393" s="18">
        <v>1</v>
      </c>
      <c r="AB1393" s="18"/>
      <c r="AC1393" s="18"/>
      <c r="AD1393" s="18"/>
      <c r="AE1393" s="18"/>
      <c r="AF1393" s="18">
        <v>14192</v>
      </c>
      <c r="AG1393" s="18">
        <v>0</v>
      </c>
      <c r="AH1393" s="16">
        <v>2201317721</v>
      </c>
      <c r="AI1393" s="17">
        <v>44882</v>
      </c>
      <c r="AJ1393" s="18">
        <v>15792431</v>
      </c>
      <c r="AK1393" s="16"/>
      <c r="AL1393" s="16"/>
      <c r="AM1393" s="18">
        <v>0</v>
      </c>
      <c r="AN1393" s="18">
        <v>0</v>
      </c>
      <c r="AO1393" s="16"/>
      <c r="AP1393" s="17">
        <v>44835</v>
      </c>
      <c r="AQ1393" s="16"/>
      <c r="AR1393" s="16">
        <v>2</v>
      </c>
      <c r="AS1393" s="16"/>
      <c r="AT1393" s="16"/>
      <c r="AU1393" s="16">
        <v>1</v>
      </c>
      <c r="AV1393" s="16">
        <v>20221030</v>
      </c>
      <c r="AW1393" s="16">
        <v>20221018</v>
      </c>
      <c r="AX1393" s="18">
        <v>58000</v>
      </c>
      <c r="AY1393" s="18">
        <v>0</v>
      </c>
      <c r="AZ1393" s="16"/>
      <c r="BA1393" s="16" t="s">
        <v>59</v>
      </c>
    </row>
    <row r="1394" spans="1:53" x14ac:dyDescent="0.15">
      <c r="A1394" s="16">
        <v>890320032</v>
      </c>
      <c r="B1394" s="16" t="s">
        <v>8</v>
      </c>
      <c r="C1394" s="16" t="s">
        <v>58</v>
      </c>
      <c r="D1394" s="16">
        <v>1642716</v>
      </c>
      <c r="E1394" s="16" t="s">
        <v>1414</v>
      </c>
      <c r="F1394" s="16" t="s">
        <v>1415</v>
      </c>
      <c r="G1394" s="16" t="s">
        <v>58</v>
      </c>
      <c r="H1394" s="16">
        <v>1642716</v>
      </c>
      <c r="I1394" s="16" t="s">
        <v>59</v>
      </c>
      <c r="J1394" s="17">
        <v>44819</v>
      </c>
      <c r="K1394" s="18">
        <v>58000</v>
      </c>
      <c r="L1394" s="18">
        <v>58000</v>
      </c>
      <c r="M1394" s="16" t="s">
        <v>60</v>
      </c>
      <c r="N1394" s="16" t="e">
        <v>#N/A</v>
      </c>
      <c r="O1394" s="16" t="s">
        <v>3870</v>
      </c>
      <c r="P1394" s="18">
        <v>42576</v>
      </c>
      <c r="Q1394" s="16"/>
      <c r="R1394" s="21">
        <v>0</v>
      </c>
      <c r="S1394" s="16"/>
      <c r="T1394" s="16" t="s">
        <v>251</v>
      </c>
      <c r="U1394" s="18">
        <v>58000</v>
      </c>
      <c r="V1394" s="18">
        <v>0</v>
      </c>
      <c r="W1394" s="18">
        <v>0</v>
      </c>
      <c r="X1394" s="18">
        <v>0</v>
      </c>
      <c r="Y1394" s="18">
        <v>58000</v>
      </c>
      <c r="Z1394" s="18">
        <v>0</v>
      </c>
      <c r="AA1394" s="18">
        <v>1</v>
      </c>
      <c r="AB1394" s="18"/>
      <c r="AC1394" s="18"/>
      <c r="AD1394" s="18"/>
      <c r="AE1394" s="18"/>
      <c r="AF1394" s="18">
        <v>14192</v>
      </c>
      <c r="AG1394" s="18">
        <v>0</v>
      </c>
      <c r="AH1394" s="16">
        <v>2201317721</v>
      </c>
      <c r="AI1394" s="17">
        <v>44882</v>
      </c>
      <c r="AJ1394" s="18">
        <v>15792431</v>
      </c>
      <c r="AK1394" s="16"/>
      <c r="AL1394" s="16"/>
      <c r="AM1394" s="18">
        <v>0</v>
      </c>
      <c r="AN1394" s="18">
        <v>0</v>
      </c>
      <c r="AO1394" s="16"/>
      <c r="AP1394" s="17">
        <v>44835</v>
      </c>
      <c r="AQ1394" s="16"/>
      <c r="AR1394" s="16">
        <v>2</v>
      </c>
      <c r="AS1394" s="16"/>
      <c r="AT1394" s="16"/>
      <c r="AU1394" s="16">
        <v>1</v>
      </c>
      <c r="AV1394" s="16">
        <v>20221030</v>
      </c>
      <c r="AW1394" s="16">
        <v>20221018</v>
      </c>
      <c r="AX1394" s="18">
        <v>58000</v>
      </c>
      <c r="AY1394" s="18">
        <v>0</v>
      </c>
      <c r="AZ1394" s="16"/>
      <c r="BA1394" s="16" t="s">
        <v>59</v>
      </c>
    </row>
    <row r="1395" spans="1:53" x14ac:dyDescent="0.15">
      <c r="A1395" s="16">
        <v>890320032</v>
      </c>
      <c r="B1395" s="16" t="s">
        <v>8</v>
      </c>
      <c r="C1395" s="16" t="s">
        <v>58</v>
      </c>
      <c r="D1395" s="16">
        <v>1643708</v>
      </c>
      <c r="E1395" s="16" t="s">
        <v>1446</v>
      </c>
      <c r="F1395" s="16" t="s">
        <v>1447</v>
      </c>
      <c r="G1395" s="16" t="s">
        <v>58</v>
      </c>
      <c r="H1395" s="16">
        <v>1643708</v>
      </c>
      <c r="I1395" s="16" t="s">
        <v>59</v>
      </c>
      <c r="J1395" s="17">
        <v>44820</v>
      </c>
      <c r="K1395" s="18">
        <v>58000</v>
      </c>
      <c r="L1395" s="18">
        <v>58000</v>
      </c>
      <c r="M1395" s="16" t="s">
        <v>60</v>
      </c>
      <c r="N1395" s="16" t="e">
        <v>#N/A</v>
      </c>
      <c r="O1395" s="16" t="s">
        <v>3870</v>
      </c>
      <c r="P1395" s="18">
        <v>42576</v>
      </c>
      <c r="Q1395" s="16"/>
      <c r="R1395" s="21">
        <v>0</v>
      </c>
      <c r="S1395" s="16"/>
      <c r="T1395" s="16" t="s">
        <v>251</v>
      </c>
      <c r="U1395" s="18">
        <v>58000</v>
      </c>
      <c r="V1395" s="18">
        <v>0</v>
      </c>
      <c r="W1395" s="18">
        <v>0</v>
      </c>
      <c r="X1395" s="18">
        <v>0</v>
      </c>
      <c r="Y1395" s="18">
        <v>58000</v>
      </c>
      <c r="Z1395" s="18">
        <v>0</v>
      </c>
      <c r="AA1395" s="18">
        <v>1</v>
      </c>
      <c r="AB1395" s="18"/>
      <c r="AC1395" s="18"/>
      <c r="AD1395" s="18"/>
      <c r="AE1395" s="18"/>
      <c r="AF1395" s="18">
        <v>14192</v>
      </c>
      <c r="AG1395" s="18">
        <v>0</v>
      </c>
      <c r="AH1395" s="16">
        <v>2201317721</v>
      </c>
      <c r="AI1395" s="17">
        <v>44882</v>
      </c>
      <c r="AJ1395" s="18">
        <v>15792431</v>
      </c>
      <c r="AK1395" s="16"/>
      <c r="AL1395" s="16"/>
      <c r="AM1395" s="18">
        <v>0</v>
      </c>
      <c r="AN1395" s="18">
        <v>0</v>
      </c>
      <c r="AO1395" s="16"/>
      <c r="AP1395" s="17">
        <v>44835</v>
      </c>
      <c r="AQ1395" s="16"/>
      <c r="AR1395" s="16">
        <v>2</v>
      </c>
      <c r="AS1395" s="16"/>
      <c r="AT1395" s="16"/>
      <c r="AU1395" s="16">
        <v>1</v>
      </c>
      <c r="AV1395" s="16">
        <v>20221030</v>
      </c>
      <c r="AW1395" s="16">
        <v>20221018</v>
      </c>
      <c r="AX1395" s="18">
        <v>58000</v>
      </c>
      <c r="AY1395" s="18">
        <v>0</v>
      </c>
      <c r="AZ1395" s="16"/>
      <c r="BA1395" s="16" t="s">
        <v>59</v>
      </c>
    </row>
    <row r="1396" spans="1:53" x14ac:dyDescent="0.15">
      <c r="A1396" s="16">
        <v>890320032</v>
      </c>
      <c r="B1396" s="16" t="s">
        <v>8</v>
      </c>
      <c r="C1396" s="16" t="s">
        <v>58</v>
      </c>
      <c r="D1396" s="16">
        <v>1645011</v>
      </c>
      <c r="E1396" s="16" t="s">
        <v>1490</v>
      </c>
      <c r="F1396" s="16" t="s">
        <v>1491</v>
      </c>
      <c r="G1396" s="16" t="s">
        <v>58</v>
      </c>
      <c r="H1396" s="16">
        <v>1645011</v>
      </c>
      <c r="I1396" s="16" t="s">
        <v>59</v>
      </c>
      <c r="J1396" s="17">
        <v>44823</v>
      </c>
      <c r="K1396" s="18">
        <v>58000</v>
      </c>
      <c r="L1396" s="18">
        <v>58000</v>
      </c>
      <c r="M1396" s="16" t="s">
        <v>60</v>
      </c>
      <c r="N1396" s="16" t="e">
        <v>#N/A</v>
      </c>
      <c r="O1396" s="16" t="s">
        <v>3870</v>
      </c>
      <c r="P1396" s="18">
        <v>42576</v>
      </c>
      <c r="Q1396" s="16"/>
      <c r="R1396" s="21">
        <v>0</v>
      </c>
      <c r="S1396" s="16"/>
      <c r="T1396" s="16" t="s">
        <v>251</v>
      </c>
      <c r="U1396" s="18">
        <v>58000</v>
      </c>
      <c r="V1396" s="18">
        <v>0</v>
      </c>
      <c r="W1396" s="18">
        <v>0</v>
      </c>
      <c r="X1396" s="18">
        <v>0</v>
      </c>
      <c r="Y1396" s="18">
        <v>58000</v>
      </c>
      <c r="Z1396" s="18">
        <v>0</v>
      </c>
      <c r="AA1396" s="18">
        <v>1</v>
      </c>
      <c r="AB1396" s="18"/>
      <c r="AC1396" s="18"/>
      <c r="AD1396" s="18"/>
      <c r="AE1396" s="18"/>
      <c r="AF1396" s="18">
        <v>14192</v>
      </c>
      <c r="AG1396" s="18">
        <v>0</v>
      </c>
      <c r="AH1396" s="16">
        <v>2201317721</v>
      </c>
      <c r="AI1396" s="17">
        <v>44882</v>
      </c>
      <c r="AJ1396" s="18">
        <v>15792431</v>
      </c>
      <c r="AK1396" s="16"/>
      <c r="AL1396" s="16"/>
      <c r="AM1396" s="18">
        <v>0</v>
      </c>
      <c r="AN1396" s="18">
        <v>0</v>
      </c>
      <c r="AO1396" s="16"/>
      <c r="AP1396" s="17">
        <v>44835</v>
      </c>
      <c r="AQ1396" s="16"/>
      <c r="AR1396" s="16">
        <v>2</v>
      </c>
      <c r="AS1396" s="16"/>
      <c r="AT1396" s="16"/>
      <c r="AU1396" s="16">
        <v>1</v>
      </c>
      <c r="AV1396" s="16">
        <v>20221030</v>
      </c>
      <c r="AW1396" s="16">
        <v>20221018</v>
      </c>
      <c r="AX1396" s="18">
        <v>58000</v>
      </c>
      <c r="AY1396" s="18">
        <v>0</v>
      </c>
      <c r="AZ1396" s="16"/>
      <c r="BA1396" s="16" t="s">
        <v>59</v>
      </c>
    </row>
    <row r="1397" spans="1:53" x14ac:dyDescent="0.15">
      <c r="A1397" s="16">
        <v>890320032</v>
      </c>
      <c r="B1397" s="16" t="s">
        <v>8</v>
      </c>
      <c r="C1397" s="16" t="s">
        <v>58</v>
      </c>
      <c r="D1397" s="16">
        <v>1649627</v>
      </c>
      <c r="E1397" s="16" t="s">
        <v>1664</v>
      </c>
      <c r="F1397" s="16" t="s">
        <v>1665</v>
      </c>
      <c r="G1397" s="16" t="s">
        <v>58</v>
      </c>
      <c r="H1397" s="16">
        <v>1649627</v>
      </c>
      <c r="I1397" s="16" t="s">
        <v>59</v>
      </c>
      <c r="J1397" s="17">
        <v>44832</v>
      </c>
      <c r="K1397" s="18">
        <v>58000</v>
      </c>
      <c r="L1397" s="18">
        <v>58000</v>
      </c>
      <c r="M1397" s="16" t="s">
        <v>60</v>
      </c>
      <c r="N1397" s="16" t="e">
        <v>#N/A</v>
      </c>
      <c r="O1397" s="16" t="s">
        <v>3870</v>
      </c>
      <c r="P1397" s="18">
        <v>42576</v>
      </c>
      <c r="Q1397" s="16"/>
      <c r="R1397" s="21">
        <v>0</v>
      </c>
      <c r="S1397" s="16"/>
      <c r="T1397" s="16" t="s">
        <v>251</v>
      </c>
      <c r="U1397" s="18">
        <v>58000</v>
      </c>
      <c r="V1397" s="18">
        <v>0</v>
      </c>
      <c r="W1397" s="18">
        <v>0</v>
      </c>
      <c r="X1397" s="18">
        <v>0</v>
      </c>
      <c r="Y1397" s="18">
        <v>58000</v>
      </c>
      <c r="Z1397" s="18">
        <v>0</v>
      </c>
      <c r="AA1397" s="18">
        <v>1</v>
      </c>
      <c r="AB1397" s="18"/>
      <c r="AC1397" s="18"/>
      <c r="AD1397" s="18"/>
      <c r="AE1397" s="18"/>
      <c r="AF1397" s="18">
        <v>14192</v>
      </c>
      <c r="AG1397" s="18">
        <v>0</v>
      </c>
      <c r="AH1397" s="16">
        <v>2201317721</v>
      </c>
      <c r="AI1397" s="17">
        <v>44882</v>
      </c>
      <c r="AJ1397" s="18">
        <v>15792431</v>
      </c>
      <c r="AK1397" s="16"/>
      <c r="AL1397" s="16"/>
      <c r="AM1397" s="18">
        <v>0</v>
      </c>
      <c r="AN1397" s="18">
        <v>0</v>
      </c>
      <c r="AO1397" s="16"/>
      <c r="AP1397" s="17">
        <v>44841</v>
      </c>
      <c r="AQ1397" s="16"/>
      <c r="AR1397" s="16">
        <v>2</v>
      </c>
      <c r="AS1397" s="16"/>
      <c r="AT1397" s="16"/>
      <c r="AU1397" s="16">
        <v>1</v>
      </c>
      <c r="AV1397" s="16">
        <v>20221030</v>
      </c>
      <c r="AW1397" s="16">
        <v>20221018</v>
      </c>
      <c r="AX1397" s="18">
        <v>58000</v>
      </c>
      <c r="AY1397" s="18">
        <v>0</v>
      </c>
      <c r="AZ1397" s="16"/>
      <c r="BA1397" s="16" t="s">
        <v>59</v>
      </c>
    </row>
    <row r="1398" spans="1:53" x14ac:dyDescent="0.15">
      <c r="A1398" s="16">
        <v>890320032</v>
      </c>
      <c r="B1398" s="16" t="s">
        <v>8</v>
      </c>
      <c r="C1398" s="16" t="s">
        <v>58</v>
      </c>
      <c r="D1398" s="16">
        <v>1649632</v>
      </c>
      <c r="E1398" s="16" t="s">
        <v>1666</v>
      </c>
      <c r="F1398" s="16" t="s">
        <v>1667</v>
      </c>
      <c r="G1398" s="16" t="s">
        <v>58</v>
      </c>
      <c r="H1398" s="16">
        <v>1649632</v>
      </c>
      <c r="I1398" s="16" t="s">
        <v>59</v>
      </c>
      <c r="J1398" s="17">
        <v>44832</v>
      </c>
      <c r="K1398" s="18">
        <v>58000</v>
      </c>
      <c r="L1398" s="18">
        <v>58000</v>
      </c>
      <c r="M1398" s="16" t="s">
        <v>60</v>
      </c>
      <c r="N1398" s="16" t="e">
        <v>#N/A</v>
      </c>
      <c r="O1398" s="16" t="s">
        <v>3870</v>
      </c>
      <c r="P1398" s="18">
        <v>42576</v>
      </c>
      <c r="Q1398" s="16"/>
      <c r="R1398" s="21">
        <v>0</v>
      </c>
      <c r="S1398" s="16"/>
      <c r="T1398" s="16" t="s">
        <v>251</v>
      </c>
      <c r="U1398" s="18">
        <v>58000</v>
      </c>
      <c r="V1398" s="18">
        <v>0</v>
      </c>
      <c r="W1398" s="18">
        <v>0</v>
      </c>
      <c r="X1398" s="18">
        <v>0</v>
      </c>
      <c r="Y1398" s="18">
        <v>58000</v>
      </c>
      <c r="Z1398" s="18">
        <v>0</v>
      </c>
      <c r="AA1398" s="18">
        <v>1</v>
      </c>
      <c r="AB1398" s="18"/>
      <c r="AC1398" s="18"/>
      <c r="AD1398" s="18"/>
      <c r="AE1398" s="18"/>
      <c r="AF1398" s="18">
        <v>14192</v>
      </c>
      <c r="AG1398" s="18">
        <v>0</v>
      </c>
      <c r="AH1398" s="16">
        <v>2201317721</v>
      </c>
      <c r="AI1398" s="17">
        <v>44882</v>
      </c>
      <c r="AJ1398" s="18">
        <v>15792431</v>
      </c>
      <c r="AK1398" s="16"/>
      <c r="AL1398" s="16"/>
      <c r="AM1398" s="18">
        <v>0</v>
      </c>
      <c r="AN1398" s="18">
        <v>0</v>
      </c>
      <c r="AO1398" s="16"/>
      <c r="AP1398" s="17">
        <v>44841</v>
      </c>
      <c r="AQ1398" s="16"/>
      <c r="AR1398" s="16">
        <v>2</v>
      </c>
      <c r="AS1398" s="16"/>
      <c r="AT1398" s="16"/>
      <c r="AU1398" s="16">
        <v>1</v>
      </c>
      <c r="AV1398" s="16">
        <v>20221030</v>
      </c>
      <c r="AW1398" s="16">
        <v>20221018</v>
      </c>
      <c r="AX1398" s="18">
        <v>58000</v>
      </c>
      <c r="AY1398" s="18">
        <v>0</v>
      </c>
      <c r="AZ1398" s="16"/>
      <c r="BA1398" s="16" t="s">
        <v>59</v>
      </c>
    </row>
    <row r="1399" spans="1:53" x14ac:dyDescent="0.15">
      <c r="A1399" s="16">
        <v>890320032</v>
      </c>
      <c r="B1399" s="16" t="s">
        <v>8</v>
      </c>
      <c r="C1399" s="16" t="s">
        <v>58</v>
      </c>
      <c r="D1399" s="16">
        <v>1650125</v>
      </c>
      <c r="E1399" s="16" t="s">
        <v>1676</v>
      </c>
      <c r="F1399" s="16" t="s">
        <v>1677</v>
      </c>
      <c r="G1399" s="16" t="s">
        <v>58</v>
      </c>
      <c r="H1399" s="16">
        <v>1650125</v>
      </c>
      <c r="I1399" s="16" t="s">
        <v>59</v>
      </c>
      <c r="J1399" s="17">
        <v>44832</v>
      </c>
      <c r="K1399" s="18">
        <v>58000</v>
      </c>
      <c r="L1399" s="18">
        <v>58000</v>
      </c>
      <c r="M1399" s="16" t="s">
        <v>60</v>
      </c>
      <c r="N1399" s="16" t="e">
        <v>#N/A</v>
      </c>
      <c r="O1399" s="16" t="s">
        <v>3870</v>
      </c>
      <c r="P1399" s="18">
        <v>42576</v>
      </c>
      <c r="Q1399" s="16"/>
      <c r="R1399" s="21">
        <v>0</v>
      </c>
      <c r="S1399" s="16"/>
      <c r="T1399" s="16" t="s">
        <v>251</v>
      </c>
      <c r="U1399" s="18">
        <v>58000</v>
      </c>
      <c r="V1399" s="18">
        <v>0</v>
      </c>
      <c r="W1399" s="18">
        <v>0</v>
      </c>
      <c r="X1399" s="18">
        <v>0</v>
      </c>
      <c r="Y1399" s="18">
        <v>58000</v>
      </c>
      <c r="Z1399" s="18">
        <v>0</v>
      </c>
      <c r="AA1399" s="18">
        <v>1</v>
      </c>
      <c r="AB1399" s="18"/>
      <c r="AC1399" s="18"/>
      <c r="AD1399" s="18"/>
      <c r="AE1399" s="18"/>
      <c r="AF1399" s="18">
        <v>14192</v>
      </c>
      <c r="AG1399" s="18">
        <v>0</v>
      </c>
      <c r="AH1399" s="16">
        <v>2201317721</v>
      </c>
      <c r="AI1399" s="17">
        <v>44882</v>
      </c>
      <c r="AJ1399" s="18">
        <v>15792431</v>
      </c>
      <c r="AK1399" s="16"/>
      <c r="AL1399" s="16"/>
      <c r="AM1399" s="18">
        <v>0</v>
      </c>
      <c r="AN1399" s="18">
        <v>0</v>
      </c>
      <c r="AO1399" s="16"/>
      <c r="AP1399" s="17">
        <v>44841</v>
      </c>
      <c r="AQ1399" s="16"/>
      <c r="AR1399" s="16">
        <v>2</v>
      </c>
      <c r="AS1399" s="16"/>
      <c r="AT1399" s="16"/>
      <c r="AU1399" s="16">
        <v>1</v>
      </c>
      <c r="AV1399" s="16">
        <v>20221030</v>
      </c>
      <c r="AW1399" s="16">
        <v>20221018</v>
      </c>
      <c r="AX1399" s="18">
        <v>58000</v>
      </c>
      <c r="AY1399" s="18">
        <v>0</v>
      </c>
      <c r="AZ1399" s="16"/>
      <c r="BA1399" s="16" t="s">
        <v>59</v>
      </c>
    </row>
    <row r="1400" spans="1:53" x14ac:dyDescent="0.15">
      <c r="A1400" s="16">
        <v>890320032</v>
      </c>
      <c r="B1400" s="16" t="s">
        <v>8</v>
      </c>
      <c r="C1400" s="16" t="s">
        <v>58</v>
      </c>
      <c r="D1400" s="16">
        <v>1655146</v>
      </c>
      <c r="E1400" s="16" t="s">
        <v>1840</v>
      </c>
      <c r="F1400" s="16" t="s">
        <v>1841</v>
      </c>
      <c r="G1400" s="16" t="s">
        <v>58</v>
      </c>
      <c r="H1400" s="16">
        <v>1655146</v>
      </c>
      <c r="I1400" s="16" t="s">
        <v>59</v>
      </c>
      <c r="J1400" s="17">
        <v>44841</v>
      </c>
      <c r="K1400" s="18">
        <v>58000</v>
      </c>
      <c r="L1400" s="18">
        <v>58000</v>
      </c>
      <c r="M1400" s="16" t="s">
        <v>60</v>
      </c>
      <c r="N1400" s="16" t="e">
        <v>#N/A</v>
      </c>
      <c r="O1400" s="16" t="s">
        <v>3870</v>
      </c>
      <c r="P1400" s="18">
        <v>42576</v>
      </c>
      <c r="Q1400" s="16"/>
      <c r="R1400" s="21">
        <v>0</v>
      </c>
      <c r="S1400" s="16"/>
      <c r="T1400" s="16" t="s">
        <v>251</v>
      </c>
      <c r="U1400" s="18">
        <v>58000</v>
      </c>
      <c r="V1400" s="18">
        <v>0</v>
      </c>
      <c r="W1400" s="18">
        <v>0</v>
      </c>
      <c r="X1400" s="18">
        <v>0</v>
      </c>
      <c r="Y1400" s="18">
        <v>58000</v>
      </c>
      <c r="Z1400" s="18">
        <v>0</v>
      </c>
      <c r="AA1400" s="18">
        <v>1</v>
      </c>
      <c r="AB1400" s="18"/>
      <c r="AC1400" s="18"/>
      <c r="AD1400" s="18"/>
      <c r="AE1400" s="18"/>
      <c r="AF1400" s="18">
        <v>14192</v>
      </c>
      <c r="AG1400" s="18">
        <v>0</v>
      </c>
      <c r="AH1400" s="16">
        <v>2201317721</v>
      </c>
      <c r="AI1400" s="17">
        <v>44882</v>
      </c>
      <c r="AJ1400" s="18">
        <v>15792431</v>
      </c>
      <c r="AK1400" s="16"/>
      <c r="AL1400" s="16"/>
      <c r="AM1400" s="18">
        <v>0</v>
      </c>
      <c r="AN1400" s="18">
        <v>0</v>
      </c>
      <c r="AO1400" s="16"/>
      <c r="AP1400" s="17">
        <v>44841</v>
      </c>
      <c r="AQ1400" s="16"/>
      <c r="AR1400" s="16">
        <v>2</v>
      </c>
      <c r="AS1400" s="16"/>
      <c r="AT1400" s="16"/>
      <c r="AU1400" s="16">
        <v>1</v>
      </c>
      <c r="AV1400" s="16">
        <v>20221030</v>
      </c>
      <c r="AW1400" s="16">
        <v>20221018</v>
      </c>
      <c r="AX1400" s="18">
        <v>58000</v>
      </c>
      <c r="AY1400" s="18">
        <v>0</v>
      </c>
      <c r="AZ1400" s="16"/>
      <c r="BA1400" s="16" t="s">
        <v>59</v>
      </c>
    </row>
    <row r="1401" spans="1:53" x14ac:dyDescent="0.15">
      <c r="A1401" s="16">
        <v>890320032</v>
      </c>
      <c r="B1401" s="16" t="s">
        <v>8</v>
      </c>
      <c r="C1401" s="16" t="s">
        <v>58</v>
      </c>
      <c r="D1401" s="16">
        <v>1629918</v>
      </c>
      <c r="E1401" s="16" t="s">
        <v>1898</v>
      </c>
      <c r="F1401" s="16" t="s">
        <v>1899</v>
      </c>
      <c r="G1401" s="16" t="s">
        <v>58</v>
      </c>
      <c r="H1401" s="16">
        <v>1629918</v>
      </c>
      <c r="I1401" s="16" t="s">
        <v>59</v>
      </c>
      <c r="J1401" s="17">
        <v>44795</v>
      </c>
      <c r="K1401" s="18">
        <v>58000</v>
      </c>
      <c r="L1401" s="18">
        <v>58000</v>
      </c>
      <c r="M1401" s="16" t="s">
        <v>60</v>
      </c>
      <c r="N1401" s="16" t="e">
        <v>#N/A</v>
      </c>
      <c r="O1401" s="16" t="s">
        <v>3870</v>
      </c>
      <c r="P1401" s="18">
        <v>42576</v>
      </c>
      <c r="Q1401" s="16"/>
      <c r="R1401" s="21">
        <v>0</v>
      </c>
      <c r="S1401" s="16"/>
      <c r="T1401" s="16" t="s">
        <v>251</v>
      </c>
      <c r="U1401" s="18">
        <v>58000</v>
      </c>
      <c r="V1401" s="18">
        <v>0</v>
      </c>
      <c r="W1401" s="18">
        <v>0</v>
      </c>
      <c r="X1401" s="18">
        <v>0</v>
      </c>
      <c r="Y1401" s="18">
        <v>58000</v>
      </c>
      <c r="Z1401" s="18">
        <v>0</v>
      </c>
      <c r="AA1401" s="18">
        <v>1</v>
      </c>
      <c r="AB1401" s="18"/>
      <c r="AC1401" s="18"/>
      <c r="AD1401" s="18"/>
      <c r="AE1401" s="18"/>
      <c r="AF1401" s="18">
        <v>14192</v>
      </c>
      <c r="AG1401" s="18">
        <v>0</v>
      </c>
      <c r="AH1401" s="16">
        <v>2201317721</v>
      </c>
      <c r="AI1401" s="17">
        <v>44882</v>
      </c>
      <c r="AJ1401" s="18">
        <v>15792431</v>
      </c>
      <c r="AK1401" s="16"/>
      <c r="AL1401" s="16"/>
      <c r="AM1401" s="18">
        <v>0</v>
      </c>
      <c r="AN1401" s="18">
        <v>0</v>
      </c>
      <c r="AO1401" s="16"/>
      <c r="AP1401" s="17">
        <v>44809</v>
      </c>
      <c r="AQ1401" s="16"/>
      <c r="AR1401" s="16">
        <v>2</v>
      </c>
      <c r="AS1401" s="16"/>
      <c r="AT1401" s="16"/>
      <c r="AU1401" s="16">
        <v>1</v>
      </c>
      <c r="AV1401" s="16">
        <v>20220930</v>
      </c>
      <c r="AW1401" s="16">
        <v>20220919</v>
      </c>
      <c r="AX1401" s="18">
        <v>58000</v>
      </c>
      <c r="AY1401" s="18">
        <v>0</v>
      </c>
      <c r="AZ1401" s="16"/>
      <c r="BA1401" s="16" t="s">
        <v>59</v>
      </c>
    </row>
    <row r="1402" spans="1:53" x14ac:dyDescent="0.15">
      <c r="A1402" s="16">
        <v>890320032</v>
      </c>
      <c r="B1402" s="16" t="s">
        <v>8</v>
      </c>
      <c r="C1402" s="16" t="s">
        <v>58</v>
      </c>
      <c r="D1402" s="16">
        <v>1630044</v>
      </c>
      <c r="E1402" s="16" t="s">
        <v>1902</v>
      </c>
      <c r="F1402" s="16" t="s">
        <v>1903</v>
      </c>
      <c r="G1402" s="16" t="s">
        <v>58</v>
      </c>
      <c r="H1402" s="16">
        <v>1630044</v>
      </c>
      <c r="I1402" s="16" t="s">
        <v>59</v>
      </c>
      <c r="J1402" s="17">
        <v>44795</v>
      </c>
      <c r="K1402" s="18">
        <v>58000</v>
      </c>
      <c r="L1402" s="18">
        <v>58000</v>
      </c>
      <c r="M1402" s="16" t="s">
        <v>60</v>
      </c>
      <c r="N1402" s="16" t="e">
        <v>#N/A</v>
      </c>
      <c r="O1402" s="16" t="s">
        <v>3870</v>
      </c>
      <c r="P1402" s="18">
        <v>42576</v>
      </c>
      <c r="Q1402" s="16"/>
      <c r="R1402" s="21">
        <v>0</v>
      </c>
      <c r="S1402" s="16"/>
      <c r="T1402" s="16" t="s">
        <v>251</v>
      </c>
      <c r="U1402" s="18">
        <v>58000</v>
      </c>
      <c r="V1402" s="18">
        <v>0</v>
      </c>
      <c r="W1402" s="18">
        <v>0</v>
      </c>
      <c r="X1402" s="18">
        <v>0</v>
      </c>
      <c r="Y1402" s="18">
        <v>58000</v>
      </c>
      <c r="Z1402" s="18">
        <v>0</v>
      </c>
      <c r="AA1402" s="18">
        <v>1</v>
      </c>
      <c r="AB1402" s="18"/>
      <c r="AC1402" s="18"/>
      <c r="AD1402" s="18"/>
      <c r="AE1402" s="18"/>
      <c r="AF1402" s="18">
        <v>14192</v>
      </c>
      <c r="AG1402" s="18">
        <v>0</v>
      </c>
      <c r="AH1402" s="16">
        <v>2201317721</v>
      </c>
      <c r="AI1402" s="17">
        <v>44882</v>
      </c>
      <c r="AJ1402" s="18">
        <v>15792431</v>
      </c>
      <c r="AK1402" s="16"/>
      <c r="AL1402" s="16"/>
      <c r="AM1402" s="18">
        <v>0</v>
      </c>
      <c r="AN1402" s="18">
        <v>0</v>
      </c>
      <c r="AO1402" s="16"/>
      <c r="AP1402" s="17">
        <v>44809</v>
      </c>
      <c r="AQ1402" s="16"/>
      <c r="AR1402" s="16">
        <v>2</v>
      </c>
      <c r="AS1402" s="16"/>
      <c r="AT1402" s="16"/>
      <c r="AU1402" s="16">
        <v>1</v>
      </c>
      <c r="AV1402" s="16">
        <v>20220930</v>
      </c>
      <c r="AW1402" s="16">
        <v>20220919</v>
      </c>
      <c r="AX1402" s="18">
        <v>58000</v>
      </c>
      <c r="AY1402" s="18">
        <v>0</v>
      </c>
      <c r="AZ1402" s="16"/>
      <c r="BA1402" s="16" t="s">
        <v>59</v>
      </c>
    </row>
    <row r="1403" spans="1:53" x14ac:dyDescent="0.15">
      <c r="A1403" s="16">
        <v>890320032</v>
      </c>
      <c r="B1403" s="16" t="s">
        <v>8</v>
      </c>
      <c r="C1403" s="16" t="s">
        <v>58</v>
      </c>
      <c r="D1403" s="16">
        <v>1630506</v>
      </c>
      <c r="E1403" s="16" t="s">
        <v>1908</v>
      </c>
      <c r="F1403" s="16" t="s">
        <v>1909</v>
      </c>
      <c r="G1403" s="16" t="s">
        <v>58</v>
      </c>
      <c r="H1403" s="16">
        <v>1630506</v>
      </c>
      <c r="I1403" s="16" t="s">
        <v>59</v>
      </c>
      <c r="J1403" s="17">
        <v>44796</v>
      </c>
      <c r="K1403" s="18">
        <v>58000</v>
      </c>
      <c r="L1403" s="18">
        <v>58000</v>
      </c>
      <c r="M1403" s="16" t="s">
        <v>60</v>
      </c>
      <c r="N1403" s="16" t="e">
        <v>#N/A</v>
      </c>
      <c r="O1403" s="16" t="s">
        <v>3870</v>
      </c>
      <c r="P1403" s="18">
        <v>42576</v>
      </c>
      <c r="Q1403" s="16"/>
      <c r="R1403" s="21">
        <v>0</v>
      </c>
      <c r="S1403" s="16"/>
      <c r="T1403" s="16" t="s">
        <v>251</v>
      </c>
      <c r="U1403" s="18">
        <v>58000</v>
      </c>
      <c r="V1403" s="18">
        <v>0</v>
      </c>
      <c r="W1403" s="18">
        <v>0</v>
      </c>
      <c r="X1403" s="18">
        <v>0</v>
      </c>
      <c r="Y1403" s="18">
        <v>58000</v>
      </c>
      <c r="Z1403" s="18">
        <v>0</v>
      </c>
      <c r="AA1403" s="18">
        <v>1</v>
      </c>
      <c r="AB1403" s="18"/>
      <c r="AC1403" s="18"/>
      <c r="AD1403" s="18"/>
      <c r="AE1403" s="18"/>
      <c r="AF1403" s="18">
        <v>14192</v>
      </c>
      <c r="AG1403" s="18">
        <v>0</v>
      </c>
      <c r="AH1403" s="16">
        <v>2201317721</v>
      </c>
      <c r="AI1403" s="17">
        <v>44882</v>
      </c>
      <c r="AJ1403" s="18">
        <v>15792431</v>
      </c>
      <c r="AK1403" s="16"/>
      <c r="AL1403" s="16"/>
      <c r="AM1403" s="18">
        <v>0</v>
      </c>
      <c r="AN1403" s="18">
        <v>0</v>
      </c>
      <c r="AO1403" s="16"/>
      <c r="AP1403" s="17">
        <v>44809</v>
      </c>
      <c r="AQ1403" s="16"/>
      <c r="AR1403" s="16">
        <v>2</v>
      </c>
      <c r="AS1403" s="16"/>
      <c r="AT1403" s="16"/>
      <c r="AU1403" s="16">
        <v>1</v>
      </c>
      <c r="AV1403" s="16">
        <v>20220930</v>
      </c>
      <c r="AW1403" s="16">
        <v>20220919</v>
      </c>
      <c r="AX1403" s="18">
        <v>58000</v>
      </c>
      <c r="AY1403" s="18">
        <v>0</v>
      </c>
      <c r="AZ1403" s="16"/>
      <c r="BA1403" s="16" t="s">
        <v>59</v>
      </c>
    </row>
    <row r="1404" spans="1:53" x14ac:dyDescent="0.15">
      <c r="A1404" s="16">
        <v>890320032</v>
      </c>
      <c r="B1404" s="16" t="s">
        <v>8</v>
      </c>
      <c r="C1404" s="16" t="s">
        <v>58</v>
      </c>
      <c r="D1404" s="16">
        <v>1630550</v>
      </c>
      <c r="E1404" s="16" t="s">
        <v>1910</v>
      </c>
      <c r="F1404" s="16" t="s">
        <v>1911</v>
      </c>
      <c r="G1404" s="16" t="s">
        <v>58</v>
      </c>
      <c r="H1404" s="16">
        <v>1630550</v>
      </c>
      <c r="I1404" s="16" t="s">
        <v>59</v>
      </c>
      <c r="J1404" s="17">
        <v>44796</v>
      </c>
      <c r="K1404" s="18">
        <v>58000</v>
      </c>
      <c r="L1404" s="18">
        <v>58000</v>
      </c>
      <c r="M1404" s="16" t="s">
        <v>60</v>
      </c>
      <c r="N1404" s="16" t="e">
        <v>#N/A</v>
      </c>
      <c r="O1404" s="16" t="s">
        <v>3870</v>
      </c>
      <c r="P1404" s="18">
        <v>42576</v>
      </c>
      <c r="Q1404" s="16"/>
      <c r="R1404" s="21">
        <v>0</v>
      </c>
      <c r="S1404" s="16"/>
      <c r="T1404" s="16" t="s">
        <v>251</v>
      </c>
      <c r="U1404" s="18">
        <v>58000</v>
      </c>
      <c r="V1404" s="18">
        <v>0</v>
      </c>
      <c r="W1404" s="18">
        <v>0</v>
      </c>
      <c r="X1404" s="18">
        <v>0</v>
      </c>
      <c r="Y1404" s="18">
        <v>58000</v>
      </c>
      <c r="Z1404" s="18">
        <v>0</v>
      </c>
      <c r="AA1404" s="18">
        <v>1</v>
      </c>
      <c r="AB1404" s="18"/>
      <c r="AC1404" s="18"/>
      <c r="AD1404" s="18"/>
      <c r="AE1404" s="18"/>
      <c r="AF1404" s="18">
        <v>14192</v>
      </c>
      <c r="AG1404" s="18">
        <v>0</v>
      </c>
      <c r="AH1404" s="16">
        <v>2201317721</v>
      </c>
      <c r="AI1404" s="17">
        <v>44882</v>
      </c>
      <c r="AJ1404" s="18">
        <v>15792431</v>
      </c>
      <c r="AK1404" s="16"/>
      <c r="AL1404" s="16"/>
      <c r="AM1404" s="18">
        <v>0</v>
      </c>
      <c r="AN1404" s="18">
        <v>0</v>
      </c>
      <c r="AO1404" s="16"/>
      <c r="AP1404" s="17">
        <v>44809</v>
      </c>
      <c r="AQ1404" s="16"/>
      <c r="AR1404" s="16">
        <v>2</v>
      </c>
      <c r="AS1404" s="16"/>
      <c r="AT1404" s="16"/>
      <c r="AU1404" s="16">
        <v>1</v>
      </c>
      <c r="AV1404" s="16">
        <v>20220930</v>
      </c>
      <c r="AW1404" s="16">
        <v>20220919</v>
      </c>
      <c r="AX1404" s="18">
        <v>58000</v>
      </c>
      <c r="AY1404" s="18">
        <v>0</v>
      </c>
      <c r="AZ1404" s="16"/>
      <c r="BA1404" s="16" t="s">
        <v>59</v>
      </c>
    </row>
    <row r="1405" spans="1:53" x14ac:dyDescent="0.15">
      <c r="A1405" s="16">
        <v>890320032</v>
      </c>
      <c r="B1405" s="16" t="s">
        <v>8</v>
      </c>
      <c r="C1405" s="16" t="s">
        <v>58</v>
      </c>
      <c r="D1405" s="16">
        <v>1631272</v>
      </c>
      <c r="E1405" s="16" t="s">
        <v>1928</v>
      </c>
      <c r="F1405" s="16" t="s">
        <v>1929</v>
      </c>
      <c r="G1405" s="16" t="s">
        <v>58</v>
      </c>
      <c r="H1405" s="16">
        <v>1631272</v>
      </c>
      <c r="I1405" s="16" t="s">
        <v>59</v>
      </c>
      <c r="J1405" s="17">
        <v>44797</v>
      </c>
      <c r="K1405" s="18">
        <v>58000</v>
      </c>
      <c r="L1405" s="18">
        <v>58000</v>
      </c>
      <c r="M1405" s="16" t="s">
        <v>60</v>
      </c>
      <c r="N1405" s="16" t="e">
        <v>#N/A</v>
      </c>
      <c r="O1405" s="16" t="s">
        <v>3870</v>
      </c>
      <c r="P1405" s="18">
        <v>42576</v>
      </c>
      <c r="Q1405" s="16"/>
      <c r="R1405" s="21">
        <v>0</v>
      </c>
      <c r="S1405" s="16"/>
      <c r="T1405" s="16" t="s">
        <v>251</v>
      </c>
      <c r="U1405" s="18">
        <v>58000</v>
      </c>
      <c r="V1405" s="18">
        <v>0</v>
      </c>
      <c r="W1405" s="18">
        <v>0</v>
      </c>
      <c r="X1405" s="18">
        <v>0</v>
      </c>
      <c r="Y1405" s="18">
        <v>58000</v>
      </c>
      <c r="Z1405" s="18">
        <v>0</v>
      </c>
      <c r="AA1405" s="18">
        <v>1</v>
      </c>
      <c r="AB1405" s="18"/>
      <c r="AC1405" s="18"/>
      <c r="AD1405" s="18"/>
      <c r="AE1405" s="18"/>
      <c r="AF1405" s="18">
        <v>14192</v>
      </c>
      <c r="AG1405" s="18">
        <v>0</v>
      </c>
      <c r="AH1405" s="16">
        <v>2201317721</v>
      </c>
      <c r="AI1405" s="17">
        <v>44882</v>
      </c>
      <c r="AJ1405" s="18">
        <v>15792431</v>
      </c>
      <c r="AK1405" s="16"/>
      <c r="AL1405" s="16"/>
      <c r="AM1405" s="18">
        <v>0</v>
      </c>
      <c r="AN1405" s="18">
        <v>0</v>
      </c>
      <c r="AO1405" s="16"/>
      <c r="AP1405" s="17">
        <v>44809</v>
      </c>
      <c r="AQ1405" s="16"/>
      <c r="AR1405" s="16">
        <v>2</v>
      </c>
      <c r="AS1405" s="16"/>
      <c r="AT1405" s="16"/>
      <c r="AU1405" s="16">
        <v>1</v>
      </c>
      <c r="AV1405" s="16">
        <v>20220930</v>
      </c>
      <c r="AW1405" s="16">
        <v>20220919</v>
      </c>
      <c r="AX1405" s="18">
        <v>58000</v>
      </c>
      <c r="AY1405" s="18">
        <v>0</v>
      </c>
      <c r="AZ1405" s="16"/>
      <c r="BA1405" s="16" t="s">
        <v>59</v>
      </c>
    </row>
    <row r="1406" spans="1:53" x14ac:dyDescent="0.15">
      <c r="A1406" s="16">
        <v>890320032</v>
      </c>
      <c r="B1406" s="16" t="s">
        <v>8</v>
      </c>
      <c r="C1406" s="16" t="s">
        <v>58</v>
      </c>
      <c r="D1406" s="16">
        <v>1631549</v>
      </c>
      <c r="E1406" s="16" t="s">
        <v>1930</v>
      </c>
      <c r="F1406" s="16" t="s">
        <v>1931</v>
      </c>
      <c r="G1406" s="16" t="s">
        <v>58</v>
      </c>
      <c r="H1406" s="16">
        <v>1631549</v>
      </c>
      <c r="I1406" s="16" t="s">
        <v>59</v>
      </c>
      <c r="J1406" s="17">
        <v>44798</v>
      </c>
      <c r="K1406" s="18">
        <v>58000</v>
      </c>
      <c r="L1406" s="18">
        <v>58000</v>
      </c>
      <c r="M1406" s="16" t="s">
        <v>60</v>
      </c>
      <c r="N1406" s="16" t="e">
        <v>#N/A</v>
      </c>
      <c r="O1406" s="16" t="s">
        <v>3870</v>
      </c>
      <c r="P1406" s="18">
        <v>42576</v>
      </c>
      <c r="Q1406" s="16"/>
      <c r="R1406" s="21">
        <v>0</v>
      </c>
      <c r="S1406" s="16"/>
      <c r="T1406" s="16" t="s">
        <v>251</v>
      </c>
      <c r="U1406" s="18">
        <v>58000</v>
      </c>
      <c r="V1406" s="18">
        <v>0</v>
      </c>
      <c r="W1406" s="18">
        <v>0</v>
      </c>
      <c r="X1406" s="18">
        <v>0</v>
      </c>
      <c r="Y1406" s="18">
        <v>58000</v>
      </c>
      <c r="Z1406" s="18">
        <v>0</v>
      </c>
      <c r="AA1406" s="18">
        <v>1</v>
      </c>
      <c r="AB1406" s="18"/>
      <c r="AC1406" s="18"/>
      <c r="AD1406" s="18"/>
      <c r="AE1406" s="18"/>
      <c r="AF1406" s="18">
        <v>14192</v>
      </c>
      <c r="AG1406" s="18">
        <v>0</v>
      </c>
      <c r="AH1406" s="16">
        <v>2201317721</v>
      </c>
      <c r="AI1406" s="17">
        <v>44882</v>
      </c>
      <c r="AJ1406" s="18">
        <v>15792431</v>
      </c>
      <c r="AK1406" s="16"/>
      <c r="AL1406" s="16"/>
      <c r="AM1406" s="18">
        <v>0</v>
      </c>
      <c r="AN1406" s="18">
        <v>0</v>
      </c>
      <c r="AO1406" s="16"/>
      <c r="AP1406" s="17">
        <v>44809</v>
      </c>
      <c r="AQ1406" s="16"/>
      <c r="AR1406" s="16">
        <v>2</v>
      </c>
      <c r="AS1406" s="16"/>
      <c r="AT1406" s="16"/>
      <c r="AU1406" s="16">
        <v>1</v>
      </c>
      <c r="AV1406" s="16">
        <v>20220930</v>
      </c>
      <c r="AW1406" s="16">
        <v>20220919</v>
      </c>
      <c r="AX1406" s="18">
        <v>58000</v>
      </c>
      <c r="AY1406" s="18">
        <v>0</v>
      </c>
      <c r="AZ1406" s="16"/>
      <c r="BA1406" s="16" t="s">
        <v>59</v>
      </c>
    </row>
    <row r="1407" spans="1:53" x14ac:dyDescent="0.15">
      <c r="A1407" s="16">
        <v>890320032</v>
      </c>
      <c r="B1407" s="16" t="s">
        <v>8</v>
      </c>
      <c r="C1407" s="16" t="s">
        <v>58</v>
      </c>
      <c r="D1407" s="16">
        <v>1632536</v>
      </c>
      <c r="E1407" s="16" t="s">
        <v>1940</v>
      </c>
      <c r="F1407" s="16" t="s">
        <v>1941</v>
      </c>
      <c r="G1407" s="16" t="s">
        <v>58</v>
      </c>
      <c r="H1407" s="16">
        <v>1632536</v>
      </c>
      <c r="I1407" s="16" t="s">
        <v>59</v>
      </c>
      <c r="J1407" s="17">
        <v>44799</v>
      </c>
      <c r="K1407" s="18">
        <v>58000</v>
      </c>
      <c r="L1407" s="18">
        <v>58000</v>
      </c>
      <c r="M1407" s="16" t="s">
        <v>60</v>
      </c>
      <c r="N1407" s="16" t="e">
        <v>#N/A</v>
      </c>
      <c r="O1407" s="16" t="s">
        <v>3870</v>
      </c>
      <c r="P1407" s="18">
        <v>42576</v>
      </c>
      <c r="Q1407" s="16"/>
      <c r="R1407" s="21">
        <v>0</v>
      </c>
      <c r="S1407" s="16"/>
      <c r="T1407" s="16" t="s">
        <v>251</v>
      </c>
      <c r="U1407" s="18">
        <v>58000</v>
      </c>
      <c r="V1407" s="18">
        <v>0</v>
      </c>
      <c r="W1407" s="18">
        <v>0</v>
      </c>
      <c r="X1407" s="18">
        <v>0</v>
      </c>
      <c r="Y1407" s="18">
        <v>58000</v>
      </c>
      <c r="Z1407" s="18">
        <v>0</v>
      </c>
      <c r="AA1407" s="18">
        <v>1</v>
      </c>
      <c r="AB1407" s="18"/>
      <c r="AC1407" s="18"/>
      <c r="AD1407" s="18"/>
      <c r="AE1407" s="18"/>
      <c r="AF1407" s="18">
        <v>14192</v>
      </c>
      <c r="AG1407" s="18">
        <v>0</v>
      </c>
      <c r="AH1407" s="16">
        <v>2201317721</v>
      </c>
      <c r="AI1407" s="17">
        <v>44882</v>
      </c>
      <c r="AJ1407" s="18">
        <v>15792431</v>
      </c>
      <c r="AK1407" s="16"/>
      <c r="AL1407" s="16"/>
      <c r="AM1407" s="18">
        <v>0</v>
      </c>
      <c r="AN1407" s="18">
        <v>0</v>
      </c>
      <c r="AO1407" s="16"/>
      <c r="AP1407" s="17">
        <v>44809</v>
      </c>
      <c r="AQ1407" s="16"/>
      <c r="AR1407" s="16">
        <v>2</v>
      </c>
      <c r="AS1407" s="16"/>
      <c r="AT1407" s="16"/>
      <c r="AU1407" s="16">
        <v>1</v>
      </c>
      <c r="AV1407" s="16">
        <v>20220930</v>
      </c>
      <c r="AW1407" s="16">
        <v>20220919</v>
      </c>
      <c r="AX1407" s="18">
        <v>58000</v>
      </c>
      <c r="AY1407" s="18">
        <v>0</v>
      </c>
      <c r="AZ1407" s="16"/>
      <c r="BA1407" s="16" t="s">
        <v>59</v>
      </c>
    </row>
    <row r="1408" spans="1:53" x14ac:dyDescent="0.15">
      <c r="A1408" s="16">
        <v>890320032</v>
      </c>
      <c r="B1408" s="16" t="s">
        <v>8</v>
      </c>
      <c r="C1408" s="16" t="s">
        <v>58</v>
      </c>
      <c r="D1408" s="16">
        <v>1632866</v>
      </c>
      <c r="E1408" s="16" t="s">
        <v>1946</v>
      </c>
      <c r="F1408" s="16" t="s">
        <v>1947</v>
      </c>
      <c r="G1408" s="16" t="s">
        <v>58</v>
      </c>
      <c r="H1408" s="16">
        <v>1632866</v>
      </c>
      <c r="I1408" s="16" t="s">
        <v>59</v>
      </c>
      <c r="J1408" s="17">
        <v>44800</v>
      </c>
      <c r="K1408" s="18">
        <v>58000</v>
      </c>
      <c r="L1408" s="18">
        <v>58000</v>
      </c>
      <c r="M1408" s="16" t="s">
        <v>60</v>
      </c>
      <c r="N1408" s="16" t="e">
        <v>#N/A</v>
      </c>
      <c r="O1408" s="16" t="s">
        <v>3870</v>
      </c>
      <c r="P1408" s="18">
        <v>42576</v>
      </c>
      <c r="Q1408" s="16"/>
      <c r="R1408" s="21">
        <v>0</v>
      </c>
      <c r="S1408" s="16"/>
      <c r="T1408" s="16" t="s">
        <v>251</v>
      </c>
      <c r="U1408" s="18">
        <v>58000</v>
      </c>
      <c r="V1408" s="18">
        <v>0</v>
      </c>
      <c r="W1408" s="18">
        <v>0</v>
      </c>
      <c r="X1408" s="18">
        <v>0</v>
      </c>
      <c r="Y1408" s="18">
        <v>58000</v>
      </c>
      <c r="Z1408" s="18">
        <v>0</v>
      </c>
      <c r="AA1408" s="18">
        <v>1</v>
      </c>
      <c r="AB1408" s="18"/>
      <c r="AC1408" s="18"/>
      <c r="AD1408" s="18"/>
      <c r="AE1408" s="18"/>
      <c r="AF1408" s="18">
        <v>14192</v>
      </c>
      <c r="AG1408" s="18">
        <v>0</v>
      </c>
      <c r="AH1408" s="16">
        <v>2201317721</v>
      </c>
      <c r="AI1408" s="17">
        <v>44882</v>
      </c>
      <c r="AJ1408" s="18">
        <v>15792431</v>
      </c>
      <c r="AK1408" s="16"/>
      <c r="AL1408" s="16"/>
      <c r="AM1408" s="18">
        <v>0</v>
      </c>
      <c r="AN1408" s="18">
        <v>0</v>
      </c>
      <c r="AO1408" s="16"/>
      <c r="AP1408" s="17">
        <v>44809</v>
      </c>
      <c r="AQ1408" s="16"/>
      <c r="AR1408" s="16">
        <v>2</v>
      </c>
      <c r="AS1408" s="16"/>
      <c r="AT1408" s="16"/>
      <c r="AU1408" s="16">
        <v>1</v>
      </c>
      <c r="AV1408" s="16">
        <v>20220930</v>
      </c>
      <c r="AW1408" s="16">
        <v>20220919</v>
      </c>
      <c r="AX1408" s="18">
        <v>58000</v>
      </c>
      <c r="AY1408" s="18">
        <v>0</v>
      </c>
      <c r="AZ1408" s="16"/>
      <c r="BA1408" s="16" t="s">
        <v>59</v>
      </c>
    </row>
    <row r="1409" spans="1:53" x14ac:dyDescent="0.15">
      <c r="A1409" s="16">
        <v>890320032</v>
      </c>
      <c r="B1409" s="16" t="s">
        <v>8</v>
      </c>
      <c r="C1409" s="16" t="s">
        <v>58</v>
      </c>
      <c r="D1409" s="16">
        <v>1632947</v>
      </c>
      <c r="E1409" s="16" t="s">
        <v>1948</v>
      </c>
      <c r="F1409" s="16" t="s">
        <v>1949</v>
      </c>
      <c r="G1409" s="16" t="s">
        <v>58</v>
      </c>
      <c r="H1409" s="16">
        <v>1632947</v>
      </c>
      <c r="I1409" s="16" t="s">
        <v>59</v>
      </c>
      <c r="J1409" s="17">
        <v>44800</v>
      </c>
      <c r="K1409" s="18">
        <v>58000</v>
      </c>
      <c r="L1409" s="18">
        <v>58000</v>
      </c>
      <c r="M1409" s="16" t="s">
        <v>60</v>
      </c>
      <c r="N1409" s="16" t="e">
        <v>#N/A</v>
      </c>
      <c r="O1409" s="16" t="s">
        <v>3870</v>
      </c>
      <c r="P1409" s="18">
        <v>42576</v>
      </c>
      <c r="Q1409" s="16"/>
      <c r="R1409" s="21">
        <v>0</v>
      </c>
      <c r="S1409" s="16"/>
      <c r="T1409" s="16" t="s">
        <v>251</v>
      </c>
      <c r="U1409" s="18">
        <v>58000</v>
      </c>
      <c r="V1409" s="18">
        <v>0</v>
      </c>
      <c r="W1409" s="18">
        <v>0</v>
      </c>
      <c r="X1409" s="18">
        <v>0</v>
      </c>
      <c r="Y1409" s="18">
        <v>58000</v>
      </c>
      <c r="Z1409" s="18">
        <v>0</v>
      </c>
      <c r="AA1409" s="18">
        <v>1</v>
      </c>
      <c r="AB1409" s="18"/>
      <c r="AC1409" s="18"/>
      <c r="AD1409" s="18"/>
      <c r="AE1409" s="18"/>
      <c r="AF1409" s="18">
        <v>14192</v>
      </c>
      <c r="AG1409" s="18">
        <v>0</v>
      </c>
      <c r="AH1409" s="16">
        <v>2201317721</v>
      </c>
      <c r="AI1409" s="17">
        <v>44882</v>
      </c>
      <c r="AJ1409" s="18">
        <v>15792431</v>
      </c>
      <c r="AK1409" s="16"/>
      <c r="AL1409" s="16"/>
      <c r="AM1409" s="18">
        <v>0</v>
      </c>
      <c r="AN1409" s="18">
        <v>0</v>
      </c>
      <c r="AO1409" s="16"/>
      <c r="AP1409" s="17">
        <v>44835</v>
      </c>
      <c r="AQ1409" s="16"/>
      <c r="AR1409" s="16">
        <v>2</v>
      </c>
      <c r="AS1409" s="16"/>
      <c r="AT1409" s="16"/>
      <c r="AU1409" s="16">
        <v>1</v>
      </c>
      <c r="AV1409" s="16">
        <v>20221030</v>
      </c>
      <c r="AW1409" s="16">
        <v>20221018</v>
      </c>
      <c r="AX1409" s="18">
        <v>58000</v>
      </c>
      <c r="AY1409" s="18">
        <v>0</v>
      </c>
      <c r="AZ1409" s="16"/>
      <c r="BA1409" s="16" t="s">
        <v>59</v>
      </c>
    </row>
    <row r="1410" spans="1:53" x14ac:dyDescent="0.15">
      <c r="A1410" s="16">
        <v>890320032</v>
      </c>
      <c r="B1410" s="16" t="s">
        <v>8</v>
      </c>
      <c r="C1410" s="16" t="s">
        <v>58</v>
      </c>
      <c r="D1410" s="16">
        <v>1632979</v>
      </c>
      <c r="E1410" s="16" t="s">
        <v>1950</v>
      </c>
      <c r="F1410" s="16" t="s">
        <v>1951</v>
      </c>
      <c r="G1410" s="16" t="s">
        <v>58</v>
      </c>
      <c r="H1410" s="16">
        <v>1632979</v>
      </c>
      <c r="I1410" s="16" t="s">
        <v>59</v>
      </c>
      <c r="J1410" s="17">
        <v>44800</v>
      </c>
      <c r="K1410" s="18">
        <v>58000</v>
      </c>
      <c r="L1410" s="18">
        <v>58000</v>
      </c>
      <c r="M1410" s="16" t="s">
        <v>60</v>
      </c>
      <c r="N1410" s="16" t="e">
        <v>#N/A</v>
      </c>
      <c r="O1410" s="16" t="s">
        <v>3870</v>
      </c>
      <c r="P1410" s="18">
        <v>42576</v>
      </c>
      <c r="Q1410" s="16"/>
      <c r="R1410" s="21">
        <v>0</v>
      </c>
      <c r="S1410" s="16"/>
      <c r="T1410" s="16" t="s">
        <v>251</v>
      </c>
      <c r="U1410" s="18">
        <v>58000</v>
      </c>
      <c r="V1410" s="18">
        <v>0</v>
      </c>
      <c r="W1410" s="18">
        <v>0</v>
      </c>
      <c r="X1410" s="18">
        <v>0</v>
      </c>
      <c r="Y1410" s="18">
        <v>58000</v>
      </c>
      <c r="Z1410" s="18">
        <v>0</v>
      </c>
      <c r="AA1410" s="18">
        <v>1</v>
      </c>
      <c r="AB1410" s="18"/>
      <c r="AC1410" s="18"/>
      <c r="AD1410" s="18"/>
      <c r="AE1410" s="18"/>
      <c r="AF1410" s="18">
        <v>14192</v>
      </c>
      <c r="AG1410" s="18">
        <v>0</v>
      </c>
      <c r="AH1410" s="16">
        <v>2201317721</v>
      </c>
      <c r="AI1410" s="17">
        <v>44882</v>
      </c>
      <c r="AJ1410" s="18">
        <v>15792431</v>
      </c>
      <c r="AK1410" s="16"/>
      <c r="AL1410" s="16"/>
      <c r="AM1410" s="18">
        <v>0</v>
      </c>
      <c r="AN1410" s="18">
        <v>0</v>
      </c>
      <c r="AO1410" s="16"/>
      <c r="AP1410" s="17">
        <v>44809</v>
      </c>
      <c r="AQ1410" s="16"/>
      <c r="AR1410" s="16">
        <v>2</v>
      </c>
      <c r="AS1410" s="16"/>
      <c r="AT1410" s="16"/>
      <c r="AU1410" s="16">
        <v>1</v>
      </c>
      <c r="AV1410" s="16">
        <v>20220930</v>
      </c>
      <c r="AW1410" s="16">
        <v>20220919</v>
      </c>
      <c r="AX1410" s="18">
        <v>58000</v>
      </c>
      <c r="AY1410" s="18">
        <v>0</v>
      </c>
      <c r="AZ1410" s="16"/>
      <c r="BA1410" s="16" t="s">
        <v>59</v>
      </c>
    </row>
    <row r="1411" spans="1:53" x14ac:dyDescent="0.15">
      <c r="A1411" s="16">
        <v>890320032</v>
      </c>
      <c r="B1411" s="16" t="s">
        <v>8</v>
      </c>
      <c r="C1411" s="16" t="s">
        <v>58</v>
      </c>
      <c r="D1411" s="16">
        <v>1633032</v>
      </c>
      <c r="E1411" s="16" t="s">
        <v>1956</v>
      </c>
      <c r="F1411" s="16" t="s">
        <v>1957</v>
      </c>
      <c r="G1411" s="16" t="s">
        <v>58</v>
      </c>
      <c r="H1411" s="16">
        <v>1633032</v>
      </c>
      <c r="I1411" s="16" t="s">
        <v>59</v>
      </c>
      <c r="J1411" s="17">
        <v>44802</v>
      </c>
      <c r="K1411" s="18">
        <v>58000</v>
      </c>
      <c r="L1411" s="18">
        <v>58000</v>
      </c>
      <c r="M1411" s="16" t="s">
        <v>60</v>
      </c>
      <c r="N1411" s="16" t="e">
        <v>#N/A</v>
      </c>
      <c r="O1411" s="16" t="s">
        <v>3870</v>
      </c>
      <c r="P1411" s="18">
        <v>42576</v>
      </c>
      <c r="Q1411" s="16"/>
      <c r="R1411" s="21">
        <v>0</v>
      </c>
      <c r="S1411" s="16"/>
      <c r="T1411" s="16" t="s">
        <v>251</v>
      </c>
      <c r="U1411" s="18">
        <v>58000</v>
      </c>
      <c r="V1411" s="18">
        <v>0</v>
      </c>
      <c r="W1411" s="18">
        <v>0</v>
      </c>
      <c r="X1411" s="18">
        <v>0</v>
      </c>
      <c r="Y1411" s="18">
        <v>58000</v>
      </c>
      <c r="Z1411" s="18">
        <v>0</v>
      </c>
      <c r="AA1411" s="18">
        <v>1</v>
      </c>
      <c r="AB1411" s="18"/>
      <c r="AC1411" s="18"/>
      <c r="AD1411" s="18"/>
      <c r="AE1411" s="18"/>
      <c r="AF1411" s="18">
        <v>14192</v>
      </c>
      <c r="AG1411" s="18">
        <v>0</v>
      </c>
      <c r="AH1411" s="16">
        <v>2201317721</v>
      </c>
      <c r="AI1411" s="17">
        <v>44882</v>
      </c>
      <c r="AJ1411" s="18">
        <v>15792431</v>
      </c>
      <c r="AK1411" s="16"/>
      <c r="AL1411" s="16"/>
      <c r="AM1411" s="18">
        <v>0</v>
      </c>
      <c r="AN1411" s="18">
        <v>0</v>
      </c>
      <c r="AO1411" s="16"/>
      <c r="AP1411" s="17">
        <v>44809</v>
      </c>
      <c r="AQ1411" s="16"/>
      <c r="AR1411" s="16">
        <v>2</v>
      </c>
      <c r="AS1411" s="16"/>
      <c r="AT1411" s="16"/>
      <c r="AU1411" s="16">
        <v>1</v>
      </c>
      <c r="AV1411" s="16">
        <v>20220930</v>
      </c>
      <c r="AW1411" s="16">
        <v>20220919</v>
      </c>
      <c r="AX1411" s="18">
        <v>58000</v>
      </c>
      <c r="AY1411" s="18">
        <v>0</v>
      </c>
      <c r="AZ1411" s="16"/>
      <c r="BA1411" s="16" t="s">
        <v>59</v>
      </c>
    </row>
    <row r="1412" spans="1:53" x14ac:dyDescent="0.15">
      <c r="A1412" s="16">
        <v>890320032</v>
      </c>
      <c r="B1412" s="16" t="s">
        <v>8</v>
      </c>
      <c r="C1412" s="16" t="s">
        <v>58</v>
      </c>
      <c r="D1412" s="16">
        <v>1633271</v>
      </c>
      <c r="E1412" s="16" t="s">
        <v>1960</v>
      </c>
      <c r="F1412" s="16" t="s">
        <v>1961</v>
      </c>
      <c r="G1412" s="16" t="s">
        <v>58</v>
      </c>
      <c r="H1412" s="16">
        <v>1633271</v>
      </c>
      <c r="I1412" s="16" t="s">
        <v>59</v>
      </c>
      <c r="J1412" s="17">
        <v>44802</v>
      </c>
      <c r="K1412" s="18">
        <v>58000</v>
      </c>
      <c r="L1412" s="18">
        <v>58000</v>
      </c>
      <c r="M1412" s="16" t="s">
        <v>60</v>
      </c>
      <c r="N1412" s="16" t="e">
        <v>#N/A</v>
      </c>
      <c r="O1412" s="16" t="s">
        <v>3870</v>
      </c>
      <c r="P1412" s="18">
        <v>42576</v>
      </c>
      <c r="Q1412" s="16"/>
      <c r="R1412" s="21">
        <v>0</v>
      </c>
      <c r="S1412" s="16"/>
      <c r="T1412" s="16" t="s">
        <v>251</v>
      </c>
      <c r="U1412" s="18">
        <v>58000</v>
      </c>
      <c r="V1412" s="18">
        <v>0</v>
      </c>
      <c r="W1412" s="18">
        <v>0</v>
      </c>
      <c r="X1412" s="18">
        <v>0</v>
      </c>
      <c r="Y1412" s="18">
        <v>58000</v>
      </c>
      <c r="Z1412" s="18">
        <v>0</v>
      </c>
      <c r="AA1412" s="18">
        <v>1</v>
      </c>
      <c r="AB1412" s="18"/>
      <c r="AC1412" s="18"/>
      <c r="AD1412" s="18"/>
      <c r="AE1412" s="18"/>
      <c r="AF1412" s="18">
        <v>14192</v>
      </c>
      <c r="AG1412" s="18">
        <v>0</v>
      </c>
      <c r="AH1412" s="16">
        <v>2201317721</v>
      </c>
      <c r="AI1412" s="17">
        <v>44882</v>
      </c>
      <c r="AJ1412" s="18">
        <v>15792431</v>
      </c>
      <c r="AK1412" s="16"/>
      <c r="AL1412" s="16"/>
      <c r="AM1412" s="18">
        <v>0</v>
      </c>
      <c r="AN1412" s="18">
        <v>0</v>
      </c>
      <c r="AO1412" s="16"/>
      <c r="AP1412" s="17">
        <v>44809</v>
      </c>
      <c r="AQ1412" s="16"/>
      <c r="AR1412" s="16">
        <v>2</v>
      </c>
      <c r="AS1412" s="16"/>
      <c r="AT1412" s="16"/>
      <c r="AU1412" s="16">
        <v>1</v>
      </c>
      <c r="AV1412" s="16">
        <v>20220930</v>
      </c>
      <c r="AW1412" s="16">
        <v>20220919</v>
      </c>
      <c r="AX1412" s="18">
        <v>58000</v>
      </c>
      <c r="AY1412" s="18">
        <v>0</v>
      </c>
      <c r="AZ1412" s="16"/>
      <c r="BA1412" s="16" t="s">
        <v>59</v>
      </c>
    </row>
    <row r="1413" spans="1:53" x14ac:dyDescent="0.15">
      <c r="A1413" s="16">
        <v>890320032</v>
      </c>
      <c r="B1413" s="16" t="s">
        <v>8</v>
      </c>
      <c r="C1413" s="16" t="s">
        <v>58</v>
      </c>
      <c r="D1413" s="16">
        <v>1633323</v>
      </c>
      <c r="E1413" s="16" t="s">
        <v>1962</v>
      </c>
      <c r="F1413" s="16" t="s">
        <v>1963</v>
      </c>
      <c r="G1413" s="16" t="s">
        <v>58</v>
      </c>
      <c r="H1413" s="16">
        <v>1633323</v>
      </c>
      <c r="I1413" s="16" t="s">
        <v>59</v>
      </c>
      <c r="J1413" s="17">
        <v>44802</v>
      </c>
      <c r="K1413" s="18">
        <v>58000</v>
      </c>
      <c r="L1413" s="18">
        <v>58000</v>
      </c>
      <c r="M1413" s="16" t="s">
        <v>60</v>
      </c>
      <c r="N1413" s="16" t="e">
        <v>#N/A</v>
      </c>
      <c r="O1413" s="16" t="s">
        <v>3870</v>
      </c>
      <c r="P1413" s="18">
        <v>42576</v>
      </c>
      <c r="Q1413" s="16"/>
      <c r="R1413" s="21">
        <v>0</v>
      </c>
      <c r="S1413" s="16"/>
      <c r="T1413" s="16" t="s">
        <v>251</v>
      </c>
      <c r="U1413" s="18">
        <v>58000</v>
      </c>
      <c r="V1413" s="18">
        <v>0</v>
      </c>
      <c r="W1413" s="18">
        <v>0</v>
      </c>
      <c r="X1413" s="18">
        <v>0</v>
      </c>
      <c r="Y1413" s="18">
        <v>58000</v>
      </c>
      <c r="Z1413" s="18">
        <v>0</v>
      </c>
      <c r="AA1413" s="18">
        <v>1</v>
      </c>
      <c r="AB1413" s="18"/>
      <c r="AC1413" s="18"/>
      <c r="AD1413" s="18"/>
      <c r="AE1413" s="18"/>
      <c r="AF1413" s="18">
        <v>14192</v>
      </c>
      <c r="AG1413" s="18">
        <v>0</v>
      </c>
      <c r="AH1413" s="16">
        <v>2201317721</v>
      </c>
      <c r="AI1413" s="17">
        <v>44882</v>
      </c>
      <c r="AJ1413" s="18">
        <v>15792431</v>
      </c>
      <c r="AK1413" s="16"/>
      <c r="AL1413" s="16"/>
      <c r="AM1413" s="18">
        <v>0</v>
      </c>
      <c r="AN1413" s="18">
        <v>0</v>
      </c>
      <c r="AO1413" s="16"/>
      <c r="AP1413" s="17">
        <v>44809</v>
      </c>
      <c r="AQ1413" s="16"/>
      <c r="AR1413" s="16">
        <v>2</v>
      </c>
      <c r="AS1413" s="16"/>
      <c r="AT1413" s="16"/>
      <c r="AU1413" s="16">
        <v>1</v>
      </c>
      <c r="AV1413" s="16">
        <v>20220930</v>
      </c>
      <c r="AW1413" s="16">
        <v>20220919</v>
      </c>
      <c r="AX1413" s="18">
        <v>58000</v>
      </c>
      <c r="AY1413" s="18">
        <v>0</v>
      </c>
      <c r="AZ1413" s="16"/>
      <c r="BA1413" s="16" t="s">
        <v>59</v>
      </c>
    </row>
    <row r="1414" spans="1:53" x14ac:dyDescent="0.15">
      <c r="A1414" s="16">
        <v>890320032</v>
      </c>
      <c r="B1414" s="16" t="s">
        <v>8</v>
      </c>
      <c r="C1414" s="16" t="s">
        <v>58</v>
      </c>
      <c r="D1414" s="16">
        <v>1633520</v>
      </c>
      <c r="E1414" s="16" t="s">
        <v>1972</v>
      </c>
      <c r="F1414" s="16" t="s">
        <v>1973</v>
      </c>
      <c r="G1414" s="16" t="s">
        <v>58</v>
      </c>
      <c r="H1414" s="16">
        <v>1633520</v>
      </c>
      <c r="I1414" s="16" t="s">
        <v>59</v>
      </c>
      <c r="J1414" s="17">
        <v>44802</v>
      </c>
      <c r="K1414" s="18">
        <v>58000</v>
      </c>
      <c r="L1414" s="18">
        <v>58000</v>
      </c>
      <c r="M1414" s="16" t="s">
        <v>60</v>
      </c>
      <c r="N1414" s="16" t="e">
        <v>#N/A</v>
      </c>
      <c r="O1414" s="16" t="s">
        <v>3870</v>
      </c>
      <c r="P1414" s="18">
        <v>42576</v>
      </c>
      <c r="Q1414" s="16"/>
      <c r="R1414" s="21">
        <v>0</v>
      </c>
      <c r="S1414" s="16"/>
      <c r="T1414" s="16" t="s">
        <v>251</v>
      </c>
      <c r="U1414" s="18">
        <v>58000</v>
      </c>
      <c r="V1414" s="18">
        <v>0</v>
      </c>
      <c r="W1414" s="18">
        <v>0</v>
      </c>
      <c r="X1414" s="18">
        <v>0</v>
      </c>
      <c r="Y1414" s="18">
        <v>58000</v>
      </c>
      <c r="Z1414" s="18">
        <v>0</v>
      </c>
      <c r="AA1414" s="18">
        <v>1</v>
      </c>
      <c r="AB1414" s="18"/>
      <c r="AC1414" s="18"/>
      <c r="AD1414" s="18"/>
      <c r="AE1414" s="18"/>
      <c r="AF1414" s="18">
        <v>14192</v>
      </c>
      <c r="AG1414" s="18">
        <v>0</v>
      </c>
      <c r="AH1414" s="16">
        <v>2201317721</v>
      </c>
      <c r="AI1414" s="17">
        <v>44882</v>
      </c>
      <c r="AJ1414" s="18">
        <v>15792431</v>
      </c>
      <c r="AK1414" s="16"/>
      <c r="AL1414" s="16"/>
      <c r="AM1414" s="18">
        <v>0</v>
      </c>
      <c r="AN1414" s="18">
        <v>0</v>
      </c>
      <c r="AO1414" s="16"/>
      <c r="AP1414" s="17">
        <v>44809</v>
      </c>
      <c r="AQ1414" s="16"/>
      <c r="AR1414" s="16">
        <v>2</v>
      </c>
      <c r="AS1414" s="16"/>
      <c r="AT1414" s="16"/>
      <c r="AU1414" s="16">
        <v>1</v>
      </c>
      <c r="AV1414" s="16">
        <v>20220930</v>
      </c>
      <c r="AW1414" s="16">
        <v>20220919</v>
      </c>
      <c r="AX1414" s="18">
        <v>58000</v>
      </c>
      <c r="AY1414" s="18">
        <v>0</v>
      </c>
      <c r="AZ1414" s="16"/>
      <c r="BA1414" s="16" t="s">
        <v>59</v>
      </c>
    </row>
    <row r="1415" spans="1:53" x14ac:dyDescent="0.15">
      <c r="A1415" s="16">
        <v>890320032</v>
      </c>
      <c r="B1415" s="16" t="s">
        <v>8</v>
      </c>
      <c r="C1415" s="16" t="s">
        <v>58</v>
      </c>
      <c r="D1415" s="16">
        <v>1633776</v>
      </c>
      <c r="E1415" s="16" t="s">
        <v>1984</v>
      </c>
      <c r="F1415" s="16" t="s">
        <v>1985</v>
      </c>
      <c r="G1415" s="16" t="s">
        <v>58</v>
      </c>
      <c r="H1415" s="16">
        <v>1633776</v>
      </c>
      <c r="I1415" s="16" t="s">
        <v>59</v>
      </c>
      <c r="J1415" s="17">
        <v>44803</v>
      </c>
      <c r="K1415" s="18">
        <v>58000</v>
      </c>
      <c r="L1415" s="18">
        <v>58000</v>
      </c>
      <c r="M1415" s="16" t="s">
        <v>60</v>
      </c>
      <c r="N1415" s="16" t="e">
        <v>#N/A</v>
      </c>
      <c r="O1415" s="16" t="s">
        <v>3870</v>
      </c>
      <c r="P1415" s="18">
        <v>42576</v>
      </c>
      <c r="Q1415" s="16"/>
      <c r="R1415" s="21">
        <v>0</v>
      </c>
      <c r="S1415" s="16"/>
      <c r="T1415" s="16" t="s">
        <v>251</v>
      </c>
      <c r="U1415" s="18">
        <v>58000</v>
      </c>
      <c r="V1415" s="18">
        <v>0</v>
      </c>
      <c r="W1415" s="18">
        <v>0</v>
      </c>
      <c r="X1415" s="18">
        <v>0</v>
      </c>
      <c r="Y1415" s="18">
        <v>58000</v>
      </c>
      <c r="Z1415" s="18">
        <v>0</v>
      </c>
      <c r="AA1415" s="18">
        <v>1</v>
      </c>
      <c r="AB1415" s="18"/>
      <c r="AC1415" s="18"/>
      <c r="AD1415" s="18"/>
      <c r="AE1415" s="18"/>
      <c r="AF1415" s="18">
        <v>14192</v>
      </c>
      <c r="AG1415" s="18">
        <v>0</v>
      </c>
      <c r="AH1415" s="16">
        <v>2201317721</v>
      </c>
      <c r="AI1415" s="17">
        <v>44882</v>
      </c>
      <c r="AJ1415" s="18">
        <v>15792431</v>
      </c>
      <c r="AK1415" s="16"/>
      <c r="AL1415" s="16"/>
      <c r="AM1415" s="18">
        <v>0</v>
      </c>
      <c r="AN1415" s="18">
        <v>0</v>
      </c>
      <c r="AO1415" s="16"/>
      <c r="AP1415" s="17">
        <v>44809</v>
      </c>
      <c r="AQ1415" s="16"/>
      <c r="AR1415" s="16">
        <v>2</v>
      </c>
      <c r="AS1415" s="16"/>
      <c r="AT1415" s="16"/>
      <c r="AU1415" s="16">
        <v>1</v>
      </c>
      <c r="AV1415" s="16">
        <v>20220930</v>
      </c>
      <c r="AW1415" s="16">
        <v>20220919</v>
      </c>
      <c r="AX1415" s="18">
        <v>58000</v>
      </c>
      <c r="AY1415" s="18">
        <v>0</v>
      </c>
      <c r="AZ1415" s="16"/>
      <c r="BA1415" s="16" t="s">
        <v>59</v>
      </c>
    </row>
    <row r="1416" spans="1:53" x14ac:dyDescent="0.15">
      <c r="A1416" s="16">
        <v>890320032</v>
      </c>
      <c r="B1416" s="16" t="s">
        <v>8</v>
      </c>
      <c r="C1416" s="16" t="s">
        <v>58</v>
      </c>
      <c r="D1416" s="16">
        <v>1633810</v>
      </c>
      <c r="E1416" s="16" t="s">
        <v>1990</v>
      </c>
      <c r="F1416" s="16" t="s">
        <v>1991</v>
      </c>
      <c r="G1416" s="16" t="s">
        <v>58</v>
      </c>
      <c r="H1416" s="16">
        <v>1633810</v>
      </c>
      <c r="I1416" s="16" t="s">
        <v>59</v>
      </c>
      <c r="J1416" s="17">
        <v>44803</v>
      </c>
      <c r="K1416" s="18">
        <v>58000</v>
      </c>
      <c r="L1416" s="18">
        <v>58000</v>
      </c>
      <c r="M1416" s="16" t="s">
        <v>60</v>
      </c>
      <c r="N1416" s="16" t="e">
        <v>#N/A</v>
      </c>
      <c r="O1416" s="16" t="s">
        <v>3870</v>
      </c>
      <c r="P1416" s="18">
        <v>42576</v>
      </c>
      <c r="Q1416" s="16"/>
      <c r="R1416" s="21">
        <v>0</v>
      </c>
      <c r="S1416" s="16"/>
      <c r="T1416" s="16" t="s">
        <v>251</v>
      </c>
      <c r="U1416" s="18">
        <v>58000</v>
      </c>
      <c r="V1416" s="18">
        <v>0</v>
      </c>
      <c r="W1416" s="18">
        <v>0</v>
      </c>
      <c r="X1416" s="18">
        <v>0</v>
      </c>
      <c r="Y1416" s="18">
        <v>58000</v>
      </c>
      <c r="Z1416" s="18">
        <v>0</v>
      </c>
      <c r="AA1416" s="18">
        <v>1</v>
      </c>
      <c r="AB1416" s="18"/>
      <c r="AC1416" s="18"/>
      <c r="AD1416" s="18"/>
      <c r="AE1416" s="18"/>
      <c r="AF1416" s="18">
        <v>14192</v>
      </c>
      <c r="AG1416" s="18">
        <v>0</v>
      </c>
      <c r="AH1416" s="16">
        <v>2201317721</v>
      </c>
      <c r="AI1416" s="17">
        <v>44882</v>
      </c>
      <c r="AJ1416" s="18">
        <v>15792431</v>
      </c>
      <c r="AK1416" s="16"/>
      <c r="AL1416" s="16"/>
      <c r="AM1416" s="18">
        <v>0</v>
      </c>
      <c r="AN1416" s="18">
        <v>0</v>
      </c>
      <c r="AO1416" s="16"/>
      <c r="AP1416" s="17">
        <v>44809</v>
      </c>
      <c r="AQ1416" s="16"/>
      <c r="AR1416" s="16">
        <v>2</v>
      </c>
      <c r="AS1416" s="16"/>
      <c r="AT1416" s="16"/>
      <c r="AU1416" s="16">
        <v>1</v>
      </c>
      <c r="AV1416" s="16">
        <v>20220930</v>
      </c>
      <c r="AW1416" s="16">
        <v>20220919</v>
      </c>
      <c r="AX1416" s="18">
        <v>58000</v>
      </c>
      <c r="AY1416" s="18">
        <v>0</v>
      </c>
      <c r="AZ1416" s="16"/>
      <c r="BA1416" s="16" t="s">
        <v>59</v>
      </c>
    </row>
    <row r="1417" spans="1:53" x14ac:dyDescent="0.15">
      <c r="A1417" s="16">
        <v>890320032</v>
      </c>
      <c r="B1417" s="16" t="s">
        <v>8</v>
      </c>
      <c r="C1417" s="16" t="s">
        <v>58</v>
      </c>
      <c r="D1417" s="16">
        <v>1635438</v>
      </c>
      <c r="E1417" s="16" t="s">
        <v>2012</v>
      </c>
      <c r="F1417" s="16" t="s">
        <v>2013</v>
      </c>
      <c r="G1417" s="16" t="s">
        <v>58</v>
      </c>
      <c r="H1417" s="16">
        <v>1635438</v>
      </c>
      <c r="I1417" s="16" t="s">
        <v>59</v>
      </c>
      <c r="J1417" s="17">
        <v>44805</v>
      </c>
      <c r="K1417" s="18">
        <v>58000</v>
      </c>
      <c r="L1417" s="18">
        <v>58000</v>
      </c>
      <c r="M1417" s="16" t="s">
        <v>60</v>
      </c>
      <c r="N1417" s="16" t="e">
        <v>#N/A</v>
      </c>
      <c r="O1417" s="16" t="s">
        <v>3870</v>
      </c>
      <c r="P1417" s="18">
        <v>42576</v>
      </c>
      <c r="Q1417" s="16"/>
      <c r="R1417" s="21">
        <v>0</v>
      </c>
      <c r="S1417" s="16"/>
      <c r="T1417" s="16" t="s">
        <v>251</v>
      </c>
      <c r="U1417" s="18">
        <v>58000</v>
      </c>
      <c r="V1417" s="18">
        <v>0</v>
      </c>
      <c r="W1417" s="18">
        <v>0</v>
      </c>
      <c r="X1417" s="18">
        <v>0</v>
      </c>
      <c r="Y1417" s="18">
        <v>58000</v>
      </c>
      <c r="Z1417" s="18">
        <v>0</v>
      </c>
      <c r="AA1417" s="18">
        <v>1</v>
      </c>
      <c r="AB1417" s="18"/>
      <c r="AC1417" s="18"/>
      <c r="AD1417" s="18"/>
      <c r="AE1417" s="18"/>
      <c r="AF1417" s="18">
        <v>14192</v>
      </c>
      <c r="AG1417" s="18">
        <v>0</v>
      </c>
      <c r="AH1417" s="16">
        <v>2201317721</v>
      </c>
      <c r="AI1417" s="17">
        <v>44882</v>
      </c>
      <c r="AJ1417" s="18">
        <v>15792431</v>
      </c>
      <c r="AK1417" s="16"/>
      <c r="AL1417" s="16"/>
      <c r="AM1417" s="18">
        <v>0</v>
      </c>
      <c r="AN1417" s="18">
        <v>0</v>
      </c>
      <c r="AO1417" s="16"/>
      <c r="AP1417" s="17">
        <v>44835</v>
      </c>
      <c r="AQ1417" s="16"/>
      <c r="AR1417" s="16">
        <v>2</v>
      </c>
      <c r="AS1417" s="16"/>
      <c r="AT1417" s="16"/>
      <c r="AU1417" s="16">
        <v>1</v>
      </c>
      <c r="AV1417" s="16">
        <v>20221030</v>
      </c>
      <c r="AW1417" s="16">
        <v>20221018</v>
      </c>
      <c r="AX1417" s="18">
        <v>58000</v>
      </c>
      <c r="AY1417" s="18">
        <v>0</v>
      </c>
      <c r="AZ1417" s="16"/>
      <c r="BA1417" s="16" t="s">
        <v>59</v>
      </c>
    </row>
    <row r="1418" spans="1:53" x14ac:dyDescent="0.15">
      <c r="A1418" s="16">
        <v>890320032</v>
      </c>
      <c r="B1418" s="16" t="s">
        <v>8</v>
      </c>
      <c r="C1418" s="16" t="s">
        <v>58</v>
      </c>
      <c r="D1418" s="16">
        <v>1636430</v>
      </c>
      <c r="E1418" s="16" t="s">
        <v>2034</v>
      </c>
      <c r="F1418" s="16" t="s">
        <v>2035</v>
      </c>
      <c r="G1418" s="16" t="s">
        <v>58</v>
      </c>
      <c r="H1418" s="16">
        <v>1636430</v>
      </c>
      <c r="I1418" s="16" t="s">
        <v>59</v>
      </c>
      <c r="J1418" s="17">
        <v>44806</v>
      </c>
      <c r="K1418" s="18">
        <v>58000</v>
      </c>
      <c r="L1418" s="18">
        <v>58000</v>
      </c>
      <c r="M1418" s="16" t="s">
        <v>60</v>
      </c>
      <c r="N1418" s="16" t="e">
        <v>#N/A</v>
      </c>
      <c r="O1418" s="16" t="s">
        <v>3870</v>
      </c>
      <c r="P1418" s="18">
        <v>42576</v>
      </c>
      <c r="Q1418" s="16"/>
      <c r="R1418" s="21">
        <v>0</v>
      </c>
      <c r="S1418" s="16"/>
      <c r="T1418" s="16" t="s">
        <v>251</v>
      </c>
      <c r="U1418" s="18">
        <v>58000</v>
      </c>
      <c r="V1418" s="18">
        <v>0</v>
      </c>
      <c r="W1418" s="18">
        <v>0</v>
      </c>
      <c r="X1418" s="18">
        <v>0</v>
      </c>
      <c r="Y1418" s="18">
        <v>58000</v>
      </c>
      <c r="Z1418" s="18">
        <v>0</v>
      </c>
      <c r="AA1418" s="18">
        <v>1</v>
      </c>
      <c r="AB1418" s="18"/>
      <c r="AC1418" s="18"/>
      <c r="AD1418" s="18"/>
      <c r="AE1418" s="18"/>
      <c r="AF1418" s="18">
        <v>14192</v>
      </c>
      <c r="AG1418" s="18">
        <v>0</v>
      </c>
      <c r="AH1418" s="16">
        <v>2201317721</v>
      </c>
      <c r="AI1418" s="17">
        <v>44882</v>
      </c>
      <c r="AJ1418" s="18">
        <v>15792431</v>
      </c>
      <c r="AK1418" s="16"/>
      <c r="AL1418" s="16"/>
      <c r="AM1418" s="18">
        <v>0</v>
      </c>
      <c r="AN1418" s="18">
        <v>0</v>
      </c>
      <c r="AO1418" s="16"/>
      <c r="AP1418" s="17">
        <v>44835</v>
      </c>
      <c r="AQ1418" s="16"/>
      <c r="AR1418" s="16">
        <v>2</v>
      </c>
      <c r="AS1418" s="16"/>
      <c r="AT1418" s="16"/>
      <c r="AU1418" s="16">
        <v>1</v>
      </c>
      <c r="AV1418" s="16">
        <v>20221030</v>
      </c>
      <c r="AW1418" s="16">
        <v>20221018</v>
      </c>
      <c r="AX1418" s="18">
        <v>58000</v>
      </c>
      <c r="AY1418" s="18">
        <v>0</v>
      </c>
      <c r="AZ1418" s="16"/>
      <c r="BA1418" s="16" t="s">
        <v>59</v>
      </c>
    </row>
    <row r="1419" spans="1:53" hidden="1" x14ac:dyDescent="0.15">
      <c r="A1419" s="16">
        <v>890320032</v>
      </c>
      <c r="B1419" s="16" t="s">
        <v>8</v>
      </c>
      <c r="C1419" s="16" t="s">
        <v>58</v>
      </c>
      <c r="D1419" s="16">
        <v>1607248</v>
      </c>
      <c r="E1419" s="16" t="s">
        <v>338</v>
      </c>
      <c r="F1419" s="16" t="s">
        <v>339</v>
      </c>
      <c r="G1419" s="16" t="s">
        <v>58</v>
      </c>
      <c r="H1419" s="16">
        <v>1607248</v>
      </c>
      <c r="I1419" s="16" t="s">
        <v>59</v>
      </c>
      <c r="J1419" s="17">
        <v>44747</v>
      </c>
      <c r="K1419" s="18">
        <v>24200</v>
      </c>
      <c r="L1419" s="18">
        <v>24200</v>
      </c>
      <c r="M1419" s="16" t="s">
        <v>60</v>
      </c>
      <c r="N1419" s="16" t="s">
        <v>3860</v>
      </c>
      <c r="O1419" s="16" t="s">
        <v>3860</v>
      </c>
      <c r="P1419" s="18">
        <v>23716</v>
      </c>
      <c r="Q1419" s="16"/>
      <c r="R1419" s="21">
        <v>0</v>
      </c>
      <c r="S1419" s="16"/>
      <c r="T1419" s="16" t="s">
        <v>251</v>
      </c>
      <c r="U1419" s="18">
        <v>24200</v>
      </c>
      <c r="V1419" s="18">
        <v>0</v>
      </c>
      <c r="W1419" s="18">
        <v>0</v>
      </c>
      <c r="X1419" s="18">
        <v>0</v>
      </c>
      <c r="Y1419" s="18">
        <v>24200</v>
      </c>
      <c r="Z1419" s="18">
        <v>0</v>
      </c>
      <c r="AA1419" s="18">
        <v>0</v>
      </c>
      <c r="AB1419" s="18"/>
      <c r="AC1419" s="18"/>
      <c r="AD1419" s="18"/>
      <c r="AE1419" s="18"/>
      <c r="AF1419" s="18">
        <v>0</v>
      </c>
      <c r="AG1419" s="18">
        <v>0</v>
      </c>
      <c r="AH1419" s="16"/>
      <c r="AI1419" s="17"/>
      <c r="AJ1419" s="18">
        <v>0</v>
      </c>
      <c r="AK1419" s="16"/>
      <c r="AL1419" s="16"/>
      <c r="AM1419" s="18">
        <v>0</v>
      </c>
      <c r="AN1419" s="18">
        <v>0</v>
      </c>
      <c r="AO1419" s="16"/>
      <c r="AP1419" s="17">
        <v>44774</v>
      </c>
      <c r="AQ1419" s="16"/>
      <c r="AR1419" s="16">
        <v>2</v>
      </c>
      <c r="AS1419" s="16"/>
      <c r="AT1419" s="16"/>
      <c r="AU1419" s="16">
        <v>1</v>
      </c>
      <c r="AV1419" s="16">
        <v>20220830</v>
      </c>
      <c r="AW1419" s="16">
        <v>20220817</v>
      </c>
      <c r="AX1419" s="18">
        <v>24200</v>
      </c>
      <c r="AY1419" s="18">
        <v>0</v>
      </c>
      <c r="AZ1419" s="16"/>
      <c r="BA1419" s="16" t="s">
        <v>59</v>
      </c>
    </row>
    <row r="1420" spans="1:53" hidden="1" x14ac:dyDescent="0.15">
      <c r="A1420" s="16">
        <v>890320032</v>
      </c>
      <c r="B1420" s="16" t="s">
        <v>8</v>
      </c>
      <c r="C1420" s="16" t="s">
        <v>58</v>
      </c>
      <c r="D1420" s="16">
        <v>1607861</v>
      </c>
      <c r="E1420" s="16" t="s">
        <v>358</v>
      </c>
      <c r="F1420" s="16" t="s">
        <v>359</v>
      </c>
      <c r="G1420" s="16" t="s">
        <v>58</v>
      </c>
      <c r="H1420" s="16">
        <v>1607861</v>
      </c>
      <c r="I1420" s="16" t="s">
        <v>59</v>
      </c>
      <c r="J1420" s="17">
        <v>44748</v>
      </c>
      <c r="K1420" s="18">
        <v>24200</v>
      </c>
      <c r="L1420" s="18">
        <v>24200</v>
      </c>
      <c r="M1420" s="16" t="s">
        <v>60</v>
      </c>
      <c r="N1420" s="16" t="s">
        <v>3860</v>
      </c>
      <c r="O1420" s="16" t="s">
        <v>3860</v>
      </c>
      <c r="P1420" s="18">
        <v>23716</v>
      </c>
      <c r="Q1420" s="16"/>
      <c r="R1420" s="21">
        <v>0</v>
      </c>
      <c r="S1420" s="16"/>
      <c r="T1420" s="16" t="s">
        <v>251</v>
      </c>
      <c r="U1420" s="18">
        <v>24200</v>
      </c>
      <c r="V1420" s="18">
        <v>0</v>
      </c>
      <c r="W1420" s="18">
        <v>0</v>
      </c>
      <c r="X1420" s="18">
        <v>0</v>
      </c>
      <c r="Y1420" s="18">
        <v>24200</v>
      </c>
      <c r="Z1420" s="18">
        <v>0</v>
      </c>
      <c r="AA1420" s="18">
        <v>0</v>
      </c>
      <c r="AB1420" s="18"/>
      <c r="AC1420" s="18"/>
      <c r="AD1420" s="18"/>
      <c r="AE1420" s="18"/>
      <c r="AF1420" s="18">
        <v>0</v>
      </c>
      <c r="AG1420" s="18">
        <v>0</v>
      </c>
      <c r="AH1420" s="16"/>
      <c r="AI1420" s="17"/>
      <c r="AJ1420" s="18">
        <v>0</v>
      </c>
      <c r="AK1420" s="16"/>
      <c r="AL1420" s="16"/>
      <c r="AM1420" s="18">
        <v>0</v>
      </c>
      <c r="AN1420" s="18">
        <v>0</v>
      </c>
      <c r="AO1420" s="16"/>
      <c r="AP1420" s="17">
        <v>44774</v>
      </c>
      <c r="AQ1420" s="16"/>
      <c r="AR1420" s="16">
        <v>2</v>
      </c>
      <c r="AS1420" s="16"/>
      <c r="AT1420" s="16"/>
      <c r="AU1420" s="16">
        <v>1</v>
      </c>
      <c r="AV1420" s="16">
        <v>20220830</v>
      </c>
      <c r="AW1420" s="16">
        <v>20220817</v>
      </c>
      <c r="AX1420" s="18">
        <v>24200</v>
      </c>
      <c r="AY1420" s="18">
        <v>0</v>
      </c>
      <c r="AZ1420" s="16"/>
      <c r="BA1420" s="16" t="s">
        <v>59</v>
      </c>
    </row>
    <row r="1421" spans="1:53" hidden="1" x14ac:dyDescent="0.15">
      <c r="A1421" s="16">
        <v>890320032</v>
      </c>
      <c r="B1421" s="16" t="s">
        <v>8</v>
      </c>
      <c r="C1421" s="16" t="s">
        <v>58</v>
      </c>
      <c r="D1421" s="16">
        <v>1608299</v>
      </c>
      <c r="E1421" s="16" t="s">
        <v>376</v>
      </c>
      <c r="F1421" s="16" t="s">
        <v>377</v>
      </c>
      <c r="G1421" s="16" t="s">
        <v>58</v>
      </c>
      <c r="H1421" s="16">
        <v>1608299</v>
      </c>
      <c r="I1421" s="16" t="s">
        <v>59</v>
      </c>
      <c r="J1421" s="17">
        <v>44748</v>
      </c>
      <c r="K1421" s="18">
        <v>24200</v>
      </c>
      <c r="L1421" s="18">
        <v>24200</v>
      </c>
      <c r="M1421" s="16" t="s">
        <v>60</v>
      </c>
      <c r="N1421" s="16" t="s">
        <v>3860</v>
      </c>
      <c r="O1421" s="16" t="s">
        <v>3860</v>
      </c>
      <c r="P1421" s="18">
        <v>23716</v>
      </c>
      <c r="Q1421" s="16"/>
      <c r="R1421" s="21">
        <v>0</v>
      </c>
      <c r="S1421" s="16"/>
      <c r="T1421" s="16" t="s">
        <v>251</v>
      </c>
      <c r="U1421" s="18">
        <v>24200</v>
      </c>
      <c r="V1421" s="18">
        <v>0</v>
      </c>
      <c r="W1421" s="18">
        <v>0</v>
      </c>
      <c r="X1421" s="18">
        <v>0</v>
      </c>
      <c r="Y1421" s="18">
        <v>24200</v>
      </c>
      <c r="Z1421" s="18">
        <v>0</v>
      </c>
      <c r="AA1421" s="18">
        <v>0</v>
      </c>
      <c r="AB1421" s="18"/>
      <c r="AC1421" s="18"/>
      <c r="AD1421" s="18"/>
      <c r="AE1421" s="18"/>
      <c r="AF1421" s="18">
        <v>0</v>
      </c>
      <c r="AG1421" s="18">
        <v>0</v>
      </c>
      <c r="AH1421" s="16"/>
      <c r="AI1421" s="17"/>
      <c r="AJ1421" s="18">
        <v>0</v>
      </c>
      <c r="AK1421" s="16"/>
      <c r="AL1421" s="16"/>
      <c r="AM1421" s="18">
        <v>0</v>
      </c>
      <c r="AN1421" s="18">
        <v>0</v>
      </c>
      <c r="AO1421" s="16"/>
      <c r="AP1421" s="17">
        <v>44781</v>
      </c>
      <c r="AQ1421" s="16"/>
      <c r="AR1421" s="16">
        <v>2</v>
      </c>
      <c r="AS1421" s="16"/>
      <c r="AT1421" s="16"/>
      <c r="AU1421" s="16">
        <v>1</v>
      </c>
      <c r="AV1421" s="16">
        <v>20220830</v>
      </c>
      <c r="AW1421" s="16">
        <v>20220817</v>
      </c>
      <c r="AX1421" s="18">
        <v>24200</v>
      </c>
      <c r="AY1421" s="18">
        <v>0</v>
      </c>
      <c r="AZ1421" s="16"/>
      <c r="BA1421" s="16" t="s">
        <v>59</v>
      </c>
    </row>
    <row r="1422" spans="1:53" hidden="1" x14ac:dyDescent="0.15">
      <c r="A1422" s="16">
        <v>890320032</v>
      </c>
      <c r="B1422" s="16" t="s">
        <v>8</v>
      </c>
      <c r="C1422" s="16" t="s">
        <v>58</v>
      </c>
      <c r="D1422" s="16">
        <v>1612707</v>
      </c>
      <c r="E1422" s="16" t="s">
        <v>680</v>
      </c>
      <c r="F1422" s="16" t="s">
        <v>681</v>
      </c>
      <c r="G1422" s="16" t="s">
        <v>58</v>
      </c>
      <c r="H1422" s="16">
        <v>1612707</v>
      </c>
      <c r="I1422" s="16" t="s">
        <v>59</v>
      </c>
      <c r="J1422" s="17">
        <v>44757</v>
      </c>
      <c r="K1422" s="18">
        <v>24200</v>
      </c>
      <c r="L1422" s="18">
        <v>24200</v>
      </c>
      <c r="M1422" s="16" t="s">
        <v>60</v>
      </c>
      <c r="N1422" s="16" t="s">
        <v>3860</v>
      </c>
      <c r="O1422" s="16" t="s">
        <v>3860</v>
      </c>
      <c r="P1422" s="18">
        <v>23716</v>
      </c>
      <c r="Q1422" s="16"/>
      <c r="R1422" s="21">
        <v>0</v>
      </c>
      <c r="S1422" s="16"/>
      <c r="T1422" s="16" t="s">
        <v>251</v>
      </c>
      <c r="U1422" s="18">
        <v>24200</v>
      </c>
      <c r="V1422" s="18">
        <v>0</v>
      </c>
      <c r="W1422" s="18">
        <v>0</v>
      </c>
      <c r="X1422" s="18">
        <v>0</v>
      </c>
      <c r="Y1422" s="18">
        <v>24200</v>
      </c>
      <c r="Z1422" s="18">
        <v>0</v>
      </c>
      <c r="AA1422" s="18">
        <v>0</v>
      </c>
      <c r="AB1422" s="18"/>
      <c r="AC1422" s="18"/>
      <c r="AD1422" s="18"/>
      <c r="AE1422" s="18"/>
      <c r="AF1422" s="18">
        <v>0</v>
      </c>
      <c r="AG1422" s="18">
        <v>0</v>
      </c>
      <c r="AH1422" s="16"/>
      <c r="AI1422" s="17"/>
      <c r="AJ1422" s="18">
        <v>0</v>
      </c>
      <c r="AK1422" s="16"/>
      <c r="AL1422" s="16"/>
      <c r="AM1422" s="18">
        <v>0</v>
      </c>
      <c r="AN1422" s="18">
        <v>0</v>
      </c>
      <c r="AO1422" s="16"/>
      <c r="AP1422" s="17">
        <v>44781</v>
      </c>
      <c r="AQ1422" s="16"/>
      <c r="AR1422" s="16">
        <v>2</v>
      </c>
      <c r="AS1422" s="16"/>
      <c r="AT1422" s="16"/>
      <c r="AU1422" s="16">
        <v>1</v>
      </c>
      <c r="AV1422" s="16">
        <v>20220830</v>
      </c>
      <c r="AW1422" s="16">
        <v>20220817</v>
      </c>
      <c r="AX1422" s="18">
        <v>24200</v>
      </c>
      <c r="AY1422" s="18">
        <v>0</v>
      </c>
      <c r="AZ1422" s="16"/>
      <c r="BA1422" s="16" t="s">
        <v>59</v>
      </c>
    </row>
    <row r="1423" spans="1:53" hidden="1" x14ac:dyDescent="0.15">
      <c r="A1423" s="16">
        <v>890320032</v>
      </c>
      <c r="B1423" s="16" t="s">
        <v>8</v>
      </c>
      <c r="C1423" s="16" t="s">
        <v>58</v>
      </c>
      <c r="D1423" s="16">
        <v>1612379</v>
      </c>
      <c r="E1423" s="16" t="s">
        <v>676</v>
      </c>
      <c r="F1423" s="16" t="s">
        <v>677</v>
      </c>
      <c r="G1423" s="16" t="s">
        <v>58</v>
      </c>
      <c r="H1423" s="16">
        <v>1612379</v>
      </c>
      <c r="I1423" s="16" t="s">
        <v>59</v>
      </c>
      <c r="J1423" s="17">
        <v>44756</v>
      </c>
      <c r="K1423" s="18">
        <v>17900</v>
      </c>
      <c r="L1423" s="18">
        <v>17900</v>
      </c>
      <c r="M1423" s="16" t="s">
        <v>60</v>
      </c>
      <c r="N1423" s="16" t="s">
        <v>3860</v>
      </c>
      <c r="O1423" s="16" t="s">
        <v>3860</v>
      </c>
      <c r="P1423" s="18">
        <v>17296</v>
      </c>
      <c r="Q1423" s="16"/>
      <c r="R1423" s="21">
        <v>0</v>
      </c>
      <c r="S1423" s="16"/>
      <c r="T1423" s="16" t="s">
        <v>251</v>
      </c>
      <c r="U1423" s="18">
        <v>17900</v>
      </c>
      <c r="V1423" s="18">
        <v>0</v>
      </c>
      <c r="W1423" s="18">
        <v>0</v>
      </c>
      <c r="X1423" s="18">
        <v>0</v>
      </c>
      <c r="Y1423" s="18">
        <v>17900</v>
      </c>
      <c r="Z1423" s="18">
        <v>0</v>
      </c>
      <c r="AA1423" s="18">
        <v>0</v>
      </c>
      <c r="AB1423" s="18"/>
      <c r="AC1423" s="18"/>
      <c r="AD1423" s="18"/>
      <c r="AE1423" s="18"/>
      <c r="AF1423" s="18">
        <v>0</v>
      </c>
      <c r="AG1423" s="18">
        <v>0</v>
      </c>
      <c r="AH1423" s="16"/>
      <c r="AI1423" s="17"/>
      <c r="AJ1423" s="18">
        <v>0</v>
      </c>
      <c r="AK1423" s="16"/>
      <c r="AL1423" s="16"/>
      <c r="AM1423" s="18">
        <v>0</v>
      </c>
      <c r="AN1423" s="18">
        <v>0</v>
      </c>
      <c r="AO1423" s="16"/>
      <c r="AP1423" s="17">
        <v>44774</v>
      </c>
      <c r="AQ1423" s="16"/>
      <c r="AR1423" s="16">
        <v>2</v>
      </c>
      <c r="AS1423" s="16"/>
      <c r="AT1423" s="16"/>
      <c r="AU1423" s="16">
        <v>1</v>
      </c>
      <c r="AV1423" s="16">
        <v>20220830</v>
      </c>
      <c r="AW1423" s="16">
        <v>20220817</v>
      </c>
      <c r="AX1423" s="18">
        <v>17900</v>
      </c>
      <c r="AY1423" s="18">
        <v>0</v>
      </c>
      <c r="AZ1423" s="16"/>
      <c r="BA1423" s="16" t="s">
        <v>59</v>
      </c>
    </row>
    <row r="1424" spans="1:53" hidden="1" x14ac:dyDescent="0.15">
      <c r="A1424" s="16">
        <v>890320032</v>
      </c>
      <c r="B1424" s="16" t="s">
        <v>8</v>
      </c>
      <c r="C1424" s="16" t="s">
        <v>58</v>
      </c>
      <c r="D1424" s="16">
        <v>1605292</v>
      </c>
      <c r="E1424" s="16" t="s">
        <v>300</v>
      </c>
      <c r="F1424" s="16" t="s">
        <v>301</v>
      </c>
      <c r="G1424" s="16" t="s">
        <v>58</v>
      </c>
      <c r="H1424" s="16">
        <v>1605292</v>
      </c>
      <c r="I1424" s="16" t="s">
        <v>59</v>
      </c>
      <c r="J1424" s="17">
        <v>44741</v>
      </c>
      <c r="K1424" s="18">
        <v>16900</v>
      </c>
      <c r="L1424" s="18">
        <v>16900</v>
      </c>
      <c r="M1424" s="16" t="s">
        <v>60</v>
      </c>
      <c r="N1424" s="16" t="s">
        <v>3860</v>
      </c>
      <c r="O1424" s="16" t="s">
        <v>3860</v>
      </c>
      <c r="P1424" s="18">
        <v>16296</v>
      </c>
      <c r="Q1424" s="16"/>
      <c r="R1424" s="21">
        <v>0</v>
      </c>
      <c r="S1424" s="16"/>
      <c r="T1424" s="16" t="s">
        <v>251</v>
      </c>
      <c r="U1424" s="18">
        <v>16900</v>
      </c>
      <c r="V1424" s="18">
        <v>0</v>
      </c>
      <c r="W1424" s="18">
        <v>0</v>
      </c>
      <c r="X1424" s="18">
        <v>0</v>
      </c>
      <c r="Y1424" s="18">
        <v>16900</v>
      </c>
      <c r="Z1424" s="18">
        <v>0</v>
      </c>
      <c r="AA1424" s="18">
        <v>0</v>
      </c>
      <c r="AB1424" s="18"/>
      <c r="AC1424" s="18"/>
      <c r="AD1424" s="18"/>
      <c r="AE1424" s="18"/>
      <c r="AF1424" s="18">
        <v>0</v>
      </c>
      <c r="AG1424" s="18">
        <v>0</v>
      </c>
      <c r="AH1424" s="16"/>
      <c r="AI1424" s="17"/>
      <c r="AJ1424" s="18">
        <v>0</v>
      </c>
      <c r="AK1424" s="16"/>
      <c r="AL1424" s="16"/>
      <c r="AM1424" s="18">
        <v>0</v>
      </c>
      <c r="AN1424" s="18">
        <v>0</v>
      </c>
      <c r="AO1424" s="16"/>
      <c r="AP1424" s="17">
        <v>44774</v>
      </c>
      <c r="AQ1424" s="16"/>
      <c r="AR1424" s="16">
        <v>2</v>
      </c>
      <c r="AS1424" s="16"/>
      <c r="AT1424" s="16"/>
      <c r="AU1424" s="16">
        <v>1</v>
      </c>
      <c r="AV1424" s="16">
        <v>20220830</v>
      </c>
      <c r="AW1424" s="16">
        <v>20220817</v>
      </c>
      <c r="AX1424" s="18">
        <v>16900</v>
      </c>
      <c r="AY1424" s="18">
        <v>0</v>
      </c>
      <c r="AZ1424" s="16"/>
      <c r="BA1424" s="16" t="s">
        <v>59</v>
      </c>
    </row>
    <row r="1425" spans="1:53" hidden="1" x14ac:dyDescent="0.15">
      <c r="A1425" s="16">
        <v>890320032</v>
      </c>
      <c r="B1425" s="16" t="s">
        <v>8</v>
      </c>
      <c r="C1425" s="16" t="s">
        <v>58</v>
      </c>
      <c r="D1425" s="16">
        <v>1613702</v>
      </c>
      <c r="E1425" s="16" t="s">
        <v>702</v>
      </c>
      <c r="F1425" s="16" t="s">
        <v>703</v>
      </c>
      <c r="G1425" s="16" t="s">
        <v>58</v>
      </c>
      <c r="H1425" s="16">
        <v>1613702</v>
      </c>
      <c r="I1425" s="16" t="s">
        <v>59</v>
      </c>
      <c r="J1425" s="17">
        <v>44760</v>
      </c>
      <c r="K1425" s="18">
        <v>16900</v>
      </c>
      <c r="L1425" s="18">
        <v>16900</v>
      </c>
      <c r="M1425" s="16" t="s">
        <v>60</v>
      </c>
      <c r="N1425" s="16" t="s">
        <v>3860</v>
      </c>
      <c r="O1425" s="16" t="s">
        <v>3860</v>
      </c>
      <c r="P1425" s="18">
        <v>16296</v>
      </c>
      <c r="Q1425" s="16"/>
      <c r="R1425" s="21">
        <v>0</v>
      </c>
      <c r="S1425" s="16"/>
      <c r="T1425" s="16" t="s">
        <v>251</v>
      </c>
      <c r="U1425" s="18">
        <v>16900</v>
      </c>
      <c r="V1425" s="18">
        <v>0</v>
      </c>
      <c r="W1425" s="18">
        <v>0</v>
      </c>
      <c r="X1425" s="18">
        <v>0</v>
      </c>
      <c r="Y1425" s="18">
        <v>16900</v>
      </c>
      <c r="Z1425" s="18">
        <v>0</v>
      </c>
      <c r="AA1425" s="18">
        <v>0</v>
      </c>
      <c r="AB1425" s="18"/>
      <c r="AC1425" s="18"/>
      <c r="AD1425" s="18"/>
      <c r="AE1425" s="18"/>
      <c r="AF1425" s="18">
        <v>0</v>
      </c>
      <c r="AG1425" s="18">
        <v>0</v>
      </c>
      <c r="AH1425" s="16"/>
      <c r="AI1425" s="17"/>
      <c r="AJ1425" s="18">
        <v>0</v>
      </c>
      <c r="AK1425" s="16"/>
      <c r="AL1425" s="16"/>
      <c r="AM1425" s="18">
        <v>0</v>
      </c>
      <c r="AN1425" s="18">
        <v>0</v>
      </c>
      <c r="AO1425" s="16"/>
      <c r="AP1425" s="17">
        <v>44774</v>
      </c>
      <c r="AQ1425" s="16"/>
      <c r="AR1425" s="16">
        <v>2</v>
      </c>
      <c r="AS1425" s="16"/>
      <c r="AT1425" s="16"/>
      <c r="AU1425" s="16">
        <v>1</v>
      </c>
      <c r="AV1425" s="16">
        <v>20220830</v>
      </c>
      <c r="AW1425" s="16">
        <v>20220817</v>
      </c>
      <c r="AX1425" s="18">
        <v>16900</v>
      </c>
      <c r="AY1425" s="18">
        <v>0</v>
      </c>
      <c r="AZ1425" s="16"/>
      <c r="BA1425" s="16" t="s">
        <v>59</v>
      </c>
    </row>
    <row r="1426" spans="1:53" hidden="1" x14ac:dyDescent="0.15">
      <c r="A1426" s="16">
        <v>890320032</v>
      </c>
      <c r="B1426" s="16" t="s">
        <v>8</v>
      </c>
      <c r="C1426" s="16" t="s">
        <v>58</v>
      </c>
      <c r="D1426" s="16">
        <v>1614173</v>
      </c>
      <c r="E1426" s="16" t="s">
        <v>718</v>
      </c>
      <c r="F1426" s="16" t="s">
        <v>719</v>
      </c>
      <c r="G1426" s="16" t="s">
        <v>58</v>
      </c>
      <c r="H1426" s="16">
        <v>1614173</v>
      </c>
      <c r="I1426" s="16" t="s">
        <v>59</v>
      </c>
      <c r="J1426" s="17">
        <v>44761</v>
      </c>
      <c r="K1426" s="18">
        <v>16900</v>
      </c>
      <c r="L1426" s="18">
        <v>16900</v>
      </c>
      <c r="M1426" s="16" t="s">
        <v>60</v>
      </c>
      <c r="N1426" s="16" t="s">
        <v>3860</v>
      </c>
      <c r="O1426" s="16" t="s">
        <v>3860</v>
      </c>
      <c r="P1426" s="18">
        <v>16296</v>
      </c>
      <c r="Q1426" s="16"/>
      <c r="R1426" s="21">
        <v>0</v>
      </c>
      <c r="S1426" s="16"/>
      <c r="T1426" s="16" t="s">
        <v>251</v>
      </c>
      <c r="U1426" s="18">
        <v>16900</v>
      </c>
      <c r="V1426" s="18">
        <v>0</v>
      </c>
      <c r="W1426" s="18">
        <v>0</v>
      </c>
      <c r="X1426" s="18">
        <v>0</v>
      </c>
      <c r="Y1426" s="18">
        <v>16900</v>
      </c>
      <c r="Z1426" s="18">
        <v>0</v>
      </c>
      <c r="AA1426" s="18">
        <v>0</v>
      </c>
      <c r="AB1426" s="18"/>
      <c r="AC1426" s="18"/>
      <c r="AD1426" s="18"/>
      <c r="AE1426" s="18"/>
      <c r="AF1426" s="18">
        <v>0</v>
      </c>
      <c r="AG1426" s="18">
        <v>0</v>
      </c>
      <c r="AH1426" s="16"/>
      <c r="AI1426" s="17"/>
      <c r="AJ1426" s="18">
        <v>0</v>
      </c>
      <c r="AK1426" s="16"/>
      <c r="AL1426" s="16"/>
      <c r="AM1426" s="18">
        <v>0</v>
      </c>
      <c r="AN1426" s="18">
        <v>0</v>
      </c>
      <c r="AO1426" s="16"/>
      <c r="AP1426" s="17">
        <v>44774</v>
      </c>
      <c r="AQ1426" s="16"/>
      <c r="AR1426" s="16">
        <v>2</v>
      </c>
      <c r="AS1426" s="16"/>
      <c r="AT1426" s="16"/>
      <c r="AU1426" s="16">
        <v>1</v>
      </c>
      <c r="AV1426" s="16">
        <v>20220830</v>
      </c>
      <c r="AW1426" s="16">
        <v>20220817</v>
      </c>
      <c r="AX1426" s="18">
        <v>16900</v>
      </c>
      <c r="AY1426" s="18">
        <v>0</v>
      </c>
      <c r="AZ1426" s="16"/>
      <c r="BA1426" s="16" t="s">
        <v>59</v>
      </c>
    </row>
    <row r="1427" spans="1:53" hidden="1" x14ac:dyDescent="0.15">
      <c r="A1427" s="16">
        <v>890320032</v>
      </c>
      <c r="B1427" s="16" t="s">
        <v>8</v>
      </c>
      <c r="C1427" s="16" t="s">
        <v>58</v>
      </c>
      <c r="D1427" s="16">
        <v>1616913</v>
      </c>
      <c r="E1427" s="16" t="s">
        <v>804</v>
      </c>
      <c r="F1427" s="16" t="s">
        <v>805</v>
      </c>
      <c r="G1427" s="16" t="s">
        <v>58</v>
      </c>
      <c r="H1427" s="16">
        <v>1616913</v>
      </c>
      <c r="I1427" s="16" t="s">
        <v>59</v>
      </c>
      <c r="J1427" s="17">
        <v>44768</v>
      </c>
      <c r="K1427" s="18">
        <v>16900</v>
      </c>
      <c r="L1427" s="18">
        <v>16900</v>
      </c>
      <c r="M1427" s="16" t="s">
        <v>60</v>
      </c>
      <c r="N1427" s="16" t="s">
        <v>3864</v>
      </c>
      <c r="O1427" s="16" t="s">
        <v>3860</v>
      </c>
      <c r="P1427" s="18">
        <v>16296</v>
      </c>
      <c r="Q1427" s="16"/>
      <c r="R1427" s="21">
        <v>0</v>
      </c>
      <c r="S1427" s="16"/>
      <c r="T1427" s="16" t="s">
        <v>251</v>
      </c>
      <c r="U1427" s="18">
        <v>16900</v>
      </c>
      <c r="V1427" s="18">
        <v>0</v>
      </c>
      <c r="W1427" s="18">
        <v>0</v>
      </c>
      <c r="X1427" s="18">
        <v>0</v>
      </c>
      <c r="Y1427" s="18">
        <v>16900</v>
      </c>
      <c r="Z1427" s="18">
        <v>0</v>
      </c>
      <c r="AA1427" s="18">
        <v>0</v>
      </c>
      <c r="AB1427" s="18"/>
      <c r="AC1427" s="18"/>
      <c r="AD1427" s="18"/>
      <c r="AE1427" s="18"/>
      <c r="AF1427" s="18">
        <v>0</v>
      </c>
      <c r="AG1427" s="18">
        <v>0</v>
      </c>
      <c r="AH1427" s="16"/>
      <c r="AI1427" s="17"/>
      <c r="AJ1427" s="18">
        <v>0</v>
      </c>
      <c r="AK1427" s="16"/>
      <c r="AL1427" s="16"/>
      <c r="AM1427" s="18">
        <v>0</v>
      </c>
      <c r="AN1427" s="18">
        <v>0</v>
      </c>
      <c r="AO1427" s="16"/>
      <c r="AP1427" s="17">
        <v>44809</v>
      </c>
      <c r="AQ1427" s="16"/>
      <c r="AR1427" s="16">
        <v>2</v>
      </c>
      <c r="AS1427" s="16"/>
      <c r="AT1427" s="16"/>
      <c r="AU1427" s="16">
        <v>1</v>
      </c>
      <c r="AV1427" s="16">
        <v>20220930</v>
      </c>
      <c r="AW1427" s="16">
        <v>20220919</v>
      </c>
      <c r="AX1427" s="18">
        <v>16900</v>
      </c>
      <c r="AY1427" s="18">
        <v>0</v>
      </c>
      <c r="AZ1427" s="16"/>
      <c r="BA1427" s="16" t="s">
        <v>59</v>
      </c>
    </row>
    <row r="1428" spans="1:53" hidden="1" x14ac:dyDescent="0.15">
      <c r="A1428" s="16">
        <v>890320032</v>
      </c>
      <c r="B1428" s="16" t="s">
        <v>8</v>
      </c>
      <c r="C1428" s="16" t="s">
        <v>58</v>
      </c>
      <c r="D1428" s="16">
        <v>1618057</v>
      </c>
      <c r="E1428" s="16" t="s">
        <v>840</v>
      </c>
      <c r="F1428" s="16" t="s">
        <v>841</v>
      </c>
      <c r="G1428" s="16" t="s">
        <v>58</v>
      </c>
      <c r="H1428" s="16">
        <v>1618057</v>
      </c>
      <c r="I1428" s="16" t="s">
        <v>59</v>
      </c>
      <c r="J1428" s="17">
        <v>44769</v>
      </c>
      <c r="K1428" s="18">
        <v>16900</v>
      </c>
      <c r="L1428" s="18">
        <v>16900</v>
      </c>
      <c r="M1428" s="16" t="s">
        <v>60</v>
      </c>
      <c r="N1428" s="16" t="s">
        <v>3860</v>
      </c>
      <c r="O1428" s="16" t="s">
        <v>3860</v>
      </c>
      <c r="P1428" s="18">
        <v>16296</v>
      </c>
      <c r="Q1428" s="16"/>
      <c r="R1428" s="21">
        <v>0</v>
      </c>
      <c r="S1428" s="16"/>
      <c r="T1428" s="16" t="s">
        <v>251</v>
      </c>
      <c r="U1428" s="18">
        <v>16900</v>
      </c>
      <c r="V1428" s="18">
        <v>0</v>
      </c>
      <c r="W1428" s="18">
        <v>0</v>
      </c>
      <c r="X1428" s="18">
        <v>0</v>
      </c>
      <c r="Y1428" s="18">
        <v>16900</v>
      </c>
      <c r="Z1428" s="18">
        <v>0</v>
      </c>
      <c r="AA1428" s="18">
        <v>0</v>
      </c>
      <c r="AB1428" s="18"/>
      <c r="AC1428" s="18"/>
      <c r="AD1428" s="18"/>
      <c r="AE1428" s="18"/>
      <c r="AF1428" s="18">
        <v>0</v>
      </c>
      <c r="AG1428" s="18">
        <v>0</v>
      </c>
      <c r="AH1428" s="16"/>
      <c r="AI1428" s="17"/>
      <c r="AJ1428" s="18">
        <v>0</v>
      </c>
      <c r="AK1428" s="16"/>
      <c r="AL1428" s="16"/>
      <c r="AM1428" s="18">
        <v>0</v>
      </c>
      <c r="AN1428" s="18">
        <v>0</v>
      </c>
      <c r="AO1428" s="16"/>
      <c r="AP1428" s="17">
        <v>44778</v>
      </c>
      <c r="AQ1428" s="16"/>
      <c r="AR1428" s="16">
        <v>2</v>
      </c>
      <c r="AS1428" s="16"/>
      <c r="AT1428" s="16"/>
      <c r="AU1428" s="16">
        <v>1</v>
      </c>
      <c r="AV1428" s="16">
        <v>20220830</v>
      </c>
      <c r="AW1428" s="16">
        <v>20220817</v>
      </c>
      <c r="AX1428" s="18">
        <v>16900</v>
      </c>
      <c r="AY1428" s="18">
        <v>0</v>
      </c>
      <c r="AZ1428" s="16"/>
      <c r="BA1428" s="16" t="s">
        <v>59</v>
      </c>
    </row>
    <row r="1429" spans="1:53" hidden="1" x14ac:dyDescent="0.15">
      <c r="A1429" s="16">
        <v>890320032</v>
      </c>
      <c r="B1429" s="16" t="s">
        <v>8</v>
      </c>
      <c r="C1429" s="16" t="s">
        <v>58</v>
      </c>
      <c r="D1429" s="16">
        <v>1619761</v>
      </c>
      <c r="E1429" s="16" t="s">
        <v>894</v>
      </c>
      <c r="F1429" s="16" t="s">
        <v>895</v>
      </c>
      <c r="G1429" s="16" t="s">
        <v>58</v>
      </c>
      <c r="H1429" s="16">
        <v>1619761</v>
      </c>
      <c r="I1429" s="16" t="s">
        <v>59</v>
      </c>
      <c r="J1429" s="17">
        <v>44774</v>
      </c>
      <c r="K1429" s="18">
        <v>16900</v>
      </c>
      <c r="L1429" s="18">
        <v>16900</v>
      </c>
      <c r="M1429" s="16" t="s">
        <v>60</v>
      </c>
      <c r="N1429" s="16" t="s">
        <v>3860</v>
      </c>
      <c r="O1429" s="16" t="s">
        <v>3860</v>
      </c>
      <c r="P1429" s="18">
        <v>16296</v>
      </c>
      <c r="Q1429" s="16"/>
      <c r="R1429" s="21">
        <v>0</v>
      </c>
      <c r="S1429" s="16"/>
      <c r="T1429" s="16" t="s">
        <v>251</v>
      </c>
      <c r="U1429" s="18">
        <v>16900</v>
      </c>
      <c r="V1429" s="18">
        <v>0</v>
      </c>
      <c r="W1429" s="18">
        <v>0</v>
      </c>
      <c r="X1429" s="18">
        <v>0</v>
      </c>
      <c r="Y1429" s="18">
        <v>16900</v>
      </c>
      <c r="Z1429" s="18">
        <v>0</v>
      </c>
      <c r="AA1429" s="18">
        <v>0</v>
      </c>
      <c r="AB1429" s="18"/>
      <c r="AC1429" s="18"/>
      <c r="AD1429" s="18"/>
      <c r="AE1429" s="18"/>
      <c r="AF1429" s="18">
        <v>0</v>
      </c>
      <c r="AG1429" s="18">
        <v>0</v>
      </c>
      <c r="AH1429" s="16"/>
      <c r="AI1429" s="17"/>
      <c r="AJ1429" s="18">
        <v>0</v>
      </c>
      <c r="AK1429" s="16"/>
      <c r="AL1429" s="16"/>
      <c r="AM1429" s="18">
        <v>0</v>
      </c>
      <c r="AN1429" s="18">
        <v>0</v>
      </c>
      <c r="AO1429" s="16"/>
      <c r="AP1429" s="17">
        <v>44781</v>
      </c>
      <c r="AQ1429" s="16"/>
      <c r="AR1429" s="16">
        <v>2</v>
      </c>
      <c r="AS1429" s="16"/>
      <c r="AT1429" s="16"/>
      <c r="AU1429" s="16">
        <v>1</v>
      </c>
      <c r="AV1429" s="16">
        <v>20220830</v>
      </c>
      <c r="AW1429" s="16">
        <v>20220817</v>
      </c>
      <c r="AX1429" s="18">
        <v>16900</v>
      </c>
      <c r="AY1429" s="18">
        <v>0</v>
      </c>
      <c r="AZ1429" s="16"/>
      <c r="BA1429" s="16" t="s">
        <v>59</v>
      </c>
    </row>
    <row r="1430" spans="1:53" hidden="1" x14ac:dyDescent="0.15">
      <c r="A1430" s="16">
        <v>890320032</v>
      </c>
      <c r="B1430" s="16" t="s">
        <v>8</v>
      </c>
      <c r="C1430" s="16" t="s">
        <v>58</v>
      </c>
      <c r="D1430" s="16">
        <v>1620740</v>
      </c>
      <c r="E1430" s="16" t="s">
        <v>1036</v>
      </c>
      <c r="F1430" s="16" t="s">
        <v>1037</v>
      </c>
      <c r="G1430" s="16" t="s">
        <v>58</v>
      </c>
      <c r="H1430" s="16">
        <v>1620740</v>
      </c>
      <c r="I1430" s="16" t="s">
        <v>59</v>
      </c>
      <c r="J1430" s="17">
        <v>44775</v>
      </c>
      <c r="K1430" s="18">
        <v>16900</v>
      </c>
      <c r="L1430" s="18">
        <v>16900</v>
      </c>
      <c r="M1430" s="16" t="s">
        <v>60</v>
      </c>
      <c r="N1430" s="16" t="s">
        <v>3860</v>
      </c>
      <c r="O1430" s="16" t="s">
        <v>3860</v>
      </c>
      <c r="P1430" s="18">
        <v>16296</v>
      </c>
      <c r="Q1430" s="16"/>
      <c r="R1430" s="21">
        <v>0</v>
      </c>
      <c r="S1430" s="16"/>
      <c r="T1430" s="16" t="s">
        <v>251</v>
      </c>
      <c r="U1430" s="18">
        <v>16900</v>
      </c>
      <c r="V1430" s="18">
        <v>0</v>
      </c>
      <c r="W1430" s="18">
        <v>0</v>
      </c>
      <c r="X1430" s="18">
        <v>0</v>
      </c>
      <c r="Y1430" s="18">
        <v>16900</v>
      </c>
      <c r="Z1430" s="18">
        <v>0</v>
      </c>
      <c r="AA1430" s="18">
        <v>0</v>
      </c>
      <c r="AB1430" s="18"/>
      <c r="AC1430" s="18"/>
      <c r="AD1430" s="18"/>
      <c r="AE1430" s="18"/>
      <c r="AF1430" s="18">
        <v>0</v>
      </c>
      <c r="AG1430" s="18">
        <v>0</v>
      </c>
      <c r="AH1430" s="16"/>
      <c r="AI1430" s="17"/>
      <c r="AJ1430" s="18">
        <v>0</v>
      </c>
      <c r="AK1430" s="16"/>
      <c r="AL1430" s="16"/>
      <c r="AM1430" s="18">
        <v>0</v>
      </c>
      <c r="AN1430" s="18">
        <v>0</v>
      </c>
      <c r="AO1430" s="16"/>
      <c r="AP1430" s="17">
        <v>44781</v>
      </c>
      <c r="AQ1430" s="16"/>
      <c r="AR1430" s="16">
        <v>2</v>
      </c>
      <c r="AS1430" s="16"/>
      <c r="AT1430" s="16"/>
      <c r="AU1430" s="16">
        <v>1</v>
      </c>
      <c r="AV1430" s="16">
        <v>20220830</v>
      </c>
      <c r="AW1430" s="16">
        <v>20220817</v>
      </c>
      <c r="AX1430" s="18">
        <v>16900</v>
      </c>
      <c r="AY1430" s="18">
        <v>0</v>
      </c>
      <c r="AZ1430" s="16"/>
      <c r="BA1430" s="16" t="s">
        <v>59</v>
      </c>
    </row>
    <row r="1431" spans="1:53" hidden="1" x14ac:dyDescent="0.15">
      <c r="A1431" s="16">
        <v>890320032</v>
      </c>
      <c r="B1431" s="16" t="s">
        <v>8</v>
      </c>
      <c r="C1431" s="16" t="s">
        <v>58</v>
      </c>
      <c r="D1431" s="16">
        <v>1622096</v>
      </c>
      <c r="E1431" s="16" t="s">
        <v>1074</v>
      </c>
      <c r="F1431" s="16" t="s">
        <v>1075</v>
      </c>
      <c r="G1431" s="16" t="s">
        <v>58</v>
      </c>
      <c r="H1431" s="16">
        <v>1622096</v>
      </c>
      <c r="I1431" s="16" t="s">
        <v>59</v>
      </c>
      <c r="J1431" s="17">
        <v>44777</v>
      </c>
      <c r="K1431" s="18">
        <v>16900</v>
      </c>
      <c r="L1431" s="18">
        <v>16900</v>
      </c>
      <c r="M1431" s="16" t="s">
        <v>60</v>
      </c>
      <c r="N1431" s="16" t="s">
        <v>3864</v>
      </c>
      <c r="O1431" s="16" t="s">
        <v>3860</v>
      </c>
      <c r="P1431" s="18">
        <v>16296</v>
      </c>
      <c r="Q1431" s="16"/>
      <c r="R1431" s="21">
        <v>0</v>
      </c>
      <c r="S1431" s="16"/>
      <c r="T1431" s="16" t="s">
        <v>251</v>
      </c>
      <c r="U1431" s="18">
        <v>16900</v>
      </c>
      <c r="V1431" s="18">
        <v>0</v>
      </c>
      <c r="W1431" s="18">
        <v>0</v>
      </c>
      <c r="X1431" s="18">
        <v>0</v>
      </c>
      <c r="Y1431" s="18">
        <v>16900</v>
      </c>
      <c r="Z1431" s="18">
        <v>0</v>
      </c>
      <c r="AA1431" s="18">
        <v>0</v>
      </c>
      <c r="AB1431" s="18"/>
      <c r="AC1431" s="18"/>
      <c r="AD1431" s="18"/>
      <c r="AE1431" s="18"/>
      <c r="AF1431" s="18">
        <v>0</v>
      </c>
      <c r="AG1431" s="18">
        <v>0</v>
      </c>
      <c r="AH1431" s="16"/>
      <c r="AI1431" s="17"/>
      <c r="AJ1431" s="18">
        <v>0</v>
      </c>
      <c r="AK1431" s="16"/>
      <c r="AL1431" s="16"/>
      <c r="AM1431" s="18">
        <v>0</v>
      </c>
      <c r="AN1431" s="18">
        <v>0</v>
      </c>
      <c r="AO1431" s="16"/>
      <c r="AP1431" s="17">
        <v>44809</v>
      </c>
      <c r="AQ1431" s="16"/>
      <c r="AR1431" s="16">
        <v>2</v>
      </c>
      <c r="AS1431" s="16"/>
      <c r="AT1431" s="16"/>
      <c r="AU1431" s="16">
        <v>1</v>
      </c>
      <c r="AV1431" s="16">
        <v>20220930</v>
      </c>
      <c r="AW1431" s="16">
        <v>20220919</v>
      </c>
      <c r="AX1431" s="18">
        <v>16900</v>
      </c>
      <c r="AY1431" s="18">
        <v>0</v>
      </c>
      <c r="AZ1431" s="16"/>
      <c r="BA1431" s="16" t="s">
        <v>59</v>
      </c>
    </row>
    <row r="1432" spans="1:53" hidden="1" x14ac:dyDescent="0.15">
      <c r="A1432" s="16">
        <v>890320032</v>
      </c>
      <c r="B1432" s="16" t="s">
        <v>8</v>
      </c>
      <c r="C1432" s="16" t="s">
        <v>58</v>
      </c>
      <c r="D1432" s="16">
        <v>1622164</v>
      </c>
      <c r="E1432" s="16" t="s">
        <v>1080</v>
      </c>
      <c r="F1432" s="16" t="s">
        <v>1081</v>
      </c>
      <c r="G1432" s="16" t="s">
        <v>58</v>
      </c>
      <c r="H1432" s="16">
        <v>1622164</v>
      </c>
      <c r="I1432" s="16" t="s">
        <v>59</v>
      </c>
      <c r="J1432" s="17">
        <v>44777</v>
      </c>
      <c r="K1432" s="18">
        <v>16900</v>
      </c>
      <c r="L1432" s="18">
        <v>16900</v>
      </c>
      <c r="M1432" s="16" t="s">
        <v>60</v>
      </c>
      <c r="N1432" s="16" t="s">
        <v>3860</v>
      </c>
      <c r="O1432" s="16" t="s">
        <v>3860</v>
      </c>
      <c r="P1432" s="18">
        <v>16296</v>
      </c>
      <c r="Q1432" s="16"/>
      <c r="R1432" s="21">
        <v>0</v>
      </c>
      <c r="S1432" s="16"/>
      <c r="T1432" s="16" t="s">
        <v>251</v>
      </c>
      <c r="U1432" s="18">
        <v>16900</v>
      </c>
      <c r="V1432" s="18">
        <v>0</v>
      </c>
      <c r="W1432" s="18">
        <v>0</v>
      </c>
      <c r="X1432" s="18">
        <v>0</v>
      </c>
      <c r="Y1432" s="18">
        <v>16900</v>
      </c>
      <c r="Z1432" s="18">
        <v>0</v>
      </c>
      <c r="AA1432" s="18">
        <v>0</v>
      </c>
      <c r="AB1432" s="18"/>
      <c r="AC1432" s="18"/>
      <c r="AD1432" s="18"/>
      <c r="AE1432" s="18"/>
      <c r="AF1432" s="18">
        <v>0</v>
      </c>
      <c r="AG1432" s="18">
        <v>0</v>
      </c>
      <c r="AH1432" s="16"/>
      <c r="AI1432" s="17"/>
      <c r="AJ1432" s="18">
        <v>0</v>
      </c>
      <c r="AK1432" s="16"/>
      <c r="AL1432" s="16"/>
      <c r="AM1432" s="18">
        <v>0</v>
      </c>
      <c r="AN1432" s="18">
        <v>0</v>
      </c>
      <c r="AO1432" s="16"/>
      <c r="AP1432" s="17">
        <v>44781</v>
      </c>
      <c r="AQ1432" s="16"/>
      <c r="AR1432" s="16">
        <v>2</v>
      </c>
      <c r="AS1432" s="16"/>
      <c r="AT1432" s="16"/>
      <c r="AU1432" s="16">
        <v>1</v>
      </c>
      <c r="AV1432" s="16">
        <v>20220830</v>
      </c>
      <c r="AW1432" s="16">
        <v>20220817</v>
      </c>
      <c r="AX1432" s="18">
        <v>16900</v>
      </c>
      <c r="AY1432" s="18">
        <v>0</v>
      </c>
      <c r="AZ1432" s="16"/>
      <c r="BA1432" s="16" t="s">
        <v>59</v>
      </c>
    </row>
    <row r="1433" spans="1:53" hidden="1" x14ac:dyDescent="0.15">
      <c r="A1433" s="16">
        <v>890320032</v>
      </c>
      <c r="B1433" s="16" t="s">
        <v>8</v>
      </c>
      <c r="C1433" s="16" t="s">
        <v>58</v>
      </c>
      <c r="D1433" s="16">
        <v>1622957</v>
      </c>
      <c r="E1433" s="16" t="s">
        <v>1110</v>
      </c>
      <c r="F1433" s="16" t="s">
        <v>1111</v>
      </c>
      <c r="G1433" s="16" t="s">
        <v>58</v>
      </c>
      <c r="H1433" s="16">
        <v>1622957</v>
      </c>
      <c r="I1433" s="16" t="s">
        <v>59</v>
      </c>
      <c r="J1433" s="17">
        <v>44778</v>
      </c>
      <c r="K1433" s="18">
        <v>16900</v>
      </c>
      <c r="L1433" s="18">
        <v>16900</v>
      </c>
      <c r="M1433" s="16" t="s">
        <v>60</v>
      </c>
      <c r="N1433" s="16" t="s">
        <v>3864</v>
      </c>
      <c r="O1433" s="16" t="s">
        <v>3860</v>
      </c>
      <c r="P1433" s="18">
        <v>16296</v>
      </c>
      <c r="Q1433" s="16"/>
      <c r="R1433" s="21">
        <v>0</v>
      </c>
      <c r="S1433" s="16"/>
      <c r="T1433" s="16" t="s">
        <v>251</v>
      </c>
      <c r="U1433" s="18">
        <v>16900</v>
      </c>
      <c r="V1433" s="18">
        <v>0</v>
      </c>
      <c r="W1433" s="18">
        <v>0</v>
      </c>
      <c r="X1433" s="18">
        <v>0</v>
      </c>
      <c r="Y1433" s="18">
        <v>16900</v>
      </c>
      <c r="Z1433" s="18">
        <v>0</v>
      </c>
      <c r="AA1433" s="18">
        <v>0</v>
      </c>
      <c r="AB1433" s="18"/>
      <c r="AC1433" s="18"/>
      <c r="AD1433" s="18"/>
      <c r="AE1433" s="18"/>
      <c r="AF1433" s="18">
        <v>0</v>
      </c>
      <c r="AG1433" s="18">
        <v>0</v>
      </c>
      <c r="AH1433" s="16"/>
      <c r="AI1433" s="17"/>
      <c r="AJ1433" s="18">
        <v>0</v>
      </c>
      <c r="AK1433" s="16"/>
      <c r="AL1433" s="16"/>
      <c r="AM1433" s="18">
        <v>0</v>
      </c>
      <c r="AN1433" s="18">
        <v>0</v>
      </c>
      <c r="AO1433" s="16"/>
      <c r="AP1433" s="17">
        <v>44809</v>
      </c>
      <c r="AQ1433" s="16"/>
      <c r="AR1433" s="16">
        <v>2</v>
      </c>
      <c r="AS1433" s="16"/>
      <c r="AT1433" s="16"/>
      <c r="AU1433" s="16">
        <v>1</v>
      </c>
      <c r="AV1433" s="16">
        <v>20220930</v>
      </c>
      <c r="AW1433" s="16">
        <v>20220919</v>
      </c>
      <c r="AX1433" s="18">
        <v>16900</v>
      </c>
      <c r="AY1433" s="18">
        <v>0</v>
      </c>
      <c r="AZ1433" s="16"/>
      <c r="BA1433" s="16" t="s">
        <v>59</v>
      </c>
    </row>
    <row r="1434" spans="1:53" x14ac:dyDescent="0.15">
      <c r="A1434" s="16">
        <v>890320032</v>
      </c>
      <c r="B1434" s="16" t="s">
        <v>8</v>
      </c>
      <c r="C1434" s="16" t="s">
        <v>58</v>
      </c>
      <c r="D1434" s="16">
        <v>1636888</v>
      </c>
      <c r="E1434" s="16" t="s">
        <v>2062</v>
      </c>
      <c r="F1434" s="16" t="s">
        <v>2063</v>
      </c>
      <c r="G1434" s="16" t="s">
        <v>58</v>
      </c>
      <c r="H1434" s="16">
        <v>1636888</v>
      </c>
      <c r="I1434" s="16" t="s">
        <v>59</v>
      </c>
      <c r="J1434" s="17">
        <v>44809</v>
      </c>
      <c r="K1434" s="18">
        <v>58000</v>
      </c>
      <c r="L1434" s="18">
        <v>58000</v>
      </c>
      <c r="M1434" s="16" t="s">
        <v>60</v>
      </c>
      <c r="N1434" s="16" t="e">
        <v>#N/A</v>
      </c>
      <c r="O1434" s="16" t="s">
        <v>3870</v>
      </c>
      <c r="P1434" s="18">
        <v>42576</v>
      </c>
      <c r="Q1434" s="16"/>
      <c r="R1434" s="21">
        <v>0</v>
      </c>
      <c r="S1434" s="16"/>
      <c r="T1434" s="16" t="s">
        <v>251</v>
      </c>
      <c r="U1434" s="18">
        <v>58000</v>
      </c>
      <c r="V1434" s="18">
        <v>0</v>
      </c>
      <c r="W1434" s="18">
        <v>0</v>
      </c>
      <c r="X1434" s="18">
        <v>0</v>
      </c>
      <c r="Y1434" s="18">
        <v>58000</v>
      </c>
      <c r="Z1434" s="18">
        <v>0</v>
      </c>
      <c r="AA1434" s="18">
        <v>1</v>
      </c>
      <c r="AB1434" s="18"/>
      <c r="AC1434" s="18"/>
      <c r="AD1434" s="18"/>
      <c r="AE1434" s="18"/>
      <c r="AF1434" s="18">
        <v>14192</v>
      </c>
      <c r="AG1434" s="18">
        <v>0</v>
      </c>
      <c r="AH1434" s="16">
        <v>2201317721</v>
      </c>
      <c r="AI1434" s="17">
        <v>44882</v>
      </c>
      <c r="AJ1434" s="18">
        <v>15792431</v>
      </c>
      <c r="AK1434" s="16"/>
      <c r="AL1434" s="16"/>
      <c r="AM1434" s="18">
        <v>0</v>
      </c>
      <c r="AN1434" s="18">
        <v>0</v>
      </c>
      <c r="AO1434" s="16"/>
      <c r="AP1434" s="17">
        <v>44835</v>
      </c>
      <c r="AQ1434" s="16"/>
      <c r="AR1434" s="16">
        <v>2</v>
      </c>
      <c r="AS1434" s="16"/>
      <c r="AT1434" s="16"/>
      <c r="AU1434" s="16">
        <v>1</v>
      </c>
      <c r="AV1434" s="16">
        <v>20221030</v>
      </c>
      <c r="AW1434" s="16">
        <v>20221018</v>
      </c>
      <c r="AX1434" s="18">
        <v>58000</v>
      </c>
      <c r="AY1434" s="18">
        <v>0</v>
      </c>
      <c r="AZ1434" s="16"/>
      <c r="BA1434" s="16" t="s">
        <v>59</v>
      </c>
    </row>
    <row r="1435" spans="1:53" x14ac:dyDescent="0.15">
      <c r="A1435" s="16">
        <v>890320032</v>
      </c>
      <c r="B1435" s="16" t="s">
        <v>8</v>
      </c>
      <c r="C1435" s="16" t="s">
        <v>58</v>
      </c>
      <c r="D1435" s="16">
        <v>1636940</v>
      </c>
      <c r="E1435" s="16" t="s">
        <v>2064</v>
      </c>
      <c r="F1435" s="16" t="s">
        <v>2065</v>
      </c>
      <c r="G1435" s="16" t="s">
        <v>58</v>
      </c>
      <c r="H1435" s="16">
        <v>1636940</v>
      </c>
      <c r="I1435" s="16" t="s">
        <v>59</v>
      </c>
      <c r="J1435" s="17">
        <v>44809</v>
      </c>
      <c r="K1435" s="18">
        <v>58000</v>
      </c>
      <c r="L1435" s="18">
        <v>58000</v>
      </c>
      <c r="M1435" s="16" t="s">
        <v>60</v>
      </c>
      <c r="N1435" s="16" t="e">
        <v>#N/A</v>
      </c>
      <c r="O1435" s="16" t="s">
        <v>3870</v>
      </c>
      <c r="P1435" s="18">
        <v>42576</v>
      </c>
      <c r="Q1435" s="16"/>
      <c r="R1435" s="21">
        <v>0</v>
      </c>
      <c r="S1435" s="16"/>
      <c r="T1435" s="16" t="s">
        <v>251</v>
      </c>
      <c r="U1435" s="18">
        <v>58000</v>
      </c>
      <c r="V1435" s="18">
        <v>0</v>
      </c>
      <c r="W1435" s="18">
        <v>0</v>
      </c>
      <c r="X1435" s="18">
        <v>0</v>
      </c>
      <c r="Y1435" s="18">
        <v>58000</v>
      </c>
      <c r="Z1435" s="18">
        <v>0</v>
      </c>
      <c r="AA1435" s="18">
        <v>1</v>
      </c>
      <c r="AB1435" s="18"/>
      <c r="AC1435" s="18"/>
      <c r="AD1435" s="18"/>
      <c r="AE1435" s="18"/>
      <c r="AF1435" s="18">
        <v>14192</v>
      </c>
      <c r="AG1435" s="18">
        <v>0</v>
      </c>
      <c r="AH1435" s="16">
        <v>2201317721</v>
      </c>
      <c r="AI1435" s="17">
        <v>44882</v>
      </c>
      <c r="AJ1435" s="18">
        <v>15792431</v>
      </c>
      <c r="AK1435" s="16"/>
      <c r="AL1435" s="16"/>
      <c r="AM1435" s="18">
        <v>0</v>
      </c>
      <c r="AN1435" s="18">
        <v>0</v>
      </c>
      <c r="AO1435" s="16"/>
      <c r="AP1435" s="17">
        <v>44835</v>
      </c>
      <c r="AQ1435" s="16"/>
      <c r="AR1435" s="16">
        <v>2</v>
      </c>
      <c r="AS1435" s="16"/>
      <c r="AT1435" s="16"/>
      <c r="AU1435" s="16">
        <v>1</v>
      </c>
      <c r="AV1435" s="16">
        <v>20221030</v>
      </c>
      <c r="AW1435" s="16">
        <v>20221018</v>
      </c>
      <c r="AX1435" s="18">
        <v>58000</v>
      </c>
      <c r="AY1435" s="18">
        <v>0</v>
      </c>
      <c r="AZ1435" s="16"/>
      <c r="BA1435" s="16" t="s">
        <v>59</v>
      </c>
    </row>
    <row r="1436" spans="1:53" x14ac:dyDescent="0.15">
      <c r="A1436" s="16">
        <v>890320032</v>
      </c>
      <c r="B1436" s="16" t="s">
        <v>8</v>
      </c>
      <c r="C1436" s="16" t="s">
        <v>58</v>
      </c>
      <c r="D1436" s="16">
        <v>1636948</v>
      </c>
      <c r="E1436" s="16" t="s">
        <v>2066</v>
      </c>
      <c r="F1436" s="16" t="s">
        <v>2067</v>
      </c>
      <c r="G1436" s="16" t="s">
        <v>58</v>
      </c>
      <c r="H1436" s="16">
        <v>1636948</v>
      </c>
      <c r="I1436" s="16" t="s">
        <v>59</v>
      </c>
      <c r="J1436" s="17">
        <v>44809</v>
      </c>
      <c r="K1436" s="18">
        <v>58000</v>
      </c>
      <c r="L1436" s="18">
        <v>58000</v>
      </c>
      <c r="M1436" s="16" t="s">
        <v>60</v>
      </c>
      <c r="N1436" s="16" t="e">
        <v>#N/A</v>
      </c>
      <c r="O1436" s="16" t="s">
        <v>3870</v>
      </c>
      <c r="P1436" s="18">
        <v>42576</v>
      </c>
      <c r="Q1436" s="16"/>
      <c r="R1436" s="21">
        <v>0</v>
      </c>
      <c r="S1436" s="16"/>
      <c r="T1436" s="16" t="s">
        <v>251</v>
      </c>
      <c r="U1436" s="18">
        <v>58000</v>
      </c>
      <c r="V1436" s="18">
        <v>0</v>
      </c>
      <c r="W1436" s="18">
        <v>0</v>
      </c>
      <c r="X1436" s="18">
        <v>0</v>
      </c>
      <c r="Y1436" s="18">
        <v>58000</v>
      </c>
      <c r="Z1436" s="18">
        <v>0</v>
      </c>
      <c r="AA1436" s="18">
        <v>1</v>
      </c>
      <c r="AB1436" s="18"/>
      <c r="AC1436" s="18"/>
      <c r="AD1436" s="18"/>
      <c r="AE1436" s="18"/>
      <c r="AF1436" s="18">
        <v>14192</v>
      </c>
      <c r="AG1436" s="18">
        <v>0</v>
      </c>
      <c r="AH1436" s="16">
        <v>2201317721</v>
      </c>
      <c r="AI1436" s="17">
        <v>44882</v>
      </c>
      <c r="AJ1436" s="18">
        <v>15792431</v>
      </c>
      <c r="AK1436" s="16"/>
      <c r="AL1436" s="16"/>
      <c r="AM1436" s="18">
        <v>0</v>
      </c>
      <c r="AN1436" s="18">
        <v>0</v>
      </c>
      <c r="AO1436" s="16"/>
      <c r="AP1436" s="17">
        <v>44835</v>
      </c>
      <c r="AQ1436" s="16"/>
      <c r="AR1436" s="16">
        <v>2</v>
      </c>
      <c r="AS1436" s="16"/>
      <c r="AT1436" s="16"/>
      <c r="AU1436" s="16">
        <v>1</v>
      </c>
      <c r="AV1436" s="16">
        <v>20221030</v>
      </c>
      <c r="AW1436" s="16">
        <v>20221018</v>
      </c>
      <c r="AX1436" s="18">
        <v>58000</v>
      </c>
      <c r="AY1436" s="18">
        <v>0</v>
      </c>
      <c r="AZ1436" s="16"/>
      <c r="BA1436" s="16" t="s">
        <v>59</v>
      </c>
    </row>
    <row r="1437" spans="1:53" x14ac:dyDescent="0.15">
      <c r="A1437" s="16">
        <v>890320032</v>
      </c>
      <c r="B1437" s="16" t="s">
        <v>8</v>
      </c>
      <c r="C1437" s="16" t="s">
        <v>58</v>
      </c>
      <c r="D1437" s="16">
        <v>1629239</v>
      </c>
      <c r="E1437" s="16" t="s">
        <v>2498</v>
      </c>
      <c r="F1437" s="16" t="s">
        <v>2499</v>
      </c>
      <c r="G1437" s="16" t="s">
        <v>58</v>
      </c>
      <c r="H1437" s="16">
        <v>1629239</v>
      </c>
      <c r="I1437" s="16" t="s">
        <v>59</v>
      </c>
      <c r="J1437" s="17">
        <v>44793</v>
      </c>
      <c r="K1437" s="18">
        <v>58000</v>
      </c>
      <c r="L1437" s="18">
        <v>58000</v>
      </c>
      <c r="M1437" s="16" t="s">
        <v>60</v>
      </c>
      <c r="N1437" s="16" t="e">
        <v>#N/A</v>
      </c>
      <c r="O1437" s="16" t="s">
        <v>3870</v>
      </c>
      <c r="P1437" s="18">
        <v>42576</v>
      </c>
      <c r="Q1437" s="16"/>
      <c r="R1437" s="21">
        <v>0</v>
      </c>
      <c r="S1437" s="16"/>
      <c r="T1437" s="16" t="s">
        <v>251</v>
      </c>
      <c r="U1437" s="18">
        <v>58000</v>
      </c>
      <c r="V1437" s="18">
        <v>0</v>
      </c>
      <c r="W1437" s="18">
        <v>0</v>
      </c>
      <c r="X1437" s="18">
        <v>0</v>
      </c>
      <c r="Y1437" s="18">
        <v>58000</v>
      </c>
      <c r="Z1437" s="18">
        <v>0</v>
      </c>
      <c r="AA1437" s="18">
        <v>1</v>
      </c>
      <c r="AB1437" s="18"/>
      <c r="AC1437" s="18"/>
      <c r="AD1437" s="18"/>
      <c r="AE1437" s="18"/>
      <c r="AF1437" s="18">
        <v>14192</v>
      </c>
      <c r="AG1437" s="18">
        <v>0</v>
      </c>
      <c r="AH1437" s="16">
        <v>2201317721</v>
      </c>
      <c r="AI1437" s="17">
        <v>44882</v>
      </c>
      <c r="AJ1437" s="18">
        <v>15792431</v>
      </c>
      <c r="AK1437" s="16"/>
      <c r="AL1437" s="16"/>
      <c r="AM1437" s="18">
        <v>0</v>
      </c>
      <c r="AN1437" s="18">
        <v>0</v>
      </c>
      <c r="AO1437" s="16"/>
      <c r="AP1437" s="17">
        <v>44809</v>
      </c>
      <c r="AQ1437" s="16"/>
      <c r="AR1437" s="16">
        <v>2</v>
      </c>
      <c r="AS1437" s="16"/>
      <c r="AT1437" s="16"/>
      <c r="AU1437" s="16">
        <v>1</v>
      </c>
      <c r="AV1437" s="16">
        <v>20220930</v>
      </c>
      <c r="AW1437" s="16">
        <v>20220919</v>
      </c>
      <c r="AX1437" s="18">
        <v>58000</v>
      </c>
      <c r="AY1437" s="18">
        <v>0</v>
      </c>
      <c r="AZ1437" s="16"/>
      <c r="BA1437" s="16" t="s">
        <v>59</v>
      </c>
    </row>
    <row r="1438" spans="1:53" x14ac:dyDescent="0.15">
      <c r="A1438" s="16">
        <v>890320032</v>
      </c>
      <c r="B1438" s="16" t="s">
        <v>8</v>
      </c>
      <c r="C1438" s="16" t="s">
        <v>58</v>
      </c>
      <c r="D1438" s="16">
        <v>1627473</v>
      </c>
      <c r="E1438" s="16" t="s">
        <v>1222</v>
      </c>
      <c r="F1438" s="16" t="s">
        <v>1223</v>
      </c>
      <c r="G1438" s="16" t="s">
        <v>58</v>
      </c>
      <c r="H1438" s="16">
        <v>1627473</v>
      </c>
      <c r="I1438" s="16" t="s">
        <v>59</v>
      </c>
      <c r="J1438" s="17">
        <v>44790</v>
      </c>
      <c r="K1438" s="18">
        <v>57900</v>
      </c>
      <c r="L1438" s="18">
        <v>57900</v>
      </c>
      <c r="M1438" s="16" t="s">
        <v>60</v>
      </c>
      <c r="N1438" s="16" t="e">
        <v>#N/A</v>
      </c>
      <c r="O1438" s="16" t="s">
        <v>3870</v>
      </c>
      <c r="P1438" s="18">
        <v>42501</v>
      </c>
      <c r="Q1438" s="16"/>
      <c r="R1438" s="21">
        <v>0</v>
      </c>
      <c r="S1438" s="16"/>
      <c r="T1438" s="16" t="s">
        <v>251</v>
      </c>
      <c r="U1438" s="18">
        <v>57900</v>
      </c>
      <c r="V1438" s="18">
        <v>0</v>
      </c>
      <c r="W1438" s="18">
        <v>0</v>
      </c>
      <c r="X1438" s="18">
        <v>0</v>
      </c>
      <c r="Y1438" s="18">
        <v>57900</v>
      </c>
      <c r="Z1438" s="18">
        <v>0</v>
      </c>
      <c r="AA1438" s="18">
        <v>1</v>
      </c>
      <c r="AB1438" s="18"/>
      <c r="AC1438" s="18"/>
      <c r="AD1438" s="18"/>
      <c r="AE1438" s="18"/>
      <c r="AF1438" s="18">
        <v>14167</v>
      </c>
      <c r="AG1438" s="18">
        <v>0</v>
      </c>
      <c r="AH1438" s="16">
        <v>2201317721</v>
      </c>
      <c r="AI1438" s="17">
        <v>44882</v>
      </c>
      <c r="AJ1438" s="18">
        <v>15792431</v>
      </c>
      <c r="AK1438" s="16"/>
      <c r="AL1438" s="16"/>
      <c r="AM1438" s="18">
        <v>0</v>
      </c>
      <c r="AN1438" s="18">
        <v>0</v>
      </c>
      <c r="AO1438" s="16"/>
      <c r="AP1438" s="17">
        <v>44809</v>
      </c>
      <c r="AQ1438" s="16"/>
      <c r="AR1438" s="16">
        <v>2</v>
      </c>
      <c r="AS1438" s="16"/>
      <c r="AT1438" s="16"/>
      <c r="AU1438" s="16">
        <v>1</v>
      </c>
      <c r="AV1438" s="16">
        <v>20220930</v>
      </c>
      <c r="AW1438" s="16">
        <v>20220919</v>
      </c>
      <c r="AX1438" s="18">
        <v>57900</v>
      </c>
      <c r="AY1438" s="18">
        <v>0</v>
      </c>
      <c r="AZ1438" s="16"/>
      <c r="BA1438" s="16" t="s">
        <v>59</v>
      </c>
    </row>
    <row r="1439" spans="1:53" x14ac:dyDescent="0.15">
      <c r="A1439" s="16">
        <v>890320032</v>
      </c>
      <c r="B1439" s="16" t="s">
        <v>8</v>
      </c>
      <c r="C1439" s="16" t="s">
        <v>58</v>
      </c>
      <c r="D1439" s="16">
        <v>1634334</v>
      </c>
      <c r="E1439" s="16" t="s">
        <v>2002</v>
      </c>
      <c r="F1439" s="16" t="s">
        <v>2003</v>
      </c>
      <c r="G1439" s="16" t="s">
        <v>58</v>
      </c>
      <c r="H1439" s="16">
        <v>1634334</v>
      </c>
      <c r="I1439" s="16" t="s">
        <v>59</v>
      </c>
      <c r="J1439" s="17">
        <v>44803</v>
      </c>
      <c r="K1439" s="18">
        <v>142700</v>
      </c>
      <c r="L1439" s="18">
        <v>142700</v>
      </c>
      <c r="M1439" s="16" t="s">
        <v>60</v>
      </c>
      <c r="N1439" s="16" t="e">
        <v>#N/A</v>
      </c>
      <c r="O1439" s="16" t="s">
        <v>3870</v>
      </c>
      <c r="P1439" s="18">
        <v>41874</v>
      </c>
      <c r="Q1439" s="16"/>
      <c r="R1439" s="21">
        <v>0</v>
      </c>
      <c r="S1439" s="16"/>
      <c r="T1439" s="16" t="s">
        <v>251</v>
      </c>
      <c r="U1439" s="18">
        <v>142700</v>
      </c>
      <c r="V1439" s="18">
        <v>0</v>
      </c>
      <c r="W1439" s="18">
        <v>0</v>
      </c>
      <c r="X1439" s="18">
        <v>0</v>
      </c>
      <c r="Y1439" s="18">
        <v>142700</v>
      </c>
      <c r="Z1439" s="18">
        <v>0</v>
      </c>
      <c r="AA1439" s="18">
        <v>1</v>
      </c>
      <c r="AB1439" s="18"/>
      <c r="AC1439" s="18"/>
      <c r="AD1439" s="18"/>
      <c r="AE1439" s="18"/>
      <c r="AF1439" s="18">
        <v>97706</v>
      </c>
      <c r="AG1439" s="18">
        <v>0</v>
      </c>
      <c r="AH1439" s="16">
        <v>2201317721</v>
      </c>
      <c r="AI1439" s="17">
        <v>44882</v>
      </c>
      <c r="AJ1439" s="18">
        <v>15792431</v>
      </c>
      <c r="AK1439" s="16"/>
      <c r="AL1439" s="16"/>
      <c r="AM1439" s="18">
        <v>0</v>
      </c>
      <c r="AN1439" s="18">
        <v>0</v>
      </c>
      <c r="AO1439" s="16"/>
      <c r="AP1439" s="17">
        <v>44809</v>
      </c>
      <c r="AQ1439" s="16"/>
      <c r="AR1439" s="16">
        <v>2</v>
      </c>
      <c r="AS1439" s="16"/>
      <c r="AT1439" s="16"/>
      <c r="AU1439" s="16">
        <v>1</v>
      </c>
      <c r="AV1439" s="16">
        <v>20220930</v>
      </c>
      <c r="AW1439" s="16">
        <v>20220919</v>
      </c>
      <c r="AX1439" s="18">
        <v>142700</v>
      </c>
      <c r="AY1439" s="18">
        <v>0</v>
      </c>
      <c r="AZ1439" s="16"/>
      <c r="BA1439" s="16" t="s">
        <v>59</v>
      </c>
    </row>
    <row r="1440" spans="1:53" x14ac:dyDescent="0.15">
      <c r="A1440" s="16">
        <v>890320032</v>
      </c>
      <c r="B1440" s="16" t="s">
        <v>8</v>
      </c>
      <c r="C1440" s="16" t="s">
        <v>58</v>
      </c>
      <c r="D1440" s="16">
        <v>1640594</v>
      </c>
      <c r="E1440" s="16" t="s">
        <v>1328</v>
      </c>
      <c r="F1440" s="16" t="s">
        <v>1329</v>
      </c>
      <c r="G1440" s="16" t="s">
        <v>58</v>
      </c>
      <c r="H1440" s="16">
        <v>1640594</v>
      </c>
      <c r="I1440" s="16" t="s">
        <v>59</v>
      </c>
      <c r="J1440" s="17">
        <v>44816</v>
      </c>
      <c r="K1440" s="18">
        <v>143500</v>
      </c>
      <c r="L1440" s="18">
        <v>143500</v>
      </c>
      <c r="M1440" s="16" t="s">
        <v>60</v>
      </c>
      <c r="N1440" s="16" t="e">
        <v>#N/A</v>
      </c>
      <c r="O1440" s="16" t="s">
        <v>3870</v>
      </c>
      <c r="P1440" s="18">
        <v>40706</v>
      </c>
      <c r="Q1440" s="16"/>
      <c r="R1440" s="21">
        <v>0</v>
      </c>
      <c r="S1440" s="16"/>
      <c r="T1440" s="16" t="s">
        <v>251</v>
      </c>
      <c r="U1440" s="18">
        <v>143500</v>
      </c>
      <c r="V1440" s="18">
        <v>0</v>
      </c>
      <c r="W1440" s="18">
        <v>0</v>
      </c>
      <c r="X1440" s="18">
        <v>0</v>
      </c>
      <c r="Y1440" s="18">
        <v>143500</v>
      </c>
      <c r="Z1440" s="18">
        <v>0</v>
      </c>
      <c r="AA1440" s="18">
        <v>1</v>
      </c>
      <c r="AB1440" s="18"/>
      <c r="AC1440" s="18"/>
      <c r="AD1440" s="18"/>
      <c r="AE1440" s="18"/>
      <c r="AF1440" s="18">
        <v>99658</v>
      </c>
      <c r="AG1440" s="18">
        <v>0</v>
      </c>
      <c r="AH1440" s="16">
        <v>2201317721</v>
      </c>
      <c r="AI1440" s="17">
        <v>44882</v>
      </c>
      <c r="AJ1440" s="18">
        <v>15792431</v>
      </c>
      <c r="AK1440" s="16"/>
      <c r="AL1440" s="16"/>
      <c r="AM1440" s="18">
        <v>0</v>
      </c>
      <c r="AN1440" s="18">
        <v>0</v>
      </c>
      <c r="AO1440" s="16"/>
      <c r="AP1440" s="17">
        <v>44835</v>
      </c>
      <c r="AQ1440" s="16"/>
      <c r="AR1440" s="16">
        <v>2</v>
      </c>
      <c r="AS1440" s="16"/>
      <c r="AT1440" s="16"/>
      <c r="AU1440" s="16">
        <v>1</v>
      </c>
      <c r="AV1440" s="16">
        <v>20221030</v>
      </c>
      <c r="AW1440" s="16">
        <v>20221018</v>
      </c>
      <c r="AX1440" s="18">
        <v>143500</v>
      </c>
      <c r="AY1440" s="18">
        <v>0</v>
      </c>
      <c r="AZ1440" s="16"/>
      <c r="BA1440" s="16" t="s">
        <v>59</v>
      </c>
    </row>
    <row r="1441" spans="1:53" x14ac:dyDescent="0.15">
      <c r="A1441" s="16">
        <v>890320032</v>
      </c>
      <c r="B1441" s="16" t="s">
        <v>8</v>
      </c>
      <c r="C1441" s="16" t="s">
        <v>58</v>
      </c>
      <c r="D1441" s="16">
        <v>1642524</v>
      </c>
      <c r="E1441" s="16" t="s">
        <v>1400</v>
      </c>
      <c r="F1441" s="16" t="s">
        <v>1401</v>
      </c>
      <c r="G1441" s="16" t="s">
        <v>58</v>
      </c>
      <c r="H1441" s="16">
        <v>1642524</v>
      </c>
      <c r="I1441" s="16" t="s">
        <v>59</v>
      </c>
      <c r="J1441" s="17">
        <v>44818</v>
      </c>
      <c r="K1441" s="18">
        <v>143500</v>
      </c>
      <c r="L1441" s="18">
        <v>143500</v>
      </c>
      <c r="M1441" s="16" t="s">
        <v>60</v>
      </c>
      <c r="N1441" s="16" t="e">
        <v>#N/A</v>
      </c>
      <c r="O1441" s="16" t="s">
        <v>3870</v>
      </c>
      <c r="P1441" s="18">
        <v>40706</v>
      </c>
      <c r="Q1441" s="16"/>
      <c r="R1441" s="21">
        <v>0</v>
      </c>
      <c r="S1441" s="16"/>
      <c r="T1441" s="16" t="s">
        <v>251</v>
      </c>
      <c r="U1441" s="18">
        <v>143500</v>
      </c>
      <c r="V1441" s="18">
        <v>0</v>
      </c>
      <c r="W1441" s="18">
        <v>0</v>
      </c>
      <c r="X1441" s="18">
        <v>0</v>
      </c>
      <c r="Y1441" s="18">
        <v>143500</v>
      </c>
      <c r="Z1441" s="18">
        <v>0</v>
      </c>
      <c r="AA1441" s="18">
        <v>1</v>
      </c>
      <c r="AB1441" s="18"/>
      <c r="AC1441" s="18"/>
      <c r="AD1441" s="18"/>
      <c r="AE1441" s="18"/>
      <c r="AF1441" s="18">
        <v>99658</v>
      </c>
      <c r="AG1441" s="18">
        <v>0</v>
      </c>
      <c r="AH1441" s="16">
        <v>2201317721</v>
      </c>
      <c r="AI1441" s="17">
        <v>44882</v>
      </c>
      <c r="AJ1441" s="18">
        <v>15792431</v>
      </c>
      <c r="AK1441" s="16"/>
      <c r="AL1441" s="16"/>
      <c r="AM1441" s="18">
        <v>0</v>
      </c>
      <c r="AN1441" s="18">
        <v>0</v>
      </c>
      <c r="AO1441" s="16"/>
      <c r="AP1441" s="17">
        <v>44835</v>
      </c>
      <c r="AQ1441" s="16"/>
      <c r="AR1441" s="16">
        <v>2</v>
      </c>
      <c r="AS1441" s="16"/>
      <c r="AT1441" s="16"/>
      <c r="AU1441" s="16">
        <v>1</v>
      </c>
      <c r="AV1441" s="16">
        <v>20221030</v>
      </c>
      <c r="AW1441" s="16">
        <v>20221018</v>
      </c>
      <c r="AX1441" s="18">
        <v>143500</v>
      </c>
      <c r="AY1441" s="18">
        <v>0</v>
      </c>
      <c r="AZ1441" s="16"/>
      <c r="BA1441" s="16" t="s">
        <v>59</v>
      </c>
    </row>
    <row r="1442" spans="1:53" x14ac:dyDescent="0.15">
      <c r="A1442" s="16">
        <v>890320032</v>
      </c>
      <c r="B1442" s="16" t="s">
        <v>8</v>
      </c>
      <c r="C1442" s="16" t="s">
        <v>58</v>
      </c>
      <c r="D1442" s="16">
        <v>1631195</v>
      </c>
      <c r="E1442" s="16" t="s">
        <v>1926</v>
      </c>
      <c r="F1442" s="16" t="s">
        <v>1927</v>
      </c>
      <c r="G1442" s="16" t="s">
        <v>58</v>
      </c>
      <c r="H1442" s="16">
        <v>1631195</v>
      </c>
      <c r="I1442" s="16" t="s">
        <v>59</v>
      </c>
      <c r="J1442" s="17">
        <v>44797</v>
      </c>
      <c r="K1442" s="18">
        <v>143500</v>
      </c>
      <c r="L1442" s="18">
        <v>143500</v>
      </c>
      <c r="M1442" s="16" t="s">
        <v>60</v>
      </c>
      <c r="N1442" s="16" t="e">
        <v>#N/A</v>
      </c>
      <c r="O1442" s="16" t="s">
        <v>3870</v>
      </c>
      <c r="P1442" s="18">
        <v>40706</v>
      </c>
      <c r="Q1442" s="16"/>
      <c r="R1442" s="21">
        <v>0</v>
      </c>
      <c r="S1442" s="16"/>
      <c r="T1442" s="16" t="s">
        <v>251</v>
      </c>
      <c r="U1442" s="18">
        <v>143500</v>
      </c>
      <c r="V1442" s="18">
        <v>0</v>
      </c>
      <c r="W1442" s="18">
        <v>0</v>
      </c>
      <c r="X1442" s="18">
        <v>0</v>
      </c>
      <c r="Y1442" s="18">
        <v>143500</v>
      </c>
      <c r="Z1442" s="18">
        <v>0</v>
      </c>
      <c r="AA1442" s="18">
        <v>1</v>
      </c>
      <c r="AB1442" s="18"/>
      <c r="AC1442" s="18"/>
      <c r="AD1442" s="18"/>
      <c r="AE1442" s="18"/>
      <c r="AF1442" s="18">
        <v>99658</v>
      </c>
      <c r="AG1442" s="18">
        <v>0</v>
      </c>
      <c r="AH1442" s="16">
        <v>2201317721</v>
      </c>
      <c r="AI1442" s="17">
        <v>44882</v>
      </c>
      <c r="AJ1442" s="18">
        <v>15792431</v>
      </c>
      <c r="AK1442" s="16"/>
      <c r="AL1442" s="16"/>
      <c r="AM1442" s="18">
        <v>0</v>
      </c>
      <c r="AN1442" s="18">
        <v>0</v>
      </c>
      <c r="AO1442" s="16"/>
      <c r="AP1442" s="17">
        <v>44809</v>
      </c>
      <c r="AQ1442" s="16"/>
      <c r="AR1442" s="16">
        <v>2</v>
      </c>
      <c r="AS1442" s="16"/>
      <c r="AT1442" s="16"/>
      <c r="AU1442" s="16">
        <v>1</v>
      </c>
      <c r="AV1442" s="16">
        <v>20220930</v>
      </c>
      <c r="AW1442" s="16">
        <v>20220919</v>
      </c>
      <c r="AX1442" s="18">
        <v>143500</v>
      </c>
      <c r="AY1442" s="18">
        <v>0</v>
      </c>
      <c r="AZ1442" s="16"/>
      <c r="BA1442" s="16" t="s">
        <v>59</v>
      </c>
    </row>
    <row r="1443" spans="1:53" x14ac:dyDescent="0.15">
      <c r="A1443" s="16">
        <v>890320032</v>
      </c>
      <c r="B1443" s="16" t="s">
        <v>8</v>
      </c>
      <c r="C1443" s="16" t="s">
        <v>58</v>
      </c>
      <c r="D1443" s="16">
        <v>1636764</v>
      </c>
      <c r="E1443" s="16" t="s">
        <v>2056</v>
      </c>
      <c r="F1443" s="16" t="s">
        <v>2057</v>
      </c>
      <c r="G1443" s="16" t="s">
        <v>58</v>
      </c>
      <c r="H1443" s="16">
        <v>1636764</v>
      </c>
      <c r="I1443" s="16" t="s">
        <v>59</v>
      </c>
      <c r="J1443" s="17">
        <v>44809</v>
      </c>
      <c r="K1443" s="18">
        <v>143500</v>
      </c>
      <c r="L1443" s="18">
        <v>143500</v>
      </c>
      <c r="M1443" s="16" t="s">
        <v>60</v>
      </c>
      <c r="N1443" s="16" t="e">
        <v>#N/A</v>
      </c>
      <c r="O1443" s="16" t="s">
        <v>3870</v>
      </c>
      <c r="P1443" s="18">
        <v>40706</v>
      </c>
      <c r="Q1443" s="16"/>
      <c r="R1443" s="21">
        <v>0</v>
      </c>
      <c r="S1443" s="16"/>
      <c r="T1443" s="16" t="s">
        <v>251</v>
      </c>
      <c r="U1443" s="18">
        <v>143500</v>
      </c>
      <c r="V1443" s="18">
        <v>0</v>
      </c>
      <c r="W1443" s="18">
        <v>0</v>
      </c>
      <c r="X1443" s="18">
        <v>0</v>
      </c>
      <c r="Y1443" s="18">
        <v>143500</v>
      </c>
      <c r="Z1443" s="18">
        <v>0</v>
      </c>
      <c r="AA1443" s="18">
        <v>1</v>
      </c>
      <c r="AB1443" s="18"/>
      <c r="AC1443" s="18"/>
      <c r="AD1443" s="18"/>
      <c r="AE1443" s="18"/>
      <c r="AF1443" s="18">
        <v>99658</v>
      </c>
      <c r="AG1443" s="18">
        <v>0</v>
      </c>
      <c r="AH1443" s="16">
        <v>2201317721</v>
      </c>
      <c r="AI1443" s="17">
        <v>44882</v>
      </c>
      <c r="AJ1443" s="18">
        <v>15792431</v>
      </c>
      <c r="AK1443" s="16"/>
      <c r="AL1443" s="16"/>
      <c r="AM1443" s="18">
        <v>0</v>
      </c>
      <c r="AN1443" s="18">
        <v>0</v>
      </c>
      <c r="AO1443" s="16"/>
      <c r="AP1443" s="17">
        <v>44835</v>
      </c>
      <c r="AQ1443" s="16"/>
      <c r="AR1443" s="16">
        <v>2</v>
      </c>
      <c r="AS1443" s="16"/>
      <c r="AT1443" s="16"/>
      <c r="AU1443" s="16">
        <v>1</v>
      </c>
      <c r="AV1443" s="16">
        <v>20221030</v>
      </c>
      <c r="AW1443" s="16">
        <v>20221018</v>
      </c>
      <c r="AX1443" s="18">
        <v>143500</v>
      </c>
      <c r="AY1443" s="18">
        <v>0</v>
      </c>
      <c r="AZ1443" s="16"/>
      <c r="BA1443" s="16" t="s">
        <v>59</v>
      </c>
    </row>
    <row r="1444" spans="1:53" x14ac:dyDescent="0.15">
      <c r="A1444" s="16">
        <v>890320032</v>
      </c>
      <c r="B1444" s="16" t="s">
        <v>8</v>
      </c>
      <c r="C1444" s="16" t="s">
        <v>58</v>
      </c>
      <c r="D1444" s="16">
        <v>1628817</v>
      </c>
      <c r="E1444" s="16" t="s">
        <v>2492</v>
      </c>
      <c r="F1444" s="16" t="s">
        <v>2493</v>
      </c>
      <c r="G1444" s="16" t="s">
        <v>58</v>
      </c>
      <c r="H1444" s="16">
        <v>1628817</v>
      </c>
      <c r="I1444" s="16" t="s">
        <v>59</v>
      </c>
      <c r="J1444" s="17">
        <v>44792</v>
      </c>
      <c r="K1444" s="18">
        <v>143500</v>
      </c>
      <c r="L1444" s="18">
        <v>143500</v>
      </c>
      <c r="M1444" s="16" t="s">
        <v>60</v>
      </c>
      <c r="N1444" s="16" t="e">
        <v>#N/A</v>
      </c>
      <c r="O1444" s="16" t="s">
        <v>3870</v>
      </c>
      <c r="P1444" s="18">
        <v>40706</v>
      </c>
      <c r="Q1444" s="16"/>
      <c r="R1444" s="21">
        <v>0</v>
      </c>
      <c r="S1444" s="16"/>
      <c r="T1444" s="16" t="s">
        <v>251</v>
      </c>
      <c r="U1444" s="18">
        <v>143500</v>
      </c>
      <c r="V1444" s="18">
        <v>0</v>
      </c>
      <c r="W1444" s="18">
        <v>0</v>
      </c>
      <c r="X1444" s="18">
        <v>0</v>
      </c>
      <c r="Y1444" s="18">
        <v>143500</v>
      </c>
      <c r="Z1444" s="18">
        <v>0</v>
      </c>
      <c r="AA1444" s="18">
        <v>1</v>
      </c>
      <c r="AB1444" s="18"/>
      <c r="AC1444" s="18"/>
      <c r="AD1444" s="18"/>
      <c r="AE1444" s="18"/>
      <c r="AF1444" s="18">
        <v>99658</v>
      </c>
      <c r="AG1444" s="18">
        <v>0</v>
      </c>
      <c r="AH1444" s="16">
        <v>2201317721</v>
      </c>
      <c r="AI1444" s="17">
        <v>44882</v>
      </c>
      <c r="AJ1444" s="18">
        <v>15792431</v>
      </c>
      <c r="AK1444" s="16"/>
      <c r="AL1444" s="16"/>
      <c r="AM1444" s="18">
        <v>0</v>
      </c>
      <c r="AN1444" s="18">
        <v>0</v>
      </c>
      <c r="AO1444" s="16"/>
      <c r="AP1444" s="17">
        <v>44809</v>
      </c>
      <c r="AQ1444" s="16"/>
      <c r="AR1444" s="16">
        <v>2</v>
      </c>
      <c r="AS1444" s="16"/>
      <c r="AT1444" s="16"/>
      <c r="AU1444" s="16">
        <v>1</v>
      </c>
      <c r="AV1444" s="16">
        <v>20220930</v>
      </c>
      <c r="AW1444" s="16">
        <v>20220919</v>
      </c>
      <c r="AX1444" s="18">
        <v>143500</v>
      </c>
      <c r="AY1444" s="18">
        <v>0</v>
      </c>
      <c r="AZ1444" s="16"/>
      <c r="BA1444" s="16" t="s">
        <v>59</v>
      </c>
    </row>
    <row r="1445" spans="1:53" x14ac:dyDescent="0.15">
      <c r="A1445" s="16">
        <v>890320032</v>
      </c>
      <c r="B1445" s="16" t="s">
        <v>8</v>
      </c>
      <c r="C1445" s="16" t="s">
        <v>58</v>
      </c>
      <c r="D1445" s="16">
        <v>1626548</v>
      </c>
      <c r="E1445" s="16" t="s">
        <v>1206</v>
      </c>
      <c r="F1445" s="16" t="s">
        <v>1207</v>
      </c>
      <c r="G1445" s="16" t="s">
        <v>58</v>
      </c>
      <c r="H1445" s="16">
        <v>1626548</v>
      </c>
      <c r="I1445" s="16" t="s">
        <v>59</v>
      </c>
      <c r="J1445" s="17">
        <v>44789</v>
      </c>
      <c r="K1445" s="18">
        <v>103250</v>
      </c>
      <c r="L1445" s="18">
        <v>103250</v>
      </c>
      <c r="M1445" s="16" t="s">
        <v>60</v>
      </c>
      <c r="N1445" s="16" t="e">
        <v>#N/A</v>
      </c>
      <c r="O1445" s="16" t="s">
        <v>3870</v>
      </c>
      <c r="P1445" s="18">
        <v>39462</v>
      </c>
      <c r="Q1445" s="16"/>
      <c r="R1445" s="21">
        <v>0</v>
      </c>
      <c r="S1445" s="16"/>
      <c r="T1445" s="16" t="s">
        <v>251</v>
      </c>
      <c r="U1445" s="18">
        <v>103250</v>
      </c>
      <c r="V1445" s="18">
        <v>0</v>
      </c>
      <c r="W1445" s="18">
        <v>0</v>
      </c>
      <c r="X1445" s="18">
        <v>0</v>
      </c>
      <c r="Y1445" s="18">
        <v>103250</v>
      </c>
      <c r="Z1445" s="18">
        <v>0</v>
      </c>
      <c r="AA1445" s="18">
        <v>1</v>
      </c>
      <c r="AB1445" s="18"/>
      <c r="AC1445" s="18"/>
      <c r="AD1445" s="18"/>
      <c r="AE1445" s="18"/>
      <c r="AF1445" s="18">
        <v>61723</v>
      </c>
      <c r="AG1445" s="18">
        <v>0</v>
      </c>
      <c r="AH1445" s="16">
        <v>2201317721</v>
      </c>
      <c r="AI1445" s="17">
        <v>44882</v>
      </c>
      <c r="AJ1445" s="18">
        <v>15792431</v>
      </c>
      <c r="AK1445" s="16"/>
      <c r="AL1445" s="16"/>
      <c r="AM1445" s="18">
        <v>0</v>
      </c>
      <c r="AN1445" s="18">
        <v>0</v>
      </c>
      <c r="AO1445" s="16"/>
      <c r="AP1445" s="17">
        <v>44809</v>
      </c>
      <c r="AQ1445" s="16"/>
      <c r="AR1445" s="16">
        <v>2</v>
      </c>
      <c r="AS1445" s="16"/>
      <c r="AT1445" s="16"/>
      <c r="AU1445" s="16">
        <v>1</v>
      </c>
      <c r="AV1445" s="16">
        <v>20220930</v>
      </c>
      <c r="AW1445" s="16">
        <v>20220919</v>
      </c>
      <c r="AX1445" s="18">
        <v>103250</v>
      </c>
      <c r="AY1445" s="18">
        <v>0</v>
      </c>
      <c r="AZ1445" s="16"/>
      <c r="BA1445" s="16" t="s">
        <v>59</v>
      </c>
    </row>
    <row r="1446" spans="1:53" x14ac:dyDescent="0.15">
      <c r="A1446" s="16">
        <v>890320032</v>
      </c>
      <c r="B1446" s="16" t="s">
        <v>8</v>
      </c>
      <c r="C1446" s="16" t="s">
        <v>58</v>
      </c>
      <c r="D1446" s="16">
        <v>1627102</v>
      </c>
      <c r="E1446" s="16" t="s">
        <v>1214</v>
      </c>
      <c r="F1446" s="16" t="s">
        <v>1215</v>
      </c>
      <c r="G1446" s="16" t="s">
        <v>58</v>
      </c>
      <c r="H1446" s="16">
        <v>1627102</v>
      </c>
      <c r="I1446" s="16" t="s">
        <v>59</v>
      </c>
      <c r="J1446" s="17">
        <v>44790</v>
      </c>
      <c r="K1446" s="18">
        <v>59000</v>
      </c>
      <c r="L1446" s="18">
        <v>59000</v>
      </c>
      <c r="M1446" s="16" t="s">
        <v>60</v>
      </c>
      <c r="N1446" s="16" t="e">
        <v>#N/A</v>
      </c>
      <c r="O1446" s="16" t="s">
        <v>3870</v>
      </c>
      <c r="P1446" s="18">
        <v>39318</v>
      </c>
      <c r="Q1446" s="16"/>
      <c r="R1446" s="21">
        <v>0</v>
      </c>
      <c r="S1446" s="16"/>
      <c r="T1446" s="16" t="s">
        <v>251</v>
      </c>
      <c r="U1446" s="18">
        <v>59000</v>
      </c>
      <c r="V1446" s="18">
        <v>0</v>
      </c>
      <c r="W1446" s="18">
        <v>0</v>
      </c>
      <c r="X1446" s="18">
        <v>0</v>
      </c>
      <c r="Y1446" s="18">
        <v>59000</v>
      </c>
      <c r="Z1446" s="18">
        <v>0</v>
      </c>
      <c r="AA1446" s="18">
        <v>1</v>
      </c>
      <c r="AB1446" s="18"/>
      <c r="AC1446" s="18"/>
      <c r="AD1446" s="18"/>
      <c r="AE1446" s="18"/>
      <c r="AF1446" s="18">
        <v>18502</v>
      </c>
      <c r="AG1446" s="18">
        <v>0</v>
      </c>
      <c r="AH1446" s="16">
        <v>2201317721</v>
      </c>
      <c r="AI1446" s="17">
        <v>44882</v>
      </c>
      <c r="AJ1446" s="18">
        <v>15792431</v>
      </c>
      <c r="AK1446" s="16"/>
      <c r="AL1446" s="16"/>
      <c r="AM1446" s="18">
        <v>0</v>
      </c>
      <c r="AN1446" s="18">
        <v>0</v>
      </c>
      <c r="AO1446" s="16"/>
      <c r="AP1446" s="17">
        <v>44809</v>
      </c>
      <c r="AQ1446" s="16"/>
      <c r="AR1446" s="16">
        <v>2</v>
      </c>
      <c r="AS1446" s="16"/>
      <c r="AT1446" s="16"/>
      <c r="AU1446" s="16">
        <v>1</v>
      </c>
      <c r="AV1446" s="16">
        <v>20220930</v>
      </c>
      <c r="AW1446" s="16">
        <v>20220919</v>
      </c>
      <c r="AX1446" s="18">
        <v>59000</v>
      </c>
      <c r="AY1446" s="18">
        <v>0</v>
      </c>
      <c r="AZ1446" s="16"/>
      <c r="BA1446" s="16" t="s">
        <v>59</v>
      </c>
    </row>
    <row r="1447" spans="1:53" x14ac:dyDescent="0.15">
      <c r="A1447" s="16">
        <v>890320032</v>
      </c>
      <c r="B1447" s="16" t="s">
        <v>8</v>
      </c>
      <c r="C1447" s="16" t="s">
        <v>58</v>
      </c>
      <c r="D1447" s="16">
        <v>1626191</v>
      </c>
      <c r="E1447" s="16" t="s">
        <v>1200</v>
      </c>
      <c r="F1447" s="16" t="s">
        <v>1201</v>
      </c>
      <c r="G1447" s="16" t="s">
        <v>58</v>
      </c>
      <c r="H1447" s="16">
        <v>1626191</v>
      </c>
      <c r="I1447" s="16" t="s">
        <v>59</v>
      </c>
      <c r="J1447" s="17">
        <v>44785</v>
      </c>
      <c r="K1447" s="18">
        <v>48300</v>
      </c>
      <c r="L1447" s="18">
        <v>48300</v>
      </c>
      <c r="M1447" s="16" t="s">
        <v>60</v>
      </c>
      <c r="N1447" s="16" t="e">
        <v>#N/A</v>
      </c>
      <c r="O1447" s="16" t="s">
        <v>3870</v>
      </c>
      <c r="P1447" s="18">
        <v>35301</v>
      </c>
      <c r="Q1447" s="16"/>
      <c r="R1447" s="21">
        <v>0</v>
      </c>
      <c r="S1447" s="16"/>
      <c r="T1447" s="16" t="s">
        <v>251</v>
      </c>
      <c r="U1447" s="18">
        <v>48300</v>
      </c>
      <c r="V1447" s="18">
        <v>0</v>
      </c>
      <c r="W1447" s="18">
        <v>0</v>
      </c>
      <c r="X1447" s="18">
        <v>0</v>
      </c>
      <c r="Y1447" s="18">
        <v>48300</v>
      </c>
      <c r="Z1447" s="18">
        <v>0</v>
      </c>
      <c r="AA1447" s="18">
        <v>1</v>
      </c>
      <c r="AB1447" s="18"/>
      <c r="AC1447" s="18"/>
      <c r="AD1447" s="18"/>
      <c r="AE1447" s="18"/>
      <c r="AF1447" s="18">
        <v>11767</v>
      </c>
      <c r="AG1447" s="18">
        <v>0</v>
      </c>
      <c r="AH1447" s="16">
        <v>2201317721</v>
      </c>
      <c r="AI1447" s="17">
        <v>44882</v>
      </c>
      <c r="AJ1447" s="18">
        <v>15792431</v>
      </c>
      <c r="AK1447" s="16"/>
      <c r="AL1447" s="16"/>
      <c r="AM1447" s="18">
        <v>0</v>
      </c>
      <c r="AN1447" s="18">
        <v>0</v>
      </c>
      <c r="AO1447" s="16"/>
      <c r="AP1447" s="17">
        <v>44809</v>
      </c>
      <c r="AQ1447" s="16"/>
      <c r="AR1447" s="16">
        <v>2</v>
      </c>
      <c r="AS1447" s="16"/>
      <c r="AT1447" s="16"/>
      <c r="AU1447" s="16">
        <v>1</v>
      </c>
      <c r="AV1447" s="16">
        <v>20220930</v>
      </c>
      <c r="AW1447" s="16">
        <v>20220919</v>
      </c>
      <c r="AX1447" s="18">
        <v>48300</v>
      </c>
      <c r="AY1447" s="18">
        <v>0</v>
      </c>
      <c r="AZ1447" s="16"/>
      <c r="BA1447" s="16" t="s">
        <v>59</v>
      </c>
    </row>
    <row r="1448" spans="1:53" x14ac:dyDescent="0.15">
      <c r="A1448" s="16">
        <v>890320032</v>
      </c>
      <c r="B1448" s="16" t="s">
        <v>8</v>
      </c>
      <c r="C1448" s="16" t="s">
        <v>58</v>
      </c>
      <c r="D1448" s="16">
        <v>1626606</v>
      </c>
      <c r="E1448" s="16" t="s">
        <v>1210</v>
      </c>
      <c r="F1448" s="16" t="s">
        <v>1211</v>
      </c>
      <c r="G1448" s="16" t="s">
        <v>58</v>
      </c>
      <c r="H1448" s="16">
        <v>1626606</v>
      </c>
      <c r="I1448" s="16" t="s">
        <v>59</v>
      </c>
      <c r="J1448" s="17">
        <v>44789</v>
      </c>
      <c r="K1448" s="18">
        <v>48300</v>
      </c>
      <c r="L1448" s="18">
        <v>48300</v>
      </c>
      <c r="M1448" s="16" t="s">
        <v>60</v>
      </c>
      <c r="N1448" s="16" t="e">
        <v>#N/A</v>
      </c>
      <c r="O1448" s="16" t="s">
        <v>3870</v>
      </c>
      <c r="P1448" s="18">
        <v>35301</v>
      </c>
      <c r="Q1448" s="16"/>
      <c r="R1448" s="21">
        <v>0</v>
      </c>
      <c r="S1448" s="16"/>
      <c r="T1448" s="16" t="s">
        <v>251</v>
      </c>
      <c r="U1448" s="18">
        <v>48300</v>
      </c>
      <c r="V1448" s="18">
        <v>0</v>
      </c>
      <c r="W1448" s="18">
        <v>0</v>
      </c>
      <c r="X1448" s="18">
        <v>0</v>
      </c>
      <c r="Y1448" s="18">
        <v>48300</v>
      </c>
      <c r="Z1448" s="18">
        <v>0</v>
      </c>
      <c r="AA1448" s="18">
        <v>1</v>
      </c>
      <c r="AB1448" s="18"/>
      <c r="AC1448" s="18"/>
      <c r="AD1448" s="18"/>
      <c r="AE1448" s="18"/>
      <c r="AF1448" s="18">
        <v>11767</v>
      </c>
      <c r="AG1448" s="18">
        <v>0</v>
      </c>
      <c r="AH1448" s="16">
        <v>2201317721</v>
      </c>
      <c r="AI1448" s="17">
        <v>44882</v>
      </c>
      <c r="AJ1448" s="18">
        <v>15792431</v>
      </c>
      <c r="AK1448" s="16"/>
      <c r="AL1448" s="16"/>
      <c r="AM1448" s="18">
        <v>0</v>
      </c>
      <c r="AN1448" s="18">
        <v>0</v>
      </c>
      <c r="AO1448" s="16"/>
      <c r="AP1448" s="17">
        <v>44809</v>
      </c>
      <c r="AQ1448" s="16"/>
      <c r="AR1448" s="16">
        <v>2</v>
      </c>
      <c r="AS1448" s="16"/>
      <c r="AT1448" s="16"/>
      <c r="AU1448" s="16">
        <v>1</v>
      </c>
      <c r="AV1448" s="16">
        <v>20220930</v>
      </c>
      <c r="AW1448" s="16">
        <v>20220919</v>
      </c>
      <c r="AX1448" s="18">
        <v>48300</v>
      </c>
      <c r="AY1448" s="18">
        <v>0</v>
      </c>
      <c r="AZ1448" s="16"/>
      <c r="BA1448" s="16" t="s">
        <v>59</v>
      </c>
    </row>
    <row r="1449" spans="1:53" x14ac:dyDescent="0.15">
      <c r="A1449" s="16">
        <v>890320032</v>
      </c>
      <c r="B1449" s="16" t="s">
        <v>8</v>
      </c>
      <c r="C1449" s="16" t="s">
        <v>58</v>
      </c>
      <c r="D1449" s="16">
        <v>1628598</v>
      </c>
      <c r="E1449" s="16" t="s">
        <v>1258</v>
      </c>
      <c r="F1449" s="16" t="s">
        <v>1259</v>
      </c>
      <c r="G1449" s="16" t="s">
        <v>58</v>
      </c>
      <c r="H1449" s="16">
        <v>1628598</v>
      </c>
      <c r="I1449" s="16" t="s">
        <v>59</v>
      </c>
      <c r="J1449" s="17">
        <v>44792</v>
      </c>
      <c r="K1449" s="18">
        <v>48300</v>
      </c>
      <c r="L1449" s="18">
        <v>48300</v>
      </c>
      <c r="M1449" s="16" t="s">
        <v>60</v>
      </c>
      <c r="N1449" s="16" t="e">
        <v>#N/A</v>
      </c>
      <c r="O1449" s="16" t="s">
        <v>3870</v>
      </c>
      <c r="P1449" s="18">
        <v>35301</v>
      </c>
      <c r="Q1449" s="16"/>
      <c r="R1449" s="21">
        <v>0</v>
      </c>
      <c r="S1449" s="16"/>
      <c r="T1449" s="16" t="s">
        <v>251</v>
      </c>
      <c r="U1449" s="18">
        <v>48300</v>
      </c>
      <c r="V1449" s="18">
        <v>0</v>
      </c>
      <c r="W1449" s="18">
        <v>0</v>
      </c>
      <c r="X1449" s="18">
        <v>0</v>
      </c>
      <c r="Y1449" s="18">
        <v>48300</v>
      </c>
      <c r="Z1449" s="18">
        <v>0</v>
      </c>
      <c r="AA1449" s="18">
        <v>1</v>
      </c>
      <c r="AB1449" s="18"/>
      <c r="AC1449" s="18"/>
      <c r="AD1449" s="18"/>
      <c r="AE1449" s="18"/>
      <c r="AF1449" s="18">
        <v>11767</v>
      </c>
      <c r="AG1449" s="18">
        <v>0</v>
      </c>
      <c r="AH1449" s="16">
        <v>2201317721</v>
      </c>
      <c r="AI1449" s="17">
        <v>44882</v>
      </c>
      <c r="AJ1449" s="18">
        <v>15792431</v>
      </c>
      <c r="AK1449" s="16"/>
      <c r="AL1449" s="16"/>
      <c r="AM1449" s="18">
        <v>0</v>
      </c>
      <c r="AN1449" s="18">
        <v>0</v>
      </c>
      <c r="AO1449" s="16"/>
      <c r="AP1449" s="17">
        <v>44809</v>
      </c>
      <c r="AQ1449" s="16"/>
      <c r="AR1449" s="16">
        <v>2</v>
      </c>
      <c r="AS1449" s="16"/>
      <c r="AT1449" s="16"/>
      <c r="AU1449" s="16">
        <v>1</v>
      </c>
      <c r="AV1449" s="16">
        <v>20220930</v>
      </c>
      <c r="AW1449" s="16">
        <v>20220919</v>
      </c>
      <c r="AX1449" s="18">
        <v>48300</v>
      </c>
      <c r="AY1449" s="18">
        <v>0</v>
      </c>
      <c r="AZ1449" s="16"/>
      <c r="BA1449" s="16" t="s">
        <v>59</v>
      </c>
    </row>
    <row r="1450" spans="1:53" x14ac:dyDescent="0.15">
      <c r="A1450" s="16">
        <v>890320032</v>
      </c>
      <c r="B1450" s="16" t="s">
        <v>8</v>
      </c>
      <c r="C1450" s="16" t="s">
        <v>58</v>
      </c>
      <c r="D1450" s="16">
        <v>1638967</v>
      </c>
      <c r="E1450" s="16" t="s">
        <v>1282</v>
      </c>
      <c r="F1450" s="16" t="s">
        <v>1283</v>
      </c>
      <c r="G1450" s="16" t="s">
        <v>58</v>
      </c>
      <c r="H1450" s="16">
        <v>1638967</v>
      </c>
      <c r="I1450" s="16" t="s">
        <v>59</v>
      </c>
      <c r="J1450" s="17">
        <v>44812</v>
      </c>
      <c r="K1450" s="18">
        <v>48300</v>
      </c>
      <c r="L1450" s="18">
        <v>48300</v>
      </c>
      <c r="M1450" s="16" t="s">
        <v>60</v>
      </c>
      <c r="N1450" s="16" t="e">
        <v>#N/A</v>
      </c>
      <c r="O1450" s="16" t="s">
        <v>3870</v>
      </c>
      <c r="P1450" s="18">
        <v>35301</v>
      </c>
      <c r="Q1450" s="16"/>
      <c r="R1450" s="21">
        <v>0</v>
      </c>
      <c r="S1450" s="16"/>
      <c r="T1450" s="16" t="s">
        <v>251</v>
      </c>
      <c r="U1450" s="18">
        <v>48300</v>
      </c>
      <c r="V1450" s="18">
        <v>0</v>
      </c>
      <c r="W1450" s="18">
        <v>0</v>
      </c>
      <c r="X1450" s="18">
        <v>0</v>
      </c>
      <c r="Y1450" s="18">
        <v>48300</v>
      </c>
      <c r="Z1450" s="18">
        <v>0</v>
      </c>
      <c r="AA1450" s="18">
        <v>1</v>
      </c>
      <c r="AB1450" s="18"/>
      <c r="AC1450" s="18"/>
      <c r="AD1450" s="18"/>
      <c r="AE1450" s="18"/>
      <c r="AF1450" s="18">
        <v>11767</v>
      </c>
      <c r="AG1450" s="18">
        <v>0</v>
      </c>
      <c r="AH1450" s="16">
        <v>2201317721</v>
      </c>
      <c r="AI1450" s="17">
        <v>44882</v>
      </c>
      <c r="AJ1450" s="18">
        <v>15792431</v>
      </c>
      <c r="AK1450" s="16"/>
      <c r="AL1450" s="16"/>
      <c r="AM1450" s="18">
        <v>0</v>
      </c>
      <c r="AN1450" s="18">
        <v>0</v>
      </c>
      <c r="AO1450" s="16"/>
      <c r="AP1450" s="17">
        <v>44841</v>
      </c>
      <c r="AQ1450" s="16"/>
      <c r="AR1450" s="16">
        <v>2</v>
      </c>
      <c r="AS1450" s="16"/>
      <c r="AT1450" s="16"/>
      <c r="AU1450" s="16">
        <v>1</v>
      </c>
      <c r="AV1450" s="16">
        <v>20221030</v>
      </c>
      <c r="AW1450" s="16">
        <v>20221018</v>
      </c>
      <c r="AX1450" s="18">
        <v>48300</v>
      </c>
      <c r="AY1450" s="18">
        <v>0</v>
      </c>
      <c r="AZ1450" s="16"/>
      <c r="BA1450" s="16" t="s">
        <v>59</v>
      </c>
    </row>
    <row r="1451" spans="1:53" hidden="1" x14ac:dyDescent="0.15">
      <c r="A1451" s="16">
        <v>890320032</v>
      </c>
      <c r="B1451" s="16" t="s">
        <v>8</v>
      </c>
      <c r="C1451" s="16" t="s">
        <v>58</v>
      </c>
      <c r="D1451" s="16">
        <v>1400150</v>
      </c>
      <c r="E1451" s="16" t="s">
        <v>3858</v>
      </c>
      <c r="F1451" s="16" t="s">
        <v>3859</v>
      </c>
      <c r="G1451" s="16" t="s">
        <v>58</v>
      </c>
      <c r="H1451" s="16">
        <v>1400150</v>
      </c>
      <c r="I1451" s="16" t="s">
        <v>59</v>
      </c>
      <c r="J1451" s="17">
        <v>44249</v>
      </c>
      <c r="K1451" s="18">
        <v>389000</v>
      </c>
      <c r="L1451" s="18">
        <v>389000</v>
      </c>
      <c r="M1451" s="16" t="s">
        <v>71</v>
      </c>
      <c r="N1451" s="16" t="s">
        <v>3862</v>
      </c>
      <c r="O1451" s="16" t="s">
        <v>3862</v>
      </c>
      <c r="P1451" s="18">
        <v>0</v>
      </c>
      <c r="Q1451" s="16"/>
      <c r="R1451" s="21">
        <v>389000</v>
      </c>
      <c r="S1451" s="16" t="s">
        <v>3797</v>
      </c>
      <c r="T1451" s="16" t="s">
        <v>251</v>
      </c>
      <c r="U1451" s="18">
        <v>389000</v>
      </c>
      <c r="V1451" s="18">
        <v>0</v>
      </c>
      <c r="W1451" s="18">
        <v>0</v>
      </c>
      <c r="X1451" s="18">
        <v>0</v>
      </c>
      <c r="Y1451" s="18">
        <v>0</v>
      </c>
      <c r="Z1451" s="18">
        <v>389000</v>
      </c>
      <c r="AA1451" s="18">
        <v>0</v>
      </c>
      <c r="AB1451" s="18"/>
      <c r="AC1451" s="18"/>
      <c r="AD1451" s="18"/>
      <c r="AE1451" s="18"/>
      <c r="AF1451" s="18">
        <v>0</v>
      </c>
      <c r="AG1451" s="18">
        <v>0</v>
      </c>
      <c r="AH1451" s="16"/>
      <c r="AI1451" s="17"/>
      <c r="AJ1451" s="18">
        <v>0</v>
      </c>
      <c r="AK1451" s="16"/>
      <c r="AL1451" s="16"/>
      <c r="AM1451" s="18">
        <v>0</v>
      </c>
      <c r="AN1451" s="18">
        <v>389000</v>
      </c>
      <c r="AO1451" s="16" t="s">
        <v>90</v>
      </c>
      <c r="AP1451" s="17">
        <v>44265</v>
      </c>
      <c r="AQ1451" s="16"/>
      <c r="AR1451" s="16">
        <v>9</v>
      </c>
      <c r="AS1451" s="16"/>
      <c r="AT1451" s="16" t="s">
        <v>73</v>
      </c>
      <c r="AU1451" s="16">
        <v>1</v>
      </c>
      <c r="AV1451" s="16">
        <v>21001231</v>
      </c>
      <c r="AW1451" s="16">
        <v>20210313</v>
      </c>
      <c r="AX1451" s="18">
        <v>389000</v>
      </c>
      <c r="AY1451" s="18">
        <v>0</v>
      </c>
      <c r="AZ1451" s="16"/>
      <c r="BA1451" s="16" t="s">
        <v>59</v>
      </c>
    </row>
    <row r="1452" spans="1:53" hidden="1" x14ac:dyDescent="0.15">
      <c r="A1452" s="16">
        <v>890320032</v>
      </c>
      <c r="B1452" s="16" t="s">
        <v>8</v>
      </c>
      <c r="C1452" s="16" t="s">
        <v>58</v>
      </c>
      <c r="D1452" s="16">
        <v>1607418</v>
      </c>
      <c r="E1452" s="16" t="s">
        <v>344</v>
      </c>
      <c r="F1452" s="16" t="s">
        <v>345</v>
      </c>
      <c r="G1452" s="16" t="s">
        <v>58</v>
      </c>
      <c r="H1452" s="16">
        <v>1607418</v>
      </c>
      <c r="I1452" s="16" t="s">
        <v>59</v>
      </c>
      <c r="J1452" s="17">
        <v>44747</v>
      </c>
      <c r="K1452" s="18">
        <v>7300</v>
      </c>
      <c r="L1452" s="18">
        <v>7300</v>
      </c>
      <c r="M1452" s="16" t="s">
        <v>60</v>
      </c>
      <c r="N1452" s="16" t="s">
        <v>3860</v>
      </c>
      <c r="O1452" s="16" t="s">
        <v>3860</v>
      </c>
      <c r="P1452" s="18">
        <v>6696</v>
      </c>
      <c r="Q1452" s="16"/>
      <c r="R1452" s="21">
        <v>0</v>
      </c>
      <c r="S1452" s="16"/>
      <c r="T1452" s="16" t="s">
        <v>251</v>
      </c>
      <c r="U1452" s="18">
        <v>7300</v>
      </c>
      <c r="V1452" s="18">
        <v>0</v>
      </c>
      <c r="W1452" s="18">
        <v>0</v>
      </c>
      <c r="X1452" s="18">
        <v>0</v>
      </c>
      <c r="Y1452" s="18">
        <v>7300</v>
      </c>
      <c r="Z1452" s="18">
        <v>0</v>
      </c>
      <c r="AA1452" s="18">
        <v>0</v>
      </c>
      <c r="AB1452" s="18"/>
      <c r="AC1452" s="18"/>
      <c r="AD1452" s="18"/>
      <c r="AE1452" s="18"/>
      <c r="AF1452" s="18">
        <v>0</v>
      </c>
      <c r="AG1452" s="18">
        <v>0</v>
      </c>
      <c r="AH1452" s="16"/>
      <c r="AI1452" s="17"/>
      <c r="AJ1452" s="18">
        <v>0</v>
      </c>
      <c r="AK1452" s="16"/>
      <c r="AL1452" s="16"/>
      <c r="AM1452" s="18">
        <v>0</v>
      </c>
      <c r="AN1452" s="18">
        <v>0</v>
      </c>
      <c r="AO1452" s="16"/>
      <c r="AP1452" s="17">
        <v>44774</v>
      </c>
      <c r="AQ1452" s="16"/>
      <c r="AR1452" s="16">
        <v>2</v>
      </c>
      <c r="AS1452" s="16"/>
      <c r="AT1452" s="16"/>
      <c r="AU1452" s="16">
        <v>1</v>
      </c>
      <c r="AV1452" s="16">
        <v>20220830</v>
      </c>
      <c r="AW1452" s="16">
        <v>20220817</v>
      </c>
      <c r="AX1452" s="18">
        <v>7300</v>
      </c>
      <c r="AY1452" s="18">
        <v>0</v>
      </c>
      <c r="AZ1452" s="16"/>
      <c r="BA1452" s="16" t="s">
        <v>59</v>
      </c>
    </row>
    <row r="1453" spans="1:53" hidden="1" x14ac:dyDescent="0.15">
      <c r="A1453" s="16">
        <v>890320032</v>
      </c>
      <c r="B1453" s="16" t="s">
        <v>8</v>
      </c>
      <c r="C1453" s="16" t="s">
        <v>58</v>
      </c>
      <c r="D1453" s="16">
        <v>1608969</v>
      </c>
      <c r="E1453" s="16" t="s">
        <v>386</v>
      </c>
      <c r="F1453" s="16" t="s">
        <v>387</v>
      </c>
      <c r="G1453" s="16" t="s">
        <v>58</v>
      </c>
      <c r="H1453" s="16">
        <v>1608969</v>
      </c>
      <c r="I1453" s="16" t="s">
        <v>59</v>
      </c>
      <c r="J1453" s="17">
        <v>44749</v>
      </c>
      <c r="K1453" s="18">
        <v>7300</v>
      </c>
      <c r="L1453" s="18">
        <v>7300</v>
      </c>
      <c r="M1453" s="16" t="s">
        <v>60</v>
      </c>
      <c r="N1453" s="16" t="s">
        <v>3860</v>
      </c>
      <c r="O1453" s="16" t="s">
        <v>3860</v>
      </c>
      <c r="P1453" s="18">
        <v>6696</v>
      </c>
      <c r="Q1453" s="16"/>
      <c r="R1453" s="21">
        <v>0</v>
      </c>
      <c r="S1453" s="16"/>
      <c r="T1453" s="16" t="s">
        <v>251</v>
      </c>
      <c r="U1453" s="18">
        <v>7300</v>
      </c>
      <c r="V1453" s="18">
        <v>0</v>
      </c>
      <c r="W1453" s="18">
        <v>0</v>
      </c>
      <c r="X1453" s="18">
        <v>0</v>
      </c>
      <c r="Y1453" s="18">
        <v>7300</v>
      </c>
      <c r="Z1453" s="18">
        <v>0</v>
      </c>
      <c r="AA1453" s="18">
        <v>0</v>
      </c>
      <c r="AB1453" s="18"/>
      <c r="AC1453" s="18"/>
      <c r="AD1453" s="18"/>
      <c r="AE1453" s="18"/>
      <c r="AF1453" s="18">
        <v>0</v>
      </c>
      <c r="AG1453" s="18">
        <v>0</v>
      </c>
      <c r="AH1453" s="16"/>
      <c r="AI1453" s="17"/>
      <c r="AJ1453" s="18">
        <v>0</v>
      </c>
      <c r="AK1453" s="16"/>
      <c r="AL1453" s="16"/>
      <c r="AM1453" s="18">
        <v>0</v>
      </c>
      <c r="AN1453" s="18">
        <v>0</v>
      </c>
      <c r="AO1453" s="16"/>
      <c r="AP1453" s="17">
        <v>44774</v>
      </c>
      <c r="AQ1453" s="16"/>
      <c r="AR1453" s="16">
        <v>2</v>
      </c>
      <c r="AS1453" s="16"/>
      <c r="AT1453" s="16"/>
      <c r="AU1453" s="16">
        <v>1</v>
      </c>
      <c r="AV1453" s="16">
        <v>20220830</v>
      </c>
      <c r="AW1453" s="16">
        <v>20220817</v>
      </c>
      <c r="AX1453" s="18">
        <v>7300</v>
      </c>
      <c r="AY1453" s="18">
        <v>0</v>
      </c>
      <c r="AZ1453" s="16"/>
      <c r="BA1453" s="16" t="s">
        <v>59</v>
      </c>
    </row>
    <row r="1454" spans="1:53" hidden="1" x14ac:dyDescent="0.15">
      <c r="A1454" s="16">
        <v>890320032</v>
      </c>
      <c r="B1454" s="16" t="s">
        <v>8</v>
      </c>
      <c r="C1454" s="16" t="s">
        <v>58</v>
      </c>
      <c r="D1454" s="16">
        <v>1608972</v>
      </c>
      <c r="E1454" s="16" t="s">
        <v>388</v>
      </c>
      <c r="F1454" s="16" t="s">
        <v>389</v>
      </c>
      <c r="G1454" s="16" t="s">
        <v>58</v>
      </c>
      <c r="H1454" s="16">
        <v>1608972</v>
      </c>
      <c r="I1454" s="16" t="s">
        <v>59</v>
      </c>
      <c r="J1454" s="17">
        <v>44749</v>
      </c>
      <c r="K1454" s="18">
        <v>7300</v>
      </c>
      <c r="L1454" s="18">
        <v>7300</v>
      </c>
      <c r="M1454" s="16" t="s">
        <v>60</v>
      </c>
      <c r="N1454" s="16" t="s">
        <v>3860</v>
      </c>
      <c r="O1454" s="16" t="s">
        <v>3860</v>
      </c>
      <c r="P1454" s="18">
        <v>6696</v>
      </c>
      <c r="Q1454" s="16"/>
      <c r="R1454" s="21">
        <v>0</v>
      </c>
      <c r="S1454" s="16"/>
      <c r="T1454" s="16" t="s">
        <v>251</v>
      </c>
      <c r="U1454" s="18">
        <v>7300</v>
      </c>
      <c r="V1454" s="18">
        <v>0</v>
      </c>
      <c r="W1454" s="18">
        <v>0</v>
      </c>
      <c r="X1454" s="18">
        <v>0</v>
      </c>
      <c r="Y1454" s="18">
        <v>7300</v>
      </c>
      <c r="Z1454" s="18">
        <v>0</v>
      </c>
      <c r="AA1454" s="18">
        <v>0</v>
      </c>
      <c r="AB1454" s="18"/>
      <c r="AC1454" s="18"/>
      <c r="AD1454" s="18"/>
      <c r="AE1454" s="18"/>
      <c r="AF1454" s="18">
        <v>0</v>
      </c>
      <c r="AG1454" s="18">
        <v>0</v>
      </c>
      <c r="AH1454" s="16"/>
      <c r="AI1454" s="17"/>
      <c r="AJ1454" s="18">
        <v>0</v>
      </c>
      <c r="AK1454" s="16"/>
      <c r="AL1454" s="16"/>
      <c r="AM1454" s="18">
        <v>0</v>
      </c>
      <c r="AN1454" s="18">
        <v>0</v>
      </c>
      <c r="AO1454" s="16"/>
      <c r="AP1454" s="17">
        <v>44774</v>
      </c>
      <c r="AQ1454" s="16"/>
      <c r="AR1454" s="16">
        <v>2</v>
      </c>
      <c r="AS1454" s="16"/>
      <c r="AT1454" s="16"/>
      <c r="AU1454" s="16">
        <v>1</v>
      </c>
      <c r="AV1454" s="16">
        <v>20220830</v>
      </c>
      <c r="AW1454" s="16">
        <v>20220817</v>
      </c>
      <c r="AX1454" s="18">
        <v>7300</v>
      </c>
      <c r="AY1454" s="18">
        <v>0</v>
      </c>
      <c r="AZ1454" s="16"/>
      <c r="BA1454" s="16" t="s">
        <v>59</v>
      </c>
    </row>
    <row r="1455" spans="1:53" hidden="1" x14ac:dyDescent="0.15">
      <c r="A1455" s="16">
        <v>890320032</v>
      </c>
      <c r="B1455" s="16" t="s">
        <v>8</v>
      </c>
      <c r="C1455" s="16" t="s">
        <v>58</v>
      </c>
      <c r="D1455" s="16">
        <v>1609143</v>
      </c>
      <c r="E1455" s="16" t="s">
        <v>392</v>
      </c>
      <c r="F1455" s="16" t="s">
        <v>393</v>
      </c>
      <c r="G1455" s="16" t="s">
        <v>58</v>
      </c>
      <c r="H1455" s="16">
        <v>1609143</v>
      </c>
      <c r="I1455" s="16" t="s">
        <v>59</v>
      </c>
      <c r="J1455" s="17">
        <v>44750</v>
      </c>
      <c r="K1455" s="18">
        <v>7300</v>
      </c>
      <c r="L1455" s="18">
        <v>7300</v>
      </c>
      <c r="M1455" s="16" t="s">
        <v>60</v>
      </c>
      <c r="N1455" s="16" t="s">
        <v>3860</v>
      </c>
      <c r="O1455" s="16" t="s">
        <v>3860</v>
      </c>
      <c r="P1455" s="18">
        <v>6696</v>
      </c>
      <c r="Q1455" s="16"/>
      <c r="R1455" s="21">
        <v>0</v>
      </c>
      <c r="S1455" s="16"/>
      <c r="T1455" s="16" t="s">
        <v>251</v>
      </c>
      <c r="U1455" s="18">
        <v>7300</v>
      </c>
      <c r="V1455" s="18">
        <v>0</v>
      </c>
      <c r="W1455" s="18">
        <v>0</v>
      </c>
      <c r="X1455" s="18">
        <v>0</v>
      </c>
      <c r="Y1455" s="18">
        <v>7300</v>
      </c>
      <c r="Z1455" s="18">
        <v>0</v>
      </c>
      <c r="AA1455" s="18">
        <v>0</v>
      </c>
      <c r="AB1455" s="18"/>
      <c r="AC1455" s="18"/>
      <c r="AD1455" s="18"/>
      <c r="AE1455" s="18"/>
      <c r="AF1455" s="18">
        <v>0</v>
      </c>
      <c r="AG1455" s="18">
        <v>0</v>
      </c>
      <c r="AH1455" s="16"/>
      <c r="AI1455" s="17"/>
      <c r="AJ1455" s="18">
        <v>0</v>
      </c>
      <c r="AK1455" s="16"/>
      <c r="AL1455" s="16"/>
      <c r="AM1455" s="18">
        <v>0</v>
      </c>
      <c r="AN1455" s="18">
        <v>0</v>
      </c>
      <c r="AO1455" s="16"/>
      <c r="AP1455" s="17">
        <v>44774</v>
      </c>
      <c r="AQ1455" s="16"/>
      <c r="AR1455" s="16">
        <v>2</v>
      </c>
      <c r="AS1455" s="16"/>
      <c r="AT1455" s="16"/>
      <c r="AU1455" s="16">
        <v>1</v>
      </c>
      <c r="AV1455" s="16">
        <v>20220830</v>
      </c>
      <c r="AW1455" s="16">
        <v>20220817</v>
      </c>
      <c r="AX1455" s="18">
        <v>7300</v>
      </c>
      <c r="AY1455" s="18">
        <v>0</v>
      </c>
      <c r="AZ1455" s="16"/>
      <c r="BA1455" s="16" t="s">
        <v>59</v>
      </c>
    </row>
    <row r="1456" spans="1:53" hidden="1" x14ac:dyDescent="0.15">
      <c r="A1456" s="16">
        <v>890320032</v>
      </c>
      <c r="B1456" s="16" t="s">
        <v>8</v>
      </c>
      <c r="C1456" s="16" t="s">
        <v>58</v>
      </c>
      <c r="D1456" s="16">
        <v>1614231</v>
      </c>
      <c r="E1456" s="16" t="s">
        <v>722</v>
      </c>
      <c r="F1456" s="16" t="s">
        <v>723</v>
      </c>
      <c r="G1456" s="16" t="s">
        <v>58</v>
      </c>
      <c r="H1456" s="16">
        <v>1614231</v>
      </c>
      <c r="I1456" s="16" t="s">
        <v>59</v>
      </c>
      <c r="J1456" s="17">
        <v>44761</v>
      </c>
      <c r="K1456" s="18">
        <v>7300</v>
      </c>
      <c r="L1456" s="18">
        <v>7300</v>
      </c>
      <c r="M1456" s="16" t="s">
        <v>60</v>
      </c>
      <c r="N1456" s="16" t="s">
        <v>3860</v>
      </c>
      <c r="O1456" s="16" t="s">
        <v>3860</v>
      </c>
      <c r="P1456" s="18">
        <v>6696</v>
      </c>
      <c r="Q1456" s="16"/>
      <c r="R1456" s="21">
        <v>0</v>
      </c>
      <c r="S1456" s="16"/>
      <c r="T1456" s="16" t="s">
        <v>251</v>
      </c>
      <c r="U1456" s="18">
        <v>7300</v>
      </c>
      <c r="V1456" s="18">
        <v>0</v>
      </c>
      <c r="W1456" s="18">
        <v>0</v>
      </c>
      <c r="X1456" s="18">
        <v>0</v>
      </c>
      <c r="Y1456" s="18">
        <v>7300</v>
      </c>
      <c r="Z1456" s="18">
        <v>0</v>
      </c>
      <c r="AA1456" s="18">
        <v>0</v>
      </c>
      <c r="AB1456" s="18"/>
      <c r="AC1456" s="18"/>
      <c r="AD1456" s="18"/>
      <c r="AE1456" s="18"/>
      <c r="AF1456" s="18">
        <v>0</v>
      </c>
      <c r="AG1456" s="18">
        <v>0</v>
      </c>
      <c r="AH1456" s="16"/>
      <c r="AI1456" s="17"/>
      <c r="AJ1456" s="18">
        <v>0</v>
      </c>
      <c r="AK1456" s="16"/>
      <c r="AL1456" s="16"/>
      <c r="AM1456" s="18">
        <v>0</v>
      </c>
      <c r="AN1456" s="18">
        <v>0</v>
      </c>
      <c r="AO1456" s="16"/>
      <c r="AP1456" s="17">
        <v>44774</v>
      </c>
      <c r="AQ1456" s="16"/>
      <c r="AR1456" s="16">
        <v>2</v>
      </c>
      <c r="AS1456" s="16"/>
      <c r="AT1456" s="16"/>
      <c r="AU1456" s="16">
        <v>1</v>
      </c>
      <c r="AV1456" s="16">
        <v>20220830</v>
      </c>
      <c r="AW1456" s="16">
        <v>20220817</v>
      </c>
      <c r="AX1456" s="18">
        <v>7300</v>
      </c>
      <c r="AY1456" s="18">
        <v>0</v>
      </c>
      <c r="AZ1456" s="16"/>
      <c r="BA1456" s="16" t="s">
        <v>59</v>
      </c>
    </row>
    <row r="1457" spans="1:53" hidden="1" x14ac:dyDescent="0.15">
      <c r="A1457" s="16">
        <v>890320032</v>
      </c>
      <c r="B1457" s="16" t="s">
        <v>8</v>
      </c>
      <c r="C1457" s="16" t="s">
        <v>58</v>
      </c>
      <c r="D1457" s="16">
        <v>1617137</v>
      </c>
      <c r="E1457" s="16" t="s">
        <v>814</v>
      </c>
      <c r="F1457" s="16" t="s">
        <v>815</v>
      </c>
      <c r="G1457" s="16" t="s">
        <v>58</v>
      </c>
      <c r="H1457" s="16">
        <v>1617137</v>
      </c>
      <c r="I1457" s="16" t="s">
        <v>59</v>
      </c>
      <c r="J1457" s="17">
        <v>44768</v>
      </c>
      <c r="K1457" s="18">
        <v>7300</v>
      </c>
      <c r="L1457" s="18">
        <v>7300</v>
      </c>
      <c r="M1457" s="16" t="s">
        <v>60</v>
      </c>
      <c r="N1457" s="16" t="s">
        <v>3860</v>
      </c>
      <c r="O1457" s="16" t="s">
        <v>3860</v>
      </c>
      <c r="P1457" s="18">
        <v>6696</v>
      </c>
      <c r="Q1457" s="16"/>
      <c r="R1457" s="21">
        <v>0</v>
      </c>
      <c r="S1457" s="16"/>
      <c r="T1457" s="16" t="s">
        <v>251</v>
      </c>
      <c r="U1457" s="18">
        <v>7300</v>
      </c>
      <c r="V1457" s="18">
        <v>0</v>
      </c>
      <c r="W1457" s="18">
        <v>0</v>
      </c>
      <c r="X1457" s="18">
        <v>0</v>
      </c>
      <c r="Y1457" s="18">
        <v>7300</v>
      </c>
      <c r="Z1457" s="18">
        <v>0</v>
      </c>
      <c r="AA1457" s="18">
        <v>0</v>
      </c>
      <c r="AB1457" s="18"/>
      <c r="AC1457" s="18"/>
      <c r="AD1457" s="18"/>
      <c r="AE1457" s="18"/>
      <c r="AF1457" s="18">
        <v>0</v>
      </c>
      <c r="AG1457" s="18">
        <v>0</v>
      </c>
      <c r="AH1457" s="16"/>
      <c r="AI1457" s="17"/>
      <c r="AJ1457" s="18">
        <v>0</v>
      </c>
      <c r="AK1457" s="16"/>
      <c r="AL1457" s="16"/>
      <c r="AM1457" s="18">
        <v>0</v>
      </c>
      <c r="AN1457" s="18">
        <v>0</v>
      </c>
      <c r="AO1457" s="16"/>
      <c r="AP1457" s="17">
        <v>44778</v>
      </c>
      <c r="AQ1457" s="16"/>
      <c r="AR1457" s="16">
        <v>2</v>
      </c>
      <c r="AS1457" s="16"/>
      <c r="AT1457" s="16"/>
      <c r="AU1457" s="16">
        <v>1</v>
      </c>
      <c r="AV1457" s="16">
        <v>20220830</v>
      </c>
      <c r="AW1457" s="16">
        <v>20220817</v>
      </c>
      <c r="AX1457" s="18">
        <v>7300</v>
      </c>
      <c r="AY1457" s="18">
        <v>0</v>
      </c>
      <c r="AZ1457" s="16"/>
      <c r="BA1457" s="16" t="s">
        <v>59</v>
      </c>
    </row>
    <row r="1458" spans="1:53" hidden="1" x14ac:dyDescent="0.15">
      <c r="A1458" s="16">
        <v>890320032</v>
      </c>
      <c r="B1458" s="16" t="s">
        <v>8</v>
      </c>
      <c r="C1458" s="16" t="s">
        <v>58</v>
      </c>
      <c r="D1458" s="16">
        <v>1617405</v>
      </c>
      <c r="E1458" s="16" t="s">
        <v>818</v>
      </c>
      <c r="F1458" s="16" t="s">
        <v>819</v>
      </c>
      <c r="G1458" s="16" t="s">
        <v>58</v>
      </c>
      <c r="H1458" s="16">
        <v>1617405</v>
      </c>
      <c r="I1458" s="16" t="s">
        <v>59</v>
      </c>
      <c r="J1458" s="17">
        <v>44768</v>
      </c>
      <c r="K1458" s="18">
        <v>7300</v>
      </c>
      <c r="L1458" s="18">
        <v>7300</v>
      </c>
      <c r="M1458" s="16" t="s">
        <v>60</v>
      </c>
      <c r="N1458" s="16" t="s">
        <v>3860</v>
      </c>
      <c r="O1458" s="16" t="s">
        <v>3860</v>
      </c>
      <c r="P1458" s="18">
        <v>6696</v>
      </c>
      <c r="Q1458" s="16"/>
      <c r="R1458" s="21">
        <v>0</v>
      </c>
      <c r="S1458" s="16"/>
      <c r="T1458" s="16" t="s">
        <v>251</v>
      </c>
      <c r="U1458" s="18">
        <v>7300</v>
      </c>
      <c r="V1458" s="18">
        <v>0</v>
      </c>
      <c r="W1458" s="18">
        <v>0</v>
      </c>
      <c r="X1458" s="18">
        <v>0</v>
      </c>
      <c r="Y1458" s="18">
        <v>7300</v>
      </c>
      <c r="Z1458" s="18">
        <v>0</v>
      </c>
      <c r="AA1458" s="18">
        <v>0</v>
      </c>
      <c r="AB1458" s="18"/>
      <c r="AC1458" s="18"/>
      <c r="AD1458" s="18"/>
      <c r="AE1458" s="18"/>
      <c r="AF1458" s="18">
        <v>0</v>
      </c>
      <c r="AG1458" s="18">
        <v>0</v>
      </c>
      <c r="AH1458" s="16"/>
      <c r="AI1458" s="17"/>
      <c r="AJ1458" s="18">
        <v>0</v>
      </c>
      <c r="AK1458" s="16"/>
      <c r="AL1458" s="16"/>
      <c r="AM1458" s="18">
        <v>0</v>
      </c>
      <c r="AN1458" s="18">
        <v>0</v>
      </c>
      <c r="AO1458" s="16"/>
      <c r="AP1458" s="17">
        <v>44778</v>
      </c>
      <c r="AQ1458" s="16"/>
      <c r="AR1458" s="16">
        <v>2</v>
      </c>
      <c r="AS1458" s="16"/>
      <c r="AT1458" s="16"/>
      <c r="AU1458" s="16">
        <v>1</v>
      </c>
      <c r="AV1458" s="16">
        <v>20220830</v>
      </c>
      <c r="AW1458" s="16">
        <v>20220817</v>
      </c>
      <c r="AX1458" s="18">
        <v>7300</v>
      </c>
      <c r="AY1458" s="18">
        <v>0</v>
      </c>
      <c r="AZ1458" s="16"/>
      <c r="BA1458" s="16" t="s">
        <v>59</v>
      </c>
    </row>
    <row r="1459" spans="1:53" hidden="1" x14ac:dyDescent="0.15">
      <c r="A1459" s="16">
        <v>890320032</v>
      </c>
      <c r="B1459" s="16" t="s">
        <v>8</v>
      </c>
      <c r="C1459" s="16" t="s">
        <v>58</v>
      </c>
      <c r="D1459" s="16">
        <v>1619243</v>
      </c>
      <c r="E1459" s="16" t="s">
        <v>872</v>
      </c>
      <c r="F1459" s="16" t="s">
        <v>873</v>
      </c>
      <c r="G1459" s="16" t="s">
        <v>58</v>
      </c>
      <c r="H1459" s="16">
        <v>1619243</v>
      </c>
      <c r="I1459" s="16" t="s">
        <v>59</v>
      </c>
      <c r="J1459" s="17">
        <v>44771</v>
      </c>
      <c r="K1459" s="18">
        <v>7300</v>
      </c>
      <c r="L1459" s="18">
        <v>7300</v>
      </c>
      <c r="M1459" s="16" t="s">
        <v>60</v>
      </c>
      <c r="N1459" s="16" t="s">
        <v>3860</v>
      </c>
      <c r="O1459" s="16" t="s">
        <v>3860</v>
      </c>
      <c r="P1459" s="18">
        <v>6696</v>
      </c>
      <c r="Q1459" s="16"/>
      <c r="R1459" s="21">
        <v>0</v>
      </c>
      <c r="S1459" s="16"/>
      <c r="T1459" s="16" t="s">
        <v>251</v>
      </c>
      <c r="U1459" s="18">
        <v>7300</v>
      </c>
      <c r="V1459" s="18">
        <v>0</v>
      </c>
      <c r="W1459" s="18">
        <v>0</v>
      </c>
      <c r="X1459" s="18">
        <v>0</v>
      </c>
      <c r="Y1459" s="18">
        <v>7300</v>
      </c>
      <c r="Z1459" s="18">
        <v>0</v>
      </c>
      <c r="AA1459" s="18">
        <v>0</v>
      </c>
      <c r="AB1459" s="18"/>
      <c r="AC1459" s="18"/>
      <c r="AD1459" s="18"/>
      <c r="AE1459" s="18"/>
      <c r="AF1459" s="18">
        <v>0</v>
      </c>
      <c r="AG1459" s="18">
        <v>0</v>
      </c>
      <c r="AH1459" s="16"/>
      <c r="AI1459" s="17"/>
      <c r="AJ1459" s="18">
        <v>0</v>
      </c>
      <c r="AK1459" s="16"/>
      <c r="AL1459" s="16"/>
      <c r="AM1459" s="18">
        <v>0</v>
      </c>
      <c r="AN1459" s="18">
        <v>0</v>
      </c>
      <c r="AO1459" s="16"/>
      <c r="AP1459" s="17">
        <v>44781</v>
      </c>
      <c r="AQ1459" s="16"/>
      <c r="AR1459" s="16">
        <v>2</v>
      </c>
      <c r="AS1459" s="16"/>
      <c r="AT1459" s="16"/>
      <c r="AU1459" s="16">
        <v>1</v>
      </c>
      <c r="AV1459" s="16">
        <v>20220830</v>
      </c>
      <c r="AW1459" s="16">
        <v>20220817</v>
      </c>
      <c r="AX1459" s="18">
        <v>7300</v>
      </c>
      <c r="AY1459" s="18">
        <v>0</v>
      </c>
      <c r="AZ1459" s="16"/>
      <c r="BA1459" s="16" t="s">
        <v>59</v>
      </c>
    </row>
    <row r="1460" spans="1:53" hidden="1" x14ac:dyDescent="0.15">
      <c r="A1460" s="16">
        <v>890320032</v>
      </c>
      <c r="B1460" s="16" t="s">
        <v>8</v>
      </c>
      <c r="C1460" s="16" t="s">
        <v>58</v>
      </c>
      <c r="D1460" s="16">
        <v>1622086</v>
      </c>
      <c r="E1460" s="16" t="s">
        <v>1072</v>
      </c>
      <c r="F1460" s="16" t="s">
        <v>1073</v>
      </c>
      <c r="G1460" s="16" t="s">
        <v>58</v>
      </c>
      <c r="H1460" s="16">
        <v>1622086</v>
      </c>
      <c r="I1460" s="16" t="s">
        <v>59</v>
      </c>
      <c r="J1460" s="17">
        <v>44777</v>
      </c>
      <c r="K1460" s="18">
        <v>7300</v>
      </c>
      <c r="L1460" s="18">
        <v>7300</v>
      </c>
      <c r="M1460" s="16" t="s">
        <v>60</v>
      </c>
      <c r="N1460" s="16" t="s">
        <v>3860</v>
      </c>
      <c r="O1460" s="16" t="s">
        <v>3860</v>
      </c>
      <c r="P1460" s="18">
        <v>6696</v>
      </c>
      <c r="Q1460" s="16"/>
      <c r="R1460" s="21">
        <v>0</v>
      </c>
      <c r="S1460" s="16"/>
      <c r="T1460" s="16" t="s">
        <v>251</v>
      </c>
      <c r="U1460" s="18">
        <v>7300</v>
      </c>
      <c r="V1460" s="18">
        <v>0</v>
      </c>
      <c r="W1460" s="18">
        <v>0</v>
      </c>
      <c r="X1460" s="18">
        <v>0</v>
      </c>
      <c r="Y1460" s="18">
        <v>7300</v>
      </c>
      <c r="Z1460" s="18">
        <v>0</v>
      </c>
      <c r="AA1460" s="18">
        <v>0</v>
      </c>
      <c r="AB1460" s="18"/>
      <c r="AC1460" s="18"/>
      <c r="AD1460" s="18"/>
      <c r="AE1460" s="18"/>
      <c r="AF1460" s="18">
        <v>0</v>
      </c>
      <c r="AG1460" s="18">
        <v>0</v>
      </c>
      <c r="AH1460" s="16"/>
      <c r="AI1460" s="17"/>
      <c r="AJ1460" s="18">
        <v>0</v>
      </c>
      <c r="AK1460" s="16"/>
      <c r="AL1460" s="16"/>
      <c r="AM1460" s="18">
        <v>0</v>
      </c>
      <c r="AN1460" s="18">
        <v>0</v>
      </c>
      <c r="AO1460" s="16"/>
      <c r="AP1460" s="17">
        <v>44781</v>
      </c>
      <c r="AQ1460" s="16"/>
      <c r="AR1460" s="16">
        <v>2</v>
      </c>
      <c r="AS1460" s="16"/>
      <c r="AT1460" s="16"/>
      <c r="AU1460" s="16">
        <v>1</v>
      </c>
      <c r="AV1460" s="16">
        <v>20220830</v>
      </c>
      <c r="AW1460" s="16">
        <v>20220817</v>
      </c>
      <c r="AX1460" s="18">
        <v>7300</v>
      </c>
      <c r="AY1460" s="18">
        <v>0</v>
      </c>
      <c r="AZ1460" s="16"/>
      <c r="BA1460" s="16" t="s">
        <v>59</v>
      </c>
    </row>
    <row r="1461" spans="1:53" x14ac:dyDescent="0.15">
      <c r="A1461" s="16">
        <v>890320032</v>
      </c>
      <c r="B1461" s="16" t="s">
        <v>8</v>
      </c>
      <c r="C1461" s="16" t="s">
        <v>58</v>
      </c>
      <c r="D1461" s="16">
        <v>1638981</v>
      </c>
      <c r="E1461" s="16" t="s">
        <v>1284</v>
      </c>
      <c r="F1461" s="16" t="s">
        <v>1285</v>
      </c>
      <c r="G1461" s="16" t="s">
        <v>58</v>
      </c>
      <c r="H1461" s="16">
        <v>1638981</v>
      </c>
      <c r="I1461" s="16" t="s">
        <v>59</v>
      </c>
      <c r="J1461" s="17">
        <v>44812</v>
      </c>
      <c r="K1461" s="18">
        <v>48300</v>
      </c>
      <c r="L1461" s="18">
        <v>48300</v>
      </c>
      <c r="M1461" s="16" t="s">
        <v>60</v>
      </c>
      <c r="N1461" s="16" t="e">
        <v>#N/A</v>
      </c>
      <c r="O1461" s="16" t="s">
        <v>3870</v>
      </c>
      <c r="P1461" s="18">
        <v>35301</v>
      </c>
      <c r="Q1461" s="16"/>
      <c r="R1461" s="21">
        <v>0</v>
      </c>
      <c r="S1461" s="16"/>
      <c r="T1461" s="16" t="s">
        <v>251</v>
      </c>
      <c r="U1461" s="18">
        <v>48300</v>
      </c>
      <c r="V1461" s="18">
        <v>0</v>
      </c>
      <c r="W1461" s="18">
        <v>0</v>
      </c>
      <c r="X1461" s="18">
        <v>0</v>
      </c>
      <c r="Y1461" s="18">
        <v>48300</v>
      </c>
      <c r="Z1461" s="18">
        <v>0</v>
      </c>
      <c r="AA1461" s="18">
        <v>1</v>
      </c>
      <c r="AB1461" s="18"/>
      <c r="AC1461" s="18"/>
      <c r="AD1461" s="18"/>
      <c r="AE1461" s="18"/>
      <c r="AF1461" s="18">
        <v>11767</v>
      </c>
      <c r="AG1461" s="18">
        <v>0</v>
      </c>
      <c r="AH1461" s="16">
        <v>2201317721</v>
      </c>
      <c r="AI1461" s="17">
        <v>44882</v>
      </c>
      <c r="AJ1461" s="18">
        <v>15792431</v>
      </c>
      <c r="AK1461" s="16"/>
      <c r="AL1461" s="16"/>
      <c r="AM1461" s="18">
        <v>0</v>
      </c>
      <c r="AN1461" s="18">
        <v>0</v>
      </c>
      <c r="AO1461" s="16"/>
      <c r="AP1461" s="17">
        <v>44841</v>
      </c>
      <c r="AQ1461" s="16"/>
      <c r="AR1461" s="16">
        <v>2</v>
      </c>
      <c r="AS1461" s="16"/>
      <c r="AT1461" s="16"/>
      <c r="AU1461" s="16">
        <v>1</v>
      </c>
      <c r="AV1461" s="16">
        <v>20221030</v>
      </c>
      <c r="AW1461" s="16">
        <v>20221018</v>
      </c>
      <c r="AX1461" s="18">
        <v>48300</v>
      </c>
      <c r="AY1461" s="18">
        <v>0</v>
      </c>
      <c r="AZ1461" s="16"/>
      <c r="BA1461" s="16" t="s">
        <v>59</v>
      </c>
    </row>
    <row r="1462" spans="1:53" x14ac:dyDescent="0.15">
      <c r="A1462" s="16">
        <v>890320032</v>
      </c>
      <c r="B1462" s="16" t="s">
        <v>8</v>
      </c>
      <c r="C1462" s="16" t="s">
        <v>58</v>
      </c>
      <c r="D1462" s="16">
        <v>1639782</v>
      </c>
      <c r="E1462" s="16" t="s">
        <v>1300</v>
      </c>
      <c r="F1462" s="16" t="s">
        <v>1301</v>
      </c>
      <c r="G1462" s="16" t="s">
        <v>58</v>
      </c>
      <c r="H1462" s="16">
        <v>1639782</v>
      </c>
      <c r="I1462" s="16" t="s">
        <v>59</v>
      </c>
      <c r="J1462" s="17">
        <v>44813</v>
      </c>
      <c r="K1462" s="18">
        <v>48300</v>
      </c>
      <c r="L1462" s="18">
        <v>48300</v>
      </c>
      <c r="M1462" s="16" t="s">
        <v>60</v>
      </c>
      <c r="N1462" s="16" t="e">
        <v>#N/A</v>
      </c>
      <c r="O1462" s="16" t="s">
        <v>3870</v>
      </c>
      <c r="P1462" s="18">
        <v>35301</v>
      </c>
      <c r="Q1462" s="16"/>
      <c r="R1462" s="21">
        <v>0</v>
      </c>
      <c r="S1462" s="16"/>
      <c r="T1462" s="16" t="s">
        <v>251</v>
      </c>
      <c r="U1462" s="18">
        <v>48300</v>
      </c>
      <c r="V1462" s="18">
        <v>0</v>
      </c>
      <c r="W1462" s="18">
        <v>0</v>
      </c>
      <c r="X1462" s="18">
        <v>0</v>
      </c>
      <c r="Y1462" s="18">
        <v>48300</v>
      </c>
      <c r="Z1462" s="18">
        <v>0</v>
      </c>
      <c r="AA1462" s="18">
        <v>1</v>
      </c>
      <c r="AB1462" s="18"/>
      <c r="AC1462" s="18"/>
      <c r="AD1462" s="18"/>
      <c r="AE1462" s="18"/>
      <c r="AF1462" s="18">
        <v>11767</v>
      </c>
      <c r="AG1462" s="18">
        <v>0</v>
      </c>
      <c r="AH1462" s="16">
        <v>2201317721</v>
      </c>
      <c r="AI1462" s="17">
        <v>44882</v>
      </c>
      <c r="AJ1462" s="18">
        <v>15792431</v>
      </c>
      <c r="AK1462" s="16"/>
      <c r="AL1462" s="16"/>
      <c r="AM1462" s="18">
        <v>0</v>
      </c>
      <c r="AN1462" s="18">
        <v>0</v>
      </c>
      <c r="AO1462" s="16"/>
      <c r="AP1462" s="17">
        <v>44835</v>
      </c>
      <c r="AQ1462" s="16"/>
      <c r="AR1462" s="16">
        <v>2</v>
      </c>
      <c r="AS1462" s="16"/>
      <c r="AT1462" s="16"/>
      <c r="AU1462" s="16">
        <v>1</v>
      </c>
      <c r="AV1462" s="16">
        <v>20221030</v>
      </c>
      <c r="AW1462" s="16">
        <v>20221018</v>
      </c>
      <c r="AX1462" s="18">
        <v>48300</v>
      </c>
      <c r="AY1462" s="18">
        <v>0</v>
      </c>
      <c r="AZ1462" s="16"/>
      <c r="BA1462" s="16" t="s">
        <v>59</v>
      </c>
    </row>
    <row r="1463" spans="1:53" x14ac:dyDescent="0.15">
      <c r="A1463" s="16">
        <v>890320032</v>
      </c>
      <c r="B1463" s="16" t="s">
        <v>8</v>
      </c>
      <c r="C1463" s="16" t="s">
        <v>58</v>
      </c>
      <c r="D1463" s="16">
        <v>1640038</v>
      </c>
      <c r="E1463" s="16" t="s">
        <v>1310</v>
      </c>
      <c r="F1463" s="16" t="s">
        <v>1311</v>
      </c>
      <c r="G1463" s="16" t="s">
        <v>58</v>
      </c>
      <c r="H1463" s="16">
        <v>1640038</v>
      </c>
      <c r="I1463" s="16" t="s">
        <v>59</v>
      </c>
      <c r="J1463" s="17">
        <v>44813</v>
      </c>
      <c r="K1463" s="18">
        <v>48300</v>
      </c>
      <c r="L1463" s="18">
        <v>48300</v>
      </c>
      <c r="M1463" s="16" t="s">
        <v>60</v>
      </c>
      <c r="N1463" s="16" t="e">
        <v>#N/A</v>
      </c>
      <c r="O1463" s="16" t="s">
        <v>3870</v>
      </c>
      <c r="P1463" s="18">
        <v>35301</v>
      </c>
      <c r="Q1463" s="16"/>
      <c r="R1463" s="21">
        <v>0</v>
      </c>
      <c r="S1463" s="16"/>
      <c r="T1463" s="16" t="s">
        <v>251</v>
      </c>
      <c r="U1463" s="18">
        <v>48300</v>
      </c>
      <c r="V1463" s="18">
        <v>0</v>
      </c>
      <c r="W1463" s="18">
        <v>0</v>
      </c>
      <c r="X1463" s="18">
        <v>0</v>
      </c>
      <c r="Y1463" s="18">
        <v>48300</v>
      </c>
      <c r="Z1463" s="18">
        <v>0</v>
      </c>
      <c r="AA1463" s="18">
        <v>1</v>
      </c>
      <c r="AB1463" s="18"/>
      <c r="AC1463" s="18"/>
      <c r="AD1463" s="18"/>
      <c r="AE1463" s="18"/>
      <c r="AF1463" s="18">
        <v>11767</v>
      </c>
      <c r="AG1463" s="18">
        <v>0</v>
      </c>
      <c r="AH1463" s="16">
        <v>2201317721</v>
      </c>
      <c r="AI1463" s="17">
        <v>44882</v>
      </c>
      <c r="AJ1463" s="18">
        <v>15792431</v>
      </c>
      <c r="AK1463" s="16"/>
      <c r="AL1463" s="16"/>
      <c r="AM1463" s="18">
        <v>0</v>
      </c>
      <c r="AN1463" s="18">
        <v>0</v>
      </c>
      <c r="AO1463" s="16"/>
      <c r="AP1463" s="17">
        <v>44841</v>
      </c>
      <c r="AQ1463" s="16"/>
      <c r="AR1463" s="16">
        <v>2</v>
      </c>
      <c r="AS1463" s="16"/>
      <c r="AT1463" s="16"/>
      <c r="AU1463" s="16">
        <v>1</v>
      </c>
      <c r="AV1463" s="16">
        <v>20221030</v>
      </c>
      <c r="AW1463" s="16">
        <v>20221018</v>
      </c>
      <c r="AX1463" s="18">
        <v>48300</v>
      </c>
      <c r="AY1463" s="18">
        <v>0</v>
      </c>
      <c r="AZ1463" s="16"/>
      <c r="BA1463" s="16" t="s">
        <v>59</v>
      </c>
    </row>
    <row r="1464" spans="1:53" x14ac:dyDescent="0.15">
      <c r="A1464" s="16">
        <v>890320032</v>
      </c>
      <c r="B1464" s="16" t="s">
        <v>8</v>
      </c>
      <c r="C1464" s="16" t="s">
        <v>58</v>
      </c>
      <c r="D1464" s="16">
        <v>1640611</v>
      </c>
      <c r="E1464" s="16" t="s">
        <v>1330</v>
      </c>
      <c r="F1464" s="16" t="s">
        <v>1331</v>
      </c>
      <c r="G1464" s="16" t="s">
        <v>58</v>
      </c>
      <c r="H1464" s="16">
        <v>1640611</v>
      </c>
      <c r="I1464" s="16" t="s">
        <v>59</v>
      </c>
      <c r="J1464" s="17">
        <v>44816</v>
      </c>
      <c r="K1464" s="18">
        <v>48300</v>
      </c>
      <c r="L1464" s="18">
        <v>48300</v>
      </c>
      <c r="M1464" s="16" t="s">
        <v>60</v>
      </c>
      <c r="N1464" s="16" t="e">
        <v>#N/A</v>
      </c>
      <c r="O1464" s="16" t="s">
        <v>3870</v>
      </c>
      <c r="P1464" s="18">
        <v>35301</v>
      </c>
      <c r="Q1464" s="16"/>
      <c r="R1464" s="21">
        <v>0</v>
      </c>
      <c r="S1464" s="16"/>
      <c r="T1464" s="16" t="s">
        <v>251</v>
      </c>
      <c r="U1464" s="18">
        <v>48300</v>
      </c>
      <c r="V1464" s="18">
        <v>0</v>
      </c>
      <c r="W1464" s="18">
        <v>0</v>
      </c>
      <c r="X1464" s="18">
        <v>0</v>
      </c>
      <c r="Y1464" s="18">
        <v>48300</v>
      </c>
      <c r="Z1464" s="18">
        <v>0</v>
      </c>
      <c r="AA1464" s="18">
        <v>1</v>
      </c>
      <c r="AB1464" s="18"/>
      <c r="AC1464" s="18"/>
      <c r="AD1464" s="18"/>
      <c r="AE1464" s="18"/>
      <c r="AF1464" s="18">
        <v>11767</v>
      </c>
      <c r="AG1464" s="18">
        <v>0</v>
      </c>
      <c r="AH1464" s="16">
        <v>2201317721</v>
      </c>
      <c r="AI1464" s="17">
        <v>44882</v>
      </c>
      <c r="AJ1464" s="18">
        <v>15792431</v>
      </c>
      <c r="AK1464" s="16"/>
      <c r="AL1464" s="16"/>
      <c r="AM1464" s="18">
        <v>0</v>
      </c>
      <c r="AN1464" s="18">
        <v>0</v>
      </c>
      <c r="AO1464" s="16"/>
      <c r="AP1464" s="17">
        <v>44835</v>
      </c>
      <c r="AQ1464" s="16"/>
      <c r="AR1464" s="16">
        <v>2</v>
      </c>
      <c r="AS1464" s="16"/>
      <c r="AT1464" s="16"/>
      <c r="AU1464" s="16">
        <v>1</v>
      </c>
      <c r="AV1464" s="16">
        <v>20221030</v>
      </c>
      <c r="AW1464" s="16">
        <v>20221018</v>
      </c>
      <c r="AX1464" s="18">
        <v>48300</v>
      </c>
      <c r="AY1464" s="18">
        <v>0</v>
      </c>
      <c r="AZ1464" s="16"/>
      <c r="BA1464" s="16" t="s">
        <v>59</v>
      </c>
    </row>
    <row r="1465" spans="1:53" x14ac:dyDescent="0.15">
      <c r="A1465" s="16">
        <v>890320032</v>
      </c>
      <c r="B1465" s="16" t="s">
        <v>8</v>
      </c>
      <c r="C1465" s="16" t="s">
        <v>58</v>
      </c>
      <c r="D1465" s="16">
        <v>1641030</v>
      </c>
      <c r="E1465" s="16" t="s">
        <v>1354</v>
      </c>
      <c r="F1465" s="16" t="s">
        <v>1355</v>
      </c>
      <c r="G1465" s="16" t="s">
        <v>58</v>
      </c>
      <c r="H1465" s="16">
        <v>1641030</v>
      </c>
      <c r="I1465" s="16" t="s">
        <v>59</v>
      </c>
      <c r="J1465" s="17">
        <v>44816</v>
      </c>
      <c r="K1465" s="18">
        <v>48300</v>
      </c>
      <c r="L1465" s="18">
        <v>48300</v>
      </c>
      <c r="M1465" s="16" t="s">
        <v>60</v>
      </c>
      <c r="N1465" s="16" t="e">
        <v>#N/A</v>
      </c>
      <c r="O1465" s="16" t="s">
        <v>3870</v>
      </c>
      <c r="P1465" s="18">
        <v>35301</v>
      </c>
      <c r="Q1465" s="16"/>
      <c r="R1465" s="21">
        <v>0</v>
      </c>
      <c r="S1465" s="16"/>
      <c r="T1465" s="16" t="s">
        <v>251</v>
      </c>
      <c r="U1465" s="18">
        <v>48300</v>
      </c>
      <c r="V1465" s="18">
        <v>0</v>
      </c>
      <c r="W1465" s="18">
        <v>0</v>
      </c>
      <c r="X1465" s="18">
        <v>0</v>
      </c>
      <c r="Y1465" s="18">
        <v>48300</v>
      </c>
      <c r="Z1465" s="18">
        <v>0</v>
      </c>
      <c r="AA1465" s="18">
        <v>1</v>
      </c>
      <c r="AB1465" s="18"/>
      <c r="AC1465" s="18"/>
      <c r="AD1465" s="18"/>
      <c r="AE1465" s="18"/>
      <c r="AF1465" s="18">
        <v>11767</v>
      </c>
      <c r="AG1465" s="18">
        <v>0</v>
      </c>
      <c r="AH1465" s="16">
        <v>2201317721</v>
      </c>
      <c r="AI1465" s="17">
        <v>44882</v>
      </c>
      <c r="AJ1465" s="18">
        <v>15792431</v>
      </c>
      <c r="AK1465" s="16"/>
      <c r="AL1465" s="16"/>
      <c r="AM1465" s="18">
        <v>0</v>
      </c>
      <c r="AN1465" s="18">
        <v>0</v>
      </c>
      <c r="AO1465" s="16"/>
      <c r="AP1465" s="17">
        <v>44835</v>
      </c>
      <c r="AQ1465" s="16"/>
      <c r="AR1465" s="16">
        <v>2</v>
      </c>
      <c r="AS1465" s="16"/>
      <c r="AT1465" s="16"/>
      <c r="AU1465" s="16">
        <v>1</v>
      </c>
      <c r="AV1465" s="16">
        <v>20221030</v>
      </c>
      <c r="AW1465" s="16">
        <v>20221018</v>
      </c>
      <c r="AX1465" s="18">
        <v>48300</v>
      </c>
      <c r="AY1465" s="18">
        <v>0</v>
      </c>
      <c r="AZ1465" s="16"/>
      <c r="BA1465" s="16" t="s">
        <v>59</v>
      </c>
    </row>
    <row r="1466" spans="1:53" x14ac:dyDescent="0.15">
      <c r="A1466" s="16">
        <v>890320032</v>
      </c>
      <c r="B1466" s="16" t="s">
        <v>8</v>
      </c>
      <c r="C1466" s="16" t="s">
        <v>58</v>
      </c>
      <c r="D1466" s="16">
        <v>1641278</v>
      </c>
      <c r="E1466" s="16" t="s">
        <v>1366</v>
      </c>
      <c r="F1466" s="16" t="s">
        <v>1367</v>
      </c>
      <c r="G1466" s="16" t="s">
        <v>58</v>
      </c>
      <c r="H1466" s="16">
        <v>1641278</v>
      </c>
      <c r="I1466" s="16" t="s">
        <v>59</v>
      </c>
      <c r="J1466" s="17">
        <v>44817</v>
      </c>
      <c r="K1466" s="18">
        <v>48300</v>
      </c>
      <c r="L1466" s="18">
        <v>48300</v>
      </c>
      <c r="M1466" s="16" t="s">
        <v>60</v>
      </c>
      <c r="N1466" s="16" t="e">
        <v>#N/A</v>
      </c>
      <c r="O1466" s="16" t="s">
        <v>3870</v>
      </c>
      <c r="P1466" s="18">
        <v>35301</v>
      </c>
      <c r="Q1466" s="16"/>
      <c r="R1466" s="21">
        <v>0</v>
      </c>
      <c r="S1466" s="16"/>
      <c r="T1466" s="16" t="s">
        <v>251</v>
      </c>
      <c r="U1466" s="18">
        <v>48300</v>
      </c>
      <c r="V1466" s="18">
        <v>0</v>
      </c>
      <c r="W1466" s="18">
        <v>0</v>
      </c>
      <c r="X1466" s="18">
        <v>0</v>
      </c>
      <c r="Y1466" s="18">
        <v>48300</v>
      </c>
      <c r="Z1466" s="18">
        <v>0</v>
      </c>
      <c r="AA1466" s="18">
        <v>1</v>
      </c>
      <c r="AB1466" s="18"/>
      <c r="AC1466" s="18"/>
      <c r="AD1466" s="18"/>
      <c r="AE1466" s="18"/>
      <c r="AF1466" s="18">
        <v>11767</v>
      </c>
      <c r="AG1466" s="18">
        <v>0</v>
      </c>
      <c r="AH1466" s="16">
        <v>2201317721</v>
      </c>
      <c r="AI1466" s="17">
        <v>44882</v>
      </c>
      <c r="AJ1466" s="18">
        <v>15792431</v>
      </c>
      <c r="AK1466" s="16"/>
      <c r="AL1466" s="16"/>
      <c r="AM1466" s="18">
        <v>0</v>
      </c>
      <c r="AN1466" s="18">
        <v>0</v>
      </c>
      <c r="AO1466" s="16"/>
      <c r="AP1466" s="17">
        <v>44835</v>
      </c>
      <c r="AQ1466" s="16"/>
      <c r="AR1466" s="16">
        <v>2</v>
      </c>
      <c r="AS1466" s="16"/>
      <c r="AT1466" s="16"/>
      <c r="AU1466" s="16">
        <v>1</v>
      </c>
      <c r="AV1466" s="16">
        <v>20221030</v>
      </c>
      <c r="AW1466" s="16">
        <v>20221018</v>
      </c>
      <c r="AX1466" s="18">
        <v>48300</v>
      </c>
      <c r="AY1466" s="18">
        <v>0</v>
      </c>
      <c r="AZ1466" s="16"/>
      <c r="BA1466" s="16" t="s">
        <v>59</v>
      </c>
    </row>
    <row r="1467" spans="1:53" x14ac:dyDescent="0.15">
      <c r="A1467" s="16">
        <v>890320032</v>
      </c>
      <c r="B1467" s="16" t="s">
        <v>8</v>
      </c>
      <c r="C1467" s="16" t="s">
        <v>58</v>
      </c>
      <c r="D1467" s="16">
        <v>1641470</v>
      </c>
      <c r="E1467" s="16" t="s">
        <v>1370</v>
      </c>
      <c r="F1467" s="16" t="s">
        <v>1371</v>
      </c>
      <c r="G1467" s="16" t="s">
        <v>58</v>
      </c>
      <c r="H1467" s="16">
        <v>1641470</v>
      </c>
      <c r="I1467" s="16" t="s">
        <v>59</v>
      </c>
      <c r="J1467" s="17">
        <v>44817</v>
      </c>
      <c r="K1467" s="18">
        <v>48300</v>
      </c>
      <c r="L1467" s="18">
        <v>48300</v>
      </c>
      <c r="M1467" s="16" t="s">
        <v>60</v>
      </c>
      <c r="N1467" s="16" t="e">
        <v>#N/A</v>
      </c>
      <c r="O1467" s="16" t="s">
        <v>3870</v>
      </c>
      <c r="P1467" s="18">
        <v>35301</v>
      </c>
      <c r="Q1467" s="16"/>
      <c r="R1467" s="21">
        <v>0</v>
      </c>
      <c r="S1467" s="16"/>
      <c r="T1467" s="16" t="s">
        <v>251</v>
      </c>
      <c r="U1467" s="18">
        <v>48300</v>
      </c>
      <c r="V1467" s="18">
        <v>0</v>
      </c>
      <c r="W1467" s="18">
        <v>0</v>
      </c>
      <c r="X1467" s="18">
        <v>0</v>
      </c>
      <c r="Y1467" s="18">
        <v>48300</v>
      </c>
      <c r="Z1467" s="18">
        <v>0</v>
      </c>
      <c r="AA1467" s="18">
        <v>1</v>
      </c>
      <c r="AB1467" s="18"/>
      <c r="AC1467" s="18"/>
      <c r="AD1467" s="18"/>
      <c r="AE1467" s="18"/>
      <c r="AF1467" s="18">
        <v>11767</v>
      </c>
      <c r="AG1467" s="18">
        <v>0</v>
      </c>
      <c r="AH1467" s="16">
        <v>2201317721</v>
      </c>
      <c r="AI1467" s="17">
        <v>44882</v>
      </c>
      <c r="AJ1467" s="18">
        <v>15792431</v>
      </c>
      <c r="AK1467" s="16"/>
      <c r="AL1467" s="16"/>
      <c r="AM1467" s="18">
        <v>0</v>
      </c>
      <c r="AN1467" s="18">
        <v>0</v>
      </c>
      <c r="AO1467" s="16"/>
      <c r="AP1467" s="17">
        <v>44835</v>
      </c>
      <c r="AQ1467" s="16"/>
      <c r="AR1467" s="16">
        <v>2</v>
      </c>
      <c r="AS1467" s="16"/>
      <c r="AT1467" s="16"/>
      <c r="AU1467" s="16">
        <v>1</v>
      </c>
      <c r="AV1467" s="16">
        <v>20221030</v>
      </c>
      <c r="AW1467" s="16">
        <v>20221018</v>
      </c>
      <c r="AX1467" s="18">
        <v>48300</v>
      </c>
      <c r="AY1467" s="18">
        <v>0</v>
      </c>
      <c r="AZ1467" s="16"/>
      <c r="BA1467" s="16" t="s">
        <v>59</v>
      </c>
    </row>
    <row r="1468" spans="1:53" x14ac:dyDescent="0.15">
      <c r="A1468" s="16">
        <v>890320032</v>
      </c>
      <c r="B1468" s="16" t="s">
        <v>8</v>
      </c>
      <c r="C1468" s="16" t="s">
        <v>58</v>
      </c>
      <c r="D1468" s="16">
        <v>1642674</v>
      </c>
      <c r="E1468" s="16" t="s">
        <v>1410</v>
      </c>
      <c r="F1468" s="16" t="s">
        <v>1411</v>
      </c>
      <c r="G1468" s="16" t="s">
        <v>58</v>
      </c>
      <c r="H1468" s="16">
        <v>1642674</v>
      </c>
      <c r="I1468" s="16" t="s">
        <v>59</v>
      </c>
      <c r="J1468" s="17">
        <v>44818</v>
      </c>
      <c r="K1468" s="18">
        <v>48300</v>
      </c>
      <c r="L1468" s="18">
        <v>48300</v>
      </c>
      <c r="M1468" s="16" t="s">
        <v>60</v>
      </c>
      <c r="N1468" s="16" t="e">
        <v>#N/A</v>
      </c>
      <c r="O1468" s="16" t="s">
        <v>3870</v>
      </c>
      <c r="P1468" s="18">
        <v>35301</v>
      </c>
      <c r="Q1468" s="16"/>
      <c r="R1468" s="21">
        <v>0</v>
      </c>
      <c r="S1468" s="16"/>
      <c r="T1468" s="16" t="s">
        <v>251</v>
      </c>
      <c r="U1468" s="18">
        <v>48300</v>
      </c>
      <c r="V1468" s="18">
        <v>0</v>
      </c>
      <c r="W1468" s="18">
        <v>0</v>
      </c>
      <c r="X1468" s="18">
        <v>0</v>
      </c>
      <c r="Y1468" s="18">
        <v>48300</v>
      </c>
      <c r="Z1468" s="18">
        <v>0</v>
      </c>
      <c r="AA1468" s="18">
        <v>1</v>
      </c>
      <c r="AB1468" s="18"/>
      <c r="AC1468" s="18"/>
      <c r="AD1468" s="18"/>
      <c r="AE1468" s="18"/>
      <c r="AF1468" s="18">
        <v>11767</v>
      </c>
      <c r="AG1468" s="18">
        <v>0</v>
      </c>
      <c r="AH1468" s="16">
        <v>2201317721</v>
      </c>
      <c r="AI1468" s="17">
        <v>44882</v>
      </c>
      <c r="AJ1468" s="18">
        <v>15792431</v>
      </c>
      <c r="AK1468" s="16"/>
      <c r="AL1468" s="16"/>
      <c r="AM1468" s="18">
        <v>0</v>
      </c>
      <c r="AN1468" s="18">
        <v>0</v>
      </c>
      <c r="AO1468" s="16"/>
      <c r="AP1468" s="17">
        <v>44835</v>
      </c>
      <c r="AQ1468" s="16"/>
      <c r="AR1468" s="16">
        <v>2</v>
      </c>
      <c r="AS1468" s="16"/>
      <c r="AT1468" s="16"/>
      <c r="AU1468" s="16">
        <v>1</v>
      </c>
      <c r="AV1468" s="16">
        <v>20221030</v>
      </c>
      <c r="AW1468" s="16">
        <v>20221018</v>
      </c>
      <c r="AX1468" s="18">
        <v>48300</v>
      </c>
      <c r="AY1468" s="18">
        <v>0</v>
      </c>
      <c r="AZ1468" s="16"/>
      <c r="BA1468" s="16" t="s">
        <v>59</v>
      </c>
    </row>
    <row r="1469" spans="1:53" x14ac:dyDescent="0.15">
      <c r="A1469" s="16">
        <v>890320032</v>
      </c>
      <c r="B1469" s="16" t="s">
        <v>8</v>
      </c>
      <c r="C1469" s="16" t="s">
        <v>58</v>
      </c>
      <c r="D1469" s="16">
        <v>1643069</v>
      </c>
      <c r="E1469" s="16" t="s">
        <v>1430</v>
      </c>
      <c r="F1469" s="16" t="s">
        <v>1431</v>
      </c>
      <c r="G1469" s="16" t="s">
        <v>58</v>
      </c>
      <c r="H1469" s="16">
        <v>1643069</v>
      </c>
      <c r="I1469" s="16" t="s">
        <v>59</v>
      </c>
      <c r="J1469" s="17">
        <v>44819</v>
      </c>
      <c r="K1469" s="18">
        <v>48300</v>
      </c>
      <c r="L1469" s="18">
        <v>48300</v>
      </c>
      <c r="M1469" s="16" t="s">
        <v>60</v>
      </c>
      <c r="N1469" s="16" t="e">
        <v>#N/A</v>
      </c>
      <c r="O1469" s="16" t="s">
        <v>3870</v>
      </c>
      <c r="P1469" s="18">
        <v>35301</v>
      </c>
      <c r="Q1469" s="16"/>
      <c r="R1469" s="21">
        <v>0</v>
      </c>
      <c r="S1469" s="16"/>
      <c r="T1469" s="16" t="s">
        <v>251</v>
      </c>
      <c r="U1469" s="18">
        <v>48300</v>
      </c>
      <c r="V1469" s="18">
        <v>0</v>
      </c>
      <c r="W1469" s="18">
        <v>0</v>
      </c>
      <c r="X1469" s="18">
        <v>0</v>
      </c>
      <c r="Y1469" s="18">
        <v>48300</v>
      </c>
      <c r="Z1469" s="18">
        <v>0</v>
      </c>
      <c r="AA1469" s="18">
        <v>1</v>
      </c>
      <c r="AB1469" s="18"/>
      <c r="AC1469" s="18"/>
      <c r="AD1469" s="18"/>
      <c r="AE1469" s="18"/>
      <c r="AF1469" s="18">
        <v>11767</v>
      </c>
      <c r="AG1469" s="18">
        <v>0</v>
      </c>
      <c r="AH1469" s="16">
        <v>2201317721</v>
      </c>
      <c r="AI1469" s="17">
        <v>44882</v>
      </c>
      <c r="AJ1469" s="18">
        <v>15792431</v>
      </c>
      <c r="AK1469" s="16"/>
      <c r="AL1469" s="16"/>
      <c r="AM1469" s="18">
        <v>0</v>
      </c>
      <c r="AN1469" s="18">
        <v>0</v>
      </c>
      <c r="AO1469" s="16"/>
      <c r="AP1469" s="17">
        <v>44835</v>
      </c>
      <c r="AQ1469" s="16"/>
      <c r="AR1469" s="16">
        <v>2</v>
      </c>
      <c r="AS1469" s="16"/>
      <c r="AT1469" s="16"/>
      <c r="AU1469" s="16">
        <v>1</v>
      </c>
      <c r="AV1469" s="16">
        <v>20221030</v>
      </c>
      <c r="AW1469" s="16">
        <v>20221018</v>
      </c>
      <c r="AX1469" s="18">
        <v>48300</v>
      </c>
      <c r="AY1469" s="18">
        <v>0</v>
      </c>
      <c r="AZ1469" s="16"/>
      <c r="BA1469" s="16" t="s">
        <v>59</v>
      </c>
    </row>
    <row r="1470" spans="1:53" x14ac:dyDescent="0.15">
      <c r="A1470" s="16">
        <v>890320032</v>
      </c>
      <c r="B1470" s="16" t="s">
        <v>8</v>
      </c>
      <c r="C1470" s="16" t="s">
        <v>58</v>
      </c>
      <c r="D1470" s="16">
        <v>1643312</v>
      </c>
      <c r="E1470" s="16" t="s">
        <v>1434</v>
      </c>
      <c r="F1470" s="16" t="s">
        <v>1435</v>
      </c>
      <c r="G1470" s="16" t="s">
        <v>58</v>
      </c>
      <c r="H1470" s="16">
        <v>1643312</v>
      </c>
      <c r="I1470" s="16" t="s">
        <v>59</v>
      </c>
      <c r="J1470" s="17">
        <v>44819</v>
      </c>
      <c r="K1470" s="18">
        <v>48300</v>
      </c>
      <c r="L1470" s="18">
        <v>48300</v>
      </c>
      <c r="M1470" s="16" t="s">
        <v>60</v>
      </c>
      <c r="N1470" s="16" t="e">
        <v>#N/A</v>
      </c>
      <c r="O1470" s="16" t="s">
        <v>3870</v>
      </c>
      <c r="P1470" s="18">
        <v>35301</v>
      </c>
      <c r="Q1470" s="16"/>
      <c r="R1470" s="21">
        <v>0</v>
      </c>
      <c r="S1470" s="16"/>
      <c r="T1470" s="16" t="s">
        <v>251</v>
      </c>
      <c r="U1470" s="18">
        <v>48300</v>
      </c>
      <c r="V1470" s="18">
        <v>0</v>
      </c>
      <c r="W1470" s="18">
        <v>0</v>
      </c>
      <c r="X1470" s="18">
        <v>0</v>
      </c>
      <c r="Y1470" s="18">
        <v>48300</v>
      </c>
      <c r="Z1470" s="18">
        <v>0</v>
      </c>
      <c r="AA1470" s="18">
        <v>1</v>
      </c>
      <c r="AB1470" s="18"/>
      <c r="AC1470" s="18"/>
      <c r="AD1470" s="18"/>
      <c r="AE1470" s="18"/>
      <c r="AF1470" s="18">
        <v>11767</v>
      </c>
      <c r="AG1470" s="18">
        <v>0</v>
      </c>
      <c r="AH1470" s="16">
        <v>2201317721</v>
      </c>
      <c r="AI1470" s="17">
        <v>44882</v>
      </c>
      <c r="AJ1470" s="18">
        <v>15792431</v>
      </c>
      <c r="AK1470" s="16"/>
      <c r="AL1470" s="16"/>
      <c r="AM1470" s="18">
        <v>0</v>
      </c>
      <c r="AN1470" s="18">
        <v>0</v>
      </c>
      <c r="AO1470" s="16"/>
      <c r="AP1470" s="17">
        <v>44835</v>
      </c>
      <c r="AQ1470" s="16"/>
      <c r="AR1470" s="16">
        <v>2</v>
      </c>
      <c r="AS1470" s="16"/>
      <c r="AT1470" s="16"/>
      <c r="AU1470" s="16">
        <v>1</v>
      </c>
      <c r="AV1470" s="16">
        <v>20221030</v>
      </c>
      <c r="AW1470" s="16">
        <v>20221018</v>
      </c>
      <c r="AX1470" s="18">
        <v>48300</v>
      </c>
      <c r="AY1470" s="18">
        <v>0</v>
      </c>
      <c r="AZ1470" s="16"/>
      <c r="BA1470" s="16" t="s">
        <v>59</v>
      </c>
    </row>
    <row r="1471" spans="1:53" x14ac:dyDescent="0.15">
      <c r="A1471" s="16">
        <v>890320032</v>
      </c>
      <c r="B1471" s="16" t="s">
        <v>8</v>
      </c>
      <c r="C1471" s="16" t="s">
        <v>58</v>
      </c>
      <c r="D1471" s="16">
        <v>1643522</v>
      </c>
      <c r="E1471" s="16" t="s">
        <v>1438</v>
      </c>
      <c r="F1471" s="16" t="s">
        <v>1439</v>
      </c>
      <c r="G1471" s="16" t="s">
        <v>58</v>
      </c>
      <c r="H1471" s="16">
        <v>1643522</v>
      </c>
      <c r="I1471" s="16" t="s">
        <v>59</v>
      </c>
      <c r="J1471" s="17">
        <v>44820</v>
      </c>
      <c r="K1471" s="18">
        <v>48300</v>
      </c>
      <c r="L1471" s="18">
        <v>48300</v>
      </c>
      <c r="M1471" s="16" t="s">
        <v>60</v>
      </c>
      <c r="N1471" s="16" t="e">
        <v>#N/A</v>
      </c>
      <c r="O1471" s="16" t="s">
        <v>3870</v>
      </c>
      <c r="P1471" s="18">
        <v>35301</v>
      </c>
      <c r="Q1471" s="16"/>
      <c r="R1471" s="21">
        <v>0</v>
      </c>
      <c r="S1471" s="16"/>
      <c r="T1471" s="16" t="s">
        <v>251</v>
      </c>
      <c r="U1471" s="18">
        <v>48300</v>
      </c>
      <c r="V1471" s="18">
        <v>0</v>
      </c>
      <c r="W1471" s="18">
        <v>0</v>
      </c>
      <c r="X1471" s="18">
        <v>0</v>
      </c>
      <c r="Y1471" s="18">
        <v>48300</v>
      </c>
      <c r="Z1471" s="18">
        <v>0</v>
      </c>
      <c r="AA1471" s="18">
        <v>1</v>
      </c>
      <c r="AB1471" s="18"/>
      <c r="AC1471" s="18"/>
      <c r="AD1471" s="18"/>
      <c r="AE1471" s="18"/>
      <c r="AF1471" s="18">
        <v>11767</v>
      </c>
      <c r="AG1471" s="18">
        <v>0</v>
      </c>
      <c r="AH1471" s="16">
        <v>2201317721</v>
      </c>
      <c r="AI1471" s="17">
        <v>44882</v>
      </c>
      <c r="AJ1471" s="18">
        <v>15792431</v>
      </c>
      <c r="AK1471" s="16"/>
      <c r="AL1471" s="16"/>
      <c r="AM1471" s="18">
        <v>0</v>
      </c>
      <c r="AN1471" s="18">
        <v>0</v>
      </c>
      <c r="AO1471" s="16"/>
      <c r="AP1471" s="17">
        <v>44835</v>
      </c>
      <c r="AQ1471" s="16"/>
      <c r="AR1471" s="16">
        <v>2</v>
      </c>
      <c r="AS1471" s="16"/>
      <c r="AT1471" s="16"/>
      <c r="AU1471" s="16">
        <v>1</v>
      </c>
      <c r="AV1471" s="16">
        <v>20221030</v>
      </c>
      <c r="AW1471" s="16">
        <v>20221018</v>
      </c>
      <c r="AX1471" s="18">
        <v>48300</v>
      </c>
      <c r="AY1471" s="18">
        <v>0</v>
      </c>
      <c r="AZ1471" s="16"/>
      <c r="BA1471" s="16" t="s">
        <v>59</v>
      </c>
    </row>
    <row r="1472" spans="1:53" x14ac:dyDescent="0.15">
      <c r="A1472" s="16">
        <v>890320032</v>
      </c>
      <c r="B1472" s="16" t="s">
        <v>8</v>
      </c>
      <c r="C1472" s="16" t="s">
        <v>58</v>
      </c>
      <c r="D1472" s="16">
        <v>1643639</v>
      </c>
      <c r="E1472" s="16" t="s">
        <v>1442</v>
      </c>
      <c r="F1472" s="16" t="s">
        <v>1443</v>
      </c>
      <c r="G1472" s="16" t="s">
        <v>58</v>
      </c>
      <c r="H1472" s="16">
        <v>1643639</v>
      </c>
      <c r="I1472" s="16" t="s">
        <v>59</v>
      </c>
      <c r="J1472" s="17">
        <v>44820</v>
      </c>
      <c r="K1472" s="18">
        <v>48300</v>
      </c>
      <c r="L1472" s="18">
        <v>48300</v>
      </c>
      <c r="M1472" s="16" t="s">
        <v>60</v>
      </c>
      <c r="N1472" s="16" t="e">
        <v>#N/A</v>
      </c>
      <c r="O1472" s="16" t="s">
        <v>3870</v>
      </c>
      <c r="P1472" s="18">
        <v>35301</v>
      </c>
      <c r="Q1472" s="16"/>
      <c r="R1472" s="21">
        <v>0</v>
      </c>
      <c r="S1472" s="16"/>
      <c r="T1472" s="16" t="s">
        <v>251</v>
      </c>
      <c r="U1472" s="18">
        <v>48300</v>
      </c>
      <c r="V1472" s="18">
        <v>0</v>
      </c>
      <c r="W1472" s="18">
        <v>0</v>
      </c>
      <c r="X1472" s="18">
        <v>0</v>
      </c>
      <c r="Y1472" s="18">
        <v>48300</v>
      </c>
      <c r="Z1472" s="18">
        <v>0</v>
      </c>
      <c r="AA1472" s="18">
        <v>1</v>
      </c>
      <c r="AB1472" s="18"/>
      <c r="AC1472" s="18"/>
      <c r="AD1472" s="18"/>
      <c r="AE1472" s="18"/>
      <c r="AF1472" s="18">
        <v>11767</v>
      </c>
      <c r="AG1472" s="18">
        <v>0</v>
      </c>
      <c r="AH1472" s="16">
        <v>2201317721</v>
      </c>
      <c r="AI1472" s="17">
        <v>44882</v>
      </c>
      <c r="AJ1472" s="18">
        <v>15792431</v>
      </c>
      <c r="AK1472" s="16"/>
      <c r="AL1472" s="16"/>
      <c r="AM1472" s="18">
        <v>0</v>
      </c>
      <c r="AN1472" s="18">
        <v>0</v>
      </c>
      <c r="AO1472" s="16"/>
      <c r="AP1472" s="17">
        <v>44835</v>
      </c>
      <c r="AQ1472" s="16"/>
      <c r="AR1472" s="16">
        <v>2</v>
      </c>
      <c r="AS1472" s="16"/>
      <c r="AT1472" s="16"/>
      <c r="AU1472" s="16">
        <v>1</v>
      </c>
      <c r="AV1472" s="16">
        <v>20221030</v>
      </c>
      <c r="AW1472" s="16">
        <v>20221018</v>
      </c>
      <c r="AX1472" s="18">
        <v>48300</v>
      </c>
      <c r="AY1472" s="18">
        <v>0</v>
      </c>
      <c r="AZ1472" s="16"/>
      <c r="BA1472" s="16" t="s">
        <v>59</v>
      </c>
    </row>
    <row r="1473" spans="1:53" x14ac:dyDescent="0.15">
      <c r="A1473" s="16">
        <v>890320032</v>
      </c>
      <c r="B1473" s="16" t="s">
        <v>8</v>
      </c>
      <c r="C1473" s="16" t="s">
        <v>58</v>
      </c>
      <c r="D1473" s="16">
        <v>1644240</v>
      </c>
      <c r="E1473" s="16" t="s">
        <v>1464</v>
      </c>
      <c r="F1473" s="16" t="s">
        <v>1465</v>
      </c>
      <c r="G1473" s="16" t="s">
        <v>58</v>
      </c>
      <c r="H1473" s="16">
        <v>1644240</v>
      </c>
      <c r="I1473" s="16" t="s">
        <v>59</v>
      </c>
      <c r="J1473" s="17">
        <v>44821</v>
      </c>
      <c r="K1473" s="18">
        <v>48300</v>
      </c>
      <c r="L1473" s="18">
        <v>48300</v>
      </c>
      <c r="M1473" s="16" t="s">
        <v>60</v>
      </c>
      <c r="N1473" s="16" t="e">
        <v>#N/A</v>
      </c>
      <c r="O1473" s="16" t="s">
        <v>3870</v>
      </c>
      <c r="P1473" s="18">
        <v>35301</v>
      </c>
      <c r="Q1473" s="16"/>
      <c r="R1473" s="21">
        <v>0</v>
      </c>
      <c r="S1473" s="16"/>
      <c r="T1473" s="16" t="s">
        <v>251</v>
      </c>
      <c r="U1473" s="18">
        <v>48300</v>
      </c>
      <c r="V1473" s="18">
        <v>0</v>
      </c>
      <c r="W1473" s="18">
        <v>0</v>
      </c>
      <c r="X1473" s="18">
        <v>0</v>
      </c>
      <c r="Y1473" s="18">
        <v>48300</v>
      </c>
      <c r="Z1473" s="18">
        <v>0</v>
      </c>
      <c r="AA1473" s="18">
        <v>1</v>
      </c>
      <c r="AB1473" s="18"/>
      <c r="AC1473" s="18"/>
      <c r="AD1473" s="18"/>
      <c r="AE1473" s="18"/>
      <c r="AF1473" s="18">
        <v>11767</v>
      </c>
      <c r="AG1473" s="18">
        <v>0</v>
      </c>
      <c r="AH1473" s="16">
        <v>2201317721</v>
      </c>
      <c r="AI1473" s="17">
        <v>44882</v>
      </c>
      <c r="AJ1473" s="18">
        <v>15792431</v>
      </c>
      <c r="AK1473" s="16"/>
      <c r="AL1473" s="16"/>
      <c r="AM1473" s="18">
        <v>0</v>
      </c>
      <c r="AN1473" s="18">
        <v>0</v>
      </c>
      <c r="AO1473" s="16"/>
      <c r="AP1473" s="17">
        <v>44835</v>
      </c>
      <c r="AQ1473" s="16"/>
      <c r="AR1473" s="16">
        <v>2</v>
      </c>
      <c r="AS1473" s="16"/>
      <c r="AT1473" s="16"/>
      <c r="AU1473" s="16">
        <v>1</v>
      </c>
      <c r="AV1473" s="16">
        <v>20221030</v>
      </c>
      <c r="AW1473" s="16">
        <v>20221018</v>
      </c>
      <c r="AX1473" s="18">
        <v>48300</v>
      </c>
      <c r="AY1473" s="18">
        <v>0</v>
      </c>
      <c r="AZ1473" s="16"/>
      <c r="BA1473" s="16" t="s">
        <v>59</v>
      </c>
    </row>
    <row r="1474" spans="1:53" hidden="1" x14ac:dyDescent="0.15">
      <c r="A1474" s="16">
        <v>890320032</v>
      </c>
      <c r="B1474" s="16" t="s">
        <v>8</v>
      </c>
      <c r="C1474" s="16">
        <v>22</v>
      </c>
      <c r="D1474" s="16">
        <v>123673</v>
      </c>
      <c r="E1474" s="16" t="s">
        <v>68</v>
      </c>
      <c r="F1474" s="16" t="s">
        <v>69</v>
      </c>
      <c r="G1474" s="16"/>
      <c r="H1474" s="16">
        <v>123673</v>
      </c>
      <c r="I1474" s="16" t="s">
        <v>59</v>
      </c>
      <c r="J1474" s="17">
        <v>42899</v>
      </c>
      <c r="K1474" s="18">
        <v>965530</v>
      </c>
      <c r="L1474" s="18">
        <v>965530</v>
      </c>
      <c r="M1474" s="16" t="s">
        <v>64</v>
      </c>
      <c r="N1474" s="16" t="s">
        <v>3866</v>
      </c>
      <c r="O1474" s="16" t="s">
        <v>3866</v>
      </c>
      <c r="P1474" s="18">
        <v>0</v>
      </c>
      <c r="Q1474" s="16"/>
      <c r="R1474" s="21">
        <v>0</v>
      </c>
      <c r="S1474" s="16"/>
      <c r="T1474" s="16" t="s">
        <v>61</v>
      </c>
      <c r="U1474" s="18">
        <v>965530</v>
      </c>
      <c r="V1474" s="18">
        <v>0</v>
      </c>
      <c r="W1474" s="18">
        <v>0</v>
      </c>
      <c r="X1474" s="18">
        <v>0</v>
      </c>
      <c r="Y1474" s="18">
        <v>0</v>
      </c>
      <c r="Z1474" s="18">
        <v>0</v>
      </c>
      <c r="AA1474" s="18">
        <v>0</v>
      </c>
      <c r="AB1474" s="18"/>
      <c r="AC1474" s="18"/>
      <c r="AD1474" s="18"/>
      <c r="AE1474" s="18"/>
      <c r="AF1474" s="18">
        <v>0</v>
      </c>
      <c r="AG1474" s="18">
        <v>0</v>
      </c>
      <c r="AH1474" s="16"/>
      <c r="AI1474" s="17"/>
      <c r="AJ1474" s="18">
        <v>0</v>
      </c>
      <c r="AK1474" s="16"/>
      <c r="AL1474" s="16"/>
      <c r="AM1474" s="18">
        <v>965530</v>
      </c>
      <c r="AN1474" s="18">
        <v>0</v>
      </c>
      <c r="AO1474" s="16"/>
      <c r="AP1474" s="17">
        <v>42955</v>
      </c>
      <c r="AQ1474" s="16"/>
      <c r="AR1474" s="16">
        <v>2</v>
      </c>
      <c r="AS1474" s="16"/>
      <c r="AT1474" s="16"/>
      <c r="AU1474" s="16">
        <v>3</v>
      </c>
      <c r="AV1474" s="16">
        <v>20171222</v>
      </c>
      <c r="AW1474" s="16">
        <v>20171212</v>
      </c>
      <c r="AX1474" s="18">
        <v>965530</v>
      </c>
      <c r="AY1474" s="18">
        <v>965530</v>
      </c>
      <c r="AZ1474" s="16" t="s">
        <v>70</v>
      </c>
      <c r="BA1474" s="16" t="s">
        <v>59</v>
      </c>
    </row>
    <row r="1475" spans="1:53" hidden="1" x14ac:dyDescent="0.15">
      <c r="A1475" s="16">
        <v>890320032</v>
      </c>
      <c r="B1475" s="16" t="s">
        <v>8</v>
      </c>
      <c r="C1475" s="16" t="s">
        <v>62</v>
      </c>
      <c r="D1475" s="16">
        <v>68807</v>
      </c>
      <c r="E1475" s="16" t="s">
        <v>109</v>
      </c>
      <c r="F1475" s="16" t="s">
        <v>110</v>
      </c>
      <c r="G1475" s="16" t="s">
        <v>59</v>
      </c>
      <c r="H1475" s="16" t="s">
        <v>59</v>
      </c>
      <c r="I1475" s="16" t="s">
        <v>59</v>
      </c>
      <c r="J1475" s="17">
        <v>42333</v>
      </c>
      <c r="K1475" s="18">
        <v>412000</v>
      </c>
      <c r="L1475" s="18">
        <v>412000</v>
      </c>
      <c r="M1475" s="16" t="s">
        <v>105</v>
      </c>
      <c r="N1475" s="16" t="s">
        <v>3864</v>
      </c>
      <c r="O1475" s="16" t="s">
        <v>3861</v>
      </c>
      <c r="P1475" s="18">
        <v>0</v>
      </c>
      <c r="Q1475" s="16"/>
      <c r="R1475" s="21">
        <v>0</v>
      </c>
      <c r="S1475" s="16"/>
      <c r="T1475" s="16" t="s">
        <v>106</v>
      </c>
      <c r="U1475" s="18">
        <v>0</v>
      </c>
      <c r="V1475" s="18">
        <v>0</v>
      </c>
      <c r="W1475" s="18">
        <v>0</v>
      </c>
      <c r="X1475" s="18">
        <v>0</v>
      </c>
      <c r="Y1475" s="18">
        <v>0</v>
      </c>
      <c r="Z1475" s="18">
        <v>0</v>
      </c>
      <c r="AA1475" s="18">
        <v>0</v>
      </c>
      <c r="AB1475" s="18"/>
      <c r="AC1475" s="18"/>
      <c r="AD1475" s="18"/>
      <c r="AE1475" s="18"/>
      <c r="AF1475" s="18">
        <v>0</v>
      </c>
      <c r="AG1475" s="18">
        <v>0</v>
      </c>
      <c r="AH1475" s="16"/>
      <c r="AI1475" s="17"/>
      <c r="AJ1475" s="18">
        <v>0</v>
      </c>
      <c r="AK1475" s="16"/>
      <c r="AL1475" s="16"/>
      <c r="AM1475" s="18">
        <v>0</v>
      </c>
      <c r="AN1475" s="18">
        <v>0</v>
      </c>
      <c r="AO1475" s="16"/>
      <c r="AP1475" s="17">
        <v>42353</v>
      </c>
      <c r="AQ1475" s="16"/>
      <c r="AR1475" s="16"/>
      <c r="AS1475" s="16"/>
      <c r="AT1475" s="16"/>
      <c r="AU1475" s="16"/>
      <c r="AV1475" s="16"/>
      <c r="AW1475" s="16"/>
      <c r="AX1475" s="18">
        <v>0</v>
      </c>
      <c r="AY1475" s="18">
        <v>0</v>
      </c>
      <c r="AZ1475" s="16"/>
      <c r="BA1475" s="16" t="s">
        <v>59</v>
      </c>
    </row>
    <row r="1476" spans="1:53" hidden="1" x14ac:dyDescent="0.15">
      <c r="A1476" s="16">
        <v>890320032</v>
      </c>
      <c r="B1476" s="16" t="s">
        <v>8</v>
      </c>
      <c r="C1476" s="16">
        <v>22</v>
      </c>
      <c r="D1476" s="16">
        <v>137422</v>
      </c>
      <c r="E1476" s="16" t="s">
        <v>107</v>
      </c>
      <c r="F1476" s="16" t="s">
        <v>108</v>
      </c>
      <c r="G1476" s="16" t="s">
        <v>59</v>
      </c>
      <c r="H1476" s="16" t="s">
        <v>59</v>
      </c>
      <c r="I1476" s="16" t="s">
        <v>59</v>
      </c>
      <c r="J1476" s="17">
        <v>43901</v>
      </c>
      <c r="K1476" s="18">
        <v>79600</v>
      </c>
      <c r="L1476" s="18">
        <v>79600</v>
      </c>
      <c r="M1476" s="16" t="s">
        <v>105</v>
      </c>
      <c r="N1476" s="16" t="s">
        <v>3864</v>
      </c>
      <c r="O1476" s="16" t="s">
        <v>3861</v>
      </c>
      <c r="P1476" s="18">
        <v>0</v>
      </c>
      <c r="Q1476" s="16"/>
      <c r="R1476" s="21">
        <v>0</v>
      </c>
      <c r="S1476" s="16"/>
      <c r="T1476" s="16" t="s">
        <v>106</v>
      </c>
      <c r="U1476" s="18">
        <v>0</v>
      </c>
      <c r="V1476" s="18">
        <v>0</v>
      </c>
      <c r="W1476" s="18">
        <v>0</v>
      </c>
      <c r="X1476" s="18">
        <v>0</v>
      </c>
      <c r="Y1476" s="18">
        <v>0</v>
      </c>
      <c r="Z1476" s="18">
        <v>0</v>
      </c>
      <c r="AA1476" s="18">
        <v>0</v>
      </c>
      <c r="AB1476" s="18"/>
      <c r="AC1476" s="18"/>
      <c r="AD1476" s="18"/>
      <c r="AE1476" s="18"/>
      <c r="AF1476" s="18">
        <v>0</v>
      </c>
      <c r="AG1476" s="18">
        <v>0</v>
      </c>
      <c r="AH1476" s="16"/>
      <c r="AI1476" s="17"/>
      <c r="AJ1476" s="18">
        <v>0</v>
      </c>
      <c r="AK1476" s="16"/>
      <c r="AL1476" s="16"/>
      <c r="AM1476" s="18">
        <v>0</v>
      </c>
      <c r="AN1476" s="18">
        <v>0</v>
      </c>
      <c r="AO1476" s="16"/>
      <c r="AP1476" s="17">
        <v>43901</v>
      </c>
      <c r="AQ1476" s="16"/>
      <c r="AR1476" s="16"/>
      <c r="AS1476" s="16"/>
      <c r="AT1476" s="16"/>
      <c r="AU1476" s="16"/>
      <c r="AV1476" s="16"/>
      <c r="AW1476" s="16"/>
      <c r="AX1476" s="18">
        <v>0</v>
      </c>
      <c r="AY1476" s="18">
        <v>0</v>
      </c>
      <c r="AZ1476" s="16"/>
      <c r="BA1476" s="16" t="s">
        <v>59</v>
      </c>
    </row>
    <row r="1477" spans="1:53" hidden="1" x14ac:dyDescent="0.15">
      <c r="A1477" s="16">
        <v>890320032</v>
      </c>
      <c r="B1477" s="16" t="s">
        <v>8</v>
      </c>
      <c r="C1477" s="16" t="s">
        <v>58</v>
      </c>
      <c r="D1477" s="16">
        <v>908792</v>
      </c>
      <c r="E1477" s="16" t="s">
        <v>111</v>
      </c>
      <c r="F1477" s="16" t="s">
        <v>112</v>
      </c>
      <c r="G1477" s="16" t="s">
        <v>59</v>
      </c>
      <c r="H1477" s="16" t="s">
        <v>59</v>
      </c>
      <c r="I1477" s="16" t="s">
        <v>59</v>
      </c>
      <c r="J1477" s="17">
        <v>42940</v>
      </c>
      <c r="K1477" s="18">
        <v>36700</v>
      </c>
      <c r="L1477" s="18">
        <v>36700</v>
      </c>
      <c r="M1477" s="16" t="s">
        <v>105</v>
      </c>
      <c r="N1477" s="16" t="s">
        <v>3864</v>
      </c>
      <c r="O1477" s="16" t="s">
        <v>3861</v>
      </c>
      <c r="P1477" s="18">
        <v>0</v>
      </c>
      <c r="Q1477" s="16"/>
      <c r="R1477" s="21">
        <v>0</v>
      </c>
      <c r="S1477" s="16"/>
      <c r="T1477" s="16" t="s">
        <v>106</v>
      </c>
      <c r="U1477" s="18">
        <v>0</v>
      </c>
      <c r="V1477" s="18">
        <v>0</v>
      </c>
      <c r="W1477" s="18">
        <v>0</v>
      </c>
      <c r="X1477" s="18">
        <v>0</v>
      </c>
      <c r="Y1477" s="18">
        <v>0</v>
      </c>
      <c r="Z1477" s="18">
        <v>0</v>
      </c>
      <c r="AA1477" s="18">
        <v>0</v>
      </c>
      <c r="AB1477" s="18"/>
      <c r="AC1477" s="18"/>
      <c r="AD1477" s="18"/>
      <c r="AE1477" s="18"/>
      <c r="AF1477" s="18">
        <v>0</v>
      </c>
      <c r="AG1477" s="18">
        <v>0</v>
      </c>
      <c r="AH1477" s="16"/>
      <c r="AI1477" s="17"/>
      <c r="AJ1477" s="18">
        <v>0</v>
      </c>
      <c r="AK1477" s="16"/>
      <c r="AL1477" s="16"/>
      <c r="AM1477" s="18">
        <v>0</v>
      </c>
      <c r="AN1477" s="18">
        <v>0</v>
      </c>
      <c r="AO1477" s="16"/>
      <c r="AP1477" s="17">
        <v>42965</v>
      </c>
      <c r="AQ1477" s="16"/>
      <c r="AR1477" s="16"/>
      <c r="AS1477" s="16"/>
      <c r="AT1477" s="16"/>
      <c r="AU1477" s="16"/>
      <c r="AV1477" s="16"/>
      <c r="AW1477" s="16"/>
      <c r="AX1477" s="18">
        <v>0</v>
      </c>
      <c r="AY1477" s="18">
        <v>0</v>
      </c>
      <c r="AZ1477" s="16"/>
      <c r="BA1477" s="16" t="s">
        <v>59</v>
      </c>
    </row>
    <row r="1478" spans="1:53" hidden="1" x14ac:dyDescent="0.15">
      <c r="A1478" s="16">
        <v>890320032</v>
      </c>
      <c r="B1478" s="16" t="s">
        <v>8</v>
      </c>
      <c r="C1478" s="16" t="s">
        <v>58</v>
      </c>
      <c r="D1478" s="16">
        <v>1243807</v>
      </c>
      <c r="E1478" s="16" t="s">
        <v>113</v>
      </c>
      <c r="F1478" s="16" t="s">
        <v>114</v>
      </c>
      <c r="G1478" s="16" t="s">
        <v>59</v>
      </c>
      <c r="H1478" s="16" t="s">
        <v>59</v>
      </c>
      <c r="I1478" s="16" t="s">
        <v>59</v>
      </c>
      <c r="J1478" s="17">
        <v>43872</v>
      </c>
      <c r="K1478" s="18">
        <v>80000</v>
      </c>
      <c r="L1478" s="18">
        <v>80000</v>
      </c>
      <c r="M1478" s="16" t="s">
        <v>105</v>
      </c>
      <c r="N1478" s="16" t="s">
        <v>3864</v>
      </c>
      <c r="O1478" s="16" t="s">
        <v>3861</v>
      </c>
      <c r="P1478" s="18">
        <v>0</v>
      </c>
      <c r="Q1478" s="16"/>
      <c r="R1478" s="21">
        <v>0</v>
      </c>
      <c r="S1478" s="16"/>
      <c r="T1478" s="16" t="s">
        <v>106</v>
      </c>
      <c r="U1478" s="18">
        <v>0</v>
      </c>
      <c r="V1478" s="18">
        <v>0</v>
      </c>
      <c r="W1478" s="18">
        <v>0</v>
      </c>
      <c r="X1478" s="18">
        <v>0</v>
      </c>
      <c r="Y1478" s="18">
        <v>0</v>
      </c>
      <c r="Z1478" s="18">
        <v>0</v>
      </c>
      <c r="AA1478" s="18">
        <v>0</v>
      </c>
      <c r="AB1478" s="18"/>
      <c r="AC1478" s="18"/>
      <c r="AD1478" s="18"/>
      <c r="AE1478" s="18"/>
      <c r="AF1478" s="18">
        <v>0</v>
      </c>
      <c r="AG1478" s="18">
        <v>0</v>
      </c>
      <c r="AH1478" s="16"/>
      <c r="AI1478" s="17"/>
      <c r="AJ1478" s="18">
        <v>0</v>
      </c>
      <c r="AK1478" s="16"/>
      <c r="AL1478" s="16"/>
      <c r="AM1478" s="18">
        <v>0</v>
      </c>
      <c r="AN1478" s="18">
        <v>0</v>
      </c>
      <c r="AO1478" s="16"/>
      <c r="AP1478" s="17">
        <v>43875</v>
      </c>
      <c r="AQ1478" s="16"/>
      <c r="AR1478" s="16"/>
      <c r="AS1478" s="16"/>
      <c r="AT1478" s="16"/>
      <c r="AU1478" s="16"/>
      <c r="AV1478" s="16"/>
      <c r="AW1478" s="16"/>
      <c r="AX1478" s="18">
        <v>0</v>
      </c>
      <c r="AY1478" s="18">
        <v>0</v>
      </c>
      <c r="AZ1478" s="16"/>
      <c r="BA1478" s="16" t="s">
        <v>59</v>
      </c>
    </row>
    <row r="1479" spans="1:53" hidden="1" x14ac:dyDescent="0.15">
      <c r="A1479" s="16">
        <v>890320032</v>
      </c>
      <c r="B1479" s="16" t="s">
        <v>8</v>
      </c>
      <c r="C1479" s="16" t="s">
        <v>58</v>
      </c>
      <c r="D1479" s="16">
        <v>1259602</v>
      </c>
      <c r="E1479" s="16" t="s">
        <v>115</v>
      </c>
      <c r="F1479" s="16" t="s">
        <v>116</v>
      </c>
      <c r="G1479" s="16" t="s">
        <v>59</v>
      </c>
      <c r="H1479" s="16" t="s">
        <v>59</v>
      </c>
      <c r="I1479" s="16" t="s">
        <v>59</v>
      </c>
      <c r="J1479" s="17">
        <v>43953</v>
      </c>
      <c r="K1479" s="18">
        <v>51700</v>
      </c>
      <c r="L1479" s="18">
        <v>51700</v>
      </c>
      <c r="M1479" s="16" t="s">
        <v>105</v>
      </c>
      <c r="N1479" s="16" t="s">
        <v>3864</v>
      </c>
      <c r="O1479" s="16" t="s">
        <v>3861</v>
      </c>
      <c r="P1479" s="18">
        <v>0</v>
      </c>
      <c r="Q1479" s="16"/>
      <c r="R1479" s="21">
        <v>0</v>
      </c>
      <c r="S1479" s="16"/>
      <c r="T1479" s="16" t="s">
        <v>106</v>
      </c>
      <c r="U1479" s="18">
        <v>0</v>
      </c>
      <c r="V1479" s="18">
        <v>0</v>
      </c>
      <c r="W1479" s="18">
        <v>0</v>
      </c>
      <c r="X1479" s="18">
        <v>0</v>
      </c>
      <c r="Y1479" s="18">
        <v>0</v>
      </c>
      <c r="Z1479" s="18">
        <v>0</v>
      </c>
      <c r="AA1479" s="18">
        <v>0</v>
      </c>
      <c r="AB1479" s="18"/>
      <c r="AC1479" s="18"/>
      <c r="AD1479" s="18"/>
      <c r="AE1479" s="18"/>
      <c r="AF1479" s="18">
        <v>0</v>
      </c>
      <c r="AG1479" s="18">
        <v>0</v>
      </c>
      <c r="AH1479" s="16"/>
      <c r="AI1479" s="17"/>
      <c r="AJ1479" s="18">
        <v>0</v>
      </c>
      <c r="AK1479" s="16"/>
      <c r="AL1479" s="16"/>
      <c r="AM1479" s="18">
        <v>0</v>
      </c>
      <c r="AN1479" s="18">
        <v>0</v>
      </c>
      <c r="AO1479" s="16"/>
      <c r="AP1479" s="17">
        <v>43959</v>
      </c>
      <c r="AQ1479" s="16"/>
      <c r="AR1479" s="16"/>
      <c r="AS1479" s="16"/>
      <c r="AT1479" s="16"/>
      <c r="AU1479" s="16"/>
      <c r="AV1479" s="16"/>
      <c r="AW1479" s="16"/>
      <c r="AX1479" s="18">
        <v>0</v>
      </c>
      <c r="AY1479" s="18">
        <v>0</v>
      </c>
      <c r="AZ1479" s="16"/>
      <c r="BA1479" s="16" t="s">
        <v>59</v>
      </c>
    </row>
    <row r="1480" spans="1:53" hidden="1" x14ac:dyDescent="0.15">
      <c r="A1480" s="16">
        <v>890320032</v>
      </c>
      <c r="B1480" s="16" t="s">
        <v>8</v>
      </c>
      <c r="C1480" s="16" t="s">
        <v>58</v>
      </c>
      <c r="D1480" s="16">
        <v>1417153</v>
      </c>
      <c r="E1480" s="16" t="s">
        <v>117</v>
      </c>
      <c r="F1480" s="16" t="s">
        <v>118</v>
      </c>
      <c r="G1480" s="16" t="s">
        <v>59</v>
      </c>
      <c r="H1480" s="16" t="s">
        <v>59</v>
      </c>
      <c r="I1480" s="16" t="s">
        <v>59</v>
      </c>
      <c r="J1480" s="17">
        <v>44298</v>
      </c>
      <c r="K1480" s="18">
        <v>51600</v>
      </c>
      <c r="L1480" s="18">
        <v>51600</v>
      </c>
      <c r="M1480" s="16" t="s">
        <v>105</v>
      </c>
      <c r="N1480" s="16" t="s">
        <v>3864</v>
      </c>
      <c r="O1480" s="16" t="s">
        <v>3861</v>
      </c>
      <c r="P1480" s="18">
        <v>0</v>
      </c>
      <c r="Q1480" s="16"/>
      <c r="R1480" s="21">
        <v>0</v>
      </c>
      <c r="S1480" s="16"/>
      <c r="T1480" s="16" t="s">
        <v>106</v>
      </c>
      <c r="U1480" s="18">
        <v>0</v>
      </c>
      <c r="V1480" s="18">
        <v>0</v>
      </c>
      <c r="W1480" s="18">
        <v>0</v>
      </c>
      <c r="X1480" s="18">
        <v>0</v>
      </c>
      <c r="Y1480" s="18">
        <v>0</v>
      </c>
      <c r="Z1480" s="18">
        <v>0</v>
      </c>
      <c r="AA1480" s="18">
        <v>0</v>
      </c>
      <c r="AB1480" s="18"/>
      <c r="AC1480" s="18"/>
      <c r="AD1480" s="18"/>
      <c r="AE1480" s="18"/>
      <c r="AF1480" s="18">
        <v>0</v>
      </c>
      <c r="AG1480" s="18">
        <v>0</v>
      </c>
      <c r="AH1480" s="16"/>
      <c r="AI1480" s="17"/>
      <c r="AJ1480" s="18">
        <v>0</v>
      </c>
      <c r="AK1480" s="16"/>
      <c r="AL1480" s="16"/>
      <c r="AM1480" s="18">
        <v>0</v>
      </c>
      <c r="AN1480" s="18">
        <v>0</v>
      </c>
      <c r="AO1480" s="16"/>
      <c r="AP1480" s="17">
        <v>44330</v>
      </c>
      <c r="AQ1480" s="16"/>
      <c r="AR1480" s="16"/>
      <c r="AS1480" s="16"/>
      <c r="AT1480" s="16"/>
      <c r="AU1480" s="16"/>
      <c r="AV1480" s="16"/>
      <c r="AW1480" s="16"/>
      <c r="AX1480" s="18">
        <v>0</v>
      </c>
      <c r="AY1480" s="18">
        <v>0</v>
      </c>
      <c r="AZ1480" s="16"/>
      <c r="BA1480" s="16" t="s">
        <v>59</v>
      </c>
    </row>
    <row r="1481" spans="1:53" hidden="1" x14ac:dyDescent="0.15">
      <c r="A1481" s="16">
        <v>890320032</v>
      </c>
      <c r="B1481" s="16" t="s">
        <v>8</v>
      </c>
      <c r="C1481" s="16" t="s">
        <v>58</v>
      </c>
      <c r="D1481" s="16">
        <v>1429649</v>
      </c>
      <c r="E1481" s="16" t="s">
        <v>119</v>
      </c>
      <c r="F1481" s="16" t="s">
        <v>120</v>
      </c>
      <c r="G1481" s="16" t="s">
        <v>59</v>
      </c>
      <c r="H1481" s="16" t="s">
        <v>59</v>
      </c>
      <c r="I1481" s="16" t="s">
        <v>59</v>
      </c>
      <c r="J1481" s="17">
        <v>44337</v>
      </c>
      <c r="K1481" s="18">
        <v>5100</v>
      </c>
      <c r="L1481" s="18">
        <v>5100</v>
      </c>
      <c r="M1481" s="16" t="s">
        <v>105</v>
      </c>
      <c r="N1481" s="16" t="s">
        <v>3864</v>
      </c>
      <c r="O1481" s="16" t="s">
        <v>3861</v>
      </c>
      <c r="P1481" s="18">
        <v>0</v>
      </c>
      <c r="Q1481" s="16"/>
      <c r="R1481" s="21">
        <v>0</v>
      </c>
      <c r="S1481" s="16"/>
      <c r="T1481" s="16" t="s">
        <v>106</v>
      </c>
      <c r="U1481" s="18">
        <v>0</v>
      </c>
      <c r="V1481" s="18">
        <v>0</v>
      </c>
      <c r="W1481" s="18">
        <v>0</v>
      </c>
      <c r="X1481" s="18">
        <v>0</v>
      </c>
      <c r="Y1481" s="18">
        <v>0</v>
      </c>
      <c r="Z1481" s="18">
        <v>0</v>
      </c>
      <c r="AA1481" s="18">
        <v>0</v>
      </c>
      <c r="AB1481" s="18"/>
      <c r="AC1481" s="18"/>
      <c r="AD1481" s="18"/>
      <c r="AE1481" s="18"/>
      <c r="AF1481" s="18">
        <v>0</v>
      </c>
      <c r="AG1481" s="18">
        <v>0</v>
      </c>
      <c r="AH1481" s="16"/>
      <c r="AI1481" s="17"/>
      <c r="AJ1481" s="18">
        <v>0</v>
      </c>
      <c r="AK1481" s="16"/>
      <c r="AL1481" s="16"/>
      <c r="AM1481" s="18">
        <v>0</v>
      </c>
      <c r="AN1481" s="18">
        <v>0</v>
      </c>
      <c r="AO1481" s="16"/>
      <c r="AP1481" s="17">
        <v>44488</v>
      </c>
      <c r="AQ1481" s="16"/>
      <c r="AR1481" s="16"/>
      <c r="AS1481" s="16"/>
      <c r="AT1481" s="16"/>
      <c r="AU1481" s="16"/>
      <c r="AV1481" s="16"/>
      <c r="AW1481" s="16"/>
      <c r="AX1481" s="18">
        <v>0</v>
      </c>
      <c r="AY1481" s="18">
        <v>0</v>
      </c>
      <c r="AZ1481" s="16"/>
      <c r="BA1481" s="16" t="s">
        <v>59</v>
      </c>
    </row>
    <row r="1482" spans="1:53" hidden="1" x14ac:dyDescent="0.15">
      <c r="A1482" s="16">
        <v>890320032</v>
      </c>
      <c r="B1482" s="16" t="s">
        <v>8</v>
      </c>
      <c r="C1482" s="16" t="s">
        <v>58</v>
      </c>
      <c r="D1482" s="16">
        <v>1546498</v>
      </c>
      <c r="E1482" s="16" t="s">
        <v>121</v>
      </c>
      <c r="F1482" s="16" t="s">
        <v>122</v>
      </c>
      <c r="G1482" s="16" t="s">
        <v>59</v>
      </c>
      <c r="H1482" s="16" t="s">
        <v>59</v>
      </c>
      <c r="I1482" s="16" t="s">
        <v>59</v>
      </c>
      <c r="J1482" s="17">
        <v>44613</v>
      </c>
      <c r="K1482" s="18">
        <v>1658600</v>
      </c>
      <c r="L1482" s="18">
        <v>1658600</v>
      </c>
      <c r="M1482" s="16" t="s">
        <v>105</v>
      </c>
      <c r="N1482" s="16" t="s">
        <v>3864</v>
      </c>
      <c r="O1482" s="16" t="s">
        <v>3861</v>
      </c>
      <c r="P1482" s="18">
        <v>0</v>
      </c>
      <c r="Q1482" s="16"/>
      <c r="R1482" s="21">
        <v>0</v>
      </c>
      <c r="S1482" s="16"/>
      <c r="T1482" s="16" t="s">
        <v>106</v>
      </c>
      <c r="U1482" s="18">
        <v>0</v>
      </c>
      <c r="V1482" s="18">
        <v>0</v>
      </c>
      <c r="W1482" s="18">
        <v>0</v>
      </c>
      <c r="X1482" s="18">
        <v>0</v>
      </c>
      <c r="Y1482" s="18">
        <v>0</v>
      </c>
      <c r="Z1482" s="18">
        <v>0</v>
      </c>
      <c r="AA1482" s="18">
        <v>0</v>
      </c>
      <c r="AB1482" s="18"/>
      <c r="AC1482" s="18"/>
      <c r="AD1482" s="18"/>
      <c r="AE1482" s="18"/>
      <c r="AF1482" s="18">
        <v>0</v>
      </c>
      <c r="AG1482" s="18">
        <v>0</v>
      </c>
      <c r="AH1482" s="16"/>
      <c r="AI1482" s="17"/>
      <c r="AJ1482" s="18">
        <v>0</v>
      </c>
      <c r="AK1482" s="16"/>
      <c r="AL1482" s="16"/>
      <c r="AM1482" s="18">
        <v>0</v>
      </c>
      <c r="AN1482" s="18">
        <v>0</v>
      </c>
      <c r="AO1482" s="16"/>
      <c r="AP1482" s="17">
        <v>44663</v>
      </c>
      <c r="AQ1482" s="16"/>
      <c r="AR1482" s="16"/>
      <c r="AS1482" s="16"/>
      <c r="AT1482" s="16"/>
      <c r="AU1482" s="16"/>
      <c r="AV1482" s="16"/>
      <c r="AW1482" s="16"/>
      <c r="AX1482" s="18">
        <v>0</v>
      </c>
      <c r="AY1482" s="18">
        <v>0</v>
      </c>
      <c r="AZ1482" s="16"/>
      <c r="BA1482" s="16" t="s">
        <v>59</v>
      </c>
    </row>
    <row r="1483" spans="1:53" hidden="1" x14ac:dyDescent="0.15">
      <c r="A1483" s="16">
        <v>890320032</v>
      </c>
      <c r="B1483" s="16" t="s">
        <v>8</v>
      </c>
      <c r="C1483" s="16" t="s">
        <v>58</v>
      </c>
      <c r="D1483" s="16">
        <v>1573396</v>
      </c>
      <c r="E1483" s="16" t="s">
        <v>123</v>
      </c>
      <c r="F1483" s="16" t="s">
        <v>124</v>
      </c>
      <c r="G1483" s="16" t="s">
        <v>59</v>
      </c>
      <c r="H1483" s="16" t="s">
        <v>59</v>
      </c>
      <c r="I1483" s="16" t="s">
        <v>59</v>
      </c>
      <c r="J1483" s="17">
        <v>44671</v>
      </c>
      <c r="K1483" s="18">
        <v>1658600</v>
      </c>
      <c r="L1483" s="18">
        <v>1658600</v>
      </c>
      <c r="M1483" s="16" t="s">
        <v>105</v>
      </c>
      <c r="N1483" s="16" t="s">
        <v>3864</v>
      </c>
      <c r="O1483" s="16" t="s">
        <v>3861</v>
      </c>
      <c r="P1483" s="18">
        <v>0</v>
      </c>
      <c r="Q1483" s="16"/>
      <c r="R1483" s="21">
        <v>0</v>
      </c>
      <c r="S1483" s="16"/>
      <c r="T1483" s="16" t="s">
        <v>106</v>
      </c>
      <c r="U1483" s="18">
        <v>0</v>
      </c>
      <c r="V1483" s="18">
        <v>0</v>
      </c>
      <c r="W1483" s="18">
        <v>0</v>
      </c>
      <c r="X1483" s="18">
        <v>0</v>
      </c>
      <c r="Y1483" s="18">
        <v>0</v>
      </c>
      <c r="Z1483" s="18">
        <v>0</v>
      </c>
      <c r="AA1483" s="18">
        <v>0</v>
      </c>
      <c r="AB1483" s="18"/>
      <c r="AC1483" s="18"/>
      <c r="AD1483" s="18"/>
      <c r="AE1483" s="18"/>
      <c r="AF1483" s="18">
        <v>0</v>
      </c>
      <c r="AG1483" s="18">
        <v>0</v>
      </c>
      <c r="AH1483" s="16"/>
      <c r="AI1483" s="17"/>
      <c r="AJ1483" s="18">
        <v>0</v>
      </c>
      <c r="AK1483" s="16"/>
      <c r="AL1483" s="16"/>
      <c r="AM1483" s="18">
        <v>0</v>
      </c>
      <c r="AN1483" s="18">
        <v>0</v>
      </c>
      <c r="AO1483" s="16"/>
      <c r="AP1483" s="17">
        <v>44697</v>
      </c>
      <c r="AQ1483" s="16"/>
      <c r="AR1483" s="16"/>
      <c r="AS1483" s="16"/>
      <c r="AT1483" s="16"/>
      <c r="AU1483" s="16"/>
      <c r="AV1483" s="16"/>
      <c r="AW1483" s="16"/>
      <c r="AX1483" s="18">
        <v>0</v>
      </c>
      <c r="AY1483" s="18">
        <v>0</v>
      </c>
      <c r="AZ1483" s="16"/>
      <c r="BA1483" s="16" t="s">
        <v>59</v>
      </c>
    </row>
    <row r="1484" spans="1:53" hidden="1" x14ac:dyDescent="0.15">
      <c r="A1484" s="16">
        <v>890320032</v>
      </c>
      <c r="B1484" s="16" t="s">
        <v>8</v>
      </c>
      <c r="C1484" s="16" t="s">
        <v>58</v>
      </c>
      <c r="D1484" s="16">
        <v>1577945</v>
      </c>
      <c r="E1484" s="16" t="s">
        <v>125</v>
      </c>
      <c r="F1484" s="16" t="s">
        <v>126</v>
      </c>
      <c r="G1484" s="16" t="s">
        <v>59</v>
      </c>
      <c r="H1484" s="16" t="s">
        <v>59</v>
      </c>
      <c r="I1484" s="16" t="s">
        <v>59</v>
      </c>
      <c r="J1484" s="17">
        <v>44680</v>
      </c>
      <c r="K1484" s="18">
        <v>1658600</v>
      </c>
      <c r="L1484" s="18">
        <v>1658600</v>
      </c>
      <c r="M1484" s="16" t="s">
        <v>105</v>
      </c>
      <c r="N1484" s="16" t="s">
        <v>3864</v>
      </c>
      <c r="O1484" s="16" t="s">
        <v>3861</v>
      </c>
      <c r="P1484" s="18">
        <v>0</v>
      </c>
      <c r="Q1484" s="16"/>
      <c r="R1484" s="21">
        <v>0</v>
      </c>
      <c r="S1484" s="16"/>
      <c r="T1484" s="16" t="s">
        <v>106</v>
      </c>
      <c r="U1484" s="18">
        <v>0</v>
      </c>
      <c r="V1484" s="18">
        <v>0</v>
      </c>
      <c r="W1484" s="18">
        <v>0</v>
      </c>
      <c r="X1484" s="18">
        <v>0</v>
      </c>
      <c r="Y1484" s="18">
        <v>0</v>
      </c>
      <c r="Z1484" s="18">
        <v>0</v>
      </c>
      <c r="AA1484" s="18">
        <v>0</v>
      </c>
      <c r="AB1484" s="18"/>
      <c r="AC1484" s="18"/>
      <c r="AD1484" s="18"/>
      <c r="AE1484" s="18"/>
      <c r="AF1484" s="18">
        <v>0</v>
      </c>
      <c r="AG1484" s="18">
        <v>0</v>
      </c>
      <c r="AH1484" s="16"/>
      <c r="AI1484" s="17"/>
      <c r="AJ1484" s="18">
        <v>0</v>
      </c>
      <c r="AK1484" s="16"/>
      <c r="AL1484" s="16"/>
      <c r="AM1484" s="18">
        <v>0</v>
      </c>
      <c r="AN1484" s="18">
        <v>0</v>
      </c>
      <c r="AO1484" s="16"/>
      <c r="AP1484" s="17">
        <v>44697</v>
      </c>
      <c r="AQ1484" s="16"/>
      <c r="AR1484" s="16"/>
      <c r="AS1484" s="16"/>
      <c r="AT1484" s="16"/>
      <c r="AU1484" s="16"/>
      <c r="AV1484" s="16"/>
      <c r="AW1484" s="16"/>
      <c r="AX1484" s="18">
        <v>0</v>
      </c>
      <c r="AY1484" s="18">
        <v>0</v>
      </c>
      <c r="AZ1484" s="16"/>
      <c r="BA1484" s="16" t="s">
        <v>59</v>
      </c>
    </row>
    <row r="1485" spans="1:53" hidden="1" x14ac:dyDescent="0.15">
      <c r="A1485" s="16">
        <v>890320032</v>
      </c>
      <c r="B1485" s="16" t="s">
        <v>8</v>
      </c>
      <c r="C1485" s="16" t="s">
        <v>58</v>
      </c>
      <c r="D1485" s="16">
        <v>1583810</v>
      </c>
      <c r="E1485" s="16" t="s">
        <v>127</v>
      </c>
      <c r="F1485" s="16" t="s">
        <v>128</v>
      </c>
      <c r="G1485" s="16" t="s">
        <v>59</v>
      </c>
      <c r="H1485" s="16" t="s">
        <v>59</v>
      </c>
      <c r="I1485" s="16" t="s">
        <v>59</v>
      </c>
      <c r="J1485" s="17">
        <v>44693</v>
      </c>
      <c r="K1485" s="18">
        <v>1658600</v>
      </c>
      <c r="L1485" s="18">
        <v>1658600</v>
      </c>
      <c r="M1485" s="16" t="s">
        <v>105</v>
      </c>
      <c r="N1485" s="16" t="s">
        <v>3864</v>
      </c>
      <c r="O1485" s="16" t="s">
        <v>3861</v>
      </c>
      <c r="P1485" s="18">
        <v>0</v>
      </c>
      <c r="Q1485" s="16"/>
      <c r="R1485" s="21">
        <v>0</v>
      </c>
      <c r="S1485" s="16"/>
      <c r="T1485" s="16" t="s">
        <v>106</v>
      </c>
      <c r="U1485" s="18">
        <v>0</v>
      </c>
      <c r="V1485" s="18">
        <v>0</v>
      </c>
      <c r="W1485" s="18">
        <v>0</v>
      </c>
      <c r="X1485" s="18">
        <v>0</v>
      </c>
      <c r="Y1485" s="18">
        <v>0</v>
      </c>
      <c r="Z1485" s="18">
        <v>0</v>
      </c>
      <c r="AA1485" s="18">
        <v>0</v>
      </c>
      <c r="AB1485" s="18"/>
      <c r="AC1485" s="18"/>
      <c r="AD1485" s="18"/>
      <c r="AE1485" s="18"/>
      <c r="AF1485" s="18">
        <v>0</v>
      </c>
      <c r="AG1485" s="18">
        <v>0</v>
      </c>
      <c r="AH1485" s="16"/>
      <c r="AI1485" s="17"/>
      <c r="AJ1485" s="18">
        <v>0</v>
      </c>
      <c r="AK1485" s="16"/>
      <c r="AL1485" s="16"/>
      <c r="AM1485" s="18">
        <v>0</v>
      </c>
      <c r="AN1485" s="18">
        <v>0</v>
      </c>
      <c r="AO1485" s="16"/>
      <c r="AP1485" s="17">
        <v>44708</v>
      </c>
      <c r="AQ1485" s="16"/>
      <c r="AR1485" s="16"/>
      <c r="AS1485" s="16"/>
      <c r="AT1485" s="16"/>
      <c r="AU1485" s="16"/>
      <c r="AV1485" s="16"/>
      <c r="AW1485" s="16"/>
      <c r="AX1485" s="18">
        <v>0</v>
      </c>
      <c r="AY1485" s="18">
        <v>0</v>
      </c>
      <c r="AZ1485" s="16"/>
      <c r="BA1485" s="16" t="s">
        <v>59</v>
      </c>
    </row>
    <row r="1486" spans="1:53" hidden="1" x14ac:dyDescent="0.15">
      <c r="A1486" s="16">
        <v>890320032</v>
      </c>
      <c r="B1486" s="16" t="s">
        <v>8</v>
      </c>
      <c r="C1486" s="16" t="s">
        <v>58</v>
      </c>
      <c r="D1486" s="16">
        <v>1585919</v>
      </c>
      <c r="E1486" s="16" t="s">
        <v>129</v>
      </c>
      <c r="F1486" s="16" t="s">
        <v>130</v>
      </c>
      <c r="G1486" s="16" t="s">
        <v>59</v>
      </c>
      <c r="H1486" s="16" t="s">
        <v>59</v>
      </c>
      <c r="I1486" s="16" t="s">
        <v>59</v>
      </c>
      <c r="J1486" s="17">
        <v>44698</v>
      </c>
      <c r="K1486" s="18">
        <v>48900</v>
      </c>
      <c r="L1486" s="18">
        <v>48900</v>
      </c>
      <c r="M1486" s="16" t="s">
        <v>105</v>
      </c>
      <c r="N1486" s="16" t="s">
        <v>3864</v>
      </c>
      <c r="O1486" s="16" t="s">
        <v>3861</v>
      </c>
      <c r="P1486" s="18">
        <v>0</v>
      </c>
      <c r="Q1486" s="16"/>
      <c r="R1486" s="21">
        <v>0</v>
      </c>
      <c r="S1486" s="16"/>
      <c r="T1486" s="16" t="s">
        <v>106</v>
      </c>
      <c r="U1486" s="18">
        <v>0</v>
      </c>
      <c r="V1486" s="18">
        <v>0</v>
      </c>
      <c r="W1486" s="18">
        <v>0</v>
      </c>
      <c r="X1486" s="18">
        <v>0</v>
      </c>
      <c r="Y1486" s="18">
        <v>0</v>
      </c>
      <c r="Z1486" s="18">
        <v>0</v>
      </c>
      <c r="AA1486" s="18">
        <v>0</v>
      </c>
      <c r="AB1486" s="18"/>
      <c r="AC1486" s="18"/>
      <c r="AD1486" s="18"/>
      <c r="AE1486" s="18"/>
      <c r="AF1486" s="18">
        <v>0</v>
      </c>
      <c r="AG1486" s="18">
        <v>0</v>
      </c>
      <c r="AH1486" s="16"/>
      <c r="AI1486" s="17"/>
      <c r="AJ1486" s="18">
        <v>0</v>
      </c>
      <c r="AK1486" s="16"/>
      <c r="AL1486" s="16"/>
      <c r="AM1486" s="18">
        <v>0</v>
      </c>
      <c r="AN1486" s="18">
        <v>0</v>
      </c>
      <c r="AO1486" s="16"/>
      <c r="AP1486" s="17">
        <v>44708</v>
      </c>
      <c r="AQ1486" s="16"/>
      <c r="AR1486" s="16"/>
      <c r="AS1486" s="16"/>
      <c r="AT1486" s="16"/>
      <c r="AU1486" s="16"/>
      <c r="AV1486" s="16"/>
      <c r="AW1486" s="16"/>
      <c r="AX1486" s="18">
        <v>0</v>
      </c>
      <c r="AY1486" s="18">
        <v>0</v>
      </c>
      <c r="AZ1486" s="16"/>
      <c r="BA1486" s="16" t="s">
        <v>59</v>
      </c>
    </row>
    <row r="1487" spans="1:53" hidden="1" x14ac:dyDescent="0.15">
      <c r="A1487" s="16">
        <v>890320032</v>
      </c>
      <c r="B1487" s="16" t="s">
        <v>8</v>
      </c>
      <c r="C1487" s="16" t="s">
        <v>58</v>
      </c>
      <c r="D1487" s="16">
        <v>1614199</v>
      </c>
      <c r="E1487" s="16" t="s">
        <v>131</v>
      </c>
      <c r="F1487" s="16" t="s">
        <v>132</v>
      </c>
      <c r="G1487" s="16" t="s">
        <v>59</v>
      </c>
      <c r="H1487" s="16" t="s">
        <v>59</v>
      </c>
      <c r="I1487" s="16" t="s">
        <v>59</v>
      </c>
      <c r="J1487" s="17">
        <v>44761</v>
      </c>
      <c r="K1487" s="18">
        <v>288000</v>
      </c>
      <c r="L1487" s="18">
        <v>288000</v>
      </c>
      <c r="M1487" s="16" t="s">
        <v>105</v>
      </c>
      <c r="N1487" s="16" t="s">
        <v>3864</v>
      </c>
      <c r="O1487" s="16" t="s">
        <v>3861</v>
      </c>
      <c r="P1487" s="18">
        <v>0</v>
      </c>
      <c r="Q1487" s="16"/>
      <c r="R1487" s="21">
        <v>0</v>
      </c>
      <c r="S1487" s="16"/>
      <c r="T1487" s="16" t="s">
        <v>106</v>
      </c>
      <c r="U1487" s="18">
        <v>0</v>
      </c>
      <c r="V1487" s="18">
        <v>0</v>
      </c>
      <c r="W1487" s="18">
        <v>0</v>
      </c>
      <c r="X1487" s="18">
        <v>0</v>
      </c>
      <c r="Y1487" s="18">
        <v>0</v>
      </c>
      <c r="Z1487" s="18">
        <v>0</v>
      </c>
      <c r="AA1487" s="18">
        <v>0</v>
      </c>
      <c r="AB1487" s="18"/>
      <c r="AC1487" s="18"/>
      <c r="AD1487" s="18"/>
      <c r="AE1487" s="18"/>
      <c r="AF1487" s="18">
        <v>0</v>
      </c>
      <c r="AG1487" s="18">
        <v>0</v>
      </c>
      <c r="AH1487" s="16"/>
      <c r="AI1487" s="17"/>
      <c r="AJ1487" s="18">
        <v>0</v>
      </c>
      <c r="AK1487" s="16"/>
      <c r="AL1487" s="16"/>
      <c r="AM1487" s="18">
        <v>0</v>
      </c>
      <c r="AN1487" s="18">
        <v>0</v>
      </c>
      <c r="AO1487" s="16"/>
      <c r="AP1487" s="17">
        <v>44761</v>
      </c>
      <c r="AQ1487" s="16"/>
      <c r="AR1487" s="16"/>
      <c r="AS1487" s="16"/>
      <c r="AT1487" s="16"/>
      <c r="AU1487" s="16"/>
      <c r="AV1487" s="16"/>
      <c r="AW1487" s="16"/>
      <c r="AX1487" s="18">
        <v>0</v>
      </c>
      <c r="AY1487" s="18">
        <v>0</v>
      </c>
      <c r="AZ1487" s="16"/>
      <c r="BA1487" s="16" t="s">
        <v>59</v>
      </c>
    </row>
    <row r="1488" spans="1:53" hidden="1" x14ac:dyDescent="0.15">
      <c r="A1488" s="16">
        <v>890320032</v>
      </c>
      <c r="B1488" s="16" t="s">
        <v>8</v>
      </c>
      <c r="C1488" s="16" t="s">
        <v>58</v>
      </c>
      <c r="D1488" s="16">
        <v>1621939</v>
      </c>
      <c r="E1488" s="16" t="s">
        <v>133</v>
      </c>
      <c r="F1488" s="16" t="s">
        <v>134</v>
      </c>
      <c r="G1488" s="16" t="s">
        <v>59</v>
      </c>
      <c r="H1488" s="16" t="s">
        <v>59</v>
      </c>
      <c r="I1488" s="16" t="s">
        <v>59</v>
      </c>
      <c r="J1488" s="17">
        <v>44777</v>
      </c>
      <c r="K1488" s="18">
        <v>340000</v>
      </c>
      <c r="L1488" s="18">
        <v>340000</v>
      </c>
      <c r="M1488" s="16" t="s">
        <v>105</v>
      </c>
      <c r="N1488" s="16" t="s">
        <v>3864</v>
      </c>
      <c r="O1488" s="16" t="s">
        <v>3861</v>
      </c>
      <c r="P1488" s="18">
        <v>0</v>
      </c>
      <c r="Q1488" s="16"/>
      <c r="R1488" s="21">
        <v>0</v>
      </c>
      <c r="S1488" s="16"/>
      <c r="T1488" s="16" t="s">
        <v>106</v>
      </c>
      <c r="U1488" s="18">
        <v>0</v>
      </c>
      <c r="V1488" s="18">
        <v>0</v>
      </c>
      <c r="W1488" s="18">
        <v>0</v>
      </c>
      <c r="X1488" s="18">
        <v>0</v>
      </c>
      <c r="Y1488" s="18">
        <v>0</v>
      </c>
      <c r="Z1488" s="18">
        <v>0</v>
      </c>
      <c r="AA1488" s="18">
        <v>0</v>
      </c>
      <c r="AB1488" s="18"/>
      <c r="AC1488" s="18"/>
      <c r="AD1488" s="18"/>
      <c r="AE1488" s="18"/>
      <c r="AF1488" s="18">
        <v>0</v>
      </c>
      <c r="AG1488" s="18">
        <v>0</v>
      </c>
      <c r="AH1488" s="16"/>
      <c r="AI1488" s="17"/>
      <c r="AJ1488" s="18">
        <v>0</v>
      </c>
      <c r="AK1488" s="16"/>
      <c r="AL1488" s="16"/>
      <c r="AM1488" s="18">
        <v>0</v>
      </c>
      <c r="AN1488" s="18">
        <v>0</v>
      </c>
      <c r="AO1488" s="16"/>
      <c r="AP1488" s="17">
        <v>44812</v>
      </c>
      <c r="AQ1488" s="16"/>
      <c r="AR1488" s="16"/>
      <c r="AS1488" s="16"/>
      <c r="AT1488" s="16"/>
      <c r="AU1488" s="16"/>
      <c r="AV1488" s="16"/>
      <c r="AW1488" s="16"/>
      <c r="AX1488" s="18">
        <v>0</v>
      </c>
      <c r="AY1488" s="18">
        <v>0</v>
      </c>
      <c r="AZ1488" s="16"/>
      <c r="BA1488" s="16" t="s">
        <v>59</v>
      </c>
    </row>
    <row r="1489" spans="1:53" hidden="1" x14ac:dyDescent="0.15">
      <c r="A1489" s="16">
        <v>890320032</v>
      </c>
      <c r="B1489" s="16" t="s">
        <v>8</v>
      </c>
      <c r="C1489" s="16" t="s">
        <v>58</v>
      </c>
      <c r="D1489" s="16">
        <v>1622541</v>
      </c>
      <c r="E1489" s="16" t="s">
        <v>135</v>
      </c>
      <c r="F1489" s="16" t="s">
        <v>136</v>
      </c>
      <c r="G1489" s="16" t="s">
        <v>59</v>
      </c>
      <c r="H1489" s="16" t="s">
        <v>59</v>
      </c>
      <c r="I1489" s="16" t="s">
        <v>59</v>
      </c>
      <c r="J1489" s="17">
        <v>44778</v>
      </c>
      <c r="K1489" s="18">
        <v>26600</v>
      </c>
      <c r="L1489" s="18">
        <v>26600</v>
      </c>
      <c r="M1489" s="16" t="s">
        <v>105</v>
      </c>
      <c r="N1489" s="16" t="s">
        <v>3864</v>
      </c>
      <c r="O1489" s="16" t="s">
        <v>3861</v>
      </c>
      <c r="P1489" s="18">
        <v>0</v>
      </c>
      <c r="Q1489" s="16"/>
      <c r="R1489" s="21">
        <v>0</v>
      </c>
      <c r="S1489" s="16"/>
      <c r="T1489" s="16" t="s">
        <v>106</v>
      </c>
      <c r="U1489" s="18">
        <v>0</v>
      </c>
      <c r="V1489" s="18">
        <v>0</v>
      </c>
      <c r="W1489" s="18">
        <v>0</v>
      </c>
      <c r="X1489" s="18">
        <v>0</v>
      </c>
      <c r="Y1489" s="18">
        <v>0</v>
      </c>
      <c r="Z1489" s="18">
        <v>0</v>
      </c>
      <c r="AA1489" s="18">
        <v>0</v>
      </c>
      <c r="AB1489" s="18"/>
      <c r="AC1489" s="18"/>
      <c r="AD1489" s="18"/>
      <c r="AE1489" s="18"/>
      <c r="AF1489" s="18">
        <v>0</v>
      </c>
      <c r="AG1489" s="18">
        <v>0</v>
      </c>
      <c r="AH1489" s="16"/>
      <c r="AI1489" s="17"/>
      <c r="AJ1489" s="18">
        <v>0</v>
      </c>
      <c r="AK1489" s="16"/>
      <c r="AL1489" s="16"/>
      <c r="AM1489" s="18">
        <v>0</v>
      </c>
      <c r="AN1489" s="18">
        <v>0</v>
      </c>
      <c r="AO1489" s="16"/>
      <c r="AP1489" s="17">
        <v>44813</v>
      </c>
      <c r="AQ1489" s="16"/>
      <c r="AR1489" s="16"/>
      <c r="AS1489" s="16"/>
      <c r="AT1489" s="16"/>
      <c r="AU1489" s="16"/>
      <c r="AV1489" s="16"/>
      <c r="AW1489" s="16"/>
      <c r="AX1489" s="18">
        <v>0</v>
      </c>
      <c r="AY1489" s="18">
        <v>0</v>
      </c>
      <c r="AZ1489" s="16"/>
      <c r="BA1489" s="16" t="s">
        <v>59</v>
      </c>
    </row>
    <row r="1490" spans="1:53" hidden="1" x14ac:dyDescent="0.15">
      <c r="A1490" s="16">
        <v>890320032</v>
      </c>
      <c r="B1490" s="16" t="s">
        <v>8</v>
      </c>
      <c r="C1490" s="16" t="s">
        <v>58</v>
      </c>
      <c r="D1490" s="16">
        <v>1622720</v>
      </c>
      <c r="E1490" s="16" t="s">
        <v>137</v>
      </c>
      <c r="F1490" s="16" t="s">
        <v>138</v>
      </c>
      <c r="G1490" s="16" t="s">
        <v>59</v>
      </c>
      <c r="H1490" s="16" t="s">
        <v>59</v>
      </c>
      <c r="I1490" s="16" t="s">
        <v>59</v>
      </c>
      <c r="J1490" s="17">
        <v>44778</v>
      </c>
      <c r="K1490" s="18">
        <v>38700</v>
      </c>
      <c r="L1490" s="18">
        <v>38700</v>
      </c>
      <c r="M1490" s="16" t="s">
        <v>105</v>
      </c>
      <c r="N1490" s="16" t="s">
        <v>3864</v>
      </c>
      <c r="O1490" s="16" t="s">
        <v>3861</v>
      </c>
      <c r="P1490" s="18">
        <v>0</v>
      </c>
      <c r="Q1490" s="16"/>
      <c r="R1490" s="21">
        <v>0</v>
      </c>
      <c r="S1490" s="16"/>
      <c r="T1490" s="16" t="s">
        <v>106</v>
      </c>
      <c r="U1490" s="18">
        <v>0</v>
      </c>
      <c r="V1490" s="18">
        <v>0</v>
      </c>
      <c r="W1490" s="18">
        <v>0</v>
      </c>
      <c r="X1490" s="18">
        <v>0</v>
      </c>
      <c r="Y1490" s="18">
        <v>0</v>
      </c>
      <c r="Z1490" s="18">
        <v>0</v>
      </c>
      <c r="AA1490" s="18">
        <v>0</v>
      </c>
      <c r="AB1490" s="18"/>
      <c r="AC1490" s="18"/>
      <c r="AD1490" s="18"/>
      <c r="AE1490" s="18"/>
      <c r="AF1490" s="18">
        <v>0</v>
      </c>
      <c r="AG1490" s="18">
        <v>0</v>
      </c>
      <c r="AH1490" s="16"/>
      <c r="AI1490" s="17"/>
      <c r="AJ1490" s="18">
        <v>0</v>
      </c>
      <c r="AK1490" s="16"/>
      <c r="AL1490" s="16"/>
      <c r="AM1490" s="18">
        <v>0</v>
      </c>
      <c r="AN1490" s="18">
        <v>0</v>
      </c>
      <c r="AO1490" s="16"/>
      <c r="AP1490" s="17">
        <v>44813</v>
      </c>
      <c r="AQ1490" s="16"/>
      <c r="AR1490" s="16"/>
      <c r="AS1490" s="16"/>
      <c r="AT1490" s="16"/>
      <c r="AU1490" s="16"/>
      <c r="AV1490" s="16"/>
      <c r="AW1490" s="16"/>
      <c r="AX1490" s="18">
        <v>0</v>
      </c>
      <c r="AY1490" s="18">
        <v>0</v>
      </c>
      <c r="AZ1490" s="16"/>
      <c r="BA1490" s="16" t="s">
        <v>59</v>
      </c>
    </row>
    <row r="1491" spans="1:53" hidden="1" x14ac:dyDescent="0.15">
      <c r="A1491" s="16">
        <v>890320032</v>
      </c>
      <c r="B1491" s="16" t="s">
        <v>8</v>
      </c>
      <c r="C1491" s="16" t="s">
        <v>58</v>
      </c>
      <c r="D1491" s="16">
        <v>1623064</v>
      </c>
      <c r="E1491" s="16" t="s">
        <v>139</v>
      </c>
      <c r="F1491" s="16" t="s">
        <v>140</v>
      </c>
      <c r="G1491" s="16" t="s">
        <v>59</v>
      </c>
      <c r="H1491" s="16" t="s">
        <v>59</v>
      </c>
      <c r="I1491" s="16" t="s">
        <v>59</v>
      </c>
      <c r="J1491" s="17">
        <v>44778</v>
      </c>
      <c r="K1491" s="18">
        <v>340000</v>
      </c>
      <c r="L1491" s="18">
        <v>340000</v>
      </c>
      <c r="M1491" s="16" t="s">
        <v>105</v>
      </c>
      <c r="N1491" s="16" t="s">
        <v>3864</v>
      </c>
      <c r="O1491" s="16" t="s">
        <v>3861</v>
      </c>
      <c r="P1491" s="18">
        <v>0</v>
      </c>
      <c r="Q1491" s="16"/>
      <c r="R1491" s="21">
        <v>0</v>
      </c>
      <c r="S1491" s="16"/>
      <c r="T1491" s="16" t="s">
        <v>106</v>
      </c>
      <c r="U1491" s="18">
        <v>0</v>
      </c>
      <c r="V1491" s="18">
        <v>0</v>
      </c>
      <c r="W1491" s="18">
        <v>0</v>
      </c>
      <c r="X1491" s="18">
        <v>0</v>
      </c>
      <c r="Y1491" s="18">
        <v>0</v>
      </c>
      <c r="Z1491" s="18">
        <v>0</v>
      </c>
      <c r="AA1491" s="18">
        <v>0</v>
      </c>
      <c r="AB1491" s="18"/>
      <c r="AC1491" s="18"/>
      <c r="AD1491" s="18"/>
      <c r="AE1491" s="18"/>
      <c r="AF1491" s="18">
        <v>0</v>
      </c>
      <c r="AG1491" s="18">
        <v>0</v>
      </c>
      <c r="AH1491" s="16"/>
      <c r="AI1491" s="17"/>
      <c r="AJ1491" s="18">
        <v>0</v>
      </c>
      <c r="AK1491" s="16"/>
      <c r="AL1491" s="16"/>
      <c r="AM1491" s="18">
        <v>0</v>
      </c>
      <c r="AN1491" s="18">
        <v>0</v>
      </c>
      <c r="AO1491" s="16"/>
      <c r="AP1491" s="17">
        <v>44778</v>
      </c>
      <c r="AQ1491" s="16"/>
      <c r="AR1491" s="16"/>
      <c r="AS1491" s="16"/>
      <c r="AT1491" s="16"/>
      <c r="AU1491" s="16"/>
      <c r="AV1491" s="16"/>
      <c r="AW1491" s="16"/>
      <c r="AX1491" s="18">
        <v>0</v>
      </c>
      <c r="AY1491" s="18">
        <v>0</v>
      </c>
      <c r="AZ1491" s="16"/>
      <c r="BA1491" s="16" t="s">
        <v>59</v>
      </c>
    </row>
    <row r="1492" spans="1:53" hidden="1" x14ac:dyDescent="0.15">
      <c r="A1492" s="16">
        <v>890320032</v>
      </c>
      <c r="B1492" s="16" t="s">
        <v>8</v>
      </c>
      <c r="C1492" s="16" t="s">
        <v>58</v>
      </c>
      <c r="D1492" s="16">
        <v>1624927</v>
      </c>
      <c r="E1492" s="16" t="s">
        <v>141</v>
      </c>
      <c r="F1492" s="16" t="s">
        <v>142</v>
      </c>
      <c r="G1492" s="16" t="s">
        <v>59</v>
      </c>
      <c r="H1492" s="16" t="s">
        <v>59</v>
      </c>
      <c r="I1492" s="16" t="s">
        <v>59</v>
      </c>
      <c r="J1492" s="17">
        <v>44783</v>
      </c>
      <c r="K1492" s="18">
        <v>1658600</v>
      </c>
      <c r="L1492" s="18">
        <v>1658600</v>
      </c>
      <c r="M1492" s="16" t="s">
        <v>105</v>
      </c>
      <c r="N1492" s="16" t="s">
        <v>3864</v>
      </c>
      <c r="O1492" s="16" t="s">
        <v>3861</v>
      </c>
      <c r="P1492" s="18">
        <v>0</v>
      </c>
      <c r="Q1492" s="16"/>
      <c r="R1492" s="21">
        <v>0</v>
      </c>
      <c r="S1492" s="16"/>
      <c r="T1492" s="16" t="s">
        <v>106</v>
      </c>
      <c r="U1492" s="18">
        <v>0</v>
      </c>
      <c r="V1492" s="18">
        <v>0</v>
      </c>
      <c r="W1492" s="18">
        <v>0</v>
      </c>
      <c r="X1492" s="18">
        <v>0</v>
      </c>
      <c r="Y1492" s="18">
        <v>0</v>
      </c>
      <c r="Z1492" s="18">
        <v>0</v>
      </c>
      <c r="AA1492" s="18">
        <v>0</v>
      </c>
      <c r="AB1492" s="18"/>
      <c r="AC1492" s="18"/>
      <c r="AD1492" s="18"/>
      <c r="AE1492" s="18"/>
      <c r="AF1492" s="18">
        <v>0</v>
      </c>
      <c r="AG1492" s="18">
        <v>0</v>
      </c>
      <c r="AH1492" s="16"/>
      <c r="AI1492" s="17"/>
      <c r="AJ1492" s="18">
        <v>0</v>
      </c>
      <c r="AK1492" s="16"/>
      <c r="AL1492" s="16"/>
      <c r="AM1492" s="18">
        <v>0</v>
      </c>
      <c r="AN1492" s="18">
        <v>0</v>
      </c>
      <c r="AO1492" s="16"/>
      <c r="AP1492" s="17">
        <v>44809</v>
      </c>
      <c r="AQ1492" s="16"/>
      <c r="AR1492" s="16"/>
      <c r="AS1492" s="16"/>
      <c r="AT1492" s="16"/>
      <c r="AU1492" s="16"/>
      <c r="AV1492" s="16"/>
      <c r="AW1492" s="16"/>
      <c r="AX1492" s="18">
        <v>0</v>
      </c>
      <c r="AY1492" s="18">
        <v>0</v>
      </c>
      <c r="AZ1492" s="16"/>
      <c r="BA1492" s="16" t="s">
        <v>59</v>
      </c>
    </row>
    <row r="1493" spans="1:53" hidden="1" x14ac:dyDescent="0.15">
      <c r="A1493" s="16">
        <v>890320032</v>
      </c>
      <c r="B1493" s="16" t="s">
        <v>8</v>
      </c>
      <c r="C1493" s="16" t="s">
        <v>58</v>
      </c>
      <c r="D1493" s="16">
        <v>1625176</v>
      </c>
      <c r="E1493" s="16" t="s">
        <v>143</v>
      </c>
      <c r="F1493" s="16" t="s">
        <v>144</v>
      </c>
      <c r="G1493" s="16" t="s">
        <v>59</v>
      </c>
      <c r="H1493" s="16" t="s">
        <v>59</v>
      </c>
      <c r="I1493" s="16" t="s">
        <v>59</v>
      </c>
      <c r="J1493" s="17">
        <v>44783</v>
      </c>
      <c r="K1493" s="18">
        <v>30200</v>
      </c>
      <c r="L1493" s="18">
        <v>30200</v>
      </c>
      <c r="M1493" s="16" t="s">
        <v>105</v>
      </c>
      <c r="N1493" s="16" t="s">
        <v>3864</v>
      </c>
      <c r="O1493" s="16" t="s">
        <v>3861</v>
      </c>
      <c r="P1493" s="18">
        <v>0</v>
      </c>
      <c r="Q1493" s="16"/>
      <c r="R1493" s="21">
        <v>0</v>
      </c>
      <c r="S1493" s="16"/>
      <c r="T1493" s="16" t="s">
        <v>106</v>
      </c>
      <c r="U1493" s="18">
        <v>0</v>
      </c>
      <c r="V1493" s="18">
        <v>0</v>
      </c>
      <c r="W1493" s="18">
        <v>0</v>
      </c>
      <c r="X1493" s="18">
        <v>0</v>
      </c>
      <c r="Y1493" s="18">
        <v>0</v>
      </c>
      <c r="Z1493" s="18">
        <v>0</v>
      </c>
      <c r="AA1493" s="18">
        <v>0</v>
      </c>
      <c r="AB1493" s="18"/>
      <c r="AC1493" s="18"/>
      <c r="AD1493" s="18"/>
      <c r="AE1493" s="18"/>
      <c r="AF1493" s="18">
        <v>0</v>
      </c>
      <c r="AG1493" s="18">
        <v>0</v>
      </c>
      <c r="AH1493" s="16"/>
      <c r="AI1493" s="17"/>
      <c r="AJ1493" s="18">
        <v>0</v>
      </c>
      <c r="AK1493" s="16"/>
      <c r="AL1493" s="16"/>
      <c r="AM1493" s="18">
        <v>0</v>
      </c>
      <c r="AN1493" s="18">
        <v>0</v>
      </c>
      <c r="AO1493" s="16"/>
      <c r="AP1493" s="17">
        <v>44813</v>
      </c>
      <c r="AQ1493" s="16"/>
      <c r="AR1493" s="16"/>
      <c r="AS1493" s="16"/>
      <c r="AT1493" s="16"/>
      <c r="AU1493" s="16"/>
      <c r="AV1493" s="16"/>
      <c r="AW1493" s="16"/>
      <c r="AX1493" s="18">
        <v>0</v>
      </c>
      <c r="AY1493" s="18">
        <v>0</v>
      </c>
      <c r="AZ1493" s="16"/>
      <c r="BA1493" s="16" t="s">
        <v>59</v>
      </c>
    </row>
    <row r="1494" spans="1:53" x14ac:dyDescent="0.15">
      <c r="A1494" s="16">
        <v>890320032</v>
      </c>
      <c r="B1494" s="16" t="s">
        <v>8</v>
      </c>
      <c r="C1494" s="16" t="s">
        <v>58</v>
      </c>
      <c r="D1494" s="16">
        <v>1644751</v>
      </c>
      <c r="E1494" s="16" t="s">
        <v>1474</v>
      </c>
      <c r="F1494" s="16" t="s">
        <v>1475</v>
      </c>
      <c r="G1494" s="16" t="s">
        <v>58</v>
      </c>
      <c r="H1494" s="16">
        <v>1644751</v>
      </c>
      <c r="I1494" s="16" t="s">
        <v>59</v>
      </c>
      <c r="J1494" s="17">
        <v>44823</v>
      </c>
      <c r="K1494" s="18">
        <v>48300</v>
      </c>
      <c r="L1494" s="18">
        <v>48300</v>
      </c>
      <c r="M1494" s="16" t="s">
        <v>60</v>
      </c>
      <c r="N1494" s="16" t="e">
        <v>#N/A</v>
      </c>
      <c r="O1494" s="16" t="s">
        <v>3870</v>
      </c>
      <c r="P1494" s="18">
        <v>35301</v>
      </c>
      <c r="Q1494" s="16"/>
      <c r="R1494" s="21">
        <v>0</v>
      </c>
      <c r="S1494" s="16"/>
      <c r="T1494" s="16" t="s">
        <v>251</v>
      </c>
      <c r="U1494" s="18">
        <v>48300</v>
      </c>
      <c r="V1494" s="18">
        <v>0</v>
      </c>
      <c r="W1494" s="18">
        <v>0</v>
      </c>
      <c r="X1494" s="18">
        <v>0</v>
      </c>
      <c r="Y1494" s="18">
        <v>48300</v>
      </c>
      <c r="Z1494" s="18">
        <v>0</v>
      </c>
      <c r="AA1494" s="18">
        <v>1</v>
      </c>
      <c r="AB1494" s="18"/>
      <c r="AC1494" s="18"/>
      <c r="AD1494" s="18"/>
      <c r="AE1494" s="18"/>
      <c r="AF1494" s="18">
        <v>11767</v>
      </c>
      <c r="AG1494" s="18">
        <v>0</v>
      </c>
      <c r="AH1494" s="16">
        <v>2201317721</v>
      </c>
      <c r="AI1494" s="17">
        <v>44882</v>
      </c>
      <c r="AJ1494" s="18">
        <v>15792431</v>
      </c>
      <c r="AK1494" s="16"/>
      <c r="AL1494" s="16"/>
      <c r="AM1494" s="18">
        <v>0</v>
      </c>
      <c r="AN1494" s="18">
        <v>0</v>
      </c>
      <c r="AO1494" s="16"/>
      <c r="AP1494" s="17">
        <v>44835</v>
      </c>
      <c r="AQ1494" s="16"/>
      <c r="AR1494" s="16">
        <v>2</v>
      </c>
      <c r="AS1494" s="16"/>
      <c r="AT1494" s="16"/>
      <c r="AU1494" s="16">
        <v>1</v>
      </c>
      <c r="AV1494" s="16">
        <v>20221030</v>
      </c>
      <c r="AW1494" s="16">
        <v>20221018</v>
      </c>
      <c r="AX1494" s="18">
        <v>48300</v>
      </c>
      <c r="AY1494" s="18">
        <v>0</v>
      </c>
      <c r="AZ1494" s="16"/>
      <c r="BA1494" s="16" t="s">
        <v>59</v>
      </c>
    </row>
    <row r="1495" spans="1:53" x14ac:dyDescent="0.15">
      <c r="A1495" s="16">
        <v>890320032</v>
      </c>
      <c r="B1495" s="16" t="s">
        <v>8</v>
      </c>
      <c r="C1495" s="16" t="s">
        <v>58</v>
      </c>
      <c r="D1495" s="16">
        <v>1647368</v>
      </c>
      <c r="E1495" s="16" t="s">
        <v>1560</v>
      </c>
      <c r="F1495" s="16" t="s">
        <v>1561</v>
      </c>
      <c r="G1495" s="16" t="s">
        <v>58</v>
      </c>
      <c r="H1495" s="16">
        <v>1647368</v>
      </c>
      <c r="I1495" s="16" t="s">
        <v>59</v>
      </c>
      <c r="J1495" s="17">
        <v>44827</v>
      </c>
      <c r="K1495" s="18">
        <v>48300</v>
      </c>
      <c r="L1495" s="18">
        <v>48300</v>
      </c>
      <c r="M1495" s="16" t="s">
        <v>60</v>
      </c>
      <c r="N1495" s="16" t="e">
        <v>#N/A</v>
      </c>
      <c r="O1495" s="16" t="s">
        <v>3870</v>
      </c>
      <c r="P1495" s="18">
        <v>35301</v>
      </c>
      <c r="Q1495" s="16"/>
      <c r="R1495" s="21">
        <v>0</v>
      </c>
      <c r="S1495" s="16"/>
      <c r="T1495" s="16" t="s">
        <v>251</v>
      </c>
      <c r="U1495" s="18">
        <v>48300</v>
      </c>
      <c r="V1495" s="18">
        <v>0</v>
      </c>
      <c r="W1495" s="18">
        <v>0</v>
      </c>
      <c r="X1495" s="18">
        <v>0</v>
      </c>
      <c r="Y1495" s="18">
        <v>48300</v>
      </c>
      <c r="Z1495" s="18">
        <v>0</v>
      </c>
      <c r="AA1495" s="18">
        <v>1</v>
      </c>
      <c r="AB1495" s="18"/>
      <c r="AC1495" s="18"/>
      <c r="AD1495" s="18"/>
      <c r="AE1495" s="18"/>
      <c r="AF1495" s="18">
        <v>11767</v>
      </c>
      <c r="AG1495" s="18">
        <v>0</v>
      </c>
      <c r="AH1495" s="16">
        <v>2201317721</v>
      </c>
      <c r="AI1495" s="17">
        <v>44882</v>
      </c>
      <c r="AJ1495" s="18">
        <v>15792431</v>
      </c>
      <c r="AK1495" s="16"/>
      <c r="AL1495" s="16"/>
      <c r="AM1495" s="18">
        <v>0</v>
      </c>
      <c r="AN1495" s="18">
        <v>0</v>
      </c>
      <c r="AO1495" s="16"/>
      <c r="AP1495" s="17">
        <v>44835</v>
      </c>
      <c r="AQ1495" s="16"/>
      <c r="AR1495" s="16">
        <v>2</v>
      </c>
      <c r="AS1495" s="16"/>
      <c r="AT1495" s="16"/>
      <c r="AU1495" s="16">
        <v>1</v>
      </c>
      <c r="AV1495" s="16">
        <v>20221030</v>
      </c>
      <c r="AW1495" s="16">
        <v>20221018</v>
      </c>
      <c r="AX1495" s="18">
        <v>48300</v>
      </c>
      <c r="AY1495" s="18">
        <v>0</v>
      </c>
      <c r="AZ1495" s="16"/>
      <c r="BA1495" s="16" t="s">
        <v>59</v>
      </c>
    </row>
    <row r="1496" spans="1:53" x14ac:dyDescent="0.15">
      <c r="A1496" s="16">
        <v>890320032</v>
      </c>
      <c r="B1496" s="16" t="s">
        <v>8</v>
      </c>
      <c r="C1496" s="16" t="s">
        <v>58</v>
      </c>
      <c r="D1496" s="16">
        <v>1649414</v>
      </c>
      <c r="E1496" s="16" t="s">
        <v>1650</v>
      </c>
      <c r="F1496" s="16" t="s">
        <v>1651</v>
      </c>
      <c r="G1496" s="16" t="s">
        <v>58</v>
      </c>
      <c r="H1496" s="16">
        <v>1649414</v>
      </c>
      <c r="I1496" s="16" t="s">
        <v>59</v>
      </c>
      <c r="J1496" s="17">
        <v>44832</v>
      </c>
      <c r="K1496" s="18">
        <v>48300</v>
      </c>
      <c r="L1496" s="18">
        <v>48300</v>
      </c>
      <c r="M1496" s="16" t="s">
        <v>60</v>
      </c>
      <c r="N1496" s="16" t="e">
        <v>#N/A</v>
      </c>
      <c r="O1496" s="16" t="s">
        <v>3870</v>
      </c>
      <c r="P1496" s="18">
        <v>35301</v>
      </c>
      <c r="Q1496" s="16"/>
      <c r="R1496" s="21">
        <v>0</v>
      </c>
      <c r="S1496" s="16"/>
      <c r="T1496" s="16" t="s">
        <v>251</v>
      </c>
      <c r="U1496" s="18">
        <v>48300</v>
      </c>
      <c r="V1496" s="18">
        <v>0</v>
      </c>
      <c r="W1496" s="18">
        <v>0</v>
      </c>
      <c r="X1496" s="18">
        <v>0</v>
      </c>
      <c r="Y1496" s="18">
        <v>48300</v>
      </c>
      <c r="Z1496" s="18">
        <v>0</v>
      </c>
      <c r="AA1496" s="18">
        <v>1</v>
      </c>
      <c r="AB1496" s="18"/>
      <c r="AC1496" s="18"/>
      <c r="AD1496" s="18"/>
      <c r="AE1496" s="18"/>
      <c r="AF1496" s="18">
        <v>11767</v>
      </c>
      <c r="AG1496" s="18">
        <v>0</v>
      </c>
      <c r="AH1496" s="16">
        <v>2201317721</v>
      </c>
      <c r="AI1496" s="17">
        <v>44882</v>
      </c>
      <c r="AJ1496" s="18">
        <v>15792431</v>
      </c>
      <c r="AK1496" s="16"/>
      <c r="AL1496" s="16"/>
      <c r="AM1496" s="18">
        <v>0</v>
      </c>
      <c r="AN1496" s="18">
        <v>0</v>
      </c>
      <c r="AO1496" s="16"/>
      <c r="AP1496" s="17">
        <v>44841</v>
      </c>
      <c r="AQ1496" s="16"/>
      <c r="AR1496" s="16">
        <v>2</v>
      </c>
      <c r="AS1496" s="16"/>
      <c r="AT1496" s="16"/>
      <c r="AU1496" s="16">
        <v>1</v>
      </c>
      <c r="AV1496" s="16">
        <v>20221030</v>
      </c>
      <c r="AW1496" s="16">
        <v>20221018</v>
      </c>
      <c r="AX1496" s="18">
        <v>48300</v>
      </c>
      <c r="AY1496" s="18">
        <v>0</v>
      </c>
      <c r="AZ1496" s="16"/>
      <c r="BA1496" s="16" t="s">
        <v>59</v>
      </c>
    </row>
    <row r="1497" spans="1:53" x14ac:dyDescent="0.15">
      <c r="A1497" s="16">
        <v>890320032</v>
      </c>
      <c r="B1497" s="16" t="s">
        <v>8</v>
      </c>
      <c r="C1497" s="16" t="s">
        <v>58</v>
      </c>
      <c r="D1497" s="16">
        <v>1629530</v>
      </c>
      <c r="E1497" s="16" t="s">
        <v>1882</v>
      </c>
      <c r="F1497" s="16" t="s">
        <v>1883</v>
      </c>
      <c r="G1497" s="16" t="s">
        <v>58</v>
      </c>
      <c r="H1497" s="16">
        <v>1629530</v>
      </c>
      <c r="I1497" s="16" t="s">
        <v>59</v>
      </c>
      <c r="J1497" s="17">
        <v>44795</v>
      </c>
      <c r="K1497" s="18">
        <v>48300</v>
      </c>
      <c r="L1497" s="18">
        <v>48300</v>
      </c>
      <c r="M1497" s="16" t="s">
        <v>60</v>
      </c>
      <c r="N1497" s="16" t="e">
        <v>#N/A</v>
      </c>
      <c r="O1497" s="16" t="s">
        <v>3870</v>
      </c>
      <c r="P1497" s="18">
        <v>35301</v>
      </c>
      <c r="Q1497" s="16"/>
      <c r="R1497" s="21">
        <v>0</v>
      </c>
      <c r="S1497" s="16"/>
      <c r="T1497" s="16" t="s">
        <v>251</v>
      </c>
      <c r="U1497" s="18">
        <v>48300</v>
      </c>
      <c r="V1497" s="18">
        <v>0</v>
      </c>
      <c r="W1497" s="18">
        <v>0</v>
      </c>
      <c r="X1497" s="18">
        <v>0</v>
      </c>
      <c r="Y1497" s="18">
        <v>48300</v>
      </c>
      <c r="Z1497" s="18">
        <v>0</v>
      </c>
      <c r="AA1497" s="18">
        <v>1</v>
      </c>
      <c r="AB1497" s="18"/>
      <c r="AC1497" s="18"/>
      <c r="AD1497" s="18"/>
      <c r="AE1497" s="18"/>
      <c r="AF1497" s="18">
        <v>11767</v>
      </c>
      <c r="AG1497" s="18">
        <v>0</v>
      </c>
      <c r="AH1497" s="16">
        <v>2201317721</v>
      </c>
      <c r="AI1497" s="17">
        <v>44882</v>
      </c>
      <c r="AJ1497" s="18">
        <v>15792431</v>
      </c>
      <c r="AK1497" s="16"/>
      <c r="AL1497" s="16"/>
      <c r="AM1497" s="18">
        <v>0</v>
      </c>
      <c r="AN1497" s="18">
        <v>0</v>
      </c>
      <c r="AO1497" s="16"/>
      <c r="AP1497" s="17">
        <v>44809</v>
      </c>
      <c r="AQ1497" s="16"/>
      <c r="AR1497" s="16">
        <v>2</v>
      </c>
      <c r="AS1497" s="16"/>
      <c r="AT1497" s="16"/>
      <c r="AU1497" s="16">
        <v>1</v>
      </c>
      <c r="AV1497" s="16">
        <v>20220930</v>
      </c>
      <c r="AW1497" s="16">
        <v>20220919</v>
      </c>
      <c r="AX1497" s="18">
        <v>48300</v>
      </c>
      <c r="AY1497" s="18">
        <v>0</v>
      </c>
      <c r="AZ1497" s="16"/>
      <c r="BA1497" s="16" t="s">
        <v>59</v>
      </c>
    </row>
    <row r="1498" spans="1:53" x14ac:dyDescent="0.15">
      <c r="A1498" s="16">
        <v>890320032</v>
      </c>
      <c r="B1498" s="16" t="s">
        <v>8</v>
      </c>
      <c r="C1498" s="16" t="s">
        <v>58</v>
      </c>
      <c r="D1498" s="16">
        <v>1629619</v>
      </c>
      <c r="E1498" s="16" t="s">
        <v>1886</v>
      </c>
      <c r="F1498" s="16" t="s">
        <v>1887</v>
      </c>
      <c r="G1498" s="16" t="s">
        <v>58</v>
      </c>
      <c r="H1498" s="16">
        <v>1629619</v>
      </c>
      <c r="I1498" s="16" t="s">
        <v>59</v>
      </c>
      <c r="J1498" s="17">
        <v>44795</v>
      </c>
      <c r="K1498" s="18">
        <v>48300</v>
      </c>
      <c r="L1498" s="18">
        <v>48300</v>
      </c>
      <c r="M1498" s="16" t="s">
        <v>60</v>
      </c>
      <c r="N1498" s="16" t="e">
        <v>#N/A</v>
      </c>
      <c r="O1498" s="16" t="s">
        <v>3870</v>
      </c>
      <c r="P1498" s="18">
        <v>35301</v>
      </c>
      <c r="Q1498" s="16"/>
      <c r="R1498" s="21">
        <v>0</v>
      </c>
      <c r="S1498" s="16"/>
      <c r="T1498" s="16" t="s">
        <v>251</v>
      </c>
      <c r="U1498" s="18">
        <v>48300</v>
      </c>
      <c r="V1498" s="18">
        <v>0</v>
      </c>
      <c r="W1498" s="18">
        <v>0</v>
      </c>
      <c r="X1498" s="18">
        <v>0</v>
      </c>
      <c r="Y1498" s="18">
        <v>48300</v>
      </c>
      <c r="Z1498" s="18">
        <v>0</v>
      </c>
      <c r="AA1498" s="18">
        <v>1</v>
      </c>
      <c r="AB1498" s="18"/>
      <c r="AC1498" s="18"/>
      <c r="AD1498" s="18"/>
      <c r="AE1498" s="18"/>
      <c r="AF1498" s="18">
        <v>11767</v>
      </c>
      <c r="AG1498" s="18">
        <v>0</v>
      </c>
      <c r="AH1498" s="16">
        <v>2201317721</v>
      </c>
      <c r="AI1498" s="17">
        <v>44882</v>
      </c>
      <c r="AJ1498" s="18">
        <v>15792431</v>
      </c>
      <c r="AK1498" s="16"/>
      <c r="AL1498" s="16"/>
      <c r="AM1498" s="18">
        <v>0</v>
      </c>
      <c r="AN1498" s="18">
        <v>0</v>
      </c>
      <c r="AO1498" s="16"/>
      <c r="AP1498" s="17">
        <v>44809</v>
      </c>
      <c r="AQ1498" s="16"/>
      <c r="AR1498" s="16">
        <v>2</v>
      </c>
      <c r="AS1498" s="16"/>
      <c r="AT1498" s="16"/>
      <c r="AU1498" s="16">
        <v>1</v>
      </c>
      <c r="AV1498" s="16">
        <v>20220930</v>
      </c>
      <c r="AW1498" s="16">
        <v>20220919</v>
      </c>
      <c r="AX1498" s="18">
        <v>48300</v>
      </c>
      <c r="AY1498" s="18">
        <v>0</v>
      </c>
      <c r="AZ1498" s="16"/>
      <c r="BA1498" s="16" t="s">
        <v>59</v>
      </c>
    </row>
    <row r="1499" spans="1:53" x14ac:dyDescent="0.15">
      <c r="A1499" s="16">
        <v>890320032</v>
      </c>
      <c r="B1499" s="16" t="s">
        <v>8</v>
      </c>
      <c r="C1499" s="16" t="s">
        <v>58</v>
      </c>
      <c r="D1499" s="16">
        <v>1633457</v>
      </c>
      <c r="E1499" s="16" t="s">
        <v>1968</v>
      </c>
      <c r="F1499" s="16" t="s">
        <v>1969</v>
      </c>
      <c r="G1499" s="16" t="s">
        <v>58</v>
      </c>
      <c r="H1499" s="16">
        <v>1633457</v>
      </c>
      <c r="I1499" s="16" t="s">
        <v>59</v>
      </c>
      <c r="J1499" s="17">
        <v>44802</v>
      </c>
      <c r="K1499" s="18">
        <v>48300</v>
      </c>
      <c r="L1499" s="18">
        <v>48300</v>
      </c>
      <c r="M1499" s="16" t="s">
        <v>60</v>
      </c>
      <c r="N1499" s="16" t="e">
        <v>#N/A</v>
      </c>
      <c r="O1499" s="16" t="s">
        <v>3870</v>
      </c>
      <c r="P1499" s="18">
        <v>35301</v>
      </c>
      <c r="Q1499" s="16"/>
      <c r="R1499" s="21">
        <v>0</v>
      </c>
      <c r="S1499" s="16"/>
      <c r="T1499" s="16" t="s">
        <v>251</v>
      </c>
      <c r="U1499" s="18">
        <v>48300</v>
      </c>
      <c r="V1499" s="18">
        <v>0</v>
      </c>
      <c r="W1499" s="18">
        <v>0</v>
      </c>
      <c r="X1499" s="18">
        <v>0</v>
      </c>
      <c r="Y1499" s="18">
        <v>48300</v>
      </c>
      <c r="Z1499" s="18">
        <v>0</v>
      </c>
      <c r="AA1499" s="18">
        <v>1</v>
      </c>
      <c r="AB1499" s="18"/>
      <c r="AC1499" s="18"/>
      <c r="AD1499" s="18"/>
      <c r="AE1499" s="18"/>
      <c r="AF1499" s="18">
        <v>11767</v>
      </c>
      <c r="AG1499" s="18">
        <v>0</v>
      </c>
      <c r="AH1499" s="16">
        <v>2201317721</v>
      </c>
      <c r="AI1499" s="17">
        <v>44882</v>
      </c>
      <c r="AJ1499" s="18">
        <v>15792431</v>
      </c>
      <c r="AK1499" s="16"/>
      <c r="AL1499" s="16"/>
      <c r="AM1499" s="18">
        <v>0</v>
      </c>
      <c r="AN1499" s="18">
        <v>0</v>
      </c>
      <c r="AO1499" s="16"/>
      <c r="AP1499" s="17">
        <v>44809</v>
      </c>
      <c r="AQ1499" s="16"/>
      <c r="AR1499" s="16">
        <v>2</v>
      </c>
      <c r="AS1499" s="16"/>
      <c r="AT1499" s="16"/>
      <c r="AU1499" s="16">
        <v>1</v>
      </c>
      <c r="AV1499" s="16">
        <v>20220930</v>
      </c>
      <c r="AW1499" s="16">
        <v>20220919</v>
      </c>
      <c r="AX1499" s="18">
        <v>48300</v>
      </c>
      <c r="AY1499" s="18">
        <v>0</v>
      </c>
      <c r="AZ1499" s="16"/>
      <c r="BA1499" s="16" t="s">
        <v>59</v>
      </c>
    </row>
    <row r="1500" spans="1:53" x14ac:dyDescent="0.15">
      <c r="A1500" s="16">
        <v>890320032</v>
      </c>
      <c r="B1500" s="16" t="s">
        <v>8</v>
      </c>
      <c r="C1500" s="16" t="s">
        <v>58</v>
      </c>
      <c r="D1500" s="16">
        <v>1633954</v>
      </c>
      <c r="E1500" s="16" t="s">
        <v>1992</v>
      </c>
      <c r="F1500" s="16" t="s">
        <v>1993</v>
      </c>
      <c r="G1500" s="16" t="s">
        <v>58</v>
      </c>
      <c r="H1500" s="16">
        <v>1633954</v>
      </c>
      <c r="I1500" s="16" t="s">
        <v>59</v>
      </c>
      <c r="J1500" s="17">
        <v>44803</v>
      </c>
      <c r="K1500" s="18">
        <v>48300</v>
      </c>
      <c r="L1500" s="18">
        <v>48300</v>
      </c>
      <c r="M1500" s="16" t="s">
        <v>60</v>
      </c>
      <c r="N1500" s="16" t="e">
        <v>#N/A</v>
      </c>
      <c r="O1500" s="16" t="s">
        <v>3870</v>
      </c>
      <c r="P1500" s="18">
        <v>35301</v>
      </c>
      <c r="Q1500" s="16"/>
      <c r="R1500" s="21">
        <v>0</v>
      </c>
      <c r="S1500" s="16"/>
      <c r="T1500" s="16" t="s">
        <v>251</v>
      </c>
      <c r="U1500" s="18">
        <v>48300</v>
      </c>
      <c r="V1500" s="18">
        <v>0</v>
      </c>
      <c r="W1500" s="18">
        <v>0</v>
      </c>
      <c r="X1500" s="18">
        <v>0</v>
      </c>
      <c r="Y1500" s="18">
        <v>48300</v>
      </c>
      <c r="Z1500" s="18">
        <v>0</v>
      </c>
      <c r="AA1500" s="18">
        <v>1</v>
      </c>
      <c r="AB1500" s="18"/>
      <c r="AC1500" s="18"/>
      <c r="AD1500" s="18"/>
      <c r="AE1500" s="18"/>
      <c r="AF1500" s="18">
        <v>11767</v>
      </c>
      <c r="AG1500" s="18">
        <v>0</v>
      </c>
      <c r="AH1500" s="16">
        <v>2201317721</v>
      </c>
      <c r="AI1500" s="17">
        <v>44882</v>
      </c>
      <c r="AJ1500" s="18">
        <v>15792431</v>
      </c>
      <c r="AK1500" s="16"/>
      <c r="AL1500" s="16"/>
      <c r="AM1500" s="18">
        <v>0</v>
      </c>
      <c r="AN1500" s="18">
        <v>0</v>
      </c>
      <c r="AO1500" s="16"/>
      <c r="AP1500" s="17">
        <v>44809</v>
      </c>
      <c r="AQ1500" s="16"/>
      <c r="AR1500" s="16">
        <v>2</v>
      </c>
      <c r="AS1500" s="16"/>
      <c r="AT1500" s="16"/>
      <c r="AU1500" s="16">
        <v>1</v>
      </c>
      <c r="AV1500" s="16">
        <v>20220930</v>
      </c>
      <c r="AW1500" s="16">
        <v>20220919</v>
      </c>
      <c r="AX1500" s="18">
        <v>48300</v>
      </c>
      <c r="AY1500" s="18">
        <v>0</v>
      </c>
      <c r="AZ1500" s="16"/>
      <c r="BA1500" s="16" t="s">
        <v>59</v>
      </c>
    </row>
    <row r="1501" spans="1:53" x14ac:dyDescent="0.15">
      <c r="A1501" s="16">
        <v>890320032</v>
      </c>
      <c r="B1501" s="16" t="s">
        <v>8</v>
      </c>
      <c r="C1501" s="16" t="s">
        <v>58</v>
      </c>
      <c r="D1501" s="16">
        <v>1634122</v>
      </c>
      <c r="E1501" s="16" t="s">
        <v>1994</v>
      </c>
      <c r="F1501" s="16" t="s">
        <v>1995</v>
      </c>
      <c r="G1501" s="16" t="s">
        <v>58</v>
      </c>
      <c r="H1501" s="16">
        <v>1634122</v>
      </c>
      <c r="I1501" s="16" t="s">
        <v>59</v>
      </c>
      <c r="J1501" s="17">
        <v>44803</v>
      </c>
      <c r="K1501" s="18">
        <v>48300</v>
      </c>
      <c r="L1501" s="18">
        <v>48300</v>
      </c>
      <c r="M1501" s="16" t="s">
        <v>60</v>
      </c>
      <c r="N1501" s="16" t="e">
        <v>#N/A</v>
      </c>
      <c r="O1501" s="16" t="s">
        <v>3870</v>
      </c>
      <c r="P1501" s="18">
        <v>35301</v>
      </c>
      <c r="Q1501" s="16"/>
      <c r="R1501" s="21">
        <v>0</v>
      </c>
      <c r="S1501" s="16"/>
      <c r="T1501" s="16" t="s">
        <v>251</v>
      </c>
      <c r="U1501" s="18">
        <v>48300</v>
      </c>
      <c r="V1501" s="18">
        <v>0</v>
      </c>
      <c r="W1501" s="18">
        <v>0</v>
      </c>
      <c r="X1501" s="18">
        <v>0</v>
      </c>
      <c r="Y1501" s="18">
        <v>48300</v>
      </c>
      <c r="Z1501" s="18">
        <v>0</v>
      </c>
      <c r="AA1501" s="18">
        <v>1</v>
      </c>
      <c r="AB1501" s="18"/>
      <c r="AC1501" s="18"/>
      <c r="AD1501" s="18"/>
      <c r="AE1501" s="18"/>
      <c r="AF1501" s="18">
        <v>11767</v>
      </c>
      <c r="AG1501" s="18">
        <v>0</v>
      </c>
      <c r="AH1501" s="16">
        <v>2201317721</v>
      </c>
      <c r="AI1501" s="17">
        <v>44882</v>
      </c>
      <c r="AJ1501" s="18">
        <v>15792431</v>
      </c>
      <c r="AK1501" s="16"/>
      <c r="AL1501" s="16"/>
      <c r="AM1501" s="18">
        <v>0</v>
      </c>
      <c r="AN1501" s="18">
        <v>0</v>
      </c>
      <c r="AO1501" s="16"/>
      <c r="AP1501" s="17">
        <v>44809</v>
      </c>
      <c r="AQ1501" s="16"/>
      <c r="AR1501" s="16">
        <v>2</v>
      </c>
      <c r="AS1501" s="16"/>
      <c r="AT1501" s="16"/>
      <c r="AU1501" s="16">
        <v>1</v>
      </c>
      <c r="AV1501" s="16">
        <v>20220930</v>
      </c>
      <c r="AW1501" s="16">
        <v>20220919</v>
      </c>
      <c r="AX1501" s="18">
        <v>48300</v>
      </c>
      <c r="AY1501" s="18">
        <v>0</v>
      </c>
      <c r="AZ1501" s="16"/>
      <c r="BA1501" s="16" t="s">
        <v>59</v>
      </c>
    </row>
    <row r="1502" spans="1:53" x14ac:dyDescent="0.15">
      <c r="A1502" s="16">
        <v>890320032</v>
      </c>
      <c r="B1502" s="16" t="s">
        <v>8</v>
      </c>
      <c r="C1502" s="16" t="s">
        <v>58</v>
      </c>
      <c r="D1502" s="16">
        <v>1634180</v>
      </c>
      <c r="E1502" s="16" t="s">
        <v>1998</v>
      </c>
      <c r="F1502" s="16" t="s">
        <v>1999</v>
      </c>
      <c r="G1502" s="16" t="s">
        <v>58</v>
      </c>
      <c r="H1502" s="16">
        <v>1634180</v>
      </c>
      <c r="I1502" s="16" t="s">
        <v>59</v>
      </c>
      <c r="J1502" s="17">
        <v>44803</v>
      </c>
      <c r="K1502" s="18">
        <v>48300</v>
      </c>
      <c r="L1502" s="18">
        <v>48300</v>
      </c>
      <c r="M1502" s="16" t="s">
        <v>60</v>
      </c>
      <c r="N1502" s="16" t="e">
        <v>#N/A</v>
      </c>
      <c r="O1502" s="16" t="s">
        <v>3870</v>
      </c>
      <c r="P1502" s="18">
        <v>35301</v>
      </c>
      <c r="Q1502" s="16"/>
      <c r="R1502" s="21">
        <v>0</v>
      </c>
      <c r="S1502" s="16"/>
      <c r="T1502" s="16" t="s">
        <v>251</v>
      </c>
      <c r="U1502" s="18">
        <v>48300</v>
      </c>
      <c r="V1502" s="18">
        <v>0</v>
      </c>
      <c r="W1502" s="18">
        <v>0</v>
      </c>
      <c r="X1502" s="18">
        <v>0</v>
      </c>
      <c r="Y1502" s="18">
        <v>48300</v>
      </c>
      <c r="Z1502" s="18">
        <v>0</v>
      </c>
      <c r="AA1502" s="18">
        <v>1</v>
      </c>
      <c r="AB1502" s="18"/>
      <c r="AC1502" s="18"/>
      <c r="AD1502" s="18"/>
      <c r="AE1502" s="18"/>
      <c r="AF1502" s="18">
        <v>11767</v>
      </c>
      <c r="AG1502" s="18">
        <v>0</v>
      </c>
      <c r="AH1502" s="16">
        <v>2201317721</v>
      </c>
      <c r="AI1502" s="17">
        <v>44882</v>
      </c>
      <c r="AJ1502" s="18">
        <v>15792431</v>
      </c>
      <c r="AK1502" s="16"/>
      <c r="AL1502" s="16"/>
      <c r="AM1502" s="18">
        <v>0</v>
      </c>
      <c r="AN1502" s="18">
        <v>0</v>
      </c>
      <c r="AO1502" s="16"/>
      <c r="AP1502" s="17">
        <v>44809</v>
      </c>
      <c r="AQ1502" s="16"/>
      <c r="AR1502" s="16">
        <v>2</v>
      </c>
      <c r="AS1502" s="16"/>
      <c r="AT1502" s="16"/>
      <c r="AU1502" s="16">
        <v>1</v>
      </c>
      <c r="AV1502" s="16">
        <v>20220930</v>
      </c>
      <c r="AW1502" s="16">
        <v>20220919</v>
      </c>
      <c r="AX1502" s="18">
        <v>48300</v>
      </c>
      <c r="AY1502" s="18">
        <v>0</v>
      </c>
      <c r="AZ1502" s="16"/>
      <c r="BA1502" s="16" t="s">
        <v>59</v>
      </c>
    </row>
    <row r="1503" spans="1:53" x14ac:dyDescent="0.15">
      <c r="A1503" s="16">
        <v>890320032</v>
      </c>
      <c r="B1503" s="16" t="s">
        <v>8</v>
      </c>
      <c r="C1503" s="16" t="s">
        <v>58</v>
      </c>
      <c r="D1503" s="16">
        <v>1634271</v>
      </c>
      <c r="E1503" s="16" t="s">
        <v>2000</v>
      </c>
      <c r="F1503" s="16" t="s">
        <v>2001</v>
      </c>
      <c r="G1503" s="16" t="s">
        <v>58</v>
      </c>
      <c r="H1503" s="16">
        <v>1634271</v>
      </c>
      <c r="I1503" s="16" t="s">
        <v>59</v>
      </c>
      <c r="J1503" s="17">
        <v>44803</v>
      </c>
      <c r="K1503" s="18">
        <v>48300</v>
      </c>
      <c r="L1503" s="18">
        <v>48300</v>
      </c>
      <c r="M1503" s="16" t="s">
        <v>60</v>
      </c>
      <c r="N1503" s="16" t="e">
        <v>#N/A</v>
      </c>
      <c r="O1503" s="16" t="s">
        <v>3870</v>
      </c>
      <c r="P1503" s="18">
        <v>35301</v>
      </c>
      <c r="Q1503" s="16"/>
      <c r="R1503" s="21">
        <v>0</v>
      </c>
      <c r="S1503" s="16"/>
      <c r="T1503" s="16" t="s">
        <v>251</v>
      </c>
      <c r="U1503" s="18">
        <v>48300</v>
      </c>
      <c r="V1503" s="18">
        <v>0</v>
      </c>
      <c r="W1503" s="18">
        <v>0</v>
      </c>
      <c r="X1503" s="18">
        <v>0</v>
      </c>
      <c r="Y1503" s="18">
        <v>48300</v>
      </c>
      <c r="Z1503" s="18">
        <v>0</v>
      </c>
      <c r="AA1503" s="18">
        <v>1</v>
      </c>
      <c r="AB1503" s="18"/>
      <c r="AC1503" s="18"/>
      <c r="AD1503" s="18"/>
      <c r="AE1503" s="18"/>
      <c r="AF1503" s="18">
        <v>11767</v>
      </c>
      <c r="AG1503" s="18">
        <v>0</v>
      </c>
      <c r="AH1503" s="16">
        <v>2201317721</v>
      </c>
      <c r="AI1503" s="17">
        <v>44882</v>
      </c>
      <c r="AJ1503" s="18">
        <v>15792431</v>
      </c>
      <c r="AK1503" s="16"/>
      <c r="AL1503" s="16"/>
      <c r="AM1503" s="18">
        <v>0</v>
      </c>
      <c r="AN1503" s="18">
        <v>0</v>
      </c>
      <c r="AO1503" s="16"/>
      <c r="AP1503" s="17">
        <v>44809</v>
      </c>
      <c r="AQ1503" s="16"/>
      <c r="AR1503" s="16">
        <v>2</v>
      </c>
      <c r="AS1503" s="16"/>
      <c r="AT1503" s="16"/>
      <c r="AU1503" s="16">
        <v>1</v>
      </c>
      <c r="AV1503" s="16">
        <v>20220930</v>
      </c>
      <c r="AW1503" s="16">
        <v>20220919</v>
      </c>
      <c r="AX1503" s="18">
        <v>48300</v>
      </c>
      <c r="AY1503" s="18">
        <v>0</v>
      </c>
      <c r="AZ1503" s="16"/>
      <c r="BA1503" s="16" t="s">
        <v>59</v>
      </c>
    </row>
    <row r="1504" spans="1:53" x14ac:dyDescent="0.15">
      <c r="A1504" s="16">
        <v>890320032</v>
      </c>
      <c r="B1504" s="16" t="s">
        <v>8</v>
      </c>
      <c r="C1504" s="16" t="s">
        <v>58</v>
      </c>
      <c r="D1504" s="16">
        <v>1635263</v>
      </c>
      <c r="E1504" s="16" t="s">
        <v>2006</v>
      </c>
      <c r="F1504" s="16" t="s">
        <v>2007</v>
      </c>
      <c r="G1504" s="16" t="s">
        <v>58</v>
      </c>
      <c r="H1504" s="16">
        <v>1635263</v>
      </c>
      <c r="I1504" s="16" t="s">
        <v>59</v>
      </c>
      <c r="J1504" s="17">
        <v>44805</v>
      </c>
      <c r="K1504" s="18">
        <v>48300</v>
      </c>
      <c r="L1504" s="18">
        <v>48300</v>
      </c>
      <c r="M1504" s="16" t="s">
        <v>60</v>
      </c>
      <c r="N1504" s="16" t="e">
        <v>#N/A</v>
      </c>
      <c r="O1504" s="16" t="s">
        <v>3870</v>
      </c>
      <c r="P1504" s="18">
        <v>35301</v>
      </c>
      <c r="Q1504" s="16"/>
      <c r="R1504" s="21">
        <v>0</v>
      </c>
      <c r="S1504" s="16"/>
      <c r="T1504" s="16" t="s">
        <v>251</v>
      </c>
      <c r="U1504" s="18">
        <v>48300</v>
      </c>
      <c r="V1504" s="18">
        <v>0</v>
      </c>
      <c r="W1504" s="18">
        <v>0</v>
      </c>
      <c r="X1504" s="18">
        <v>0</v>
      </c>
      <c r="Y1504" s="18">
        <v>48300</v>
      </c>
      <c r="Z1504" s="18">
        <v>0</v>
      </c>
      <c r="AA1504" s="18">
        <v>1</v>
      </c>
      <c r="AB1504" s="18"/>
      <c r="AC1504" s="18"/>
      <c r="AD1504" s="18"/>
      <c r="AE1504" s="18"/>
      <c r="AF1504" s="18">
        <v>11767</v>
      </c>
      <c r="AG1504" s="18">
        <v>0</v>
      </c>
      <c r="AH1504" s="16">
        <v>2201317721</v>
      </c>
      <c r="AI1504" s="17">
        <v>44882</v>
      </c>
      <c r="AJ1504" s="18">
        <v>15792431</v>
      </c>
      <c r="AK1504" s="16"/>
      <c r="AL1504" s="16"/>
      <c r="AM1504" s="18">
        <v>0</v>
      </c>
      <c r="AN1504" s="18">
        <v>0</v>
      </c>
      <c r="AO1504" s="16"/>
      <c r="AP1504" s="17">
        <v>44835</v>
      </c>
      <c r="AQ1504" s="16"/>
      <c r="AR1504" s="16">
        <v>2</v>
      </c>
      <c r="AS1504" s="16"/>
      <c r="AT1504" s="16"/>
      <c r="AU1504" s="16">
        <v>1</v>
      </c>
      <c r="AV1504" s="16">
        <v>20221030</v>
      </c>
      <c r="AW1504" s="16">
        <v>20221018</v>
      </c>
      <c r="AX1504" s="18">
        <v>48300</v>
      </c>
      <c r="AY1504" s="18">
        <v>0</v>
      </c>
      <c r="AZ1504" s="16"/>
      <c r="BA1504" s="16" t="s">
        <v>59</v>
      </c>
    </row>
    <row r="1505" spans="1:53" x14ac:dyDescent="0.15">
      <c r="A1505" s="16">
        <v>890320032</v>
      </c>
      <c r="B1505" s="16" t="s">
        <v>8</v>
      </c>
      <c r="C1505" s="16" t="s">
        <v>58</v>
      </c>
      <c r="D1505" s="16">
        <v>1635337</v>
      </c>
      <c r="E1505" s="16" t="s">
        <v>2008</v>
      </c>
      <c r="F1505" s="16" t="s">
        <v>2009</v>
      </c>
      <c r="G1505" s="16" t="s">
        <v>58</v>
      </c>
      <c r="H1505" s="16">
        <v>1635337</v>
      </c>
      <c r="I1505" s="16" t="s">
        <v>59</v>
      </c>
      <c r="J1505" s="17">
        <v>44805</v>
      </c>
      <c r="K1505" s="18">
        <v>48300</v>
      </c>
      <c r="L1505" s="18">
        <v>48300</v>
      </c>
      <c r="M1505" s="16" t="s">
        <v>60</v>
      </c>
      <c r="N1505" s="16" t="e">
        <v>#N/A</v>
      </c>
      <c r="O1505" s="16" t="s">
        <v>3870</v>
      </c>
      <c r="P1505" s="18">
        <v>35301</v>
      </c>
      <c r="Q1505" s="16"/>
      <c r="R1505" s="21">
        <v>0</v>
      </c>
      <c r="S1505" s="16"/>
      <c r="T1505" s="16" t="s">
        <v>251</v>
      </c>
      <c r="U1505" s="18">
        <v>48300</v>
      </c>
      <c r="V1505" s="18">
        <v>0</v>
      </c>
      <c r="W1505" s="18">
        <v>0</v>
      </c>
      <c r="X1505" s="18">
        <v>0</v>
      </c>
      <c r="Y1505" s="18">
        <v>48300</v>
      </c>
      <c r="Z1505" s="18">
        <v>0</v>
      </c>
      <c r="AA1505" s="18">
        <v>1</v>
      </c>
      <c r="AB1505" s="18"/>
      <c r="AC1505" s="18"/>
      <c r="AD1505" s="18"/>
      <c r="AE1505" s="18"/>
      <c r="AF1505" s="18">
        <v>11767</v>
      </c>
      <c r="AG1505" s="18">
        <v>0</v>
      </c>
      <c r="AH1505" s="16">
        <v>2201317721</v>
      </c>
      <c r="AI1505" s="17">
        <v>44882</v>
      </c>
      <c r="AJ1505" s="18">
        <v>15792431</v>
      </c>
      <c r="AK1505" s="16"/>
      <c r="AL1505" s="16"/>
      <c r="AM1505" s="18">
        <v>0</v>
      </c>
      <c r="AN1505" s="18">
        <v>0</v>
      </c>
      <c r="AO1505" s="16"/>
      <c r="AP1505" s="17">
        <v>44835</v>
      </c>
      <c r="AQ1505" s="16"/>
      <c r="AR1505" s="16">
        <v>2</v>
      </c>
      <c r="AS1505" s="16"/>
      <c r="AT1505" s="16"/>
      <c r="AU1505" s="16">
        <v>1</v>
      </c>
      <c r="AV1505" s="16">
        <v>20221030</v>
      </c>
      <c r="AW1505" s="16">
        <v>20221018</v>
      </c>
      <c r="AX1505" s="18">
        <v>48300</v>
      </c>
      <c r="AY1505" s="18">
        <v>0</v>
      </c>
      <c r="AZ1505" s="16"/>
      <c r="BA1505" s="16" t="s">
        <v>59</v>
      </c>
    </row>
    <row r="1506" spans="1:53" x14ac:dyDescent="0.15">
      <c r="A1506" s="16">
        <v>890320032</v>
      </c>
      <c r="B1506" s="16" t="s">
        <v>8</v>
      </c>
      <c r="C1506" s="16" t="s">
        <v>58</v>
      </c>
      <c r="D1506" s="16">
        <v>1635340</v>
      </c>
      <c r="E1506" s="16" t="s">
        <v>2010</v>
      </c>
      <c r="F1506" s="16" t="s">
        <v>2011</v>
      </c>
      <c r="G1506" s="16" t="s">
        <v>58</v>
      </c>
      <c r="H1506" s="16">
        <v>1635340</v>
      </c>
      <c r="I1506" s="16" t="s">
        <v>59</v>
      </c>
      <c r="J1506" s="17">
        <v>44805</v>
      </c>
      <c r="K1506" s="18">
        <v>48300</v>
      </c>
      <c r="L1506" s="18">
        <v>48300</v>
      </c>
      <c r="M1506" s="16" t="s">
        <v>60</v>
      </c>
      <c r="N1506" s="16" t="e">
        <v>#N/A</v>
      </c>
      <c r="O1506" s="16" t="s">
        <v>3870</v>
      </c>
      <c r="P1506" s="18">
        <v>35301</v>
      </c>
      <c r="Q1506" s="16"/>
      <c r="R1506" s="21">
        <v>0</v>
      </c>
      <c r="S1506" s="16"/>
      <c r="T1506" s="16" t="s">
        <v>251</v>
      </c>
      <c r="U1506" s="18">
        <v>48300</v>
      </c>
      <c r="V1506" s="18">
        <v>0</v>
      </c>
      <c r="W1506" s="18">
        <v>0</v>
      </c>
      <c r="X1506" s="18">
        <v>0</v>
      </c>
      <c r="Y1506" s="18">
        <v>48300</v>
      </c>
      <c r="Z1506" s="18">
        <v>0</v>
      </c>
      <c r="AA1506" s="18">
        <v>1</v>
      </c>
      <c r="AB1506" s="18"/>
      <c r="AC1506" s="18"/>
      <c r="AD1506" s="18"/>
      <c r="AE1506" s="18"/>
      <c r="AF1506" s="18">
        <v>11767</v>
      </c>
      <c r="AG1506" s="18">
        <v>0</v>
      </c>
      <c r="AH1506" s="16">
        <v>2201317721</v>
      </c>
      <c r="AI1506" s="17">
        <v>44882</v>
      </c>
      <c r="AJ1506" s="18">
        <v>15792431</v>
      </c>
      <c r="AK1506" s="16"/>
      <c r="AL1506" s="16"/>
      <c r="AM1506" s="18">
        <v>0</v>
      </c>
      <c r="AN1506" s="18">
        <v>0</v>
      </c>
      <c r="AO1506" s="16"/>
      <c r="AP1506" s="17">
        <v>44835</v>
      </c>
      <c r="AQ1506" s="16"/>
      <c r="AR1506" s="16">
        <v>2</v>
      </c>
      <c r="AS1506" s="16"/>
      <c r="AT1506" s="16"/>
      <c r="AU1506" s="16">
        <v>1</v>
      </c>
      <c r="AV1506" s="16">
        <v>20221030</v>
      </c>
      <c r="AW1506" s="16">
        <v>20221018</v>
      </c>
      <c r="AX1506" s="18">
        <v>48300</v>
      </c>
      <c r="AY1506" s="18">
        <v>0</v>
      </c>
      <c r="AZ1506" s="16"/>
      <c r="BA1506" s="16" t="s">
        <v>59</v>
      </c>
    </row>
    <row r="1507" spans="1:53" x14ac:dyDescent="0.15">
      <c r="A1507" s="16">
        <v>890320032</v>
      </c>
      <c r="B1507" s="16" t="s">
        <v>8</v>
      </c>
      <c r="C1507" s="16" t="s">
        <v>58</v>
      </c>
      <c r="D1507" s="16">
        <v>1635785</v>
      </c>
      <c r="E1507" s="16" t="s">
        <v>2022</v>
      </c>
      <c r="F1507" s="16" t="s">
        <v>2023</v>
      </c>
      <c r="G1507" s="16" t="s">
        <v>58</v>
      </c>
      <c r="H1507" s="16">
        <v>1635785</v>
      </c>
      <c r="I1507" s="16" t="s">
        <v>59</v>
      </c>
      <c r="J1507" s="17">
        <v>44805</v>
      </c>
      <c r="K1507" s="18">
        <v>48300</v>
      </c>
      <c r="L1507" s="18">
        <v>48300</v>
      </c>
      <c r="M1507" s="16" t="s">
        <v>60</v>
      </c>
      <c r="N1507" s="16" t="e">
        <v>#N/A</v>
      </c>
      <c r="O1507" s="16" t="s">
        <v>3870</v>
      </c>
      <c r="P1507" s="18">
        <v>35301</v>
      </c>
      <c r="Q1507" s="16"/>
      <c r="R1507" s="21">
        <v>0</v>
      </c>
      <c r="S1507" s="16"/>
      <c r="T1507" s="16" t="s">
        <v>251</v>
      </c>
      <c r="U1507" s="18">
        <v>48300</v>
      </c>
      <c r="V1507" s="18">
        <v>0</v>
      </c>
      <c r="W1507" s="18">
        <v>0</v>
      </c>
      <c r="X1507" s="18">
        <v>0</v>
      </c>
      <c r="Y1507" s="18">
        <v>48300</v>
      </c>
      <c r="Z1507" s="18">
        <v>0</v>
      </c>
      <c r="AA1507" s="18">
        <v>1</v>
      </c>
      <c r="AB1507" s="18"/>
      <c r="AC1507" s="18"/>
      <c r="AD1507" s="18"/>
      <c r="AE1507" s="18"/>
      <c r="AF1507" s="18">
        <v>11767</v>
      </c>
      <c r="AG1507" s="18">
        <v>0</v>
      </c>
      <c r="AH1507" s="16">
        <v>2201317721</v>
      </c>
      <c r="AI1507" s="17">
        <v>44882</v>
      </c>
      <c r="AJ1507" s="18">
        <v>15792431</v>
      </c>
      <c r="AK1507" s="16"/>
      <c r="AL1507" s="16"/>
      <c r="AM1507" s="18">
        <v>0</v>
      </c>
      <c r="AN1507" s="18">
        <v>0</v>
      </c>
      <c r="AO1507" s="16"/>
      <c r="AP1507" s="17">
        <v>44835</v>
      </c>
      <c r="AQ1507" s="16"/>
      <c r="AR1507" s="16">
        <v>2</v>
      </c>
      <c r="AS1507" s="16"/>
      <c r="AT1507" s="16"/>
      <c r="AU1507" s="16">
        <v>1</v>
      </c>
      <c r="AV1507" s="16">
        <v>20221030</v>
      </c>
      <c r="AW1507" s="16">
        <v>20221018</v>
      </c>
      <c r="AX1507" s="18">
        <v>48300</v>
      </c>
      <c r="AY1507" s="18">
        <v>0</v>
      </c>
      <c r="AZ1507" s="16"/>
      <c r="BA1507" s="16" t="s">
        <v>59</v>
      </c>
    </row>
    <row r="1508" spans="1:53" x14ac:dyDescent="0.15">
      <c r="A1508" s="16">
        <v>890320032</v>
      </c>
      <c r="B1508" s="16" t="s">
        <v>8</v>
      </c>
      <c r="C1508" s="16" t="s">
        <v>58</v>
      </c>
      <c r="D1508" s="16">
        <v>1636050</v>
      </c>
      <c r="E1508" s="16" t="s">
        <v>2026</v>
      </c>
      <c r="F1508" s="16" t="s">
        <v>2027</v>
      </c>
      <c r="G1508" s="16" t="s">
        <v>58</v>
      </c>
      <c r="H1508" s="16">
        <v>1636050</v>
      </c>
      <c r="I1508" s="16" t="s">
        <v>59</v>
      </c>
      <c r="J1508" s="17">
        <v>44806</v>
      </c>
      <c r="K1508" s="18">
        <v>48300</v>
      </c>
      <c r="L1508" s="18">
        <v>48300</v>
      </c>
      <c r="M1508" s="16" t="s">
        <v>60</v>
      </c>
      <c r="N1508" s="16" t="e">
        <v>#N/A</v>
      </c>
      <c r="O1508" s="16" t="s">
        <v>3870</v>
      </c>
      <c r="P1508" s="18">
        <v>35301</v>
      </c>
      <c r="Q1508" s="16"/>
      <c r="R1508" s="21">
        <v>0</v>
      </c>
      <c r="S1508" s="16"/>
      <c r="T1508" s="16" t="s">
        <v>251</v>
      </c>
      <c r="U1508" s="18">
        <v>48300</v>
      </c>
      <c r="V1508" s="18">
        <v>0</v>
      </c>
      <c r="W1508" s="18">
        <v>0</v>
      </c>
      <c r="X1508" s="18">
        <v>0</v>
      </c>
      <c r="Y1508" s="18">
        <v>48300</v>
      </c>
      <c r="Z1508" s="18">
        <v>0</v>
      </c>
      <c r="AA1508" s="18">
        <v>1</v>
      </c>
      <c r="AB1508" s="18"/>
      <c r="AC1508" s="18"/>
      <c r="AD1508" s="18"/>
      <c r="AE1508" s="18"/>
      <c r="AF1508" s="18">
        <v>11767</v>
      </c>
      <c r="AG1508" s="18">
        <v>0</v>
      </c>
      <c r="AH1508" s="16">
        <v>2201317721</v>
      </c>
      <c r="AI1508" s="17">
        <v>44882</v>
      </c>
      <c r="AJ1508" s="18">
        <v>15792431</v>
      </c>
      <c r="AK1508" s="16"/>
      <c r="AL1508" s="16"/>
      <c r="AM1508" s="18">
        <v>0</v>
      </c>
      <c r="AN1508" s="18">
        <v>0</v>
      </c>
      <c r="AO1508" s="16"/>
      <c r="AP1508" s="17">
        <v>44835</v>
      </c>
      <c r="AQ1508" s="16"/>
      <c r="AR1508" s="16">
        <v>2</v>
      </c>
      <c r="AS1508" s="16"/>
      <c r="AT1508" s="16"/>
      <c r="AU1508" s="16">
        <v>1</v>
      </c>
      <c r="AV1508" s="16">
        <v>20221030</v>
      </c>
      <c r="AW1508" s="16">
        <v>20221018</v>
      </c>
      <c r="AX1508" s="18">
        <v>48300</v>
      </c>
      <c r="AY1508" s="18">
        <v>0</v>
      </c>
      <c r="AZ1508" s="16"/>
      <c r="BA1508" s="16" t="s">
        <v>59</v>
      </c>
    </row>
    <row r="1509" spans="1:53" x14ac:dyDescent="0.15">
      <c r="A1509" s="16">
        <v>890320032</v>
      </c>
      <c r="B1509" s="16" t="s">
        <v>8</v>
      </c>
      <c r="C1509" s="16" t="s">
        <v>58</v>
      </c>
      <c r="D1509" s="16">
        <v>1636540</v>
      </c>
      <c r="E1509" s="16" t="s">
        <v>2038</v>
      </c>
      <c r="F1509" s="16" t="s">
        <v>2039</v>
      </c>
      <c r="G1509" s="16" t="s">
        <v>58</v>
      </c>
      <c r="H1509" s="16">
        <v>1636540</v>
      </c>
      <c r="I1509" s="16" t="s">
        <v>59</v>
      </c>
      <c r="J1509" s="17">
        <v>44807</v>
      </c>
      <c r="K1509" s="18">
        <v>48300</v>
      </c>
      <c r="L1509" s="18">
        <v>48300</v>
      </c>
      <c r="M1509" s="16" t="s">
        <v>60</v>
      </c>
      <c r="N1509" s="16" t="e">
        <v>#N/A</v>
      </c>
      <c r="O1509" s="16" t="s">
        <v>3870</v>
      </c>
      <c r="P1509" s="18">
        <v>35301</v>
      </c>
      <c r="Q1509" s="16"/>
      <c r="R1509" s="21">
        <v>0</v>
      </c>
      <c r="S1509" s="16"/>
      <c r="T1509" s="16" t="s">
        <v>251</v>
      </c>
      <c r="U1509" s="18">
        <v>48300</v>
      </c>
      <c r="V1509" s="18">
        <v>0</v>
      </c>
      <c r="W1509" s="18">
        <v>0</v>
      </c>
      <c r="X1509" s="18">
        <v>0</v>
      </c>
      <c r="Y1509" s="18">
        <v>48300</v>
      </c>
      <c r="Z1509" s="18">
        <v>0</v>
      </c>
      <c r="AA1509" s="18">
        <v>1</v>
      </c>
      <c r="AB1509" s="18"/>
      <c r="AC1509" s="18"/>
      <c r="AD1509" s="18"/>
      <c r="AE1509" s="18"/>
      <c r="AF1509" s="18">
        <v>11767</v>
      </c>
      <c r="AG1509" s="18">
        <v>0</v>
      </c>
      <c r="AH1509" s="16">
        <v>2201317721</v>
      </c>
      <c r="AI1509" s="17">
        <v>44882</v>
      </c>
      <c r="AJ1509" s="18">
        <v>15792431</v>
      </c>
      <c r="AK1509" s="16"/>
      <c r="AL1509" s="16"/>
      <c r="AM1509" s="18">
        <v>0</v>
      </c>
      <c r="AN1509" s="18">
        <v>0</v>
      </c>
      <c r="AO1509" s="16"/>
      <c r="AP1509" s="17">
        <v>44835</v>
      </c>
      <c r="AQ1509" s="16"/>
      <c r="AR1509" s="16">
        <v>2</v>
      </c>
      <c r="AS1509" s="16"/>
      <c r="AT1509" s="16"/>
      <c r="AU1509" s="16">
        <v>1</v>
      </c>
      <c r="AV1509" s="16">
        <v>20221030</v>
      </c>
      <c r="AW1509" s="16">
        <v>20221018</v>
      </c>
      <c r="AX1509" s="18">
        <v>48300</v>
      </c>
      <c r="AY1509" s="18">
        <v>0</v>
      </c>
      <c r="AZ1509" s="16"/>
      <c r="BA1509" s="16" t="s">
        <v>59</v>
      </c>
    </row>
    <row r="1510" spans="1:53" x14ac:dyDescent="0.15">
      <c r="A1510" s="16">
        <v>890320032</v>
      </c>
      <c r="B1510" s="16" t="s">
        <v>8</v>
      </c>
      <c r="C1510" s="16" t="s">
        <v>58</v>
      </c>
      <c r="D1510" s="16">
        <v>1636818</v>
      </c>
      <c r="E1510" s="16" t="s">
        <v>2060</v>
      </c>
      <c r="F1510" s="16" t="s">
        <v>2061</v>
      </c>
      <c r="G1510" s="16" t="s">
        <v>58</v>
      </c>
      <c r="H1510" s="16">
        <v>1636818</v>
      </c>
      <c r="I1510" s="16" t="s">
        <v>59</v>
      </c>
      <c r="J1510" s="17">
        <v>44809</v>
      </c>
      <c r="K1510" s="18">
        <v>48300</v>
      </c>
      <c r="L1510" s="18">
        <v>48300</v>
      </c>
      <c r="M1510" s="16" t="s">
        <v>60</v>
      </c>
      <c r="N1510" s="16" t="e">
        <v>#N/A</v>
      </c>
      <c r="O1510" s="16" t="s">
        <v>3870</v>
      </c>
      <c r="P1510" s="18">
        <v>35301</v>
      </c>
      <c r="Q1510" s="16"/>
      <c r="R1510" s="21">
        <v>0</v>
      </c>
      <c r="S1510" s="16"/>
      <c r="T1510" s="16" t="s">
        <v>251</v>
      </c>
      <c r="U1510" s="18">
        <v>48300</v>
      </c>
      <c r="V1510" s="18">
        <v>0</v>
      </c>
      <c r="W1510" s="18">
        <v>0</v>
      </c>
      <c r="X1510" s="18">
        <v>0</v>
      </c>
      <c r="Y1510" s="18">
        <v>48300</v>
      </c>
      <c r="Z1510" s="18">
        <v>0</v>
      </c>
      <c r="AA1510" s="18">
        <v>1</v>
      </c>
      <c r="AB1510" s="18"/>
      <c r="AC1510" s="18"/>
      <c r="AD1510" s="18"/>
      <c r="AE1510" s="18"/>
      <c r="AF1510" s="18">
        <v>11767</v>
      </c>
      <c r="AG1510" s="18">
        <v>0</v>
      </c>
      <c r="AH1510" s="16">
        <v>2201317721</v>
      </c>
      <c r="AI1510" s="17">
        <v>44882</v>
      </c>
      <c r="AJ1510" s="18">
        <v>15792431</v>
      </c>
      <c r="AK1510" s="16"/>
      <c r="AL1510" s="16"/>
      <c r="AM1510" s="18">
        <v>0</v>
      </c>
      <c r="AN1510" s="18">
        <v>0</v>
      </c>
      <c r="AO1510" s="16"/>
      <c r="AP1510" s="17">
        <v>44835</v>
      </c>
      <c r="AQ1510" s="16"/>
      <c r="AR1510" s="16">
        <v>2</v>
      </c>
      <c r="AS1510" s="16"/>
      <c r="AT1510" s="16"/>
      <c r="AU1510" s="16">
        <v>1</v>
      </c>
      <c r="AV1510" s="16">
        <v>20221030</v>
      </c>
      <c r="AW1510" s="16">
        <v>20221018</v>
      </c>
      <c r="AX1510" s="18">
        <v>48300</v>
      </c>
      <c r="AY1510" s="18">
        <v>0</v>
      </c>
      <c r="AZ1510" s="16"/>
      <c r="BA1510" s="16" t="s">
        <v>59</v>
      </c>
    </row>
    <row r="1511" spans="1:53" x14ac:dyDescent="0.15">
      <c r="A1511" s="16">
        <v>890320032</v>
      </c>
      <c r="B1511" s="16" t="s">
        <v>8</v>
      </c>
      <c r="C1511" s="16" t="s">
        <v>58</v>
      </c>
      <c r="D1511" s="16">
        <v>1637597</v>
      </c>
      <c r="E1511" s="16" t="s">
        <v>2078</v>
      </c>
      <c r="F1511" s="16" t="s">
        <v>2079</v>
      </c>
      <c r="G1511" s="16" t="s">
        <v>58</v>
      </c>
      <c r="H1511" s="16">
        <v>1637597</v>
      </c>
      <c r="I1511" s="16" t="s">
        <v>59</v>
      </c>
      <c r="J1511" s="17">
        <v>44810</v>
      </c>
      <c r="K1511" s="18">
        <v>48300</v>
      </c>
      <c r="L1511" s="18">
        <v>48300</v>
      </c>
      <c r="M1511" s="16" t="s">
        <v>60</v>
      </c>
      <c r="N1511" s="16" t="e">
        <v>#N/A</v>
      </c>
      <c r="O1511" s="16" t="s">
        <v>3870</v>
      </c>
      <c r="P1511" s="18">
        <v>35301</v>
      </c>
      <c r="Q1511" s="16"/>
      <c r="R1511" s="21">
        <v>0</v>
      </c>
      <c r="S1511" s="16"/>
      <c r="T1511" s="16" t="s">
        <v>251</v>
      </c>
      <c r="U1511" s="18">
        <v>48300</v>
      </c>
      <c r="V1511" s="18">
        <v>0</v>
      </c>
      <c r="W1511" s="18">
        <v>0</v>
      </c>
      <c r="X1511" s="18">
        <v>0</v>
      </c>
      <c r="Y1511" s="18">
        <v>48300</v>
      </c>
      <c r="Z1511" s="18">
        <v>0</v>
      </c>
      <c r="AA1511" s="18">
        <v>1</v>
      </c>
      <c r="AB1511" s="18"/>
      <c r="AC1511" s="18"/>
      <c r="AD1511" s="18"/>
      <c r="AE1511" s="18"/>
      <c r="AF1511" s="18">
        <v>11767</v>
      </c>
      <c r="AG1511" s="18">
        <v>0</v>
      </c>
      <c r="AH1511" s="16">
        <v>2201317721</v>
      </c>
      <c r="AI1511" s="17">
        <v>44882</v>
      </c>
      <c r="AJ1511" s="18">
        <v>15792431</v>
      </c>
      <c r="AK1511" s="16"/>
      <c r="AL1511" s="16"/>
      <c r="AM1511" s="18">
        <v>0</v>
      </c>
      <c r="AN1511" s="18">
        <v>0</v>
      </c>
      <c r="AO1511" s="16"/>
      <c r="AP1511" s="17">
        <v>44835</v>
      </c>
      <c r="AQ1511" s="16"/>
      <c r="AR1511" s="16">
        <v>2</v>
      </c>
      <c r="AS1511" s="16"/>
      <c r="AT1511" s="16"/>
      <c r="AU1511" s="16">
        <v>1</v>
      </c>
      <c r="AV1511" s="16">
        <v>20221030</v>
      </c>
      <c r="AW1511" s="16">
        <v>20221018</v>
      </c>
      <c r="AX1511" s="18">
        <v>48300</v>
      </c>
      <c r="AY1511" s="18">
        <v>0</v>
      </c>
      <c r="AZ1511" s="16"/>
      <c r="BA1511" s="16" t="s">
        <v>59</v>
      </c>
    </row>
    <row r="1512" spans="1:53" x14ac:dyDescent="0.15">
      <c r="A1512" s="16">
        <v>890320032</v>
      </c>
      <c r="B1512" s="16" t="s">
        <v>8</v>
      </c>
      <c r="C1512" s="16" t="s">
        <v>58</v>
      </c>
      <c r="D1512" s="16">
        <v>1637606</v>
      </c>
      <c r="E1512" s="16" t="s">
        <v>2080</v>
      </c>
      <c r="F1512" s="16" t="s">
        <v>2081</v>
      </c>
      <c r="G1512" s="16" t="s">
        <v>58</v>
      </c>
      <c r="H1512" s="16">
        <v>1637606</v>
      </c>
      <c r="I1512" s="16" t="s">
        <v>59</v>
      </c>
      <c r="J1512" s="17">
        <v>44810</v>
      </c>
      <c r="K1512" s="18">
        <v>48300</v>
      </c>
      <c r="L1512" s="18">
        <v>48300</v>
      </c>
      <c r="M1512" s="16" t="s">
        <v>60</v>
      </c>
      <c r="N1512" s="16" t="e">
        <v>#N/A</v>
      </c>
      <c r="O1512" s="16" t="s">
        <v>3870</v>
      </c>
      <c r="P1512" s="18">
        <v>35301</v>
      </c>
      <c r="Q1512" s="16"/>
      <c r="R1512" s="21">
        <v>0</v>
      </c>
      <c r="S1512" s="16"/>
      <c r="T1512" s="16" t="s">
        <v>251</v>
      </c>
      <c r="U1512" s="18">
        <v>48300</v>
      </c>
      <c r="V1512" s="18">
        <v>0</v>
      </c>
      <c r="W1512" s="18">
        <v>0</v>
      </c>
      <c r="X1512" s="18">
        <v>0</v>
      </c>
      <c r="Y1512" s="18">
        <v>48300</v>
      </c>
      <c r="Z1512" s="18">
        <v>0</v>
      </c>
      <c r="AA1512" s="18">
        <v>1</v>
      </c>
      <c r="AB1512" s="18"/>
      <c r="AC1512" s="18"/>
      <c r="AD1512" s="18"/>
      <c r="AE1512" s="18"/>
      <c r="AF1512" s="18">
        <v>11767</v>
      </c>
      <c r="AG1512" s="18">
        <v>0</v>
      </c>
      <c r="AH1512" s="16">
        <v>2201317721</v>
      </c>
      <c r="AI1512" s="17">
        <v>44882</v>
      </c>
      <c r="AJ1512" s="18">
        <v>15792431</v>
      </c>
      <c r="AK1512" s="16"/>
      <c r="AL1512" s="16"/>
      <c r="AM1512" s="18">
        <v>0</v>
      </c>
      <c r="AN1512" s="18">
        <v>0</v>
      </c>
      <c r="AO1512" s="16"/>
      <c r="AP1512" s="17">
        <v>44841</v>
      </c>
      <c r="AQ1512" s="16"/>
      <c r="AR1512" s="16">
        <v>2</v>
      </c>
      <c r="AS1512" s="16"/>
      <c r="AT1512" s="16"/>
      <c r="AU1512" s="16">
        <v>1</v>
      </c>
      <c r="AV1512" s="16">
        <v>20221030</v>
      </c>
      <c r="AW1512" s="16">
        <v>20221018</v>
      </c>
      <c r="AX1512" s="18">
        <v>48300</v>
      </c>
      <c r="AY1512" s="18">
        <v>0</v>
      </c>
      <c r="AZ1512" s="16"/>
      <c r="BA1512" s="16" t="s">
        <v>59</v>
      </c>
    </row>
    <row r="1513" spans="1:53" x14ac:dyDescent="0.15">
      <c r="A1513" s="16">
        <v>890320032</v>
      </c>
      <c r="B1513" s="16" t="s">
        <v>8</v>
      </c>
      <c r="C1513" s="16" t="s">
        <v>58</v>
      </c>
      <c r="D1513" s="16">
        <v>1628790</v>
      </c>
      <c r="E1513" s="16" t="s">
        <v>2490</v>
      </c>
      <c r="F1513" s="16" t="s">
        <v>2491</v>
      </c>
      <c r="G1513" s="16" t="s">
        <v>58</v>
      </c>
      <c r="H1513" s="16">
        <v>1628790</v>
      </c>
      <c r="I1513" s="16" t="s">
        <v>59</v>
      </c>
      <c r="J1513" s="17">
        <v>44792</v>
      </c>
      <c r="K1513" s="18">
        <v>48300</v>
      </c>
      <c r="L1513" s="18">
        <v>48300</v>
      </c>
      <c r="M1513" s="16" t="s">
        <v>60</v>
      </c>
      <c r="N1513" s="16" t="e">
        <v>#N/A</v>
      </c>
      <c r="O1513" s="16" t="s">
        <v>3870</v>
      </c>
      <c r="P1513" s="18">
        <v>35301</v>
      </c>
      <c r="Q1513" s="16"/>
      <c r="R1513" s="21">
        <v>0</v>
      </c>
      <c r="S1513" s="16"/>
      <c r="T1513" s="16" t="s">
        <v>251</v>
      </c>
      <c r="U1513" s="18">
        <v>48300</v>
      </c>
      <c r="V1513" s="18">
        <v>0</v>
      </c>
      <c r="W1513" s="18">
        <v>0</v>
      </c>
      <c r="X1513" s="18">
        <v>0</v>
      </c>
      <c r="Y1513" s="18">
        <v>48300</v>
      </c>
      <c r="Z1513" s="18">
        <v>0</v>
      </c>
      <c r="AA1513" s="18">
        <v>1</v>
      </c>
      <c r="AB1513" s="18"/>
      <c r="AC1513" s="18"/>
      <c r="AD1513" s="18"/>
      <c r="AE1513" s="18"/>
      <c r="AF1513" s="18">
        <v>11767</v>
      </c>
      <c r="AG1513" s="18">
        <v>0</v>
      </c>
      <c r="AH1513" s="16">
        <v>2201317721</v>
      </c>
      <c r="AI1513" s="17">
        <v>44882</v>
      </c>
      <c r="AJ1513" s="18">
        <v>15792431</v>
      </c>
      <c r="AK1513" s="16"/>
      <c r="AL1513" s="16"/>
      <c r="AM1513" s="18">
        <v>0</v>
      </c>
      <c r="AN1513" s="18">
        <v>0</v>
      </c>
      <c r="AO1513" s="16"/>
      <c r="AP1513" s="17">
        <v>44809</v>
      </c>
      <c r="AQ1513" s="16"/>
      <c r="AR1513" s="16">
        <v>2</v>
      </c>
      <c r="AS1513" s="16"/>
      <c r="AT1513" s="16"/>
      <c r="AU1513" s="16">
        <v>1</v>
      </c>
      <c r="AV1513" s="16">
        <v>20220930</v>
      </c>
      <c r="AW1513" s="16">
        <v>20220919</v>
      </c>
      <c r="AX1513" s="18">
        <v>48300</v>
      </c>
      <c r="AY1513" s="18">
        <v>0</v>
      </c>
      <c r="AZ1513" s="16"/>
      <c r="BA1513" s="16" t="s">
        <v>59</v>
      </c>
    </row>
    <row r="1514" spans="1:53" x14ac:dyDescent="0.15">
      <c r="A1514" s="16">
        <v>890320032</v>
      </c>
      <c r="B1514" s="16" t="s">
        <v>8</v>
      </c>
      <c r="C1514" s="16" t="s">
        <v>58</v>
      </c>
      <c r="D1514" s="16">
        <v>1645291</v>
      </c>
      <c r="E1514" s="16" t="s">
        <v>1496</v>
      </c>
      <c r="F1514" s="16" t="s">
        <v>1497</v>
      </c>
      <c r="G1514" s="16" t="s">
        <v>58</v>
      </c>
      <c r="H1514" s="16">
        <v>1645291</v>
      </c>
      <c r="I1514" s="16" t="s">
        <v>59</v>
      </c>
      <c r="J1514" s="17">
        <v>44824</v>
      </c>
      <c r="K1514" s="18">
        <v>45900</v>
      </c>
      <c r="L1514" s="18">
        <v>45900</v>
      </c>
      <c r="M1514" s="16" t="s">
        <v>60</v>
      </c>
      <c r="N1514" s="16" t="e">
        <v>#N/A</v>
      </c>
      <c r="O1514" s="16" t="s">
        <v>3870</v>
      </c>
      <c r="P1514" s="18">
        <v>33987</v>
      </c>
      <c r="Q1514" s="16"/>
      <c r="R1514" s="21">
        <v>0</v>
      </c>
      <c r="S1514" s="16"/>
      <c r="T1514" s="16" t="s">
        <v>251</v>
      </c>
      <c r="U1514" s="18">
        <v>45900</v>
      </c>
      <c r="V1514" s="18">
        <v>0</v>
      </c>
      <c r="W1514" s="18">
        <v>0</v>
      </c>
      <c r="X1514" s="18">
        <v>0</v>
      </c>
      <c r="Y1514" s="18">
        <v>45900</v>
      </c>
      <c r="Z1514" s="18">
        <v>0</v>
      </c>
      <c r="AA1514" s="18">
        <v>1</v>
      </c>
      <c r="AB1514" s="18"/>
      <c r="AC1514" s="18"/>
      <c r="AD1514" s="18"/>
      <c r="AE1514" s="18"/>
      <c r="AF1514" s="18">
        <v>10733</v>
      </c>
      <c r="AG1514" s="18">
        <v>0</v>
      </c>
      <c r="AH1514" s="16">
        <v>2201317721</v>
      </c>
      <c r="AI1514" s="17">
        <v>44882</v>
      </c>
      <c r="AJ1514" s="18">
        <v>15792431</v>
      </c>
      <c r="AK1514" s="16"/>
      <c r="AL1514" s="16"/>
      <c r="AM1514" s="18">
        <v>0</v>
      </c>
      <c r="AN1514" s="18">
        <v>0</v>
      </c>
      <c r="AO1514" s="16"/>
      <c r="AP1514" s="17">
        <v>44835</v>
      </c>
      <c r="AQ1514" s="16"/>
      <c r="AR1514" s="16">
        <v>2</v>
      </c>
      <c r="AS1514" s="16"/>
      <c r="AT1514" s="16"/>
      <c r="AU1514" s="16">
        <v>1</v>
      </c>
      <c r="AV1514" s="16">
        <v>20221030</v>
      </c>
      <c r="AW1514" s="16">
        <v>20221018</v>
      </c>
      <c r="AX1514" s="18">
        <v>45900</v>
      </c>
      <c r="AY1514" s="18">
        <v>0</v>
      </c>
      <c r="AZ1514" s="16"/>
      <c r="BA1514" s="16" t="s">
        <v>59</v>
      </c>
    </row>
    <row r="1515" spans="1:53" x14ac:dyDescent="0.15">
      <c r="A1515" s="16">
        <v>890320032</v>
      </c>
      <c r="B1515" s="16" t="s">
        <v>8</v>
      </c>
      <c r="C1515" s="16" t="s">
        <v>58</v>
      </c>
      <c r="D1515" s="16">
        <v>1627840</v>
      </c>
      <c r="E1515" s="16" t="s">
        <v>1234</v>
      </c>
      <c r="F1515" s="16" t="s">
        <v>1235</v>
      </c>
      <c r="G1515" s="16" t="s">
        <v>58</v>
      </c>
      <c r="H1515" s="16">
        <v>1627840</v>
      </c>
      <c r="I1515" s="16" t="s">
        <v>59</v>
      </c>
      <c r="J1515" s="17">
        <v>44791</v>
      </c>
      <c r="K1515" s="18">
        <v>45900</v>
      </c>
      <c r="L1515" s="18">
        <v>45900</v>
      </c>
      <c r="M1515" s="16" t="s">
        <v>60</v>
      </c>
      <c r="N1515" s="16" t="e">
        <v>#N/A</v>
      </c>
      <c r="O1515" s="16" t="s">
        <v>3870</v>
      </c>
      <c r="P1515" s="18">
        <v>30410</v>
      </c>
      <c r="Q1515" s="16"/>
      <c r="R1515" s="21">
        <v>0</v>
      </c>
      <c r="S1515" s="16"/>
      <c r="T1515" s="16" t="s">
        <v>251</v>
      </c>
      <c r="U1515" s="18">
        <v>45900</v>
      </c>
      <c r="V1515" s="18">
        <v>0</v>
      </c>
      <c r="W1515" s="18">
        <v>0</v>
      </c>
      <c r="X1515" s="18">
        <v>0</v>
      </c>
      <c r="Y1515" s="18">
        <v>45900</v>
      </c>
      <c r="Z1515" s="18">
        <v>0</v>
      </c>
      <c r="AA1515" s="18">
        <v>1</v>
      </c>
      <c r="AB1515" s="18"/>
      <c r="AC1515" s="18"/>
      <c r="AD1515" s="18"/>
      <c r="AE1515" s="18"/>
      <c r="AF1515" s="18">
        <v>14310</v>
      </c>
      <c r="AG1515" s="18">
        <v>0</v>
      </c>
      <c r="AH1515" s="16">
        <v>2201317721</v>
      </c>
      <c r="AI1515" s="17">
        <v>44882</v>
      </c>
      <c r="AJ1515" s="18">
        <v>15792431</v>
      </c>
      <c r="AK1515" s="16"/>
      <c r="AL1515" s="16"/>
      <c r="AM1515" s="18">
        <v>0</v>
      </c>
      <c r="AN1515" s="18">
        <v>0</v>
      </c>
      <c r="AO1515" s="16"/>
      <c r="AP1515" s="17">
        <v>44809</v>
      </c>
      <c r="AQ1515" s="16"/>
      <c r="AR1515" s="16">
        <v>2</v>
      </c>
      <c r="AS1515" s="16"/>
      <c r="AT1515" s="16"/>
      <c r="AU1515" s="16">
        <v>1</v>
      </c>
      <c r="AV1515" s="16">
        <v>20220930</v>
      </c>
      <c r="AW1515" s="16">
        <v>20220919</v>
      </c>
      <c r="AX1515" s="18">
        <v>45900</v>
      </c>
      <c r="AY1515" s="18">
        <v>0</v>
      </c>
      <c r="AZ1515" s="16"/>
      <c r="BA1515" s="16" t="s">
        <v>59</v>
      </c>
    </row>
    <row r="1516" spans="1:53" x14ac:dyDescent="0.15">
      <c r="A1516" s="16">
        <v>890320032</v>
      </c>
      <c r="B1516" s="16" t="s">
        <v>8</v>
      </c>
      <c r="C1516" s="16" t="s">
        <v>58</v>
      </c>
      <c r="D1516" s="16">
        <v>1626177</v>
      </c>
      <c r="E1516" s="16" t="s">
        <v>1198</v>
      </c>
      <c r="F1516" s="16" t="s">
        <v>1199</v>
      </c>
      <c r="G1516" s="16" t="s">
        <v>58</v>
      </c>
      <c r="H1516" s="16">
        <v>1626177</v>
      </c>
      <c r="I1516" s="16" t="s">
        <v>59</v>
      </c>
      <c r="J1516" s="17">
        <v>44785</v>
      </c>
      <c r="K1516" s="18">
        <v>38700</v>
      </c>
      <c r="L1516" s="18">
        <v>38700</v>
      </c>
      <c r="M1516" s="16" t="s">
        <v>60</v>
      </c>
      <c r="N1516" s="16" t="e">
        <v>#N/A</v>
      </c>
      <c r="O1516" s="16" t="s">
        <v>3870</v>
      </c>
      <c r="P1516" s="18">
        <v>28101</v>
      </c>
      <c r="Q1516" s="16"/>
      <c r="R1516" s="21">
        <v>0</v>
      </c>
      <c r="S1516" s="16"/>
      <c r="T1516" s="16" t="s">
        <v>251</v>
      </c>
      <c r="U1516" s="18">
        <v>38700</v>
      </c>
      <c r="V1516" s="18">
        <v>0</v>
      </c>
      <c r="W1516" s="18">
        <v>0</v>
      </c>
      <c r="X1516" s="18">
        <v>0</v>
      </c>
      <c r="Y1516" s="18">
        <v>38700</v>
      </c>
      <c r="Z1516" s="18">
        <v>0</v>
      </c>
      <c r="AA1516" s="18">
        <v>1</v>
      </c>
      <c r="AB1516" s="18"/>
      <c r="AC1516" s="18"/>
      <c r="AD1516" s="18"/>
      <c r="AE1516" s="18"/>
      <c r="AF1516" s="18">
        <v>9367</v>
      </c>
      <c r="AG1516" s="18">
        <v>0</v>
      </c>
      <c r="AH1516" s="16">
        <v>2201317721</v>
      </c>
      <c r="AI1516" s="17">
        <v>44882</v>
      </c>
      <c r="AJ1516" s="18">
        <v>15792431</v>
      </c>
      <c r="AK1516" s="16"/>
      <c r="AL1516" s="16"/>
      <c r="AM1516" s="18">
        <v>0</v>
      </c>
      <c r="AN1516" s="18">
        <v>0</v>
      </c>
      <c r="AO1516" s="16"/>
      <c r="AP1516" s="17">
        <v>44809</v>
      </c>
      <c r="AQ1516" s="16"/>
      <c r="AR1516" s="16">
        <v>2</v>
      </c>
      <c r="AS1516" s="16"/>
      <c r="AT1516" s="16"/>
      <c r="AU1516" s="16">
        <v>1</v>
      </c>
      <c r="AV1516" s="16">
        <v>20220930</v>
      </c>
      <c r="AW1516" s="16">
        <v>20220919</v>
      </c>
      <c r="AX1516" s="18">
        <v>38700</v>
      </c>
      <c r="AY1516" s="18">
        <v>0</v>
      </c>
      <c r="AZ1516" s="16"/>
      <c r="BA1516" s="16" t="s">
        <v>59</v>
      </c>
    </row>
    <row r="1517" spans="1:53" x14ac:dyDescent="0.15">
      <c r="A1517" s="16">
        <v>890320032</v>
      </c>
      <c r="B1517" s="16" t="s">
        <v>8</v>
      </c>
      <c r="C1517" s="16" t="s">
        <v>58</v>
      </c>
      <c r="D1517" s="16">
        <v>1627302</v>
      </c>
      <c r="E1517" s="16" t="s">
        <v>1218</v>
      </c>
      <c r="F1517" s="16" t="s">
        <v>1219</v>
      </c>
      <c r="G1517" s="16" t="s">
        <v>58</v>
      </c>
      <c r="H1517" s="16">
        <v>1627302</v>
      </c>
      <c r="I1517" s="16" t="s">
        <v>59</v>
      </c>
      <c r="J1517" s="17">
        <v>44790</v>
      </c>
      <c r="K1517" s="18">
        <v>38700</v>
      </c>
      <c r="L1517" s="18">
        <v>38700</v>
      </c>
      <c r="M1517" s="16" t="s">
        <v>60</v>
      </c>
      <c r="N1517" s="16" t="e">
        <v>#N/A</v>
      </c>
      <c r="O1517" s="16" t="s">
        <v>3870</v>
      </c>
      <c r="P1517" s="18">
        <v>28101</v>
      </c>
      <c r="Q1517" s="16"/>
      <c r="R1517" s="21">
        <v>0</v>
      </c>
      <c r="S1517" s="16"/>
      <c r="T1517" s="16" t="s">
        <v>251</v>
      </c>
      <c r="U1517" s="18">
        <v>38700</v>
      </c>
      <c r="V1517" s="18">
        <v>0</v>
      </c>
      <c r="W1517" s="18">
        <v>0</v>
      </c>
      <c r="X1517" s="18">
        <v>0</v>
      </c>
      <c r="Y1517" s="18">
        <v>38700</v>
      </c>
      <c r="Z1517" s="18">
        <v>0</v>
      </c>
      <c r="AA1517" s="18">
        <v>1</v>
      </c>
      <c r="AB1517" s="18"/>
      <c r="AC1517" s="18"/>
      <c r="AD1517" s="18"/>
      <c r="AE1517" s="18"/>
      <c r="AF1517" s="18">
        <v>9367</v>
      </c>
      <c r="AG1517" s="18">
        <v>0</v>
      </c>
      <c r="AH1517" s="16">
        <v>2201317721</v>
      </c>
      <c r="AI1517" s="17">
        <v>44882</v>
      </c>
      <c r="AJ1517" s="18">
        <v>15792431</v>
      </c>
      <c r="AK1517" s="16"/>
      <c r="AL1517" s="16"/>
      <c r="AM1517" s="18">
        <v>0</v>
      </c>
      <c r="AN1517" s="18">
        <v>0</v>
      </c>
      <c r="AO1517" s="16"/>
      <c r="AP1517" s="17">
        <v>44809</v>
      </c>
      <c r="AQ1517" s="16"/>
      <c r="AR1517" s="16">
        <v>2</v>
      </c>
      <c r="AS1517" s="16"/>
      <c r="AT1517" s="16"/>
      <c r="AU1517" s="16">
        <v>1</v>
      </c>
      <c r="AV1517" s="16">
        <v>20220930</v>
      </c>
      <c r="AW1517" s="16">
        <v>20220919</v>
      </c>
      <c r="AX1517" s="18">
        <v>38700</v>
      </c>
      <c r="AY1517" s="18">
        <v>0</v>
      </c>
      <c r="AZ1517" s="16"/>
      <c r="BA1517" s="16" t="s">
        <v>59</v>
      </c>
    </row>
    <row r="1518" spans="1:53" x14ac:dyDescent="0.15">
      <c r="A1518" s="16">
        <v>890320032</v>
      </c>
      <c r="B1518" s="16" t="s">
        <v>8</v>
      </c>
      <c r="C1518" s="16" t="s">
        <v>58</v>
      </c>
      <c r="D1518" s="16">
        <v>1627823</v>
      </c>
      <c r="E1518" s="16" t="s">
        <v>1232</v>
      </c>
      <c r="F1518" s="16" t="s">
        <v>1233</v>
      </c>
      <c r="G1518" s="16" t="s">
        <v>58</v>
      </c>
      <c r="H1518" s="16">
        <v>1627823</v>
      </c>
      <c r="I1518" s="16" t="s">
        <v>59</v>
      </c>
      <c r="J1518" s="17">
        <v>44791</v>
      </c>
      <c r="K1518" s="18">
        <v>38700</v>
      </c>
      <c r="L1518" s="18">
        <v>38700</v>
      </c>
      <c r="M1518" s="16" t="s">
        <v>60</v>
      </c>
      <c r="N1518" s="16" t="e">
        <v>#N/A</v>
      </c>
      <c r="O1518" s="16" t="s">
        <v>3870</v>
      </c>
      <c r="P1518" s="18">
        <v>28101</v>
      </c>
      <c r="Q1518" s="16"/>
      <c r="R1518" s="21">
        <v>0</v>
      </c>
      <c r="S1518" s="16"/>
      <c r="T1518" s="16" t="s">
        <v>251</v>
      </c>
      <c r="U1518" s="18">
        <v>38700</v>
      </c>
      <c r="V1518" s="18">
        <v>0</v>
      </c>
      <c r="W1518" s="18">
        <v>0</v>
      </c>
      <c r="X1518" s="18">
        <v>0</v>
      </c>
      <c r="Y1518" s="18">
        <v>38700</v>
      </c>
      <c r="Z1518" s="18">
        <v>0</v>
      </c>
      <c r="AA1518" s="18">
        <v>1</v>
      </c>
      <c r="AB1518" s="18"/>
      <c r="AC1518" s="18"/>
      <c r="AD1518" s="18"/>
      <c r="AE1518" s="18"/>
      <c r="AF1518" s="18">
        <v>9367</v>
      </c>
      <c r="AG1518" s="18">
        <v>0</v>
      </c>
      <c r="AH1518" s="16">
        <v>2201317721</v>
      </c>
      <c r="AI1518" s="17">
        <v>44882</v>
      </c>
      <c r="AJ1518" s="18">
        <v>15792431</v>
      </c>
      <c r="AK1518" s="16"/>
      <c r="AL1518" s="16"/>
      <c r="AM1518" s="18">
        <v>0</v>
      </c>
      <c r="AN1518" s="18">
        <v>0</v>
      </c>
      <c r="AO1518" s="16"/>
      <c r="AP1518" s="17">
        <v>44809</v>
      </c>
      <c r="AQ1518" s="16"/>
      <c r="AR1518" s="16">
        <v>2</v>
      </c>
      <c r="AS1518" s="16"/>
      <c r="AT1518" s="16"/>
      <c r="AU1518" s="16">
        <v>1</v>
      </c>
      <c r="AV1518" s="16">
        <v>20220930</v>
      </c>
      <c r="AW1518" s="16">
        <v>20220919</v>
      </c>
      <c r="AX1518" s="18">
        <v>38700</v>
      </c>
      <c r="AY1518" s="18">
        <v>0</v>
      </c>
      <c r="AZ1518" s="16"/>
      <c r="BA1518" s="16" t="s">
        <v>59</v>
      </c>
    </row>
    <row r="1519" spans="1:53" x14ac:dyDescent="0.15">
      <c r="A1519" s="16">
        <v>890320032</v>
      </c>
      <c r="B1519" s="16" t="s">
        <v>8</v>
      </c>
      <c r="C1519" s="16" t="s">
        <v>58</v>
      </c>
      <c r="D1519" s="16">
        <v>1627924</v>
      </c>
      <c r="E1519" s="16" t="s">
        <v>1240</v>
      </c>
      <c r="F1519" s="16" t="s">
        <v>1241</v>
      </c>
      <c r="G1519" s="16" t="s">
        <v>58</v>
      </c>
      <c r="H1519" s="16">
        <v>1627924</v>
      </c>
      <c r="I1519" s="16" t="s">
        <v>59</v>
      </c>
      <c r="J1519" s="17">
        <v>44791</v>
      </c>
      <c r="K1519" s="18">
        <v>38700</v>
      </c>
      <c r="L1519" s="18">
        <v>38700</v>
      </c>
      <c r="M1519" s="16" t="s">
        <v>60</v>
      </c>
      <c r="N1519" s="16" t="e">
        <v>#N/A</v>
      </c>
      <c r="O1519" s="16" t="s">
        <v>3870</v>
      </c>
      <c r="P1519" s="18">
        <v>28101</v>
      </c>
      <c r="Q1519" s="16"/>
      <c r="R1519" s="21">
        <v>0</v>
      </c>
      <c r="S1519" s="16"/>
      <c r="T1519" s="16" t="s">
        <v>251</v>
      </c>
      <c r="U1519" s="18">
        <v>38700</v>
      </c>
      <c r="V1519" s="18">
        <v>0</v>
      </c>
      <c r="W1519" s="18">
        <v>0</v>
      </c>
      <c r="X1519" s="18">
        <v>0</v>
      </c>
      <c r="Y1519" s="18">
        <v>38700</v>
      </c>
      <c r="Z1519" s="18">
        <v>0</v>
      </c>
      <c r="AA1519" s="18">
        <v>1</v>
      </c>
      <c r="AB1519" s="18"/>
      <c r="AC1519" s="18"/>
      <c r="AD1519" s="18"/>
      <c r="AE1519" s="18"/>
      <c r="AF1519" s="18">
        <v>9367</v>
      </c>
      <c r="AG1519" s="18">
        <v>0</v>
      </c>
      <c r="AH1519" s="16">
        <v>2201317721</v>
      </c>
      <c r="AI1519" s="17">
        <v>44882</v>
      </c>
      <c r="AJ1519" s="18">
        <v>15792431</v>
      </c>
      <c r="AK1519" s="16"/>
      <c r="AL1519" s="16"/>
      <c r="AM1519" s="18">
        <v>0</v>
      </c>
      <c r="AN1519" s="18">
        <v>0</v>
      </c>
      <c r="AO1519" s="16"/>
      <c r="AP1519" s="17">
        <v>44809</v>
      </c>
      <c r="AQ1519" s="16"/>
      <c r="AR1519" s="16">
        <v>2</v>
      </c>
      <c r="AS1519" s="16"/>
      <c r="AT1519" s="16"/>
      <c r="AU1519" s="16">
        <v>1</v>
      </c>
      <c r="AV1519" s="16">
        <v>20220930</v>
      </c>
      <c r="AW1519" s="16">
        <v>20220919</v>
      </c>
      <c r="AX1519" s="18">
        <v>38700</v>
      </c>
      <c r="AY1519" s="18">
        <v>0</v>
      </c>
      <c r="AZ1519" s="16"/>
      <c r="BA1519" s="16" t="s">
        <v>59</v>
      </c>
    </row>
    <row r="1520" spans="1:53" x14ac:dyDescent="0.15">
      <c r="A1520" s="16">
        <v>890320032</v>
      </c>
      <c r="B1520" s="16" t="s">
        <v>8</v>
      </c>
      <c r="C1520" s="16" t="s">
        <v>58</v>
      </c>
      <c r="D1520" s="16">
        <v>1628449</v>
      </c>
      <c r="E1520" s="16" t="s">
        <v>1250</v>
      </c>
      <c r="F1520" s="16" t="s">
        <v>1251</v>
      </c>
      <c r="G1520" s="16" t="s">
        <v>58</v>
      </c>
      <c r="H1520" s="16">
        <v>1628449</v>
      </c>
      <c r="I1520" s="16" t="s">
        <v>59</v>
      </c>
      <c r="J1520" s="17">
        <v>44792</v>
      </c>
      <c r="K1520" s="18">
        <v>38700</v>
      </c>
      <c r="L1520" s="18">
        <v>38700</v>
      </c>
      <c r="M1520" s="16" t="s">
        <v>60</v>
      </c>
      <c r="N1520" s="16" t="e">
        <v>#N/A</v>
      </c>
      <c r="O1520" s="16" t="s">
        <v>3870</v>
      </c>
      <c r="P1520" s="18">
        <v>28101</v>
      </c>
      <c r="Q1520" s="16"/>
      <c r="R1520" s="21">
        <v>0</v>
      </c>
      <c r="S1520" s="16"/>
      <c r="T1520" s="16" t="s">
        <v>251</v>
      </c>
      <c r="U1520" s="18">
        <v>38700</v>
      </c>
      <c r="V1520" s="18">
        <v>0</v>
      </c>
      <c r="W1520" s="18">
        <v>0</v>
      </c>
      <c r="X1520" s="18">
        <v>0</v>
      </c>
      <c r="Y1520" s="18">
        <v>38700</v>
      </c>
      <c r="Z1520" s="18">
        <v>0</v>
      </c>
      <c r="AA1520" s="18">
        <v>1</v>
      </c>
      <c r="AB1520" s="18"/>
      <c r="AC1520" s="18"/>
      <c r="AD1520" s="18"/>
      <c r="AE1520" s="18"/>
      <c r="AF1520" s="18">
        <v>9367</v>
      </c>
      <c r="AG1520" s="18">
        <v>0</v>
      </c>
      <c r="AH1520" s="16">
        <v>2201317721</v>
      </c>
      <c r="AI1520" s="17">
        <v>44882</v>
      </c>
      <c r="AJ1520" s="18">
        <v>15792431</v>
      </c>
      <c r="AK1520" s="16"/>
      <c r="AL1520" s="16"/>
      <c r="AM1520" s="18">
        <v>0</v>
      </c>
      <c r="AN1520" s="18">
        <v>0</v>
      </c>
      <c r="AO1520" s="16"/>
      <c r="AP1520" s="17">
        <v>44809</v>
      </c>
      <c r="AQ1520" s="16"/>
      <c r="AR1520" s="16">
        <v>2</v>
      </c>
      <c r="AS1520" s="16"/>
      <c r="AT1520" s="16"/>
      <c r="AU1520" s="16">
        <v>1</v>
      </c>
      <c r="AV1520" s="16">
        <v>20220930</v>
      </c>
      <c r="AW1520" s="16">
        <v>20220919</v>
      </c>
      <c r="AX1520" s="18">
        <v>38700</v>
      </c>
      <c r="AY1520" s="18">
        <v>0</v>
      </c>
      <c r="AZ1520" s="16"/>
      <c r="BA1520" s="16" t="s">
        <v>59</v>
      </c>
    </row>
    <row r="1521" spans="1:53" x14ac:dyDescent="0.15">
      <c r="A1521" s="16">
        <v>890320032</v>
      </c>
      <c r="B1521" s="16" t="s">
        <v>8</v>
      </c>
      <c r="C1521" s="16" t="s">
        <v>58</v>
      </c>
      <c r="D1521" s="16">
        <v>1628538</v>
      </c>
      <c r="E1521" s="16" t="s">
        <v>1254</v>
      </c>
      <c r="F1521" s="16" t="s">
        <v>1255</v>
      </c>
      <c r="G1521" s="16" t="s">
        <v>58</v>
      </c>
      <c r="H1521" s="16">
        <v>1628538</v>
      </c>
      <c r="I1521" s="16" t="s">
        <v>59</v>
      </c>
      <c r="J1521" s="17">
        <v>44792</v>
      </c>
      <c r="K1521" s="18">
        <v>38700</v>
      </c>
      <c r="L1521" s="18">
        <v>38700</v>
      </c>
      <c r="M1521" s="16" t="s">
        <v>60</v>
      </c>
      <c r="N1521" s="16" t="e">
        <v>#N/A</v>
      </c>
      <c r="O1521" s="16" t="s">
        <v>3870</v>
      </c>
      <c r="P1521" s="18">
        <v>28101</v>
      </c>
      <c r="Q1521" s="16"/>
      <c r="R1521" s="21">
        <v>0</v>
      </c>
      <c r="S1521" s="16"/>
      <c r="T1521" s="16" t="s">
        <v>251</v>
      </c>
      <c r="U1521" s="18">
        <v>38700</v>
      </c>
      <c r="V1521" s="18">
        <v>0</v>
      </c>
      <c r="W1521" s="18">
        <v>0</v>
      </c>
      <c r="X1521" s="18">
        <v>0</v>
      </c>
      <c r="Y1521" s="18">
        <v>38700</v>
      </c>
      <c r="Z1521" s="18">
        <v>0</v>
      </c>
      <c r="AA1521" s="18">
        <v>1</v>
      </c>
      <c r="AB1521" s="18"/>
      <c r="AC1521" s="18"/>
      <c r="AD1521" s="18"/>
      <c r="AE1521" s="18"/>
      <c r="AF1521" s="18">
        <v>9367</v>
      </c>
      <c r="AG1521" s="18">
        <v>0</v>
      </c>
      <c r="AH1521" s="16">
        <v>2201317721</v>
      </c>
      <c r="AI1521" s="17">
        <v>44882</v>
      </c>
      <c r="AJ1521" s="18">
        <v>15792431</v>
      </c>
      <c r="AK1521" s="16"/>
      <c r="AL1521" s="16"/>
      <c r="AM1521" s="18">
        <v>0</v>
      </c>
      <c r="AN1521" s="18">
        <v>0</v>
      </c>
      <c r="AO1521" s="16"/>
      <c r="AP1521" s="17">
        <v>44809</v>
      </c>
      <c r="AQ1521" s="16"/>
      <c r="AR1521" s="16">
        <v>2</v>
      </c>
      <c r="AS1521" s="16"/>
      <c r="AT1521" s="16"/>
      <c r="AU1521" s="16">
        <v>1</v>
      </c>
      <c r="AV1521" s="16">
        <v>20220930</v>
      </c>
      <c r="AW1521" s="16">
        <v>20220919</v>
      </c>
      <c r="AX1521" s="18">
        <v>38700</v>
      </c>
      <c r="AY1521" s="18">
        <v>0</v>
      </c>
      <c r="AZ1521" s="16"/>
      <c r="BA1521" s="16" t="s">
        <v>59</v>
      </c>
    </row>
    <row r="1522" spans="1:53" x14ac:dyDescent="0.15">
      <c r="A1522" s="16">
        <v>890320032</v>
      </c>
      <c r="B1522" s="16" t="s">
        <v>8</v>
      </c>
      <c r="C1522" s="16" t="s">
        <v>58</v>
      </c>
      <c r="D1522" s="16">
        <v>1638566</v>
      </c>
      <c r="E1522" s="16" t="s">
        <v>1272</v>
      </c>
      <c r="F1522" s="16" t="s">
        <v>1273</v>
      </c>
      <c r="G1522" s="16" t="s">
        <v>58</v>
      </c>
      <c r="H1522" s="16">
        <v>1638566</v>
      </c>
      <c r="I1522" s="16" t="s">
        <v>59</v>
      </c>
      <c r="J1522" s="17">
        <v>44811</v>
      </c>
      <c r="K1522" s="18">
        <v>38700</v>
      </c>
      <c r="L1522" s="18">
        <v>38700</v>
      </c>
      <c r="M1522" s="16" t="s">
        <v>60</v>
      </c>
      <c r="N1522" s="16" t="e">
        <v>#N/A</v>
      </c>
      <c r="O1522" s="16" t="s">
        <v>3870</v>
      </c>
      <c r="P1522" s="18">
        <v>28101</v>
      </c>
      <c r="Q1522" s="16"/>
      <c r="R1522" s="21">
        <v>0</v>
      </c>
      <c r="S1522" s="16"/>
      <c r="T1522" s="16" t="s">
        <v>251</v>
      </c>
      <c r="U1522" s="18">
        <v>38700</v>
      </c>
      <c r="V1522" s="18">
        <v>0</v>
      </c>
      <c r="W1522" s="18">
        <v>0</v>
      </c>
      <c r="X1522" s="18">
        <v>0</v>
      </c>
      <c r="Y1522" s="18">
        <v>38700</v>
      </c>
      <c r="Z1522" s="18">
        <v>0</v>
      </c>
      <c r="AA1522" s="18">
        <v>1</v>
      </c>
      <c r="AB1522" s="18"/>
      <c r="AC1522" s="18"/>
      <c r="AD1522" s="18"/>
      <c r="AE1522" s="18"/>
      <c r="AF1522" s="18">
        <v>9367</v>
      </c>
      <c r="AG1522" s="18">
        <v>0</v>
      </c>
      <c r="AH1522" s="16">
        <v>2201317721</v>
      </c>
      <c r="AI1522" s="17">
        <v>44882</v>
      </c>
      <c r="AJ1522" s="18">
        <v>15792431</v>
      </c>
      <c r="AK1522" s="16"/>
      <c r="AL1522" s="16"/>
      <c r="AM1522" s="18">
        <v>0</v>
      </c>
      <c r="AN1522" s="18">
        <v>0</v>
      </c>
      <c r="AO1522" s="16"/>
      <c r="AP1522" s="17">
        <v>44835</v>
      </c>
      <c r="AQ1522" s="16"/>
      <c r="AR1522" s="16">
        <v>2</v>
      </c>
      <c r="AS1522" s="16"/>
      <c r="AT1522" s="16"/>
      <c r="AU1522" s="16">
        <v>1</v>
      </c>
      <c r="AV1522" s="16">
        <v>20221030</v>
      </c>
      <c r="AW1522" s="16">
        <v>20221018</v>
      </c>
      <c r="AX1522" s="18">
        <v>38700</v>
      </c>
      <c r="AY1522" s="18">
        <v>0</v>
      </c>
      <c r="AZ1522" s="16"/>
      <c r="BA1522" s="16" t="s">
        <v>59</v>
      </c>
    </row>
    <row r="1523" spans="1:53" x14ac:dyDescent="0.15">
      <c r="A1523" s="16">
        <v>890320032</v>
      </c>
      <c r="B1523" s="16" t="s">
        <v>8</v>
      </c>
      <c r="C1523" s="16" t="s">
        <v>58</v>
      </c>
      <c r="D1523" s="16">
        <v>1638894</v>
      </c>
      <c r="E1523" s="16" t="s">
        <v>1278</v>
      </c>
      <c r="F1523" s="16" t="s">
        <v>1279</v>
      </c>
      <c r="G1523" s="16" t="s">
        <v>58</v>
      </c>
      <c r="H1523" s="16">
        <v>1638894</v>
      </c>
      <c r="I1523" s="16" t="s">
        <v>59</v>
      </c>
      <c r="J1523" s="17">
        <v>44812</v>
      </c>
      <c r="K1523" s="18">
        <v>38700</v>
      </c>
      <c r="L1523" s="18">
        <v>38700</v>
      </c>
      <c r="M1523" s="16" t="s">
        <v>60</v>
      </c>
      <c r="N1523" s="16" t="e">
        <v>#N/A</v>
      </c>
      <c r="O1523" s="16" t="s">
        <v>3870</v>
      </c>
      <c r="P1523" s="18">
        <v>28101</v>
      </c>
      <c r="Q1523" s="16"/>
      <c r="R1523" s="21">
        <v>0</v>
      </c>
      <c r="S1523" s="16"/>
      <c r="T1523" s="16" t="s">
        <v>251</v>
      </c>
      <c r="U1523" s="18">
        <v>38700</v>
      </c>
      <c r="V1523" s="18">
        <v>0</v>
      </c>
      <c r="W1523" s="18">
        <v>0</v>
      </c>
      <c r="X1523" s="18">
        <v>0</v>
      </c>
      <c r="Y1523" s="18">
        <v>38700</v>
      </c>
      <c r="Z1523" s="18">
        <v>0</v>
      </c>
      <c r="AA1523" s="18">
        <v>1</v>
      </c>
      <c r="AB1523" s="18"/>
      <c r="AC1523" s="18"/>
      <c r="AD1523" s="18"/>
      <c r="AE1523" s="18"/>
      <c r="AF1523" s="18">
        <v>9367</v>
      </c>
      <c r="AG1523" s="18">
        <v>0</v>
      </c>
      <c r="AH1523" s="16">
        <v>2201317721</v>
      </c>
      <c r="AI1523" s="17">
        <v>44882</v>
      </c>
      <c r="AJ1523" s="18">
        <v>15792431</v>
      </c>
      <c r="AK1523" s="16"/>
      <c r="AL1523" s="16"/>
      <c r="AM1523" s="18">
        <v>0</v>
      </c>
      <c r="AN1523" s="18">
        <v>0</v>
      </c>
      <c r="AO1523" s="16"/>
      <c r="AP1523" s="17">
        <v>44835</v>
      </c>
      <c r="AQ1523" s="16"/>
      <c r="AR1523" s="16">
        <v>2</v>
      </c>
      <c r="AS1523" s="16"/>
      <c r="AT1523" s="16"/>
      <c r="AU1523" s="16">
        <v>1</v>
      </c>
      <c r="AV1523" s="16">
        <v>20221030</v>
      </c>
      <c r="AW1523" s="16">
        <v>20221018</v>
      </c>
      <c r="AX1523" s="18">
        <v>38700</v>
      </c>
      <c r="AY1523" s="18">
        <v>0</v>
      </c>
      <c r="AZ1523" s="16"/>
      <c r="BA1523" s="16" t="s">
        <v>59</v>
      </c>
    </row>
    <row r="1524" spans="1:53" x14ac:dyDescent="0.15">
      <c r="A1524" s="16">
        <v>890320032</v>
      </c>
      <c r="B1524" s="16" t="s">
        <v>8</v>
      </c>
      <c r="C1524" s="16" t="s">
        <v>58</v>
      </c>
      <c r="D1524" s="16">
        <v>1640770</v>
      </c>
      <c r="E1524" s="16" t="s">
        <v>1338</v>
      </c>
      <c r="F1524" s="16" t="s">
        <v>1339</v>
      </c>
      <c r="G1524" s="16" t="s">
        <v>58</v>
      </c>
      <c r="H1524" s="16">
        <v>1640770</v>
      </c>
      <c r="I1524" s="16" t="s">
        <v>59</v>
      </c>
      <c r="J1524" s="17">
        <v>44816</v>
      </c>
      <c r="K1524" s="18">
        <v>38700</v>
      </c>
      <c r="L1524" s="18">
        <v>38700</v>
      </c>
      <c r="M1524" s="16" t="s">
        <v>60</v>
      </c>
      <c r="N1524" s="16" t="e">
        <v>#N/A</v>
      </c>
      <c r="O1524" s="16" t="s">
        <v>3870</v>
      </c>
      <c r="P1524" s="18">
        <v>28101</v>
      </c>
      <c r="Q1524" s="16"/>
      <c r="R1524" s="21">
        <v>0</v>
      </c>
      <c r="S1524" s="16"/>
      <c r="T1524" s="16" t="s">
        <v>251</v>
      </c>
      <c r="U1524" s="18">
        <v>38700</v>
      </c>
      <c r="V1524" s="18">
        <v>0</v>
      </c>
      <c r="W1524" s="18">
        <v>0</v>
      </c>
      <c r="X1524" s="18">
        <v>0</v>
      </c>
      <c r="Y1524" s="18">
        <v>38700</v>
      </c>
      <c r="Z1524" s="18">
        <v>0</v>
      </c>
      <c r="AA1524" s="18">
        <v>1</v>
      </c>
      <c r="AB1524" s="18"/>
      <c r="AC1524" s="18"/>
      <c r="AD1524" s="18"/>
      <c r="AE1524" s="18"/>
      <c r="AF1524" s="18">
        <v>9367</v>
      </c>
      <c r="AG1524" s="18">
        <v>0</v>
      </c>
      <c r="AH1524" s="16">
        <v>2201317721</v>
      </c>
      <c r="AI1524" s="17">
        <v>44882</v>
      </c>
      <c r="AJ1524" s="18">
        <v>15792431</v>
      </c>
      <c r="AK1524" s="16"/>
      <c r="AL1524" s="16"/>
      <c r="AM1524" s="18">
        <v>0</v>
      </c>
      <c r="AN1524" s="18">
        <v>0</v>
      </c>
      <c r="AO1524" s="16"/>
      <c r="AP1524" s="17">
        <v>44835</v>
      </c>
      <c r="AQ1524" s="16"/>
      <c r="AR1524" s="16">
        <v>2</v>
      </c>
      <c r="AS1524" s="16"/>
      <c r="AT1524" s="16"/>
      <c r="AU1524" s="16">
        <v>1</v>
      </c>
      <c r="AV1524" s="16">
        <v>20221030</v>
      </c>
      <c r="AW1524" s="16">
        <v>20221018</v>
      </c>
      <c r="AX1524" s="18">
        <v>38700</v>
      </c>
      <c r="AY1524" s="18">
        <v>0</v>
      </c>
      <c r="AZ1524" s="16"/>
      <c r="BA1524" s="16" t="s">
        <v>59</v>
      </c>
    </row>
    <row r="1525" spans="1:53" x14ac:dyDescent="0.15">
      <c r="A1525" s="16">
        <v>890320032</v>
      </c>
      <c r="B1525" s="16" t="s">
        <v>8</v>
      </c>
      <c r="C1525" s="16" t="s">
        <v>58</v>
      </c>
      <c r="D1525" s="16">
        <v>1641091</v>
      </c>
      <c r="E1525" s="16" t="s">
        <v>1360</v>
      </c>
      <c r="F1525" s="16" t="s">
        <v>1361</v>
      </c>
      <c r="G1525" s="16" t="s">
        <v>58</v>
      </c>
      <c r="H1525" s="16">
        <v>1641091</v>
      </c>
      <c r="I1525" s="16" t="s">
        <v>59</v>
      </c>
      <c r="J1525" s="17">
        <v>44816</v>
      </c>
      <c r="K1525" s="18">
        <v>38700</v>
      </c>
      <c r="L1525" s="18">
        <v>38700</v>
      </c>
      <c r="M1525" s="16" t="s">
        <v>60</v>
      </c>
      <c r="N1525" s="16" t="e">
        <v>#N/A</v>
      </c>
      <c r="O1525" s="16" t="s">
        <v>3870</v>
      </c>
      <c r="P1525" s="18">
        <v>28101</v>
      </c>
      <c r="Q1525" s="16"/>
      <c r="R1525" s="21">
        <v>0</v>
      </c>
      <c r="S1525" s="16"/>
      <c r="T1525" s="16" t="s">
        <v>251</v>
      </c>
      <c r="U1525" s="18">
        <v>38700</v>
      </c>
      <c r="V1525" s="18">
        <v>0</v>
      </c>
      <c r="W1525" s="18">
        <v>0</v>
      </c>
      <c r="X1525" s="18">
        <v>0</v>
      </c>
      <c r="Y1525" s="18">
        <v>38700</v>
      </c>
      <c r="Z1525" s="18">
        <v>0</v>
      </c>
      <c r="AA1525" s="18">
        <v>1</v>
      </c>
      <c r="AB1525" s="18"/>
      <c r="AC1525" s="18"/>
      <c r="AD1525" s="18"/>
      <c r="AE1525" s="18"/>
      <c r="AF1525" s="18">
        <v>9367</v>
      </c>
      <c r="AG1525" s="18">
        <v>0</v>
      </c>
      <c r="AH1525" s="16">
        <v>2201317721</v>
      </c>
      <c r="AI1525" s="17">
        <v>44882</v>
      </c>
      <c r="AJ1525" s="18">
        <v>15792431</v>
      </c>
      <c r="AK1525" s="16"/>
      <c r="AL1525" s="16"/>
      <c r="AM1525" s="18">
        <v>0</v>
      </c>
      <c r="AN1525" s="18">
        <v>0</v>
      </c>
      <c r="AO1525" s="16"/>
      <c r="AP1525" s="17">
        <v>44835</v>
      </c>
      <c r="AQ1525" s="16"/>
      <c r="AR1525" s="16">
        <v>2</v>
      </c>
      <c r="AS1525" s="16"/>
      <c r="AT1525" s="16"/>
      <c r="AU1525" s="16">
        <v>1</v>
      </c>
      <c r="AV1525" s="16">
        <v>20221030</v>
      </c>
      <c r="AW1525" s="16">
        <v>20221018</v>
      </c>
      <c r="AX1525" s="18">
        <v>38700</v>
      </c>
      <c r="AY1525" s="18">
        <v>0</v>
      </c>
      <c r="AZ1525" s="16"/>
      <c r="BA1525" s="16" t="s">
        <v>59</v>
      </c>
    </row>
    <row r="1526" spans="1:53" x14ac:dyDescent="0.15">
      <c r="A1526" s="16">
        <v>890320032</v>
      </c>
      <c r="B1526" s="16" t="s">
        <v>8</v>
      </c>
      <c r="C1526" s="16" t="s">
        <v>58</v>
      </c>
      <c r="D1526" s="16">
        <v>1642141</v>
      </c>
      <c r="E1526" s="16" t="s">
        <v>1390</v>
      </c>
      <c r="F1526" s="16" t="s">
        <v>1391</v>
      </c>
      <c r="G1526" s="16" t="s">
        <v>58</v>
      </c>
      <c r="H1526" s="16">
        <v>1642141</v>
      </c>
      <c r="I1526" s="16" t="s">
        <v>59</v>
      </c>
      <c r="J1526" s="17">
        <v>44818</v>
      </c>
      <c r="K1526" s="18">
        <v>38700</v>
      </c>
      <c r="L1526" s="18">
        <v>38700</v>
      </c>
      <c r="M1526" s="16" t="s">
        <v>60</v>
      </c>
      <c r="N1526" s="16" t="e">
        <v>#N/A</v>
      </c>
      <c r="O1526" s="16" t="s">
        <v>3870</v>
      </c>
      <c r="P1526" s="18">
        <v>28101</v>
      </c>
      <c r="Q1526" s="16"/>
      <c r="R1526" s="21">
        <v>0</v>
      </c>
      <c r="S1526" s="16"/>
      <c r="T1526" s="16" t="s">
        <v>251</v>
      </c>
      <c r="U1526" s="18">
        <v>38700</v>
      </c>
      <c r="V1526" s="18">
        <v>0</v>
      </c>
      <c r="W1526" s="18">
        <v>0</v>
      </c>
      <c r="X1526" s="18">
        <v>0</v>
      </c>
      <c r="Y1526" s="18">
        <v>38700</v>
      </c>
      <c r="Z1526" s="18">
        <v>0</v>
      </c>
      <c r="AA1526" s="18">
        <v>1</v>
      </c>
      <c r="AB1526" s="18"/>
      <c r="AC1526" s="18"/>
      <c r="AD1526" s="18"/>
      <c r="AE1526" s="18"/>
      <c r="AF1526" s="18">
        <v>9367</v>
      </c>
      <c r="AG1526" s="18">
        <v>0</v>
      </c>
      <c r="AH1526" s="16">
        <v>2201317721</v>
      </c>
      <c r="AI1526" s="17">
        <v>44882</v>
      </c>
      <c r="AJ1526" s="18">
        <v>15792431</v>
      </c>
      <c r="AK1526" s="16"/>
      <c r="AL1526" s="16"/>
      <c r="AM1526" s="18">
        <v>0</v>
      </c>
      <c r="AN1526" s="18">
        <v>0</v>
      </c>
      <c r="AO1526" s="16"/>
      <c r="AP1526" s="17">
        <v>44835</v>
      </c>
      <c r="AQ1526" s="16"/>
      <c r="AR1526" s="16">
        <v>2</v>
      </c>
      <c r="AS1526" s="16"/>
      <c r="AT1526" s="16"/>
      <c r="AU1526" s="16">
        <v>1</v>
      </c>
      <c r="AV1526" s="16">
        <v>20221030</v>
      </c>
      <c r="AW1526" s="16">
        <v>20221018</v>
      </c>
      <c r="AX1526" s="18">
        <v>38700</v>
      </c>
      <c r="AY1526" s="18">
        <v>0</v>
      </c>
      <c r="AZ1526" s="16"/>
      <c r="BA1526" s="16" t="s">
        <v>59</v>
      </c>
    </row>
    <row r="1527" spans="1:53" x14ac:dyDescent="0.15">
      <c r="A1527" s="16">
        <v>890320032</v>
      </c>
      <c r="B1527" s="16" t="s">
        <v>8</v>
      </c>
      <c r="C1527" s="16" t="s">
        <v>58</v>
      </c>
      <c r="D1527" s="16">
        <v>1643713</v>
      </c>
      <c r="E1527" s="16" t="s">
        <v>1448</v>
      </c>
      <c r="F1527" s="16" t="s">
        <v>1449</v>
      </c>
      <c r="G1527" s="16" t="s">
        <v>58</v>
      </c>
      <c r="H1527" s="16">
        <v>1643713</v>
      </c>
      <c r="I1527" s="16" t="s">
        <v>59</v>
      </c>
      <c r="J1527" s="17">
        <v>44820</v>
      </c>
      <c r="K1527" s="18">
        <v>38700</v>
      </c>
      <c r="L1527" s="18">
        <v>38700</v>
      </c>
      <c r="M1527" s="16" t="s">
        <v>60</v>
      </c>
      <c r="N1527" s="16" t="e">
        <v>#N/A</v>
      </c>
      <c r="O1527" s="16" t="s">
        <v>3870</v>
      </c>
      <c r="P1527" s="18">
        <v>28101</v>
      </c>
      <c r="Q1527" s="16"/>
      <c r="R1527" s="21">
        <v>0</v>
      </c>
      <c r="S1527" s="16"/>
      <c r="T1527" s="16" t="s">
        <v>251</v>
      </c>
      <c r="U1527" s="18">
        <v>38700</v>
      </c>
      <c r="V1527" s="18">
        <v>0</v>
      </c>
      <c r="W1527" s="18">
        <v>0</v>
      </c>
      <c r="X1527" s="18">
        <v>0</v>
      </c>
      <c r="Y1527" s="18">
        <v>38700</v>
      </c>
      <c r="Z1527" s="18">
        <v>0</v>
      </c>
      <c r="AA1527" s="18">
        <v>1</v>
      </c>
      <c r="AB1527" s="18"/>
      <c r="AC1527" s="18"/>
      <c r="AD1527" s="18"/>
      <c r="AE1527" s="18"/>
      <c r="AF1527" s="18">
        <v>9367</v>
      </c>
      <c r="AG1527" s="18">
        <v>0</v>
      </c>
      <c r="AH1527" s="16">
        <v>2201317721</v>
      </c>
      <c r="AI1527" s="17">
        <v>44882</v>
      </c>
      <c r="AJ1527" s="18">
        <v>15792431</v>
      </c>
      <c r="AK1527" s="16"/>
      <c r="AL1527" s="16"/>
      <c r="AM1527" s="18">
        <v>0</v>
      </c>
      <c r="AN1527" s="18">
        <v>0</v>
      </c>
      <c r="AO1527" s="16"/>
      <c r="AP1527" s="17">
        <v>44835</v>
      </c>
      <c r="AQ1527" s="16"/>
      <c r="AR1527" s="16">
        <v>2</v>
      </c>
      <c r="AS1527" s="16"/>
      <c r="AT1527" s="16"/>
      <c r="AU1527" s="16">
        <v>1</v>
      </c>
      <c r="AV1527" s="16">
        <v>20221030</v>
      </c>
      <c r="AW1527" s="16">
        <v>20221018</v>
      </c>
      <c r="AX1527" s="18">
        <v>38700</v>
      </c>
      <c r="AY1527" s="18">
        <v>0</v>
      </c>
      <c r="AZ1527" s="16"/>
      <c r="BA1527" s="16" t="s">
        <v>59</v>
      </c>
    </row>
    <row r="1528" spans="1:53" x14ac:dyDescent="0.15">
      <c r="A1528" s="16">
        <v>890320032</v>
      </c>
      <c r="B1528" s="16" t="s">
        <v>8</v>
      </c>
      <c r="C1528" s="16" t="s">
        <v>58</v>
      </c>
      <c r="D1528" s="16">
        <v>1644142</v>
      </c>
      <c r="E1528" s="16" t="s">
        <v>1462</v>
      </c>
      <c r="F1528" s="16" t="s">
        <v>1463</v>
      </c>
      <c r="G1528" s="16" t="s">
        <v>58</v>
      </c>
      <c r="H1528" s="16">
        <v>1644142</v>
      </c>
      <c r="I1528" s="16" t="s">
        <v>59</v>
      </c>
      <c r="J1528" s="17">
        <v>44821</v>
      </c>
      <c r="K1528" s="18">
        <v>38700</v>
      </c>
      <c r="L1528" s="18">
        <v>38700</v>
      </c>
      <c r="M1528" s="16" t="s">
        <v>60</v>
      </c>
      <c r="N1528" s="16" t="e">
        <v>#N/A</v>
      </c>
      <c r="O1528" s="16" t="s">
        <v>3870</v>
      </c>
      <c r="P1528" s="18">
        <v>28101</v>
      </c>
      <c r="Q1528" s="16"/>
      <c r="R1528" s="21">
        <v>0</v>
      </c>
      <c r="S1528" s="16"/>
      <c r="T1528" s="16" t="s">
        <v>251</v>
      </c>
      <c r="U1528" s="18">
        <v>38700</v>
      </c>
      <c r="V1528" s="18">
        <v>0</v>
      </c>
      <c r="W1528" s="18">
        <v>0</v>
      </c>
      <c r="X1528" s="18">
        <v>0</v>
      </c>
      <c r="Y1528" s="18">
        <v>38700</v>
      </c>
      <c r="Z1528" s="18">
        <v>0</v>
      </c>
      <c r="AA1528" s="18">
        <v>1</v>
      </c>
      <c r="AB1528" s="18"/>
      <c r="AC1528" s="18"/>
      <c r="AD1528" s="18"/>
      <c r="AE1528" s="18"/>
      <c r="AF1528" s="18">
        <v>9367</v>
      </c>
      <c r="AG1528" s="18">
        <v>0</v>
      </c>
      <c r="AH1528" s="16">
        <v>2201317721</v>
      </c>
      <c r="AI1528" s="17">
        <v>44882</v>
      </c>
      <c r="AJ1528" s="18">
        <v>15792431</v>
      </c>
      <c r="AK1528" s="16"/>
      <c r="AL1528" s="16"/>
      <c r="AM1528" s="18">
        <v>0</v>
      </c>
      <c r="AN1528" s="18">
        <v>0</v>
      </c>
      <c r="AO1528" s="16"/>
      <c r="AP1528" s="17">
        <v>44835</v>
      </c>
      <c r="AQ1528" s="16"/>
      <c r="AR1528" s="16">
        <v>2</v>
      </c>
      <c r="AS1528" s="16"/>
      <c r="AT1528" s="16"/>
      <c r="AU1528" s="16">
        <v>1</v>
      </c>
      <c r="AV1528" s="16">
        <v>20221030</v>
      </c>
      <c r="AW1528" s="16">
        <v>20221018</v>
      </c>
      <c r="AX1528" s="18">
        <v>38700</v>
      </c>
      <c r="AY1528" s="18">
        <v>0</v>
      </c>
      <c r="AZ1528" s="16"/>
      <c r="BA1528" s="16" t="s">
        <v>59</v>
      </c>
    </row>
    <row r="1529" spans="1:53" x14ac:dyDescent="0.15">
      <c r="A1529" s="16">
        <v>890320032</v>
      </c>
      <c r="B1529" s="16" t="s">
        <v>8</v>
      </c>
      <c r="C1529" s="16" t="s">
        <v>58</v>
      </c>
      <c r="D1529" s="16">
        <v>1629775</v>
      </c>
      <c r="E1529" s="16" t="s">
        <v>1894</v>
      </c>
      <c r="F1529" s="16" t="s">
        <v>1895</v>
      </c>
      <c r="G1529" s="16" t="s">
        <v>58</v>
      </c>
      <c r="H1529" s="16">
        <v>1629775</v>
      </c>
      <c r="I1529" s="16" t="s">
        <v>59</v>
      </c>
      <c r="J1529" s="17">
        <v>44795</v>
      </c>
      <c r="K1529" s="18">
        <v>38700</v>
      </c>
      <c r="L1529" s="18">
        <v>38700</v>
      </c>
      <c r="M1529" s="16" t="s">
        <v>60</v>
      </c>
      <c r="N1529" s="16" t="e">
        <v>#N/A</v>
      </c>
      <c r="O1529" s="16" t="s">
        <v>3870</v>
      </c>
      <c r="P1529" s="18">
        <v>28101</v>
      </c>
      <c r="Q1529" s="16"/>
      <c r="R1529" s="21">
        <v>0</v>
      </c>
      <c r="S1529" s="16"/>
      <c r="T1529" s="16" t="s">
        <v>251</v>
      </c>
      <c r="U1529" s="18">
        <v>38700</v>
      </c>
      <c r="V1529" s="18">
        <v>0</v>
      </c>
      <c r="W1529" s="18">
        <v>0</v>
      </c>
      <c r="X1529" s="18">
        <v>0</v>
      </c>
      <c r="Y1529" s="18">
        <v>38700</v>
      </c>
      <c r="Z1529" s="18">
        <v>0</v>
      </c>
      <c r="AA1529" s="18">
        <v>1</v>
      </c>
      <c r="AB1529" s="18"/>
      <c r="AC1529" s="18"/>
      <c r="AD1529" s="18"/>
      <c r="AE1529" s="18"/>
      <c r="AF1529" s="18">
        <v>9367</v>
      </c>
      <c r="AG1529" s="18">
        <v>0</v>
      </c>
      <c r="AH1529" s="16">
        <v>2201317721</v>
      </c>
      <c r="AI1529" s="17">
        <v>44882</v>
      </c>
      <c r="AJ1529" s="18">
        <v>15792431</v>
      </c>
      <c r="AK1529" s="16"/>
      <c r="AL1529" s="16"/>
      <c r="AM1529" s="18">
        <v>0</v>
      </c>
      <c r="AN1529" s="18">
        <v>0</v>
      </c>
      <c r="AO1529" s="16"/>
      <c r="AP1529" s="17">
        <v>44809</v>
      </c>
      <c r="AQ1529" s="16"/>
      <c r="AR1529" s="16">
        <v>2</v>
      </c>
      <c r="AS1529" s="16"/>
      <c r="AT1529" s="16"/>
      <c r="AU1529" s="16">
        <v>1</v>
      </c>
      <c r="AV1529" s="16">
        <v>20220930</v>
      </c>
      <c r="AW1529" s="16">
        <v>20220919</v>
      </c>
      <c r="AX1529" s="18">
        <v>38700</v>
      </c>
      <c r="AY1529" s="18">
        <v>0</v>
      </c>
      <c r="AZ1529" s="16"/>
      <c r="BA1529" s="16" t="s">
        <v>59</v>
      </c>
    </row>
    <row r="1530" spans="1:53" x14ac:dyDescent="0.15">
      <c r="A1530" s="16">
        <v>890320032</v>
      </c>
      <c r="B1530" s="16" t="s">
        <v>8</v>
      </c>
      <c r="C1530" s="16" t="s">
        <v>58</v>
      </c>
      <c r="D1530" s="16">
        <v>1629790</v>
      </c>
      <c r="E1530" s="16" t="s">
        <v>1896</v>
      </c>
      <c r="F1530" s="16" t="s">
        <v>1897</v>
      </c>
      <c r="G1530" s="16" t="s">
        <v>58</v>
      </c>
      <c r="H1530" s="16">
        <v>1629790</v>
      </c>
      <c r="I1530" s="16" t="s">
        <v>59</v>
      </c>
      <c r="J1530" s="17">
        <v>44795</v>
      </c>
      <c r="K1530" s="18">
        <v>38700</v>
      </c>
      <c r="L1530" s="18">
        <v>38700</v>
      </c>
      <c r="M1530" s="16" t="s">
        <v>60</v>
      </c>
      <c r="N1530" s="16" t="e">
        <v>#N/A</v>
      </c>
      <c r="O1530" s="16" t="s">
        <v>3870</v>
      </c>
      <c r="P1530" s="18">
        <v>28101</v>
      </c>
      <c r="Q1530" s="16"/>
      <c r="R1530" s="21">
        <v>0</v>
      </c>
      <c r="S1530" s="16"/>
      <c r="T1530" s="16" t="s">
        <v>251</v>
      </c>
      <c r="U1530" s="18">
        <v>38700</v>
      </c>
      <c r="V1530" s="18">
        <v>0</v>
      </c>
      <c r="W1530" s="18">
        <v>0</v>
      </c>
      <c r="X1530" s="18">
        <v>0</v>
      </c>
      <c r="Y1530" s="18">
        <v>38700</v>
      </c>
      <c r="Z1530" s="18">
        <v>0</v>
      </c>
      <c r="AA1530" s="18">
        <v>1</v>
      </c>
      <c r="AB1530" s="18"/>
      <c r="AC1530" s="18"/>
      <c r="AD1530" s="18"/>
      <c r="AE1530" s="18"/>
      <c r="AF1530" s="18">
        <v>9367</v>
      </c>
      <c r="AG1530" s="18">
        <v>0</v>
      </c>
      <c r="AH1530" s="16">
        <v>2201317721</v>
      </c>
      <c r="AI1530" s="17">
        <v>44882</v>
      </c>
      <c r="AJ1530" s="18">
        <v>15792431</v>
      </c>
      <c r="AK1530" s="16"/>
      <c r="AL1530" s="16"/>
      <c r="AM1530" s="18">
        <v>0</v>
      </c>
      <c r="AN1530" s="18">
        <v>0</v>
      </c>
      <c r="AO1530" s="16"/>
      <c r="AP1530" s="17">
        <v>44809</v>
      </c>
      <c r="AQ1530" s="16"/>
      <c r="AR1530" s="16">
        <v>2</v>
      </c>
      <c r="AS1530" s="16"/>
      <c r="AT1530" s="16"/>
      <c r="AU1530" s="16">
        <v>1</v>
      </c>
      <c r="AV1530" s="16">
        <v>20220930</v>
      </c>
      <c r="AW1530" s="16">
        <v>20220919</v>
      </c>
      <c r="AX1530" s="18">
        <v>38700</v>
      </c>
      <c r="AY1530" s="18">
        <v>0</v>
      </c>
      <c r="AZ1530" s="16"/>
      <c r="BA1530" s="16" t="s">
        <v>59</v>
      </c>
    </row>
    <row r="1531" spans="1:53" x14ac:dyDescent="0.15">
      <c r="A1531" s="16">
        <v>890320032</v>
      </c>
      <c r="B1531" s="16" t="s">
        <v>8</v>
      </c>
      <c r="C1531" s="16" t="s">
        <v>58</v>
      </c>
      <c r="D1531" s="16">
        <v>1633026</v>
      </c>
      <c r="E1531" s="16" t="s">
        <v>1954</v>
      </c>
      <c r="F1531" s="16" t="s">
        <v>1955</v>
      </c>
      <c r="G1531" s="16" t="s">
        <v>58</v>
      </c>
      <c r="H1531" s="16">
        <v>1633026</v>
      </c>
      <c r="I1531" s="16" t="s">
        <v>59</v>
      </c>
      <c r="J1531" s="17">
        <v>44802</v>
      </c>
      <c r="K1531" s="18">
        <v>38700</v>
      </c>
      <c r="L1531" s="18">
        <v>38700</v>
      </c>
      <c r="M1531" s="16" t="s">
        <v>60</v>
      </c>
      <c r="N1531" s="16" t="e">
        <v>#N/A</v>
      </c>
      <c r="O1531" s="16" t="s">
        <v>3870</v>
      </c>
      <c r="P1531" s="18">
        <v>28101</v>
      </c>
      <c r="Q1531" s="16"/>
      <c r="R1531" s="21">
        <v>0</v>
      </c>
      <c r="S1531" s="16"/>
      <c r="T1531" s="16" t="s">
        <v>251</v>
      </c>
      <c r="U1531" s="18">
        <v>38700</v>
      </c>
      <c r="V1531" s="18">
        <v>0</v>
      </c>
      <c r="W1531" s="18">
        <v>0</v>
      </c>
      <c r="X1531" s="18">
        <v>0</v>
      </c>
      <c r="Y1531" s="18">
        <v>38700</v>
      </c>
      <c r="Z1531" s="18">
        <v>0</v>
      </c>
      <c r="AA1531" s="18">
        <v>1</v>
      </c>
      <c r="AB1531" s="18"/>
      <c r="AC1531" s="18"/>
      <c r="AD1531" s="18"/>
      <c r="AE1531" s="18"/>
      <c r="AF1531" s="18">
        <v>9367</v>
      </c>
      <c r="AG1531" s="18">
        <v>0</v>
      </c>
      <c r="AH1531" s="16">
        <v>2201317721</v>
      </c>
      <c r="AI1531" s="17">
        <v>44882</v>
      </c>
      <c r="AJ1531" s="18">
        <v>15792431</v>
      </c>
      <c r="AK1531" s="16"/>
      <c r="AL1531" s="16"/>
      <c r="AM1531" s="18">
        <v>0</v>
      </c>
      <c r="AN1531" s="18">
        <v>0</v>
      </c>
      <c r="AO1531" s="16"/>
      <c r="AP1531" s="17">
        <v>44809</v>
      </c>
      <c r="AQ1531" s="16"/>
      <c r="AR1531" s="16">
        <v>2</v>
      </c>
      <c r="AS1531" s="16"/>
      <c r="AT1531" s="16"/>
      <c r="AU1531" s="16">
        <v>1</v>
      </c>
      <c r="AV1531" s="16">
        <v>20220930</v>
      </c>
      <c r="AW1531" s="16">
        <v>20220919</v>
      </c>
      <c r="AX1531" s="18">
        <v>38700</v>
      </c>
      <c r="AY1531" s="18">
        <v>0</v>
      </c>
      <c r="AZ1531" s="16"/>
      <c r="BA1531" s="16" t="s">
        <v>59</v>
      </c>
    </row>
    <row r="1532" spans="1:53" x14ac:dyDescent="0.15">
      <c r="A1532" s="16">
        <v>890320032</v>
      </c>
      <c r="B1532" s="16" t="s">
        <v>8</v>
      </c>
      <c r="C1532" s="16" t="s">
        <v>58</v>
      </c>
      <c r="D1532" s="16">
        <v>1633049</v>
      </c>
      <c r="E1532" s="16" t="s">
        <v>1958</v>
      </c>
      <c r="F1532" s="16" t="s">
        <v>1959</v>
      </c>
      <c r="G1532" s="16" t="s">
        <v>58</v>
      </c>
      <c r="H1532" s="16">
        <v>1633049</v>
      </c>
      <c r="I1532" s="16" t="s">
        <v>59</v>
      </c>
      <c r="J1532" s="17">
        <v>44802</v>
      </c>
      <c r="K1532" s="18">
        <v>38700</v>
      </c>
      <c r="L1532" s="18">
        <v>38700</v>
      </c>
      <c r="M1532" s="16" t="s">
        <v>60</v>
      </c>
      <c r="N1532" s="16" t="e">
        <v>#N/A</v>
      </c>
      <c r="O1532" s="16" t="s">
        <v>3870</v>
      </c>
      <c r="P1532" s="18">
        <v>28101</v>
      </c>
      <c r="Q1532" s="16"/>
      <c r="R1532" s="21">
        <v>0</v>
      </c>
      <c r="S1532" s="16"/>
      <c r="T1532" s="16" t="s">
        <v>251</v>
      </c>
      <c r="U1532" s="18">
        <v>38700</v>
      </c>
      <c r="V1532" s="18">
        <v>0</v>
      </c>
      <c r="W1532" s="18">
        <v>0</v>
      </c>
      <c r="X1532" s="18">
        <v>0</v>
      </c>
      <c r="Y1532" s="18">
        <v>38700</v>
      </c>
      <c r="Z1532" s="18">
        <v>0</v>
      </c>
      <c r="AA1532" s="18">
        <v>1</v>
      </c>
      <c r="AB1532" s="18"/>
      <c r="AC1532" s="18"/>
      <c r="AD1532" s="18"/>
      <c r="AE1532" s="18"/>
      <c r="AF1532" s="18">
        <v>9367</v>
      </c>
      <c r="AG1532" s="18">
        <v>0</v>
      </c>
      <c r="AH1532" s="16">
        <v>2201317721</v>
      </c>
      <c r="AI1532" s="17">
        <v>44882</v>
      </c>
      <c r="AJ1532" s="18">
        <v>15792431</v>
      </c>
      <c r="AK1532" s="16"/>
      <c r="AL1532" s="16"/>
      <c r="AM1532" s="18">
        <v>0</v>
      </c>
      <c r="AN1532" s="18">
        <v>0</v>
      </c>
      <c r="AO1532" s="16"/>
      <c r="AP1532" s="17">
        <v>44809</v>
      </c>
      <c r="AQ1532" s="16"/>
      <c r="AR1532" s="16">
        <v>2</v>
      </c>
      <c r="AS1532" s="16"/>
      <c r="AT1532" s="16"/>
      <c r="AU1532" s="16">
        <v>1</v>
      </c>
      <c r="AV1532" s="16">
        <v>20220930</v>
      </c>
      <c r="AW1532" s="16">
        <v>20220919</v>
      </c>
      <c r="AX1532" s="18">
        <v>38700</v>
      </c>
      <c r="AY1532" s="18">
        <v>0</v>
      </c>
      <c r="AZ1532" s="16"/>
      <c r="BA1532" s="16" t="s">
        <v>59</v>
      </c>
    </row>
    <row r="1533" spans="1:53" hidden="1" x14ac:dyDescent="0.15">
      <c r="A1533" s="16">
        <v>890320032</v>
      </c>
      <c r="B1533" s="16" t="s">
        <v>8</v>
      </c>
      <c r="C1533" s="16" t="s">
        <v>58</v>
      </c>
      <c r="D1533" s="16">
        <v>1625584</v>
      </c>
      <c r="E1533" s="16" t="s">
        <v>1172</v>
      </c>
      <c r="F1533" s="16" t="s">
        <v>1173</v>
      </c>
      <c r="G1533" s="16" t="s">
        <v>58</v>
      </c>
      <c r="H1533" s="16">
        <v>1625584</v>
      </c>
      <c r="I1533" s="16" t="s">
        <v>59</v>
      </c>
      <c r="J1533" s="17">
        <v>44784</v>
      </c>
      <c r="K1533" s="18">
        <v>7300</v>
      </c>
      <c r="L1533" s="18">
        <v>7300</v>
      </c>
      <c r="M1533" s="16" t="s">
        <v>60</v>
      </c>
      <c r="N1533" s="16" t="e">
        <v>#N/A</v>
      </c>
      <c r="O1533" s="16" t="s">
        <v>3860</v>
      </c>
      <c r="P1533" s="18">
        <v>6696</v>
      </c>
      <c r="Q1533" s="16"/>
      <c r="R1533" s="21">
        <v>0</v>
      </c>
      <c r="S1533" s="16"/>
      <c r="T1533" s="16" t="s">
        <v>251</v>
      </c>
      <c r="U1533" s="18">
        <v>7300</v>
      </c>
      <c r="V1533" s="18">
        <v>0</v>
      </c>
      <c r="W1533" s="18">
        <v>0</v>
      </c>
      <c r="X1533" s="18">
        <v>0</v>
      </c>
      <c r="Y1533" s="18">
        <v>7300</v>
      </c>
      <c r="Z1533" s="18">
        <v>0</v>
      </c>
      <c r="AA1533" s="18">
        <v>0</v>
      </c>
      <c r="AB1533" s="18"/>
      <c r="AC1533" s="18"/>
      <c r="AD1533" s="18"/>
      <c r="AE1533" s="18"/>
      <c r="AF1533" s="18">
        <v>0</v>
      </c>
      <c r="AG1533" s="18">
        <v>0</v>
      </c>
      <c r="AH1533" s="16"/>
      <c r="AI1533" s="17"/>
      <c r="AJ1533" s="18">
        <v>0</v>
      </c>
      <c r="AK1533" s="16"/>
      <c r="AL1533" s="16"/>
      <c r="AM1533" s="18">
        <v>0</v>
      </c>
      <c r="AN1533" s="18">
        <v>0</v>
      </c>
      <c r="AO1533" s="16"/>
      <c r="AP1533" s="17">
        <v>44809</v>
      </c>
      <c r="AQ1533" s="16"/>
      <c r="AR1533" s="16">
        <v>2</v>
      </c>
      <c r="AS1533" s="16"/>
      <c r="AT1533" s="16"/>
      <c r="AU1533" s="16">
        <v>1</v>
      </c>
      <c r="AV1533" s="16">
        <v>20220930</v>
      </c>
      <c r="AW1533" s="16">
        <v>20220919</v>
      </c>
      <c r="AX1533" s="18">
        <v>7300</v>
      </c>
      <c r="AY1533" s="18">
        <v>0</v>
      </c>
      <c r="AZ1533" s="16"/>
      <c r="BA1533" s="16" t="s">
        <v>59</v>
      </c>
    </row>
    <row r="1534" spans="1:53" hidden="1" x14ac:dyDescent="0.15">
      <c r="A1534" s="16">
        <v>890320032</v>
      </c>
      <c r="B1534" s="16" t="s">
        <v>8</v>
      </c>
      <c r="C1534" s="16" t="s">
        <v>58</v>
      </c>
      <c r="D1534" s="16">
        <v>1640112</v>
      </c>
      <c r="E1534" s="16" t="s">
        <v>1314</v>
      </c>
      <c r="F1534" s="16" t="s">
        <v>1315</v>
      </c>
      <c r="G1534" s="16" t="s">
        <v>58</v>
      </c>
      <c r="H1534" s="16">
        <v>1640112</v>
      </c>
      <c r="I1534" s="16" t="s">
        <v>59</v>
      </c>
      <c r="J1534" s="17">
        <v>44813</v>
      </c>
      <c r="K1534" s="18">
        <v>7300</v>
      </c>
      <c r="L1534" s="18">
        <v>7300</v>
      </c>
      <c r="M1534" s="16" t="s">
        <v>60</v>
      </c>
      <c r="N1534" s="16" t="e">
        <v>#N/A</v>
      </c>
      <c r="O1534" s="16" t="s">
        <v>3860</v>
      </c>
      <c r="P1534" s="18">
        <v>6696</v>
      </c>
      <c r="Q1534" s="16"/>
      <c r="R1534" s="21">
        <v>0</v>
      </c>
      <c r="S1534" s="16"/>
      <c r="T1534" s="16" t="s">
        <v>251</v>
      </c>
      <c r="U1534" s="18">
        <v>7300</v>
      </c>
      <c r="V1534" s="18">
        <v>0</v>
      </c>
      <c r="W1534" s="18">
        <v>0</v>
      </c>
      <c r="X1534" s="18">
        <v>0</v>
      </c>
      <c r="Y1534" s="18">
        <v>7300</v>
      </c>
      <c r="Z1534" s="18">
        <v>0</v>
      </c>
      <c r="AA1534" s="18">
        <v>0</v>
      </c>
      <c r="AB1534" s="18"/>
      <c r="AC1534" s="18"/>
      <c r="AD1534" s="18"/>
      <c r="AE1534" s="18"/>
      <c r="AF1534" s="18">
        <v>0</v>
      </c>
      <c r="AG1534" s="18">
        <v>0</v>
      </c>
      <c r="AH1534" s="16"/>
      <c r="AI1534" s="17"/>
      <c r="AJ1534" s="18">
        <v>0</v>
      </c>
      <c r="AK1534" s="16"/>
      <c r="AL1534" s="16"/>
      <c r="AM1534" s="18">
        <v>0</v>
      </c>
      <c r="AN1534" s="18">
        <v>0</v>
      </c>
      <c r="AO1534" s="16"/>
      <c r="AP1534" s="17">
        <v>44835</v>
      </c>
      <c r="AQ1534" s="16"/>
      <c r="AR1534" s="16">
        <v>2</v>
      </c>
      <c r="AS1534" s="16"/>
      <c r="AT1534" s="16"/>
      <c r="AU1534" s="16">
        <v>1</v>
      </c>
      <c r="AV1534" s="16">
        <v>20221030</v>
      </c>
      <c r="AW1534" s="16">
        <v>20221018</v>
      </c>
      <c r="AX1534" s="18">
        <v>7300</v>
      </c>
      <c r="AY1534" s="18">
        <v>0</v>
      </c>
      <c r="AZ1534" s="16"/>
      <c r="BA1534" s="16" t="s">
        <v>59</v>
      </c>
    </row>
    <row r="1535" spans="1:53" hidden="1" x14ac:dyDescent="0.15">
      <c r="A1535" s="16">
        <v>890320032</v>
      </c>
      <c r="B1535" s="16" t="s">
        <v>8</v>
      </c>
      <c r="C1535" s="16" t="s">
        <v>58</v>
      </c>
      <c r="D1535" s="16">
        <v>1640121</v>
      </c>
      <c r="E1535" s="16" t="s">
        <v>1316</v>
      </c>
      <c r="F1535" s="16" t="s">
        <v>1317</v>
      </c>
      <c r="G1535" s="16" t="s">
        <v>58</v>
      </c>
      <c r="H1535" s="16">
        <v>1640121</v>
      </c>
      <c r="I1535" s="16" t="s">
        <v>59</v>
      </c>
      <c r="J1535" s="17">
        <v>44813</v>
      </c>
      <c r="K1535" s="18">
        <v>7300</v>
      </c>
      <c r="L1535" s="18">
        <v>7300</v>
      </c>
      <c r="M1535" s="16" t="s">
        <v>60</v>
      </c>
      <c r="N1535" s="16" t="e">
        <v>#N/A</v>
      </c>
      <c r="O1535" s="16" t="s">
        <v>3860</v>
      </c>
      <c r="P1535" s="18">
        <v>6696</v>
      </c>
      <c r="Q1535" s="16"/>
      <c r="R1535" s="21">
        <v>0</v>
      </c>
      <c r="S1535" s="16"/>
      <c r="T1535" s="16" t="s">
        <v>251</v>
      </c>
      <c r="U1535" s="18">
        <v>7300</v>
      </c>
      <c r="V1535" s="18">
        <v>0</v>
      </c>
      <c r="W1535" s="18">
        <v>0</v>
      </c>
      <c r="X1535" s="18">
        <v>0</v>
      </c>
      <c r="Y1535" s="18">
        <v>7300</v>
      </c>
      <c r="Z1535" s="18">
        <v>0</v>
      </c>
      <c r="AA1535" s="18">
        <v>0</v>
      </c>
      <c r="AB1535" s="18"/>
      <c r="AC1535" s="18"/>
      <c r="AD1535" s="18"/>
      <c r="AE1535" s="18"/>
      <c r="AF1535" s="18">
        <v>0</v>
      </c>
      <c r="AG1535" s="18">
        <v>0</v>
      </c>
      <c r="AH1535" s="16"/>
      <c r="AI1535" s="17"/>
      <c r="AJ1535" s="18">
        <v>0</v>
      </c>
      <c r="AK1535" s="16"/>
      <c r="AL1535" s="16"/>
      <c r="AM1535" s="18">
        <v>0</v>
      </c>
      <c r="AN1535" s="18">
        <v>0</v>
      </c>
      <c r="AO1535" s="16"/>
      <c r="AP1535" s="17">
        <v>44835</v>
      </c>
      <c r="AQ1535" s="16"/>
      <c r="AR1535" s="16">
        <v>2</v>
      </c>
      <c r="AS1535" s="16"/>
      <c r="AT1535" s="16"/>
      <c r="AU1535" s="16">
        <v>1</v>
      </c>
      <c r="AV1535" s="16">
        <v>20221030</v>
      </c>
      <c r="AW1535" s="16">
        <v>20221018</v>
      </c>
      <c r="AX1535" s="18">
        <v>7300</v>
      </c>
      <c r="AY1535" s="18">
        <v>0</v>
      </c>
      <c r="AZ1535" s="16"/>
      <c r="BA1535" s="16" t="s">
        <v>59</v>
      </c>
    </row>
    <row r="1536" spans="1:53" hidden="1" x14ac:dyDescent="0.15">
      <c r="A1536" s="16">
        <v>890320032</v>
      </c>
      <c r="B1536" s="16" t="s">
        <v>8</v>
      </c>
      <c r="C1536" s="16" t="s">
        <v>58</v>
      </c>
      <c r="D1536" s="16">
        <v>1640130</v>
      </c>
      <c r="E1536" s="16" t="s">
        <v>1318</v>
      </c>
      <c r="F1536" s="16" t="s">
        <v>1319</v>
      </c>
      <c r="G1536" s="16" t="s">
        <v>58</v>
      </c>
      <c r="H1536" s="16">
        <v>1640130</v>
      </c>
      <c r="I1536" s="16" t="s">
        <v>59</v>
      </c>
      <c r="J1536" s="17">
        <v>44813</v>
      </c>
      <c r="K1536" s="18">
        <v>7300</v>
      </c>
      <c r="L1536" s="18">
        <v>7300</v>
      </c>
      <c r="M1536" s="16" t="s">
        <v>60</v>
      </c>
      <c r="N1536" s="16" t="e">
        <v>#N/A</v>
      </c>
      <c r="O1536" s="16" t="s">
        <v>3860</v>
      </c>
      <c r="P1536" s="18">
        <v>6696</v>
      </c>
      <c r="Q1536" s="16"/>
      <c r="R1536" s="21">
        <v>0</v>
      </c>
      <c r="S1536" s="16"/>
      <c r="T1536" s="16" t="s">
        <v>251</v>
      </c>
      <c r="U1536" s="18">
        <v>7300</v>
      </c>
      <c r="V1536" s="18">
        <v>0</v>
      </c>
      <c r="W1536" s="18">
        <v>0</v>
      </c>
      <c r="X1536" s="18">
        <v>0</v>
      </c>
      <c r="Y1536" s="18">
        <v>7300</v>
      </c>
      <c r="Z1536" s="18">
        <v>0</v>
      </c>
      <c r="AA1536" s="18">
        <v>0</v>
      </c>
      <c r="AB1536" s="18"/>
      <c r="AC1536" s="18"/>
      <c r="AD1536" s="18"/>
      <c r="AE1536" s="18"/>
      <c r="AF1536" s="18">
        <v>0</v>
      </c>
      <c r="AG1536" s="18">
        <v>0</v>
      </c>
      <c r="AH1536" s="16"/>
      <c r="AI1536" s="17"/>
      <c r="AJ1536" s="18">
        <v>0</v>
      </c>
      <c r="AK1536" s="16"/>
      <c r="AL1536" s="16"/>
      <c r="AM1536" s="18">
        <v>0</v>
      </c>
      <c r="AN1536" s="18">
        <v>0</v>
      </c>
      <c r="AO1536" s="16"/>
      <c r="AP1536" s="17">
        <v>44835</v>
      </c>
      <c r="AQ1536" s="16"/>
      <c r="AR1536" s="16">
        <v>2</v>
      </c>
      <c r="AS1536" s="16"/>
      <c r="AT1536" s="16"/>
      <c r="AU1536" s="16">
        <v>1</v>
      </c>
      <c r="AV1536" s="16">
        <v>20221030</v>
      </c>
      <c r="AW1536" s="16">
        <v>20221018</v>
      </c>
      <c r="AX1536" s="18">
        <v>7300</v>
      </c>
      <c r="AY1536" s="18">
        <v>0</v>
      </c>
      <c r="AZ1536" s="16"/>
      <c r="BA1536" s="16" t="s">
        <v>59</v>
      </c>
    </row>
    <row r="1537" spans="1:53" hidden="1" x14ac:dyDescent="0.15">
      <c r="A1537" s="16">
        <v>890320032</v>
      </c>
      <c r="B1537" s="16" t="s">
        <v>8</v>
      </c>
      <c r="C1537" s="16" t="s">
        <v>58</v>
      </c>
      <c r="D1537" s="16">
        <v>1641087</v>
      </c>
      <c r="E1537" s="16" t="s">
        <v>1358</v>
      </c>
      <c r="F1537" s="16" t="s">
        <v>1359</v>
      </c>
      <c r="G1537" s="16" t="s">
        <v>58</v>
      </c>
      <c r="H1537" s="16">
        <v>1641087</v>
      </c>
      <c r="I1537" s="16" t="s">
        <v>59</v>
      </c>
      <c r="J1537" s="17">
        <v>44816</v>
      </c>
      <c r="K1537" s="18">
        <v>7300</v>
      </c>
      <c r="L1537" s="18">
        <v>7300</v>
      </c>
      <c r="M1537" s="16" t="s">
        <v>60</v>
      </c>
      <c r="N1537" s="16" t="e">
        <v>#N/A</v>
      </c>
      <c r="O1537" s="16" t="s">
        <v>3860</v>
      </c>
      <c r="P1537" s="18">
        <v>6696</v>
      </c>
      <c r="Q1537" s="16"/>
      <c r="R1537" s="21">
        <v>0</v>
      </c>
      <c r="S1537" s="16"/>
      <c r="T1537" s="16" t="s">
        <v>251</v>
      </c>
      <c r="U1537" s="18">
        <v>7300</v>
      </c>
      <c r="V1537" s="18">
        <v>0</v>
      </c>
      <c r="W1537" s="18">
        <v>0</v>
      </c>
      <c r="X1537" s="18">
        <v>0</v>
      </c>
      <c r="Y1537" s="18">
        <v>7300</v>
      </c>
      <c r="Z1537" s="18">
        <v>0</v>
      </c>
      <c r="AA1537" s="18">
        <v>0</v>
      </c>
      <c r="AB1537" s="18"/>
      <c r="AC1537" s="18"/>
      <c r="AD1537" s="18"/>
      <c r="AE1537" s="18"/>
      <c r="AF1537" s="18">
        <v>0</v>
      </c>
      <c r="AG1537" s="18">
        <v>0</v>
      </c>
      <c r="AH1537" s="16"/>
      <c r="AI1537" s="17"/>
      <c r="AJ1537" s="18">
        <v>0</v>
      </c>
      <c r="AK1537" s="16"/>
      <c r="AL1537" s="16"/>
      <c r="AM1537" s="18">
        <v>0</v>
      </c>
      <c r="AN1537" s="18">
        <v>0</v>
      </c>
      <c r="AO1537" s="16"/>
      <c r="AP1537" s="17">
        <v>44835</v>
      </c>
      <c r="AQ1537" s="16"/>
      <c r="AR1537" s="16">
        <v>2</v>
      </c>
      <c r="AS1537" s="16"/>
      <c r="AT1537" s="16"/>
      <c r="AU1537" s="16">
        <v>1</v>
      </c>
      <c r="AV1537" s="16">
        <v>20221030</v>
      </c>
      <c r="AW1537" s="16">
        <v>20221018</v>
      </c>
      <c r="AX1537" s="18">
        <v>7300</v>
      </c>
      <c r="AY1537" s="18">
        <v>0</v>
      </c>
      <c r="AZ1537" s="16"/>
      <c r="BA1537" s="16" t="s">
        <v>59</v>
      </c>
    </row>
    <row r="1538" spans="1:53" hidden="1" x14ac:dyDescent="0.15">
      <c r="A1538" s="16">
        <v>890320032</v>
      </c>
      <c r="B1538" s="16" t="s">
        <v>8</v>
      </c>
      <c r="C1538" s="16" t="s">
        <v>58</v>
      </c>
      <c r="D1538" s="16">
        <v>1641542</v>
      </c>
      <c r="E1538" s="16" t="s">
        <v>1376</v>
      </c>
      <c r="F1538" s="16" t="s">
        <v>1377</v>
      </c>
      <c r="G1538" s="16" t="s">
        <v>58</v>
      </c>
      <c r="H1538" s="16">
        <v>1641542</v>
      </c>
      <c r="I1538" s="16" t="s">
        <v>59</v>
      </c>
      <c r="J1538" s="17">
        <v>44817</v>
      </c>
      <c r="K1538" s="18">
        <v>7300</v>
      </c>
      <c r="L1538" s="18">
        <v>7300</v>
      </c>
      <c r="M1538" s="16" t="s">
        <v>60</v>
      </c>
      <c r="N1538" s="16" t="e">
        <v>#N/A</v>
      </c>
      <c r="O1538" s="16" t="s">
        <v>3860</v>
      </c>
      <c r="P1538" s="18">
        <v>6696</v>
      </c>
      <c r="Q1538" s="16"/>
      <c r="R1538" s="21">
        <v>0</v>
      </c>
      <c r="S1538" s="16"/>
      <c r="T1538" s="16" t="s">
        <v>251</v>
      </c>
      <c r="U1538" s="18">
        <v>7300</v>
      </c>
      <c r="V1538" s="18">
        <v>0</v>
      </c>
      <c r="W1538" s="18">
        <v>0</v>
      </c>
      <c r="X1538" s="18">
        <v>0</v>
      </c>
      <c r="Y1538" s="18">
        <v>7300</v>
      </c>
      <c r="Z1538" s="18">
        <v>0</v>
      </c>
      <c r="AA1538" s="18">
        <v>0</v>
      </c>
      <c r="AB1538" s="18"/>
      <c r="AC1538" s="18"/>
      <c r="AD1538" s="18"/>
      <c r="AE1538" s="18"/>
      <c r="AF1538" s="18">
        <v>0</v>
      </c>
      <c r="AG1538" s="18">
        <v>0</v>
      </c>
      <c r="AH1538" s="16"/>
      <c r="AI1538" s="17"/>
      <c r="AJ1538" s="18">
        <v>0</v>
      </c>
      <c r="AK1538" s="16"/>
      <c r="AL1538" s="16"/>
      <c r="AM1538" s="18">
        <v>0</v>
      </c>
      <c r="AN1538" s="18">
        <v>0</v>
      </c>
      <c r="AO1538" s="16"/>
      <c r="AP1538" s="17">
        <v>44835</v>
      </c>
      <c r="AQ1538" s="16"/>
      <c r="AR1538" s="16">
        <v>2</v>
      </c>
      <c r="AS1538" s="16"/>
      <c r="AT1538" s="16"/>
      <c r="AU1538" s="16">
        <v>1</v>
      </c>
      <c r="AV1538" s="16">
        <v>20221030</v>
      </c>
      <c r="AW1538" s="16">
        <v>20221018</v>
      </c>
      <c r="AX1538" s="18">
        <v>7300</v>
      </c>
      <c r="AY1538" s="18">
        <v>0</v>
      </c>
      <c r="AZ1538" s="16"/>
      <c r="BA1538" s="16" t="s">
        <v>59</v>
      </c>
    </row>
    <row r="1539" spans="1:53" hidden="1" x14ac:dyDescent="0.15">
      <c r="A1539" s="16">
        <v>890320032</v>
      </c>
      <c r="B1539" s="16" t="s">
        <v>8</v>
      </c>
      <c r="C1539" s="16" t="s">
        <v>58</v>
      </c>
      <c r="D1539" s="16">
        <v>1629773</v>
      </c>
      <c r="E1539" s="16" t="s">
        <v>1892</v>
      </c>
      <c r="F1539" s="16" t="s">
        <v>1893</v>
      </c>
      <c r="G1539" s="16" t="s">
        <v>58</v>
      </c>
      <c r="H1539" s="16">
        <v>1629773</v>
      </c>
      <c r="I1539" s="16" t="s">
        <v>59</v>
      </c>
      <c r="J1539" s="17">
        <v>44795</v>
      </c>
      <c r="K1539" s="18">
        <v>7300</v>
      </c>
      <c r="L1539" s="18">
        <v>7300</v>
      </c>
      <c r="M1539" s="16" t="s">
        <v>60</v>
      </c>
      <c r="N1539" s="16" t="e">
        <v>#N/A</v>
      </c>
      <c r="O1539" s="16" t="s">
        <v>3860</v>
      </c>
      <c r="P1539" s="18">
        <v>6696</v>
      </c>
      <c r="Q1539" s="16"/>
      <c r="R1539" s="21">
        <v>0</v>
      </c>
      <c r="S1539" s="16"/>
      <c r="T1539" s="16" t="s">
        <v>251</v>
      </c>
      <c r="U1539" s="18">
        <v>7300</v>
      </c>
      <c r="V1539" s="18">
        <v>0</v>
      </c>
      <c r="W1539" s="18">
        <v>0</v>
      </c>
      <c r="X1539" s="18">
        <v>0</v>
      </c>
      <c r="Y1539" s="18">
        <v>7300</v>
      </c>
      <c r="Z1539" s="18">
        <v>0</v>
      </c>
      <c r="AA1539" s="18">
        <v>0</v>
      </c>
      <c r="AB1539" s="18"/>
      <c r="AC1539" s="18"/>
      <c r="AD1539" s="18"/>
      <c r="AE1539" s="18"/>
      <c r="AF1539" s="18">
        <v>0</v>
      </c>
      <c r="AG1539" s="18">
        <v>0</v>
      </c>
      <c r="AH1539" s="16"/>
      <c r="AI1539" s="17"/>
      <c r="AJ1539" s="18">
        <v>0</v>
      </c>
      <c r="AK1539" s="16"/>
      <c r="AL1539" s="16"/>
      <c r="AM1539" s="18">
        <v>0</v>
      </c>
      <c r="AN1539" s="18">
        <v>0</v>
      </c>
      <c r="AO1539" s="16"/>
      <c r="AP1539" s="17">
        <v>44809</v>
      </c>
      <c r="AQ1539" s="16"/>
      <c r="AR1539" s="16">
        <v>2</v>
      </c>
      <c r="AS1539" s="16"/>
      <c r="AT1539" s="16"/>
      <c r="AU1539" s="16">
        <v>1</v>
      </c>
      <c r="AV1539" s="16">
        <v>20220930</v>
      </c>
      <c r="AW1539" s="16">
        <v>20220919</v>
      </c>
      <c r="AX1539" s="18">
        <v>7300</v>
      </c>
      <c r="AY1539" s="18">
        <v>0</v>
      </c>
      <c r="AZ1539" s="16"/>
      <c r="BA1539" s="16" t="s">
        <v>59</v>
      </c>
    </row>
    <row r="1540" spans="1:53" hidden="1" x14ac:dyDescent="0.15">
      <c r="A1540" s="16">
        <v>890320032</v>
      </c>
      <c r="B1540" s="16" t="s">
        <v>8</v>
      </c>
      <c r="C1540" s="16" t="s">
        <v>58</v>
      </c>
      <c r="D1540" s="16">
        <v>1630851</v>
      </c>
      <c r="E1540" s="16" t="s">
        <v>1918</v>
      </c>
      <c r="F1540" s="16" t="s">
        <v>1919</v>
      </c>
      <c r="G1540" s="16" t="s">
        <v>58</v>
      </c>
      <c r="H1540" s="16">
        <v>1630851</v>
      </c>
      <c r="I1540" s="16" t="s">
        <v>59</v>
      </c>
      <c r="J1540" s="17">
        <v>44797</v>
      </c>
      <c r="K1540" s="18">
        <v>7300</v>
      </c>
      <c r="L1540" s="18">
        <v>7300</v>
      </c>
      <c r="M1540" s="16" t="s">
        <v>60</v>
      </c>
      <c r="N1540" s="16" t="e">
        <v>#N/A</v>
      </c>
      <c r="O1540" s="16" t="s">
        <v>3860</v>
      </c>
      <c r="P1540" s="18">
        <v>6696</v>
      </c>
      <c r="Q1540" s="16"/>
      <c r="R1540" s="21">
        <v>0</v>
      </c>
      <c r="S1540" s="16"/>
      <c r="T1540" s="16" t="s">
        <v>251</v>
      </c>
      <c r="U1540" s="18">
        <v>7300</v>
      </c>
      <c r="V1540" s="18">
        <v>0</v>
      </c>
      <c r="W1540" s="18">
        <v>0</v>
      </c>
      <c r="X1540" s="18">
        <v>0</v>
      </c>
      <c r="Y1540" s="18">
        <v>7300</v>
      </c>
      <c r="Z1540" s="18">
        <v>0</v>
      </c>
      <c r="AA1540" s="18">
        <v>0</v>
      </c>
      <c r="AB1540" s="18"/>
      <c r="AC1540" s="18"/>
      <c r="AD1540" s="18"/>
      <c r="AE1540" s="18"/>
      <c r="AF1540" s="18">
        <v>0</v>
      </c>
      <c r="AG1540" s="18">
        <v>0</v>
      </c>
      <c r="AH1540" s="16"/>
      <c r="AI1540" s="17"/>
      <c r="AJ1540" s="18">
        <v>0</v>
      </c>
      <c r="AK1540" s="16"/>
      <c r="AL1540" s="16"/>
      <c r="AM1540" s="18">
        <v>0</v>
      </c>
      <c r="AN1540" s="18">
        <v>0</v>
      </c>
      <c r="AO1540" s="16"/>
      <c r="AP1540" s="17">
        <v>44809</v>
      </c>
      <c r="AQ1540" s="16"/>
      <c r="AR1540" s="16">
        <v>2</v>
      </c>
      <c r="AS1540" s="16"/>
      <c r="AT1540" s="16"/>
      <c r="AU1540" s="16">
        <v>1</v>
      </c>
      <c r="AV1540" s="16">
        <v>20220930</v>
      </c>
      <c r="AW1540" s="16">
        <v>20220919</v>
      </c>
      <c r="AX1540" s="18">
        <v>7300</v>
      </c>
      <c r="AY1540" s="18">
        <v>0</v>
      </c>
      <c r="AZ1540" s="16"/>
      <c r="BA1540" s="16" t="s">
        <v>59</v>
      </c>
    </row>
    <row r="1541" spans="1:53" hidden="1" x14ac:dyDescent="0.15">
      <c r="A1541" s="16">
        <v>890320032</v>
      </c>
      <c r="B1541" s="16" t="s">
        <v>8</v>
      </c>
      <c r="C1541" s="16" t="s">
        <v>58</v>
      </c>
      <c r="D1541" s="16">
        <v>1633631</v>
      </c>
      <c r="E1541" s="16" t="s">
        <v>1978</v>
      </c>
      <c r="F1541" s="16" t="s">
        <v>1979</v>
      </c>
      <c r="G1541" s="16" t="s">
        <v>58</v>
      </c>
      <c r="H1541" s="16">
        <v>1633631</v>
      </c>
      <c r="I1541" s="16" t="s">
        <v>59</v>
      </c>
      <c r="J1541" s="17">
        <v>44802</v>
      </c>
      <c r="K1541" s="18">
        <v>7300</v>
      </c>
      <c r="L1541" s="18">
        <v>7300</v>
      </c>
      <c r="M1541" s="16" t="s">
        <v>60</v>
      </c>
      <c r="N1541" s="16" t="e">
        <v>#N/A</v>
      </c>
      <c r="O1541" s="16" t="s">
        <v>3860</v>
      </c>
      <c r="P1541" s="18">
        <v>6696</v>
      </c>
      <c r="Q1541" s="16"/>
      <c r="R1541" s="21">
        <v>0</v>
      </c>
      <c r="S1541" s="16"/>
      <c r="T1541" s="16" t="s">
        <v>251</v>
      </c>
      <c r="U1541" s="18">
        <v>7300</v>
      </c>
      <c r="V1541" s="18">
        <v>0</v>
      </c>
      <c r="W1541" s="18">
        <v>0</v>
      </c>
      <c r="X1541" s="18">
        <v>0</v>
      </c>
      <c r="Y1541" s="18">
        <v>7300</v>
      </c>
      <c r="Z1541" s="18">
        <v>0</v>
      </c>
      <c r="AA1541" s="18">
        <v>0</v>
      </c>
      <c r="AB1541" s="18"/>
      <c r="AC1541" s="18"/>
      <c r="AD1541" s="18"/>
      <c r="AE1541" s="18"/>
      <c r="AF1541" s="18">
        <v>0</v>
      </c>
      <c r="AG1541" s="18">
        <v>0</v>
      </c>
      <c r="AH1541" s="16"/>
      <c r="AI1541" s="17"/>
      <c r="AJ1541" s="18">
        <v>0</v>
      </c>
      <c r="AK1541" s="16"/>
      <c r="AL1541" s="16"/>
      <c r="AM1541" s="18">
        <v>0</v>
      </c>
      <c r="AN1541" s="18">
        <v>0</v>
      </c>
      <c r="AO1541" s="16"/>
      <c r="AP1541" s="17">
        <v>44809</v>
      </c>
      <c r="AQ1541" s="16"/>
      <c r="AR1541" s="16">
        <v>2</v>
      </c>
      <c r="AS1541" s="16"/>
      <c r="AT1541" s="16"/>
      <c r="AU1541" s="16">
        <v>1</v>
      </c>
      <c r="AV1541" s="16">
        <v>20220930</v>
      </c>
      <c r="AW1541" s="16">
        <v>20220919</v>
      </c>
      <c r="AX1541" s="18">
        <v>7300</v>
      </c>
      <c r="AY1541" s="18">
        <v>0</v>
      </c>
      <c r="AZ1541" s="16"/>
      <c r="BA1541" s="16" t="s">
        <v>59</v>
      </c>
    </row>
    <row r="1542" spans="1:53" hidden="1" x14ac:dyDescent="0.15">
      <c r="A1542" s="16">
        <v>890320032</v>
      </c>
      <c r="B1542" s="16" t="s">
        <v>8</v>
      </c>
      <c r="C1542" s="16" t="s">
        <v>58</v>
      </c>
      <c r="D1542" s="16">
        <v>1633646</v>
      </c>
      <c r="E1542" s="16" t="s">
        <v>1980</v>
      </c>
      <c r="F1542" s="16" t="s">
        <v>1981</v>
      </c>
      <c r="G1542" s="16" t="s">
        <v>58</v>
      </c>
      <c r="H1542" s="16">
        <v>1633646</v>
      </c>
      <c r="I1542" s="16" t="s">
        <v>59</v>
      </c>
      <c r="J1542" s="17">
        <v>44802</v>
      </c>
      <c r="K1542" s="18">
        <v>7300</v>
      </c>
      <c r="L1542" s="18">
        <v>7300</v>
      </c>
      <c r="M1542" s="16" t="s">
        <v>60</v>
      </c>
      <c r="N1542" s="16" t="e">
        <v>#N/A</v>
      </c>
      <c r="O1542" s="16" t="s">
        <v>3860</v>
      </c>
      <c r="P1542" s="18">
        <v>6696</v>
      </c>
      <c r="Q1542" s="16"/>
      <c r="R1542" s="21">
        <v>0</v>
      </c>
      <c r="S1542" s="16"/>
      <c r="T1542" s="16" t="s">
        <v>251</v>
      </c>
      <c r="U1542" s="18">
        <v>7300</v>
      </c>
      <c r="V1542" s="18">
        <v>0</v>
      </c>
      <c r="W1542" s="18">
        <v>0</v>
      </c>
      <c r="X1542" s="18">
        <v>0</v>
      </c>
      <c r="Y1542" s="18">
        <v>7300</v>
      </c>
      <c r="Z1542" s="18">
        <v>0</v>
      </c>
      <c r="AA1542" s="18">
        <v>0</v>
      </c>
      <c r="AB1542" s="18"/>
      <c r="AC1542" s="18"/>
      <c r="AD1542" s="18"/>
      <c r="AE1542" s="18"/>
      <c r="AF1542" s="18">
        <v>0</v>
      </c>
      <c r="AG1542" s="18">
        <v>0</v>
      </c>
      <c r="AH1542" s="16"/>
      <c r="AI1542" s="17"/>
      <c r="AJ1542" s="18">
        <v>0</v>
      </c>
      <c r="AK1542" s="16"/>
      <c r="AL1542" s="16"/>
      <c r="AM1542" s="18">
        <v>0</v>
      </c>
      <c r="AN1542" s="18">
        <v>0</v>
      </c>
      <c r="AO1542" s="16"/>
      <c r="AP1542" s="17">
        <v>44809</v>
      </c>
      <c r="AQ1542" s="16"/>
      <c r="AR1542" s="16">
        <v>2</v>
      </c>
      <c r="AS1542" s="16"/>
      <c r="AT1542" s="16"/>
      <c r="AU1542" s="16">
        <v>1</v>
      </c>
      <c r="AV1542" s="16">
        <v>20220930</v>
      </c>
      <c r="AW1542" s="16">
        <v>20220919</v>
      </c>
      <c r="AX1542" s="18">
        <v>7300</v>
      </c>
      <c r="AY1542" s="18">
        <v>0</v>
      </c>
      <c r="AZ1542" s="16"/>
      <c r="BA1542" s="16" t="s">
        <v>59</v>
      </c>
    </row>
    <row r="1543" spans="1:53" hidden="1" x14ac:dyDescent="0.15">
      <c r="A1543" s="16">
        <v>890320032</v>
      </c>
      <c r="B1543" s="16" t="s">
        <v>8</v>
      </c>
      <c r="C1543" s="16" t="s">
        <v>58</v>
      </c>
      <c r="D1543" s="16">
        <v>1633787</v>
      </c>
      <c r="E1543" s="16" t="s">
        <v>1988</v>
      </c>
      <c r="F1543" s="16" t="s">
        <v>1989</v>
      </c>
      <c r="G1543" s="16" t="s">
        <v>58</v>
      </c>
      <c r="H1543" s="16">
        <v>1633787</v>
      </c>
      <c r="I1543" s="16" t="s">
        <v>59</v>
      </c>
      <c r="J1543" s="17">
        <v>44803</v>
      </c>
      <c r="K1543" s="18">
        <v>7300</v>
      </c>
      <c r="L1543" s="18">
        <v>7300</v>
      </c>
      <c r="M1543" s="16" t="s">
        <v>60</v>
      </c>
      <c r="N1543" s="16" t="e">
        <v>#N/A</v>
      </c>
      <c r="O1543" s="16" t="s">
        <v>3860</v>
      </c>
      <c r="P1543" s="18">
        <v>6696</v>
      </c>
      <c r="Q1543" s="16"/>
      <c r="R1543" s="21">
        <v>0</v>
      </c>
      <c r="S1543" s="16"/>
      <c r="T1543" s="16" t="s">
        <v>251</v>
      </c>
      <c r="U1543" s="18">
        <v>7300</v>
      </c>
      <c r="V1543" s="18">
        <v>0</v>
      </c>
      <c r="W1543" s="18">
        <v>0</v>
      </c>
      <c r="X1543" s="18">
        <v>0</v>
      </c>
      <c r="Y1543" s="18">
        <v>7300</v>
      </c>
      <c r="Z1543" s="18">
        <v>0</v>
      </c>
      <c r="AA1543" s="18">
        <v>0</v>
      </c>
      <c r="AB1543" s="18"/>
      <c r="AC1543" s="18"/>
      <c r="AD1543" s="18"/>
      <c r="AE1543" s="18"/>
      <c r="AF1543" s="18">
        <v>0</v>
      </c>
      <c r="AG1543" s="18">
        <v>0</v>
      </c>
      <c r="AH1543" s="16"/>
      <c r="AI1543" s="17"/>
      <c r="AJ1543" s="18">
        <v>0</v>
      </c>
      <c r="AK1543" s="16"/>
      <c r="AL1543" s="16"/>
      <c r="AM1543" s="18">
        <v>0</v>
      </c>
      <c r="AN1543" s="18">
        <v>0</v>
      </c>
      <c r="AO1543" s="16"/>
      <c r="AP1543" s="17">
        <v>44809</v>
      </c>
      <c r="AQ1543" s="16"/>
      <c r="AR1543" s="16">
        <v>2</v>
      </c>
      <c r="AS1543" s="16"/>
      <c r="AT1543" s="16"/>
      <c r="AU1543" s="16">
        <v>1</v>
      </c>
      <c r="AV1543" s="16">
        <v>20220930</v>
      </c>
      <c r="AW1543" s="16">
        <v>20220919</v>
      </c>
      <c r="AX1543" s="18">
        <v>7300</v>
      </c>
      <c r="AY1543" s="18">
        <v>0</v>
      </c>
      <c r="AZ1543" s="16"/>
      <c r="BA1543" s="16" t="s">
        <v>59</v>
      </c>
    </row>
    <row r="1544" spans="1:53" hidden="1" x14ac:dyDescent="0.15">
      <c r="A1544" s="16">
        <v>890320032</v>
      </c>
      <c r="B1544" s="16" t="s">
        <v>8</v>
      </c>
      <c r="C1544" s="16" t="s">
        <v>58</v>
      </c>
      <c r="D1544" s="16">
        <v>1636749</v>
      </c>
      <c r="E1544" s="16" t="s">
        <v>2054</v>
      </c>
      <c r="F1544" s="16" t="s">
        <v>2055</v>
      </c>
      <c r="G1544" s="16" t="s">
        <v>58</v>
      </c>
      <c r="H1544" s="16">
        <v>1636749</v>
      </c>
      <c r="I1544" s="16" t="s">
        <v>59</v>
      </c>
      <c r="J1544" s="17">
        <v>44809</v>
      </c>
      <c r="K1544" s="18">
        <v>7300</v>
      </c>
      <c r="L1544" s="18">
        <v>7300</v>
      </c>
      <c r="M1544" s="16" t="s">
        <v>60</v>
      </c>
      <c r="N1544" s="16" t="e">
        <v>#N/A</v>
      </c>
      <c r="O1544" s="16" t="s">
        <v>3860</v>
      </c>
      <c r="P1544" s="18">
        <v>6696</v>
      </c>
      <c r="Q1544" s="16"/>
      <c r="R1544" s="21">
        <v>0</v>
      </c>
      <c r="S1544" s="16"/>
      <c r="T1544" s="16" t="s">
        <v>251</v>
      </c>
      <c r="U1544" s="18">
        <v>7300</v>
      </c>
      <c r="V1544" s="18">
        <v>0</v>
      </c>
      <c r="W1544" s="18">
        <v>0</v>
      </c>
      <c r="X1544" s="18">
        <v>0</v>
      </c>
      <c r="Y1544" s="18">
        <v>7300</v>
      </c>
      <c r="Z1544" s="18">
        <v>0</v>
      </c>
      <c r="AA1544" s="18">
        <v>0</v>
      </c>
      <c r="AB1544" s="18"/>
      <c r="AC1544" s="18"/>
      <c r="AD1544" s="18"/>
      <c r="AE1544" s="18"/>
      <c r="AF1544" s="18">
        <v>0</v>
      </c>
      <c r="AG1544" s="18">
        <v>0</v>
      </c>
      <c r="AH1544" s="16"/>
      <c r="AI1544" s="17"/>
      <c r="AJ1544" s="18">
        <v>0</v>
      </c>
      <c r="AK1544" s="16"/>
      <c r="AL1544" s="16"/>
      <c r="AM1544" s="18">
        <v>0</v>
      </c>
      <c r="AN1544" s="18">
        <v>0</v>
      </c>
      <c r="AO1544" s="16"/>
      <c r="AP1544" s="17">
        <v>44835</v>
      </c>
      <c r="AQ1544" s="16"/>
      <c r="AR1544" s="16">
        <v>2</v>
      </c>
      <c r="AS1544" s="16"/>
      <c r="AT1544" s="16"/>
      <c r="AU1544" s="16">
        <v>1</v>
      </c>
      <c r="AV1544" s="16">
        <v>20221030</v>
      </c>
      <c r="AW1544" s="16">
        <v>20221018</v>
      </c>
      <c r="AX1544" s="18">
        <v>7300</v>
      </c>
      <c r="AY1544" s="18">
        <v>0</v>
      </c>
      <c r="AZ1544" s="16"/>
      <c r="BA1544" s="16" t="s">
        <v>59</v>
      </c>
    </row>
    <row r="1545" spans="1:53" hidden="1" x14ac:dyDescent="0.15">
      <c r="A1545" s="16">
        <v>890320032</v>
      </c>
      <c r="B1545" s="16" t="s">
        <v>8</v>
      </c>
      <c r="C1545" s="16" t="s">
        <v>58</v>
      </c>
      <c r="D1545" s="16">
        <v>1636994</v>
      </c>
      <c r="E1545" s="16" t="s">
        <v>2070</v>
      </c>
      <c r="F1545" s="16" t="s">
        <v>2071</v>
      </c>
      <c r="G1545" s="16" t="s">
        <v>58</v>
      </c>
      <c r="H1545" s="16">
        <v>1636994</v>
      </c>
      <c r="I1545" s="16" t="s">
        <v>59</v>
      </c>
      <c r="J1545" s="17">
        <v>44809</v>
      </c>
      <c r="K1545" s="18">
        <v>7300</v>
      </c>
      <c r="L1545" s="18">
        <v>7300</v>
      </c>
      <c r="M1545" s="16" t="s">
        <v>60</v>
      </c>
      <c r="N1545" s="16" t="e">
        <v>#N/A</v>
      </c>
      <c r="O1545" s="16" t="s">
        <v>3860</v>
      </c>
      <c r="P1545" s="18">
        <v>6696</v>
      </c>
      <c r="Q1545" s="16"/>
      <c r="R1545" s="21">
        <v>0</v>
      </c>
      <c r="S1545" s="16"/>
      <c r="T1545" s="16" t="s">
        <v>251</v>
      </c>
      <c r="U1545" s="18">
        <v>7300</v>
      </c>
      <c r="V1545" s="18">
        <v>0</v>
      </c>
      <c r="W1545" s="18">
        <v>0</v>
      </c>
      <c r="X1545" s="18">
        <v>0</v>
      </c>
      <c r="Y1545" s="18">
        <v>7300</v>
      </c>
      <c r="Z1545" s="18">
        <v>0</v>
      </c>
      <c r="AA1545" s="18">
        <v>0</v>
      </c>
      <c r="AB1545" s="18"/>
      <c r="AC1545" s="18"/>
      <c r="AD1545" s="18"/>
      <c r="AE1545" s="18"/>
      <c r="AF1545" s="18">
        <v>0</v>
      </c>
      <c r="AG1545" s="18">
        <v>0</v>
      </c>
      <c r="AH1545" s="16"/>
      <c r="AI1545" s="17"/>
      <c r="AJ1545" s="18">
        <v>0</v>
      </c>
      <c r="AK1545" s="16"/>
      <c r="AL1545" s="16"/>
      <c r="AM1545" s="18">
        <v>0</v>
      </c>
      <c r="AN1545" s="18">
        <v>0</v>
      </c>
      <c r="AO1545" s="16"/>
      <c r="AP1545" s="17">
        <v>44835</v>
      </c>
      <c r="AQ1545" s="16"/>
      <c r="AR1545" s="16">
        <v>2</v>
      </c>
      <c r="AS1545" s="16"/>
      <c r="AT1545" s="16"/>
      <c r="AU1545" s="16">
        <v>1</v>
      </c>
      <c r="AV1545" s="16">
        <v>20221030</v>
      </c>
      <c r="AW1545" s="16">
        <v>20221018</v>
      </c>
      <c r="AX1545" s="18">
        <v>7300</v>
      </c>
      <c r="AY1545" s="18">
        <v>0</v>
      </c>
      <c r="AZ1545" s="16"/>
      <c r="BA1545" s="16" t="s">
        <v>59</v>
      </c>
    </row>
    <row r="1546" spans="1:53" hidden="1" x14ac:dyDescent="0.15">
      <c r="A1546" s="16">
        <v>890320032</v>
      </c>
      <c r="B1546" s="16" t="s">
        <v>8</v>
      </c>
      <c r="C1546" s="16" t="s">
        <v>58</v>
      </c>
      <c r="D1546" s="16">
        <v>1651517</v>
      </c>
      <c r="E1546" s="16" t="s">
        <v>1720</v>
      </c>
      <c r="F1546" s="16" t="s">
        <v>1721</v>
      </c>
      <c r="G1546" s="16" t="s">
        <v>58</v>
      </c>
      <c r="H1546" s="16">
        <v>1651517</v>
      </c>
      <c r="I1546" s="16" t="s">
        <v>59</v>
      </c>
      <c r="J1546" s="17">
        <v>44834</v>
      </c>
      <c r="K1546" s="18">
        <v>48300</v>
      </c>
      <c r="L1546" s="18">
        <v>48300</v>
      </c>
      <c r="M1546" s="16" t="s">
        <v>60</v>
      </c>
      <c r="N1546" s="16" t="e">
        <v>#N/A</v>
      </c>
      <c r="O1546" s="16" t="s">
        <v>3865</v>
      </c>
      <c r="P1546" s="18">
        <v>0</v>
      </c>
      <c r="Q1546" s="16"/>
      <c r="R1546" s="21">
        <v>0</v>
      </c>
      <c r="S1546" s="16"/>
      <c r="T1546" s="16" t="s">
        <v>251</v>
      </c>
      <c r="U1546" s="18">
        <v>48300</v>
      </c>
      <c r="V1546" s="18">
        <v>0</v>
      </c>
      <c r="W1546" s="18">
        <v>0</v>
      </c>
      <c r="X1546" s="18">
        <v>0</v>
      </c>
      <c r="Y1546" s="18">
        <v>48300</v>
      </c>
      <c r="Z1546" s="18">
        <v>0</v>
      </c>
      <c r="AA1546" s="18">
        <v>1</v>
      </c>
      <c r="AB1546" s="18"/>
      <c r="AC1546" s="18"/>
      <c r="AD1546" s="18"/>
      <c r="AE1546" s="18"/>
      <c r="AF1546" s="18">
        <v>47068</v>
      </c>
      <c r="AG1546" s="18">
        <v>0</v>
      </c>
      <c r="AH1546" s="16">
        <v>2201317721</v>
      </c>
      <c r="AI1546" s="17">
        <v>44882</v>
      </c>
      <c r="AJ1546" s="18">
        <v>15792431</v>
      </c>
      <c r="AK1546" s="16"/>
      <c r="AL1546" s="16"/>
      <c r="AM1546" s="18">
        <v>0</v>
      </c>
      <c r="AN1546" s="18">
        <v>0</v>
      </c>
      <c r="AO1546" s="16"/>
      <c r="AP1546" s="17">
        <v>44841</v>
      </c>
      <c r="AQ1546" s="16"/>
      <c r="AR1546" s="16">
        <v>2</v>
      </c>
      <c r="AS1546" s="16"/>
      <c r="AT1546" s="16"/>
      <c r="AU1546" s="16">
        <v>1</v>
      </c>
      <c r="AV1546" s="16">
        <v>20221030</v>
      </c>
      <c r="AW1546" s="16">
        <v>20221018</v>
      </c>
      <c r="AX1546" s="18">
        <v>48300</v>
      </c>
      <c r="AY1546" s="18">
        <v>0</v>
      </c>
      <c r="AZ1546" s="16"/>
      <c r="BA1546" s="16" t="s">
        <v>59</v>
      </c>
    </row>
    <row r="1547" spans="1:53" hidden="1" x14ac:dyDescent="0.15">
      <c r="A1547" s="16">
        <v>890320032</v>
      </c>
      <c r="B1547" s="16" t="s">
        <v>8</v>
      </c>
      <c r="C1547" s="16" t="s">
        <v>58</v>
      </c>
      <c r="D1547" s="16">
        <v>1630342</v>
      </c>
      <c r="E1547" s="16" t="s">
        <v>1906</v>
      </c>
      <c r="F1547" s="16" t="s">
        <v>1907</v>
      </c>
      <c r="G1547" s="16" t="s">
        <v>58</v>
      </c>
      <c r="H1547" s="16">
        <v>1630342</v>
      </c>
      <c r="I1547" s="16" t="s">
        <v>59</v>
      </c>
      <c r="J1547" s="17">
        <v>44796</v>
      </c>
      <c r="K1547" s="18">
        <v>247600</v>
      </c>
      <c r="L1547" s="18">
        <v>247600</v>
      </c>
      <c r="M1547" s="16" t="s">
        <v>60</v>
      </c>
      <c r="N1547" s="16" t="e">
        <v>#N/A</v>
      </c>
      <c r="O1547" s="16" t="s">
        <v>3865</v>
      </c>
      <c r="P1547" s="18">
        <v>0</v>
      </c>
      <c r="Q1547" s="16"/>
      <c r="R1547" s="21">
        <v>0</v>
      </c>
      <c r="S1547" s="16"/>
      <c r="T1547" s="16" t="s">
        <v>251</v>
      </c>
      <c r="U1547" s="18">
        <v>247600</v>
      </c>
      <c r="V1547" s="18">
        <v>0</v>
      </c>
      <c r="W1547" s="18">
        <v>0</v>
      </c>
      <c r="X1547" s="18">
        <v>0</v>
      </c>
      <c r="Y1547" s="18">
        <v>247600</v>
      </c>
      <c r="Z1547" s="18">
        <v>0</v>
      </c>
      <c r="AA1547" s="18">
        <v>1</v>
      </c>
      <c r="AB1547" s="18"/>
      <c r="AC1547" s="18"/>
      <c r="AD1547" s="18"/>
      <c r="AE1547" s="18"/>
      <c r="AF1547" s="18">
        <v>242648</v>
      </c>
      <c r="AG1547" s="18">
        <v>0</v>
      </c>
      <c r="AH1547" s="16">
        <v>2201317721</v>
      </c>
      <c r="AI1547" s="17">
        <v>44882</v>
      </c>
      <c r="AJ1547" s="18">
        <v>15792431</v>
      </c>
      <c r="AK1547" s="16"/>
      <c r="AL1547" s="16"/>
      <c r="AM1547" s="18">
        <v>0</v>
      </c>
      <c r="AN1547" s="18">
        <v>0</v>
      </c>
      <c r="AO1547" s="16"/>
      <c r="AP1547" s="17">
        <v>44809</v>
      </c>
      <c r="AQ1547" s="16"/>
      <c r="AR1547" s="16">
        <v>2</v>
      </c>
      <c r="AS1547" s="16"/>
      <c r="AT1547" s="16"/>
      <c r="AU1547" s="16">
        <v>1</v>
      </c>
      <c r="AV1547" s="16">
        <v>20220930</v>
      </c>
      <c r="AW1547" s="16">
        <v>20220919</v>
      </c>
      <c r="AX1547" s="18">
        <v>247600</v>
      </c>
      <c r="AY1547" s="18">
        <v>0</v>
      </c>
      <c r="AZ1547" s="16"/>
      <c r="BA1547" s="16" t="s">
        <v>59</v>
      </c>
    </row>
    <row r="1548" spans="1:53" hidden="1" x14ac:dyDescent="0.15">
      <c r="A1548" s="16">
        <v>890320032</v>
      </c>
      <c r="B1548" s="16" t="s">
        <v>8</v>
      </c>
      <c r="C1548" s="16" t="s">
        <v>58</v>
      </c>
      <c r="D1548" s="16">
        <v>1636548</v>
      </c>
      <c r="E1548" s="16" t="s">
        <v>2040</v>
      </c>
      <c r="F1548" s="16" t="s">
        <v>2041</v>
      </c>
      <c r="G1548" s="16" t="s">
        <v>58</v>
      </c>
      <c r="H1548" s="16">
        <v>1636548</v>
      </c>
      <c r="I1548" s="16" t="s">
        <v>59</v>
      </c>
      <c r="J1548" s="17">
        <v>44807</v>
      </c>
      <c r="K1548" s="18">
        <v>58000</v>
      </c>
      <c r="L1548" s="18">
        <v>58000</v>
      </c>
      <c r="M1548" s="16" t="s">
        <v>60</v>
      </c>
      <c r="N1548" s="16" t="e">
        <v>#N/A</v>
      </c>
      <c r="O1548" s="16" t="s">
        <v>3865</v>
      </c>
      <c r="P1548" s="18">
        <v>0</v>
      </c>
      <c r="Q1548" s="16"/>
      <c r="R1548" s="21">
        <v>0</v>
      </c>
      <c r="S1548" s="16"/>
      <c r="T1548" s="16" t="s">
        <v>251</v>
      </c>
      <c r="U1548" s="18">
        <v>58000</v>
      </c>
      <c r="V1548" s="18">
        <v>0</v>
      </c>
      <c r="W1548" s="18">
        <v>0</v>
      </c>
      <c r="X1548" s="18">
        <v>0</v>
      </c>
      <c r="Y1548" s="18">
        <v>58000</v>
      </c>
      <c r="Z1548" s="18">
        <v>0</v>
      </c>
      <c r="AA1548" s="18">
        <v>1</v>
      </c>
      <c r="AB1548" s="18"/>
      <c r="AC1548" s="18"/>
      <c r="AD1548" s="18"/>
      <c r="AE1548" s="18"/>
      <c r="AF1548" s="18">
        <v>56768</v>
      </c>
      <c r="AG1548" s="18">
        <v>0</v>
      </c>
      <c r="AH1548" s="16">
        <v>2201317721</v>
      </c>
      <c r="AI1548" s="17">
        <v>44882</v>
      </c>
      <c r="AJ1548" s="18">
        <v>15792431</v>
      </c>
      <c r="AK1548" s="16"/>
      <c r="AL1548" s="16"/>
      <c r="AM1548" s="18">
        <v>0</v>
      </c>
      <c r="AN1548" s="18">
        <v>0</v>
      </c>
      <c r="AO1548" s="16"/>
      <c r="AP1548" s="17">
        <v>44835</v>
      </c>
      <c r="AQ1548" s="16"/>
      <c r="AR1548" s="16">
        <v>2</v>
      </c>
      <c r="AS1548" s="16"/>
      <c r="AT1548" s="16"/>
      <c r="AU1548" s="16">
        <v>1</v>
      </c>
      <c r="AV1548" s="16">
        <v>20221030</v>
      </c>
      <c r="AW1548" s="16">
        <v>20221018</v>
      </c>
      <c r="AX1548" s="18">
        <v>58000</v>
      </c>
      <c r="AY1548" s="18">
        <v>0</v>
      </c>
      <c r="AZ1548" s="16"/>
      <c r="BA1548" s="16" t="s">
        <v>59</v>
      </c>
    </row>
    <row r="1549" spans="1:53" hidden="1" x14ac:dyDescent="0.15">
      <c r="A1549" s="16">
        <v>890320032</v>
      </c>
      <c r="B1549" s="16" t="s">
        <v>8</v>
      </c>
      <c r="C1549" s="16" t="s">
        <v>58</v>
      </c>
      <c r="D1549" s="16">
        <v>1631043</v>
      </c>
      <c r="E1549" s="16" t="s">
        <v>1924</v>
      </c>
      <c r="F1549" s="16" t="s">
        <v>1925</v>
      </c>
      <c r="G1549" s="16" t="s">
        <v>58</v>
      </c>
      <c r="H1549" s="16">
        <v>1631043</v>
      </c>
      <c r="I1549" s="16" t="s">
        <v>59</v>
      </c>
      <c r="J1549" s="17">
        <v>44797</v>
      </c>
      <c r="K1549" s="18">
        <v>251940</v>
      </c>
      <c r="L1549" s="18">
        <v>251940</v>
      </c>
      <c r="M1549" s="16" t="s">
        <v>60</v>
      </c>
      <c r="N1549" s="16" t="e">
        <v>#N/A</v>
      </c>
      <c r="O1549" s="16" t="s">
        <v>3865</v>
      </c>
      <c r="P1549" s="18">
        <v>0</v>
      </c>
      <c r="Q1549" s="16"/>
      <c r="R1549" s="21">
        <v>0</v>
      </c>
      <c r="S1549" s="16"/>
      <c r="T1549" s="16" t="s">
        <v>251</v>
      </c>
      <c r="U1549" s="18">
        <v>251940</v>
      </c>
      <c r="V1549" s="18">
        <v>0</v>
      </c>
      <c r="W1549" s="18">
        <v>0</v>
      </c>
      <c r="X1549" s="18">
        <v>0</v>
      </c>
      <c r="Y1549" s="18">
        <v>251940</v>
      </c>
      <c r="Z1549" s="18">
        <v>0</v>
      </c>
      <c r="AA1549" s="18">
        <v>1</v>
      </c>
      <c r="AB1549" s="18"/>
      <c r="AC1549" s="18"/>
      <c r="AD1549" s="18"/>
      <c r="AE1549" s="18"/>
      <c r="AF1549" s="18">
        <v>246901</v>
      </c>
      <c r="AG1549" s="18">
        <v>0</v>
      </c>
      <c r="AH1549" s="16">
        <v>2201315580</v>
      </c>
      <c r="AI1549" s="17">
        <v>44865</v>
      </c>
      <c r="AJ1549" s="18">
        <v>246901</v>
      </c>
      <c r="AK1549" s="16"/>
      <c r="AL1549" s="16"/>
      <c r="AM1549" s="18">
        <v>0</v>
      </c>
      <c r="AN1549" s="18">
        <v>0</v>
      </c>
      <c r="AO1549" s="16"/>
      <c r="AP1549" s="17">
        <v>44809</v>
      </c>
      <c r="AQ1549" s="16"/>
      <c r="AR1549" s="16">
        <v>2</v>
      </c>
      <c r="AS1549" s="16"/>
      <c r="AT1549" s="16"/>
      <c r="AU1549" s="16">
        <v>1</v>
      </c>
      <c r="AV1549" s="16">
        <v>20220930</v>
      </c>
      <c r="AW1549" s="16">
        <v>20220919</v>
      </c>
      <c r="AX1549" s="18">
        <v>251940</v>
      </c>
      <c r="AY1549" s="18">
        <v>0</v>
      </c>
      <c r="AZ1549" s="16"/>
      <c r="BA1549" s="16" t="s">
        <v>59</v>
      </c>
    </row>
    <row r="1550" spans="1:53" hidden="1" x14ac:dyDescent="0.15">
      <c r="A1550" s="16">
        <v>890320032</v>
      </c>
      <c r="B1550" s="16" t="s">
        <v>8</v>
      </c>
      <c r="C1550" s="16" t="s">
        <v>58</v>
      </c>
      <c r="D1550" s="16">
        <v>1638650</v>
      </c>
      <c r="E1550" s="16" t="s">
        <v>1274</v>
      </c>
      <c r="F1550" s="16" t="s">
        <v>1275</v>
      </c>
      <c r="G1550" s="16" t="s">
        <v>58</v>
      </c>
      <c r="H1550" s="16">
        <v>1638650</v>
      </c>
      <c r="I1550" s="16" t="s">
        <v>59</v>
      </c>
      <c r="J1550" s="17">
        <v>44811</v>
      </c>
      <c r="K1550" s="18">
        <v>58000</v>
      </c>
      <c r="L1550" s="18">
        <v>58000</v>
      </c>
      <c r="M1550" s="16" t="s">
        <v>60</v>
      </c>
      <c r="N1550" s="16" t="e">
        <v>#N/A</v>
      </c>
      <c r="O1550" s="16" t="s">
        <v>3860</v>
      </c>
      <c r="P1550" s="18">
        <v>0</v>
      </c>
      <c r="Q1550" s="16"/>
      <c r="R1550" s="21">
        <v>0</v>
      </c>
      <c r="S1550" s="16"/>
      <c r="T1550" s="16" t="s">
        <v>251</v>
      </c>
      <c r="U1550" s="18">
        <v>58000</v>
      </c>
      <c r="V1550" s="18">
        <v>0</v>
      </c>
      <c r="W1550" s="18">
        <v>0</v>
      </c>
      <c r="X1550" s="18">
        <v>0</v>
      </c>
      <c r="Y1550" s="18">
        <v>58000</v>
      </c>
      <c r="Z1550" s="18">
        <v>0</v>
      </c>
      <c r="AA1550" s="18">
        <v>0</v>
      </c>
      <c r="AB1550" s="18"/>
      <c r="AC1550" s="18"/>
      <c r="AD1550" s="18"/>
      <c r="AE1550" s="18"/>
      <c r="AF1550" s="18">
        <v>0</v>
      </c>
      <c r="AG1550" s="18">
        <v>0</v>
      </c>
      <c r="AH1550" s="16"/>
      <c r="AI1550" s="17"/>
      <c r="AJ1550" s="18">
        <v>0</v>
      </c>
      <c r="AK1550" s="16"/>
      <c r="AL1550" s="16"/>
      <c r="AM1550" s="18">
        <v>0</v>
      </c>
      <c r="AN1550" s="18">
        <v>0</v>
      </c>
      <c r="AO1550" s="16"/>
      <c r="AP1550" s="17">
        <v>44811</v>
      </c>
      <c r="AQ1550" s="16"/>
      <c r="AR1550" s="16">
        <v>2</v>
      </c>
      <c r="AS1550" s="16"/>
      <c r="AT1550" s="16"/>
      <c r="AU1550" s="16">
        <v>1</v>
      </c>
      <c r="AV1550" s="16">
        <v>20221130</v>
      </c>
      <c r="AW1550" s="16">
        <v>20221111</v>
      </c>
      <c r="AX1550" s="18">
        <v>58000</v>
      </c>
      <c r="AY1550" s="18">
        <v>0</v>
      </c>
      <c r="AZ1550" s="16"/>
      <c r="BA1550" s="16" t="s">
        <v>59</v>
      </c>
    </row>
    <row r="1551" spans="1:53" hidden="1" x14ac:dyDescent="0.15">
      <c r="A1551" s="16">
        <v>890320032</v>
      </c>
      <c r="B1551" s="16" t="s">
        <v>8</v>
      </c>
      <c r="C1551" s="16" t="s">
        <v>58</v>
      </c>
      <c r="D1551" s="16">
        <v>1638925</v>
      </c>
      <c r="E1551" s="16" t="s">
        <v>1280</v>
      </c>
      <c r="F1551" s="16" t="s">
        <v>1281</v>
      </c>
      <c r="G1551" s="16" t="s">
        <v>58</v>
      </c>
      <c r="H1551" s="16">
        <v>1638925</v>
      </c>
      <c r="I1551" s="16" t="s">
        <v>59</v>
      </c>
      <c r="J1551" s="17">
        <v>44812</v>
      </c>
      <c r="K1551" s="18">
        <v>48300</v>
      </c>
      <c r="L1551" s="18">
        <v>48300</v>
      </c>
      <c r="M1551" s="16" t="s">
        <v>60</v>
      </c>
      <c r="N1551" s="16" t="e">
        <v>#N/A</v>
      </c>
      <c r="O1551" s="16" t="s">
        <v>3860</v>
      </c>
      <c r="P1551" s="18">
        <v>0</v>
      </c>
      <c r="Q1551" s="16"/>
      <c r="R1551" s="21">
        <v>0</v>
      </c>
      <c r="S1551" s="16"/>
      <c r="T1551" s="16" t="s">
        <v>251</v>
      </c>
      <c r="U1551" s="18">
        <v>48300</v>
      </c>
      <c r="V1551" s="18">
        <v>0</v>
      </c>
      <c r="W1551" s="18">
        <v>0</v>
      </c>
      <c r="X1551" s="18">
        <v>0</v>
      </c>
      <c r="Y1551" s="18">
        <v>48300</v>
      </c>
      <c r="Z1551" s="18">
        <v>0</v>
      </c>
      <c r="AA1551" s="18">
        <v>0</v>
      </c>
      <c r="AB1551" s="18"/>
      <c r="AC1551" s="18"/>
      <c r="AD1551" s="18"/>
      <c r="AE1551" s="18"/>
      <c r="AF1551" s="18">
        <v>0</v>
      </c>
      <c r="AG1551" s="18">
        <v>0</v>
      </c>
      <c r="AH1551" s="16"/>
      <c r="AI1551" s="17"/>
      <c r="AJ1551" s="18">
        <v>0</v>
      </c>
      <c r="AK1551" s="16"/>
      <c r="AL1551" s="16"/>
      <c r="AM1551" s="18">
        <v>0</v>
      </c>
      <c r="AN1551" s="18">
        <v>0</v>
      </c>
      <c r="AO1551" s="16"/>
      <c r="AP1551" s="17">
        <v>44812</v>
      </c>
      <c r="AQ1551" s="16"/>
      <c r="AR1551" s="16">
        <v>2</v>
      </c>
      <c r="AS1551" s="16"/>
      <c r="AT1551" s="16"/>
      <c r="AU1551" s="16">
        <v>1</v>
      </c>
      <c r="AV1551" s="16">
        <v>20221130</v>
      </c>
      <c r="AW1551" s="16">
        <v>20221111</v>
      </c>
      <c r="AX1551" s="18">
        <v>48300</v>
      </c>
      <c r="AY1551" s="18">
        <v>0</v>
      </c>
      <c r="AZ1551" s="16"/>
      <c r="BA1551" s="16" t="s">
        <v>59</v>
      </c>
    </row>
    <row r="1552" spans="1:53" hidden="1" x14ac:dyDescent="0.15">
      <c r="A1552" s="16">
        <v>890320032</v>
      </c>
      <c r="B1552" s="16" t="s">
        <v>8</v>
      </c>
      <c r="C1552" s="16" t="s">
        <v>58</v>
      </c>
      <c r="D1552" s="16">
        <v>1639719</v>
      </c>
      <c r="E1552" s="16" t="s">
        <v>1298</v>
      </c>
      <c r="F1552" s="16" t="s">
        <v>1299</v>
      </c>
      <c r="G1552" s="16" t="s">
        <v>58</v>
      </c>
      <c r="H1552" s="16">
        <v>1639719</v>
      </c>
      <c r="I1552" s="16" t="s">
        <v>59</v>
      </c>
      <c r="J1552" s="17">
        <v>44813</v>
      </c>
      <c r="K1552" s="18">
        <v>58000</v>
      </c>
      <c r="L1552" s="18">
        <v>58000</v>
      </c>
      <c r="M1552" s="16" t="s">
        <v>60</v>
      </c>
      <c r="N1552" s="16" t="e">
        <v>#N/A</v>
      </c>
      <c r="O1552" s="16" t="s">
        <v>3860</v>
      </c>
      <c r="P1552" s="18">
        <v>0</v>
      </c>
      <c r="Q1552" s="16"/>
      <c r="R1552" s="21">
        <v>0</v>
      </c>
      <c r="S1552" s="16"/>
      <c r="T1552" s="16" t="s">
        <v>251</v>
      </c>
      <c r="U1552" s="18">
        <v>58000</v>
      </c>
      <c r="V1552" s="18">
        <v>0</v>
      </c>
      <c r="W1552" s="18">
        <v>0</v>
      </c>
      <c r="X1552" s="18">
        <v>0</v>
      </c>
      <c r="Y1552" s="18">
        <v>58000</v>
      </c>
      <c r="Z1552" s="18">
        <v>0</v>
      </c>
      <c r="AA1552" s="18">
        <v>0</v>
      </c>
      <c r="AB1552" s="18"/>
      <c r="AC1552" s="18"/>
      <c r="AD1552" s="18"/>
      <c r="AE1552" s="18"/>
      <c r="AF1552" s="18">
        <v>0</v>
      </c>
      <c r="AG1552" s="18">
        <v>0</v>
      </c>
      <c r="AH1552" s="16"/>
      <c r="AI1552" s="17"/>
      <c r="AJ1552" s="18">
        <v>0</v>
      </c>
      <c r="AK1552" s="16"/>
      <c r="AL1552" s="16"/>
      <c r="AM1552" s="18">
        <v>0</v>
      </c>
      <c r="AN1552" s="18">
        <v>0</v>
      </c>
      <c r="AO1552" s="16"/>
      <c r="AP1552" s="17">
        <v>44813</v>
      </c>
      <c r="AQ1552" s="16"/>
      <c r="AR1552" s="16">
        <v>2</v>
      </c>
      <c r="AS1552" s="16"/>
      <c r="AT1552" s="16"/>
      <c r="AU1552" s="16">
        <v>1</v>
      </c>
      <c r="AV1552" s="16">
        <v>20221130</v>
      </c>
      <c r="AW1552" s="16">
        <v>20221111</v>
      </c>
      <c r="AX1552" s="18">
        <v>58000</v>
      </c>
      <c r="AY1552" s="18">
        <v>0</v>
      </c>
      <c r="AZ1552" s="16"/>
      <c r="BA1552" s="16" t="s">
        <v>59</v>
      </c>
    </row>
    <row r="1553" spans="1:53" hidden="1" x14ac:dyDescent="0.15">
      <c r="A1553" s="16">
        <v>890320032</v>
      </c>
      <c r="B1553" s="16" t="s">
        <v>8</v>
      </c>
      <c r="C1553" s="16" t="s">
        <v>58</v>
      </c>
      <c r="D1553" s="16">
        <v>1640741</v>
      </c>
      <c r="E1553" s="16" t="s">
        <v>1334</v>
      </c>
      <c r="F1553" s="16" t="s">
        <v>1335</v>
      </c>
      <c r="G1553" s="16" t="s">
        <v>58</v>
      </c>
      <c r="H1553" s="16">
        <v>1640741</v>
      </c>
      <c r="I1553" s="16" t="s">
        <v>59</v>
      </c>
      <c r="J1553" s="17">
        <v>44816</v>
      </c>
      <c r="K1553" s="18">
        <v>58000</v>
      </c>
      <c r="L1553" s="18">
        <v>58000</v>
      </c>
      <c r="M1553" s="16" t="s">
        <v>60</v>
      </c>
      <c r="N1553" s="16" t="e">
        <v>#N/A</v>
      </c>
      <c r="O1553" s="16" t="s">
        <v>3860</v>
      </c>
      <c r="P1553" s="18">
        <v>0</v>
      </c>
      <c r="Q1553" s="16"/>
      <c r="R1553" s="21">
        <v>0</v>
      </c>
      <c r="S1553" s="16"/>
      <c r="T1553" s="16" t="s">
        <v>251</v>
      </c>
      <c r="U1553" s="18">
        <v>58000</v>
      </c>
      <c r="V1553" s="18">
        <v>0</v>
      </c>
      <c r="W1553" s="18">
        <v>0</v>
      </c>
      <c r="X1553" s="18">
        <v>0</v>
      </c>
      <c r="Y1553" s="18">
        <v>58000</v>
      </c>
      <c r="Z1553" s="18">
        <v>0</v>
      </c>
      <c r="AA1553" s="18">
        <v>0</v>
      </c>
      <c r="AB1553" s="18"/>
      <c r="AC1553" s="18"/>
      <c r="AD1553" s="18"/>
      <c r="AE1553" s="18"/>
      <c r="AF1553" s="18">
        <v>0</v>
      </c>
      <c r="AG1553" s="18">
        <v>0</v>
      </c>
      <c r="AH1553" s="16"/>
      <c r="AI1553" s="17"/>
      <c r="AJ1553" s="18">
        <v>0</v>
      </c>
      <c r="AK1553" s="16"/>
      <c r="AL1553" s="16"/>
      <c r="AM1553" s="18">
        <v>0</v>
      </c>
      <c r="AN1553" s="18">
        <v>0</v>
      </c>
      <c r="AO1553" s="16"/>
      <c r="AP1553" s="17">
        <v>44839</v>
      </c>
      <c r="AQ1553" s="16"/>
      <c r="AR1553" s="16">
        <v>2</v>
      </c>
      <c r="AS1553" s="16"/>
      <c r="AT1553" s="16"/>
      <c r="AU1553" s="16">
        <v>1</v>
      </c>
      <c r="AV1553" s="16">
        <v>20221130</v>
      </c>
      <c r="AW1553" s="16">
        <v>20221110</v>
      </c>
      <c r="AX1553" s="18">
        <v>58000</v>
      </c>
      <c r="AY1553" s="18">
        <v>0</v>
      </c>
      <c r="AZ1553" s="16"/>
      <c r="BA1553" s="16" t="s">
        <v>59</v>
      </c>
    </row>
    <row r="1554" spans="1:53" hidden="1" x14ac:dyDescent="0.15">
      <c r="A1554" s="16">
        <v>890320032</v>
      </c>
      <c r="B1554" s="16" t="s">
        <v>8</v>
      </c>
      <c r="C1554" s="16" t="s">
        <v>58</v>
      </c>
      <c r="D1554" s="16">
        <v>1640760</v>
      </c>
      <c r="E1554" s="16" t="s">
        <v>1336</v>
      </c>
      <c r="F1554" s="16" t="s">
        <v>1337</v>
      </c>
      <c r="G1554" s="16" t="s">
        <v>58</v>
      </c>
      <c r="H1554" s="16">
        <v>1640760</v>
      </c>
      <c r="I1554" s="16" t="s">
        <v>59</v>
      </c>
      <c r="J1554" s="17">
        <v>44816</v>
      </c>
      <c r="K1554" s="18">
        <v>26600</v>
      </c>
      <c r="L1554" s="18">
        <v>26600</v>
      </c>
      <c r="M1554" s="16" t="s">
        <v>60</v>
      </c>
      <c r="N1554" s="16" t="e">
        <v>#N/A</v>
      </c>
      <c r="O1554" s="16" t="s">
        <v>3860</v>
      </c>
      <c r="P1554" s="18">
        <v>0</v>
      </c>
      <c r="Q1554" s="16"/>
      <c r="R1554" s="21">
        <v>0</v>
      </c>
      <c r="S1554" s="16"/>
      <c r="T1554" s="16" t="s">
        <v>251</v>
      </c>
      <c r="U1554" s="18">
        <v>26600</v>
      </c>
      <c r="V1554" s="18">
        <v>0</v>
      </c>
      <c r="W1554" s="18">
        <v>0</v>
      </c>
      <c r="X1554" s="18">
        <v>0</v>
      </c>
      <c r="Y1554" s="18">
        <v>26600</v>
      </c>
      <c r="Z1554" s="18">
        <v>0</v>
      </c>
      <c r="AA1554" s="18">
        <v>0</v>
      </c>
      <c r="AB1554" s="18"/>
      <c r="AC1554" s="18"/>
      <c r="AD1554" s="18"/>
      <c r="AE1554" s="18"/>
      <c r="AF1554" s="18">
        <v>0</v>
      </c>
      <c r="AG1554" s="18">
        <v>0</v>
      </c>
      <c r="AH1554" s="16"/>
      <c r="AI1554" s="17"/>
      <c r="AJ1554" s="18">
        <v>0</v>
      </c>
      <c r="AK1554" s="16"/>
      <c r="AL1554" s="16"/>
      <c r="AM1554" s="18">
        <v>0</v>
      </c>
      <c r="AN1554" s="18">
        <v>0</v>
      </c>
      <c r="AO1554" s="16"/>
      <c r="AP1554" s="17">
        <v>44839</v>
      </c>
      <c r="AQ1554" s="16"/>
      <c r="AR1554" s="16">
        <v>2</v>
      </c>
      <c r="AS1554" s="16"/>
      <c r="AT1554" s="16"/>
      <c r="AU1554" s="16">
        <v>1</v>
      </c>
      <c r="AV1554" s="16">
        <v>20221130</v>
      </c>
      <c r="AW1554" s="16">
        <v>20221110</v>
      </c>
      <c r="AX1554" s="18">
        <v>26600</v>
      </c>
      <c r="AY1554" s="18">
        <v>0</v>
      </c>
      <c r="AZ1554" s="16"/>
      <c r="BA1554" s="16" t="s">
        <v>59</v>
      </c>
    </row>
    <row r="1555" spans="1:53" hidden="1" x14ac:dyDescent="0.15">
      <c r="A1555" s="16">
        <v>890320032</v>
      </c>
      <c r="B1555" s="16" t="s">
        <v>8</v>
      </c>
      <c r="C1555" s="16" t="s">
        <v>58</v>
      </c>
      <c r="D1555" s="16">
        <v>1641024</v>
      </c>
      <c r="E1555" s="16" t="s">
        <v>1352</v>
      </c>
      <c r="F1555" s="16" t="s">
        <v>1353</v>
      </c>
      <c r="G1555" s="16" t="s">
        <v>58</v>
      </c>
      <c r="H1555" s="16">
        <v>1641024</v>
      </c>
      <c r="I1555" s="16" t="s">
        <v>59</v>
      </c>
      <c r="J1555" s="17">
        <v>44816</v>
      </c>
      <c r="K1555" s="18">
        <v>26600</v>
      </c>
      <c r="L1555" s="18">
        <v>26600</v>
      </c>
      <c r="M1555" s="16" t="s">
        <v>60</v>
      </c>
      <c r="N1555" s="16" t="e">
        <v>#N/A</v>
      </c>
      <c r="O1555" s="16" t="s">
        <v>3860</v>
      </c>
      <c r="P1555" s="18">
        <v>0</v>
      </c>
      <c r="Q1555" s="16"/>
      <c r="R1555" s="21">
        <v>0</v>
      </c>
      <c r="S1555" s="16"/>
      <c r="T1555" s="16" t="s">
        <v>251</v>
      </c>
      <c r="U1555" s="18">
        <v>26600</v>
      </c>
      <c r="V1555" s="18">
        <v>0</v>
      </c>
      <c r="W1555" s="18">
        <v>0</v>
      </c>
      <c r="X1555" s="18">
        <v>0</v>
      </c>
      <c r="Y1555" s="18">
        <v>26600</v>
      </c>
      <c r="Z1555" s="18">
        <v>0</v>
      </c>
      <c r="AA1555" s="18">
        <v>0</v>
      </c>
      <c r="AB1555" s="18"/>
      <c r="AC1555" s="18"/>
      <c r="AD1555" s="18"/>
      <c r="AE1555" s="18"/>
      <c r="AF1555" s="18">
        <v>0</v>
      </c>
      <c r="AG1555" s="18">
        <v>0</v>
      </c>
      <c r="AH1555" s="16"/>
      <c r="AI1555" s="17"/>
      <c r="AJ1555" s="18">
        <v>0</v>
      </c>
      <c r="AK1555" s="16"/>
      <c r="AL1555" s="16"/>
      <c r="AM1555" s="18">
        <v>0</v>
      </c>
      <c r="AN1555" s="18">
        <v>0</v>
      </c>
      <c r="AO1555" s="16"/>
      <c r="AP1555" s="17">
        <v>44839</v>
      </c>
      <c r="AQ1555" s="16"/>
      <c r="AR1555" s="16">
        <v>2</v>
      </c>
      <c r="AS1555" s="16"/>
      <c r="AT1555" s="16"/>
      <c r="AU1555" s="16">
        <v>1</v>
      </c>
      <c r="AV1555" s="16">
        <v>20221130</v>
      </c>
      <c r="AW1555" s="16">
        <v>20221110</v>
      </c>
      <c r="AX1555" s="18">
        <v>26600</v>
      </c>
      <c r="AY1555" s="18">
        <v>0</v>
      </c>
      <c r="AZ1555" s="16"/>
      <c r="BA1555" s="16" t="s">
        <v>59</v>
      </c>
    </row>
    <row r="1556" spans="1:53" hidden="1" x14ac:dyDescent="0.15">
      <c r="A1556" s="16">
        <v>890320032</v>
      </c>
      <c r="B1556" s="16" t="s">
        <v>8</v>
      </c>
      <c r="C1556" s="16" t="s">
        <v>58</v>
      </c>
      <c r="D1556" s="16">
        <v>1641505</v>
      </c>
      <c r="E1556" s="16" t="s">
        <v>1372</v>
      </c>
      <c r="F1556" s="16" t="s">
        <v>1373</v>
      </c>
      <c r="G1556" s="16" t="s">
        <v>58</v>
      </c>
      <c r="H1556" s="16">
        <v>1641505</v>
      </c>
      <c r="I1556" s="16" t="s">
        <v>59</v>
      </c>
      <c r="J1556" s="17">
        <v>44817</v>
      </c>
      <c r="K1556" s="18">
        <v>380275</v>
      </c>
      <c r="L1556" s="18">
        <v>380275</v>
      </c>
      <c r="M1556" s="16" t="s">
        <v>60</v>
      </c>
      <c r="N1556" s="16" t="e">
        <v>#N/A</v>
      </c>
      <c r="O1556" s="16" t="s">
        <v>3860</v>
      </c>
      <c r="P1556" s="18">
        <v>0</v>
      </c>
      <c r="Q1556" s="16"/>
      <c r="R1556" s="21">
        <v>0</v>
      </c>
      <c r="S1556" s="16"/>
      <c r="T1556" s="16" t="s">
        <v>251</v>
      </c>
      <c r="U1556" s="18">
        <v>380275</v>
      </c>
      <c r="V1556" s="18">
        <v>0</v>
      </c>
      <c r="W1556" s="18">
        <v>0</v>
      </c>
      <c r="X1556" s="18">
        <v>0</v>
      </c>
      <c r="Y1556" s="18">
        <v>380275</v>
      </c>
      <c r="Z1556" s="18">
        <v>0</v>
      </c>
      <c r="AA1556" s="18">
        <v>0</v>
      </c>
      <c r="AB1556" s="18"/>
      <c r="AC1556" s="18"/>
      <c r="AD1556" s="18"/>
      <c r="AE1556" s="18"/>
      <c r="AF1556" s="18">
        <v>0</v>
      </c>
      <c r="AG1556" s="18">
        <v>0</v>
      </c>
      <c r="AH1556" s="16"/>
      <c r="AI1556" s="17"/>
      <c r="AJ1556" s="18">
        <v>0</v>
      </c>
      <c r="AK1556" s="16"/>
      <c r="AL1556" s="16"/>
      <c r="AM1556" s="18">
        <v>0</v>
      </c>
      <c r="AN1556" s="18">
        <v>0</v>
      </c>
      <c r="AO1556" s="16"/>
      <c r="AP1556" s="17">
        <v>44839</v>
      </c>
      <c r="AQ1556" s="16"/>
      <c r="AR1556" s="16">
        <v>2</v>
      </c>
      <c r="AS1556" s="16"/>
      <c r="AT1556" s="16"/>
      <c r="AU1556" s="16">
        <v>1</v>
      </c>
      <c r="AV1556" s="16">
        <v>20221130</v>
      </c>
      <c r="AW1556" s="16">
        <v>20221110</v>
      </c>
      <c r="AX1556" s="18">
        <v>380275</v>
      </c>
      <c r="AY1556" s="18">
        <v>0</v>
      </c>
      <c r="AZ1556" s="16"/>
      <c r="BA1556" s="16" t="s">
        <v>59</v>
      </c>
    </row>
    <row r="1557" spans="1:53" hidden="1" x14ac:dyDescent="0.15">
      <c r="A1557" s="16">
        <v>890320032</v>
      </c>
      <c r="B1557" s="16" t="s">
        <v>8</v>
      </c>
      <c r="C1557" s="16" t="s">
        <v>58</v>
      </c>
      <c r="D1557" s="16">
        <v>1642391</v>
      </c>
      <c r="E1557" s="16" t="s">
        <v>1396</v>
      </c>
      <c r="F1557" s="16" t="s">
        <v>1397</v>
      </c>
      <c r="G1557" s="16" t="s">
        <v>58</v>
      </c>
      <c r="H1557" s="16">
        <v>1642391</v>
      </c>
      <c r="I1557" s="16" t="s">
        <v>59</v>
      </c>
      <c r="J1557" s="17">
        <v>44818</v>
      </c>
      <c r="K1557" s="18">
        <v>58000</v>
      </c>
      <c r="L1557" s="18">
        <v>58000</v>
      </c>
      <c r="M1557" s="16" t="s">
        <v>60</v>
      </c>
      <c r="N1557" s="16" t="e">
        <v>#N/A</v>
      </c>
      <c r="O1557" s="16" t="s">
        <v>3860</v>
      </c>
      <c r="P1557" s="18">
        <v>0</v>
      </c>
      <c r="Q1557" s="16"/>
      <c r="R1557" s="21">
        <v>0</v>
      </c>
      <c r="S1557" s="16"/>
      <c r="T1557" s="16" t="s">
        <v>251</v>
      </c>
      <c r="U1557" s="18">
        <v>58000</v>
      </c>
      <c r="V1557" s="18">
        <v>0</v>
      </c>
      <c r="W1557" s="18">
        <v>0</v>
      </c>
      <c r="X1557" s="18">
        <v>0</v>
      </c>
      <c r="Y1557" s="18">
        <v>58000</v>
      </c>
      <c r="Z1557" s="18">
        <v>0</v>
      </c>
      <c r="AA1557" s="18">
        <v>0</v>
      </c>
      <c r="AB1557" s="18"/>
      <c r="AC1557" s="18"/>
      <c r="AD1557" s="18"/>
      <c r="AE1557" s="18"/>
      <c r="AF1557" s="18">
        <v>0</v>
      </c>
      <c r="AG1557" s="18">
        <v>0</v>
      </c>
      <c r="AH1557" s="16"/>
      <c r="AI1557" s="17"/>
      <c r="AJ1557" s="18">
        <v>0</v>
      </c>
      <c r="AK1557" s="16"/>
      <c r="AL1557" s="16"/>
      <c r="AM1557" s="18">
        <v>0</v>
      </c>
      <c r="AN1557" s="18">
        <v>0</v>
      </c>
      <c r="AO1557" s="16"/>
      <c r="AP1557" s="17">
        <v>44818</v>
      </c>
      <c r="AQ1557" s="16"/>
      <c r="AR1557" s="16">
        <v>2</v>
      </c>
      <c r="AS1557" s="16"/>
      <c r="AT1557" s="16"/>
      <c r="AU1557" s="16">
        <v>1</v>
      </c>
      <c r="AV1557" s="16">
        <v>20221130</v>
      </c>
      <c r="AW1557" s="16">
        <v>20221111</v>
      </c>
      <c r="AX1557" s="18">
        <v>58000</v>
      </c>
      <c r="AY1557" s="18">
        <v>0</v>
      </c>
      <c r="AZ1557" s="16"/>
      <c r="BA1557" s="16" t="s">
        <v>59</v>
      </c>
    </row>
    <row r="1558" spans="1:53" hidden="1" x14ac:dyDescent="0.15">
      <c r="A1558" s="16">
        <v>890320032</v>
      </c>
      <c r="B1558" s="16" t="s">
        <v>8</v>
      </c>
      <c r="C1558" s="16" t="s">
        <v>58</v>
      </c>
      <c r="D1558" s="16">
        <v>1642631</v>
      </c>
      <c r="E1558" s="16" t="s">
        <v>1406</v>
      </c>
      <c r="F1558" s="16" t="s">
        <v>1407</v>
      </c>
      <c r="G1558" s="16" t="s">
        <v>58</v>
      </c>
      <c r="H1558" s="16">
        <v>1642631</v>
      </c>
      <c r="I1558" s="16" t="s">
        <v>59</v>
      </c>
      <c r="J1558" s="17">
        <v>44818</v>
      </c>
      <c r="K1558" s="18">
        <v>16900</v>
      </c>
      <c r="L1558" s="18">
        <v>16900</v>
      </c>
      <c r="M1558" s="16" t="s">
        <v>60</v>
      </c>
      <c r="N1558" s="16" t="e">
        <v>#N/A</v>
      </c>
      <c r="O1558" s="16" t="s">
        <v>3860</v>
      </c>
      <c r="P1558" s="18">
        <v>0</v>
      </c>
      <c r="Q1558" s="16"/>
      <c r="R1558" s="21">
        <v>0</v>
      </c>
      <c r="S1558" s="16"/>
      <c r="T1558" s="16" t="s">
        <v>251</v>
      </c>
      <c r="U1558" s="18">
        <v>16900</v>
      </c>
      <c r="V1558" s="18">
        <v>0</v>
      </c>
      <c r="W1558" s="18">
        <v>0</v>
      </c>
      <c r="X1558" s="18">
        <v>0</v>
      </c>
      <c r="Y1558" s="18">
        <v>16900</v>
      </c>
      <c r="Z1558" s="18">
        <v>0</v>
      </c>
      <c r="AA1558" s="18">
        <v>0</v>
      </c>
      <c r="AB1558" s="18"/>
      <c r="AC1558" s="18"/>
      <c r="AD1558" s="18"/>
      <c r="AE1558" s="18"/>
      <c r="AF1558" s="18">
        <v>0</v>
      </c>
      <c r="AG1558" s="18">
        <v>0</v>
      </c>
      <c r="AH1558" s="16"/>
      <c r="AI1558" s="17"/>
      <c r="AJ1558" s="18">
        <v>0</v>
      </c>
      <c r="AK1558" s="16"/>
      <c r="AL1558" s="16"/>
      <c r="AM1558" s="18">
        <v>0</v>
      </c>
      <c r="AN1558" s="18">
        <v>0</v>
      </c>
      <c r="AO1558" s="16"/>
      <c r="AP1558" s="17">
        <v>44818</v>
      </c>
      <c r="AQ1558" s="16"/>
      <c r="AR1558" s="16">
        <v>2</v>
      </c>
      <c r="AS1558" s="16"/>
      <c r="AT1558" s="16"/>
      <c r="AU1558" s="16">
        <v>1</v>
      </c>
      <c r="AV1558" s="16">
        <v>20221130</v>
      </c>
      <c r="AW1558" s="16">
        <v>20221111</v>
      </c>
      <c r="AX1558" s="18">
        <v>16900</v>
      </c>
      <c r="AY1558" s="18">
        <v>0</v>
      </c>
      <c r="AZ1558" s="16"/>
      <c r="BA1558" s="16" t="s">
        <v>59</v>
      </c>
    </row>
    <row r="1559" spans="1:53" hidden="1" x14ac:dyDescent="0.15">
      <c r="A1559" s="16">
        <v>890320032</v>
      </c>
      <c r="B1559" s="16" t="s">
        <v>8</v>
      </c>
      <c r="C1559" s="16" t="s">
        <v>58</v>
      </c>
      <c r="D1559" s="16">
        <v>1642643</v>
      </c>
      <c r="E1559" s="16" t="s">
        <v>1408</v>
      </c>
      <c r="F1559" s="16" t="s">
        <v>1409</v>
      </c>
      <c r="G1559" s="16" t="s">
        <v>58</v>
      </c>
      <c r="H1559" s="16">
        <v>1642643</v>
      </c>
      <c r="I1559" s="16" t="s">
        <v>59</v>
      </c>
      <c r="J1559" s="17">
        <v>44818</v>
      </c>
      <c r="K1559" s="18">
        <v>16900</v>
      </c>
      <c r="L1559" s="18">
        <v>16900</v>
      </c>
      <c r="M1559" s="16" t="s">
        <v>60</v>
      </c>
      <c r="N1559" s="16" t="e">
        <v>#N/A</v>
      </c>
      <c r="O1559" s="16" t="s">
        <v>3860</v>
      </c>
      <c r="P1559" s="18">
        <v>0</v>
      </c>
      <c r="Q1559" s="16"/>
      <c r="R1559" s="21">
        <v>0</v>
      </c>
      <c r="S1559" s="16"/>
      <c r="T1559" s="16" t="s">
        <v>251</v>
      </c>
      <c r="U1559" s="18">
        <v>16900</v>
      </c>
      <c r="V1559" s="18">
        <v>0</v>
      </c>
      <c r="W1559" s="18">
        <v>0</v>
      </c>
      <c r="X1559" s="18">
        <v>0</v>
      </c>
      <c r="Y1559" s="18">
        <v>16900</v>
      </c>
      <c r="Z1559" s="18">
        <v>0</v>
      </c>
      <c r="AA1559" s="18">
        <v>0</v>
      </c>
      <c r="AB1559" s="18"/>
      <c r="AC1559" s="18"/>
      <c r="AD1559" s="18"/>
      <c r="AE1559" s="18"/>
      <c r="AF1559" s="18">
        <v>0</v>
      </c>
      <c r="AG1559" s="18">
        <v>0</v>
      </c>
      <c r="AH1559" s="16"/>
      <c r="AI1559" s="17"/>
      <c r="AJ1559" s="18">
        <v>0</v>
      </c>
      <c r="AK1559" s="16"/>
      <c r="AL1559" s="16"/>
      <c r="AM1559" s="18">
        <v>0</v>
      </c>
      <c r="AN1559" s="18">
        <v>0</v>
      </c>
      <c r="AO1559" s="16"/>
      <c r="AP1559" s="17">
        <v>44818</v>
      </c>
      <c r="AQ1559" s="16"/>
      <c r="AR1559" s="16">
        <v>2</v>
      </c>
      <c r="AS1559" s="16"/>
      <c r="AT1559" s="16"/>
      <c r="AU1559" s="16">
        <v>1</v>
      </c>
      <c r="AV1559" s="16">
        <v>20221130</v>
      </c>
      <c r="AW1559" s="16">
        <v>20221111</v>
      </c>
      <c r="AX1559" s="18">
        <v>16900</v>
      </c>
      <c r="AY1559" s="18">
        <v>0</v>
      </c>
      <c r="AZ1559" s="16"/>
      <c r="BA1559" s="16" t="s">
        <v>59</v>
      </c>
    </row>
    <row r="1560" spans="1:53" hidden="1" x14ac:dyDescent="0.15">
      <c r="A1560" s="16">
        <v>890320032</v>
      </c>
      <c r="B1560" s="16" t="s">
        <v>8</v>
      </c>
      <c r="C1560" s="16" t="s">
        <v>58</v>
      </c>
      <c r="D1560" s="16">
        <v>1643029</v>
      </c>
      <c r="E1560" s="16" t="s">
        <v>1428</v>
      </c>
      <c r="F1560" s="16" t="s">
        <v>1429</v>
      </c>
      <c r="G1560" s="16" t="s">
        <v>58</v>
      </c>
      <c r="H1560" s="16">
        <v>1643029</v>
      </c>
      <c r="I1560" s="16" t="s">
        <v>59</v>
      </c>
      <c r="J1560" s="17">
        <v>44819</v>
      </c>
      <c r="K1560" s="18">
        <v>380275</v>
      </c>
      <c r="L1560" s="18">
        <v>380275</v>
      </c>
      <c r="M1560" s="16" t="s">
        <v>60</v>
      </c>
      <c r="N1560" s="16" t="e">
        <v>#N/A</v>
      </c>
      <c r="O1560" s="16" t="s">
        <v>3860</v>
      </c>
      <c r="P1560" s="18">
        <v>0</v>
      </c>
      <c r="Q1560" s="16"/>
      <c r="R1560" s="21">
        <v>0</v>
      </c>
      <c r="S1560" s="16"/>
      <c r="T1560" s="16" t="s">
        <v>251</v>
      </c>
      <c r="U1560" s="18">
        <v>380275</v>
      </c>
      <c r="V1560" s="18">
        <v>0</v>
      </c>
      <c r="W1560" s="18">
        <v>0</v>
      </c>
      <c r="X1560" s="18">
        <v>0</v>
      </c>
      <c r="Y1560" s="18">
        <v>380275</v>
      </c>
      <c r="Z1560" s="18">
        <v>0</v>
      </c>
      <c r="AA1560" s="18">
        <v>0</v>
      </c>
      <c r="AB1560" s="18"/>
      <c r="AC1560" s="18"/>
      <c r="AD1560" s="18"/>
      <c r="AE1560" s="18"/>
      <c r="AF1560" s="18">
        <v>0</v>
      </c>
      <c r="AG1560" s="18">
        <v>0</v>
      </c>
      <c r="AH1560" s="16"/>
      <c r="AI1560" s="17"/>
      <c r="AJ1560" s="18">
        <v>0</v>
      </c>
      <c r="AK1560" s="16"/>
      <c r="AL1560" s="16"/>
      <c r="AM1560" s="18">
        <v>0</v>
      </c>
      <c r="AN1560" s="18">
        <v>0</v>
      </c>
      <c r="AO1560" s="16"/>
      <c r="AP1560" s="17">
        <v>44839</v>
      </c>
      <c r="AQ1560" s="16"/>
      <c r="AR1560" s="16">
        <v>2</v>
      </c>
      <c r="AS1560" s="16"/>
      <c r="AT1560" s="16"/>
      <c r="AU1560" s="16">
        <v>1</v>
      </c>
      <c r="AV1560" s="16">
        <v>20221130</v>
      </c>
      <c r="AW1560" s="16">
        <v>20221110</v>
      </c>
      <c r="AX1560" s="18">
        <v>380275</v>
      </c>
      <c r="AY1560" s="18">
        <v>0</v>
      </c>
      <c r="AZ1560" s="16"/>
      <c r="BA1560" s="16" t="s">
        <v>59</v>
      </c>
    </row>
    <row r="1561" spans="1:53" hidden="1" x14ac:dyDescent="0.15">
      <c r="A1561" s="16">
        <v>890320032</v>
      </c>
      <c r="B1561" s="16" t="s">
        <v>8</v>
      </c>
      <c r="C1561" s="16" t="s">
        <v>58</v>
      </c>
      <c r="D1561" s="16">
        <v>1643433</v>
      </c>
      <c r="E1561" s="16" t="s">
        <v>1436</v>
      </c>
      <c r="F1561" s="16" t="s">
        <v>1437</v>
      </c>
      <c r="G1561" s="16" t="s">
        <v>58</v>
      </c>
      <c r="H1561" s="16">
        <v>1643433</v>
      </c>
      <c r="I1561" s="16" t="s">
        <v>59</v>
      </c>
      <c r="J1561" s="17">
        <v>44820</v>
      </c>
      <c r="K1561" s="18">
        <v>24200</v>
      </c>
      <c r="L1561" s="18">
        <v>24200</v>
      </c>
      <c r="M1561" s="16" t="s">
        <v>60</v>
      </c>
      <c r="N1561" s="16" t="e">
        <v>#N/A</v>
      </c>
      <c r="O1561" s="16" t="s">
        <v>3860</v>
      </c>
      <c r="P1561" s="18">
        <v>0</v>
      </c>
      <c r="Q1561" s="16"/>
      <c r="R1561" s="21">
        <v>0</v>
      </c>
      <c r="S1561" s="16"/>
      <c r="T1561" s="16" t="s">
        <v>251</v>
      </c>
      <c r="U1561" s="18">
        <v>24200</v>
      </c>
      <c r="V1561" s="18">
        <v>0</v>
      </c>
      <c r="W1561" s="18">
        <v>0</v>
      </c>
      <c r="X1561" s="18">
        <v>0</v>
      </c>
      <c r="Y1561" s="18">
        <v>24200</v>
      </c>
      <c r="Z1561" s="18">
        <v>0</v>
      </c>
      <c r="AA1561" s="18">
        <v>0</v>
      </c>
      <c r="AB1561" s="18"/>
      <c r="AC1561" s="18"/>
      <c r="AD1561" s="18"/>
      <c r="AE1561" s="18"/>
      <c r="AF1561" s="18">
        <v>0</v>
      </c>
      <c r="AG1561" s="18">
        <v>0</v>
      </c>
      <c r="AH1561" s="16"/>
      <c r="AI1561" s="17"/>
      <c r="AJ1561" s="18">
        <v>0</v>
      </c>
      <c r="AK1561" s="16"/>
      <c r="AL1561" s="16"/>
      <c r="AM1561" s="18">
        <v>0</v>
      </c>
      <c r="AN1561" s="18">
        <v>0</v>
      </c>
      <c r="AO1561" s="16"/>
      <c r="AP1561" s="17">
        <v>44820</v>
      </c>
      <c r="AQ1561" s="16"/>
      <c r="AR1561" s="16">
        <v>2</v>
      </c>
      <c r="AS1561" s="16"/>
      <c r="AT1561" s="16"/>
      <c r="AU1561" s="16">
        <v>1</v>
      </c>
      <c r="AV1561" s="16">
        <v>20221130</v>
      </c>
      <c r="AW1561" s="16">
        <v>20221111</v>
      </c>
      <c r="AX1561" s="18">
        <v>24200</v>
      </c>
      <c r="AY1561" s="18">
        <v>0</v>
      </c>
      <c r="AZ1561" s="16"/>
      <c r="BA1561" s="16" t="s">
        <v>59</v>
      </c>
    </row>
    <row r="1562" spans="1:53" hidden="1" x14ac:dyDescent="0.15">
      <c r="A1562" s="16">
        <v>890320032</v>
      </c>
      <c r="B1562" s="16" t="s">
        <v>8</v>
      </c>
      <c r="C1562" s="16" t="s">
        <v>58</v>
      </c>
      <c r="D1562" s="16">
        <v>1643686</v>
      </c>
      <c r="E1562" s="16" t="s">
        <v>1444</v>
      </c>
      <c r="F1562" s="16" t="s">
        <v>1445</v>
      </c>
      <c r="G1562" s="16" t="s">
        <v>58</v>
      </c>
      <c r="H1562" s="16">
        <v>1643686</v>
      </c>
      <c r="I1562" s="16" t="s">
        <v>59</v>
      </c>
      <c r="J1562" s="17">
        <v>44820</v>
      </c>
      <c r="K1562" s="18">
        <v>38700</v>
      </c>
      <c r="L1562" s="18">
        <v>38700</v>
      </c>
      <c r="M1562" s="16" t="s">
        <v>60</v>
      </c>
      <c r="N1562" s="16" t="e">
        <v>#N/A</v>
      </c>
      <c r="O1562" s="16" t="s">
        <v>3860</v>
      </c>
      <c r="P1562" s="18">
        <v>0</v>
      </c>
      <c r="Q1562" s="16"/>
      <c r="R1562" s="21">
        <v>0</v>
      </c>
      <c r="S1562" s="16"/>
      <c r="T1562" s="16" t="s">
        <v>251</v>
      </c>
      <c r="U1562" s="18">
        <v>38700</v>
      </c>
      <c r="V1562" s="18">
        <v>0</v>
      </c>
      <c r="W1562" s="18">
        <v>0</v>
      </c>
      <c r="X1562" s="18">
        <v>0</v>
      </c>
      <c r="Y1562" s="18">
        <v>38700</v>
      </c>
      <c r="Z1562" s="18">
        <v>0</v>
      </c>
      <c r="AA1562" s="18">
        <v>0</v>
      </c>
      <c r="AB1562" s="18"/>
      <c r="AC1562" s="18"/>
      <c r="AD1562" s="18"/>
      <c r="AE1562" s="18"/>
      <c r="AF1562" s="18">
        <v>0</v>
      </c>
      <c r="AG1562" s="18">
        <v>0</v>
      </c>
      <c r="AH1562" s="16"/>
      <c r="AI1562" s="17"/>
      <c r="AJ1562" s="18">
        <v>0</v>
      </c>
      <c r="AK1562" s="16"/>
      <c r="AL1562" s="16"/>
      <c r="AM1562" s="18">
        <v>0</v>
      </c>
      <c r="AN1562" s="18">
        <v>0</v>
      </c>
      <c r="AO1562" s="16"/>
      <c r="AP1562" s="17">
        <v>44839</v>
      </c>
      <c r="AQ1562" s="16"/>
      <c r="AR1562" s="16">
        <v>2</v>
      </c>
      <c r="AS1562" s="16"/>
      <c r="AT1562" s="16"/>
      <c r="AU1562" s="16">
        <v>1</v>
      </c>
      <c r="AV1562" s="16">
        <v>20221130</v>
      </c>
      <c r="AW1562" s="16">
        <v>20221110</v>
      </c>
      <c r="AX1562" s="18">
        <v>38700</v>
      </c>
      <c r="AY1562" s="18">
        <v>0</v>
      </c>
      <c r="AZ1562" s="16"/>
      <c r="BA1562" s="16" t="s">
        <v>59</v>
      </c>
    </row>
    <row r="1563" spans="1:53" hidden="1" x14ac:dyDescent="0.15">
      <c r="A1563" s="16">
        <v>890320032</v>
      </c>
      <c r="B1563" s="16" t="s">
        <v>8</v>
      </c>
      <c r="C1563" s="16" t="s">
        <v>58</v>
      </c>
      <c r="D1563" s="16">
        <v>1643743</v>
      </c>
      <c r="E1563" s="16" t="s">
        <v>1452</v>
      </c>
      <c r="F1563" s="16" t="s">
        <v>1453</v>
      </c>
      <c r="G1563" s="16" t="s">
        <v>58</v>
      </c>
      <c r="H1563" s="16">
        <v>1643743</v>
      </c>
      <c r="I1563" s="16" t="s">
        <v>59</v>
      </c>
      <c r="J1563" s="17">
        <v>44820</v>
      </c>
      <c r="K1563" s="18">
        <v>138300</v>
      </c>
      <c r="L1563" s="18">
        <v>138300</v>
      </c>
      <c r="M1563" s="16" t="s">
        <v>60</v>
      </c>
      <c r="N1563" s="16" t="e">
        <v>#N/A</v>
      </c>
      <c r="O1563" s="16" t="s">
        <v>3860</v>
      </c>
      <c r="P1563" s="18">
        <v>0</v>
      </c>
      <c r="Q1563" s="16"/>
      <c r="R1563" s="21">
        <v>0</v>
      </c>
      <c r="S1563" s="16"/>
      <c r="T1563" s="16" t="s">
        <v>251</v>
      </c>
      <c r="U1563" s="18">
        <v>138300</v>
      </c>
      <c r="V1563" s="18">
        <v>0</v>
      </c>
      <c r="W1563" s="18">
        <v>0</v>
      </c>
      <c r="X1563" s="18">
        <v>0</v>
      </c>
      <c r="Y1563" s="18">
        <v>138300</v>
      </c>
      <c r="Z1563" s="18">
        <v>0</v>
      </c>
      <c r="AA1563" s="18">
        <v>0</v>
      </c>
      <c r="AB1563" s="18"/>
      <c r="AC1563" s="18"/>
      <c r="AD1563" s="18"/>
      <c r="AE1563" s="18"/>
      <c r="AF1563" s="18">
        <v>0</v>
      </c>
      <c r="AG1563" s="18">
        <v>0</v>
      </c>
      <c r="AH1563" s="16"/>
      <c r="AI1563" s="17"/>
      <c r="AJ1563" s="18">
        <v>0</v>
      </c>
      <c r="AK1563" s="16"/>
      <c r="AL1563" s="16"/>
      <c r="AM1563" s="18">
        <v>0</v>
      </c>
      <c r="AN1563" s="18">
        <v>0</v>
      </c>
      <c r="AO1563" s="16"/>
      <c r="AP1563" s="17">
        <v>44839</v>
      </c>
      <c r="AQ1563" s="16"/>
      <c r="AR1563" s="16">
        <v>2</v>
      </c>
      <c r="AS1563" s="16"/>
      <c r="AT1563" s="16"/>
      <c r="AU1563" s="16">
        <v>1</v>
      </c>
      <c r="AV1563" s="16">
        <v>20221130</v>
      </c>
      <c r="AW1563" s="16">
        <v>20221110</v>
      </c>
      <c r="AX1563" s="18">
        <v>138300</v>
      </c>
      <c r="AY1563" s="18">
        <v>0</v>
      </c>
      <c r="AZ1563" s="16"/>
      <c r="BA1563" s="16" t="s">
        <v>59</v>
      </c>
    </row>
    <row r="1564" spans="1:53" hidden="1" x14ac:dyDescent="0.15">
      <c r="A1564" s="16">
        <v>890320032</v>
      </c>
      <c r="B1564" s="16" t="s">
        <v>8</v>
      </c>
      <c r="C1564" s="16" t="s">
        <v>58</v>
      </c>
      <c r="D1564" s="16">
        <v>1643861</v>
      </c>
      <c r="E1564" s="16" t="s">
        <v>1456</v>
      </c>
      <c r="F1564" s="16" t="s">
        <v>1457</v>
      </c>
      <c r="G1564" s="16" t="s">
        <v>58</v>
      </c>
      <c r="H1564" s="16">
        <v>1643861</v>
      </c>
      <c r="I1564" s="16" t="s">
        <v>59</v>
      </c>
      <c r="J1564" s="17">
        <v>44820</v>
      </c>
      <c r="K1564" s="18">
        <v>48300</v>
      </c>
      <c r="L1564" s="18">
        <v>48300</v>
      </c>
      <c r="M1564" s="16" t="s">
        <v>60</v>
      </c>
      <c r="N1564" s="16" t="e">
        <v>#N/A</v>
      </c>
      <c r="O1564" s="16" t="s">
        <v>3860</v>
      </c>
      <c r="P1564" s="18">
        <v>0</v>
      </c>
      <c r="Q1564" s="16"/>
      <c r="R1564" s="21">
        <v>0</v>
      </c>
      <c r="S1564" s="16"/>
      <c r="T1564" s="16" t="s">
        <v>251</v>
      </c>
      <c r="U1564" s="18">
        <v>48300</v>
      </c>
      <c r="V1564" s="18">
        <v>0</v>
      </c>
      <c r="W1564" s="18">
        <v>0</v>
      </c>
      <c r="X1564" s="18">
        <v>0</v>
      </c>
      <c r="Y1564" s="18">
        <v>48300</v>
      </c>
      <c r="Z1564" s="18">
        <v>0</v>
      </c>
      <c r="AA1564" s="18">
        <v>0</v>
      </c>
      <c r="AB1564" s="18"/>
      <c r="AC1564" s="18"/>
      <c r="AD1564" s="18"/>
      <c r="AE1564" s="18"/>
      <c r="AF1564" s="18">
        <v>0</v>
      </c>
      <c r="AG1564" s="18">
        <v>0</v>
      </c>
      <c r="AH1564" s="16"/>
      <c r="AI1564" s="17"/>
      <c r="AJ1564" s="18">
        <v>0</v>
      </c>
      <c r="AK1564" s="16"/>
      <c r="AL1564" s="16"/>
      <c r="AM1564" s="18">
        <v>0</v>
      </c>
      <c r="AN1564" s="18">
        <v>0</v>
      </c>
      <c r="AO1564" s="16"/>
      <c r="AP1564" s="17">
        <v>44839</v>
      </c>
      <c r="AQ1564" s="16"/>
      <c r="AR1564" s="16">
        <v>2</v>
      </c>
      <c r="AS1564" s="16"/>
      <c r="AT1564" s="16"/>
      <c r="AU1564" s="16">
        <v>1</v>
      </c>
      <c r="AV1564" s="16">
        <v>20221130</v>
      </c>
      <c r="AW1564" s="16">
        <v>20221110</v>
      </c>
      <c r="AX1564" s="18">
        <v>48300</v>
      </c>
      <c r="AY1564" s="18">
        <v>0</v>
      </c>
      <c r="AZ1564" s="16"/>
      <c r="BA1564" s="16" t="s">
        <v>59</v>
      </c>
    </row>
    <row r="1565" spans="1:53" hidden="1" x14ac:dyDescent="0.15">
      <c r="A1565" s="16">
        <v>890320032</v>
      </c>
      <c r="B1565" s="16" t="s">
        <v>8</v>
      </c>
      <c r="C1565" s="16" t="s">
        <v>58</v>
      </c>
      <c r="D1565" s="16">
        <v>1643896</v>
      </c>
      <c r="E1565" s="16" t="s">
        <v>1458</v>
      </c>
      <c r="F1565" s="16" t="s">
        <v>1459</v>
      </c>
      <c r="G1565" s="16" t="s">
        <v>58</v>
      </c>
      <c r="H1565" s="16">
        <v>1643896</v>
      </c>
      <c r="I1565" s="16" t="s">
        <v>59</v>
      </c>
      <c r="J1565" s="17">
        <v>44820</v>
      </c>
      <c r="K1565" s="18">
        <v>16900</v>
      </c>
      <c r="L1565" s="18">
        <v>16900</v>
      </c>
      <c r="M1565" s="16" t="s">
        <v>60</v>
      </c>
      <c r="N1565" s="16" t="e">
        <v>#N/A</v>
      </c>
      <c r="O1565" s="16" t="s">
        <v>3860</v>
      </c>
      <c r="P1565" s="18">
        <v>0</v>
      </c>
      <c r="Q1565" s="16"/>
      <c r="R1565" s="21">
        <v>0</v>
      </c>
      <c r="S1565" s="16"/>
      <c r="T1565" s="16" t="s">
        <v>251</v>
      </c>
      <c r="U1565" s="18">
        <v>16900</v>
      </c>
      <c r="V1565" s="18">
        <v>0</v>
      </c>
      <c r="W1565" s="18">
        <v>0</v>
      </c>
      <c r="X1565" s="18">
        <v>0</v>
      </c>
      <c r="Y1565" s="18">
        <v>16900</v>
      </c>
      <c r="Z1565" s="18">
        <v>0</v>
      </c>
      <c r="AA1565" s="18">
        <v>0</v>
      </c>
      <c r="AB1565" s="18"/>
      <c r="AC1565" s="18"/>
      <c r="AD1565" s="18"/>
      <c r="AE1565" s="18"/>
      <c r="AF1565" s="18">
        <v>0</v>
      </c>
      <c r="AG1565" s="18">
        <v>0</v>
      </c>
      <c r="AH1565" s="16"/>
      <c r="AI1565" s="17"/>
      <c r="AJ1565" s="18">
        <v>0</v>
      </c>
      <c r="AK1565" s="16"/>
      <c r="AL1565" s="16"/>
      <c r="AM1565" s="18">
        <v>0</v>
      </c>
      <c r="AN1565" s="18">
        <v>0</v>
      </c>
      <c r="AO1565" s="16"/>
      <c r="AP1565" s="17">
        <v>44839</v>
      </c>
      <c r="AQ1565" s="16"/>
      <c r="AR1565" s="16">
        <v>2</v>
      </c>
      <c r="AS1565" s="16"/>
      <c r="AT1565" s="16"/>
      <c r="AU1565" s="16">
        <v>1</v>
      </c>
      <c r="AV1565" s="16">
        <v>20221130</v>
      </c>
      <c r="AW1565" s="16">
        <v>20221110</v>
      </c>
      <c r="AX1565" s="18">
        <v>16900</v>
      </c>
      <c r="AY1565" s="18">
        <v>0</v>
      </c>
      <c r="AZ1565" s="16"/>
      <c r="BA1565" s="16" t="s">
        <v>59</v>
      </c>
    </row>
    <row r="1566" spans="1:53" hidden="1" x14ac:dyDescent="0.15">
      <c r="A1566" s="16">
        <v>890320032</v>
      </c>
      <c r="B1566" s="16" t="s">
        <v>8</v>
      </c>
      <c r="C1566" s="16" t="s">
        <v>58</v>
      </c>
      <c r="D1566" s="16">
        <v>1644103</v>
      </c>
      <c r="E1566" s="16" t="s">
        <v>1460</v>
      </c>
      <c r="F1566" s="16" t="s">
        <v>1461</v>
      </c>
      <c r="G1566" s="16" t="s">
        <v>58</v>
      </c>
      <c r="H1566" s="16">
        <v>1644103</v>
      </c>
      <c r="I1566" s="16" t="s">
        <v>59</v>
      </c>
      <c r="J1566" s="17">
        <v>44821</v>
      </c>
      <c r="K1566" s="18">
        <v>26600</v>
      </c>
      <c r="L1566" s="18">
        <v>26600</v>
      </c>
      <c r="M1566" s="16" t="s">
        <v>60</v>
      </c>
      <c r="N1566" s="16" t="e">
        <v>#N/A</v>
      </c>
      <c r="O1566" s="16" t="s">
        <v>3860</v>
      </c>
      <c r="P1566" s="18">
        <v>0</v>
      </c>
      <c r="Q1566" s="16"/>
      <c r="R1566" s="21">
        <v>0</v>
      </c>
      <c r="S1566" s="16"/>
      <c r="T1566" s="16" t="s">
        <v>251</v>
      </c>
      <c r="U1566" s="18">
        <v>26600</v>
      </c>
      <c r="V1566" s="18">
        <v>0</v>
      </c>
      <c r="W1566" s="18">
        <v>0</v>
      </c>
      <c r="X1566" s="18">
        <v>0</v>
      </c>
      <c r="Y1566" s="18">
        <v>26600</v>
      </c>
      <c r="Z1566" s="18">
        <v>0</v>
      </c>
      <c r="AA1566" s="18">
        <v>0</v>
      </c>
      <c r="AB1566" s="18"/>
      <c r="AC1566" s="18"/>
      <c r="AD1566" s="18"/>
      <c r="AE1566" s="18"/>
      <c r="AF1566" s="18">
        <v>0</v>
      </c>
      <c r="AG1566" s="18">
        <v>0</v>
      </c>
      <c r="AH1566" s="16"/>
      <c r="AI1566" s="17"/>
      <c r="AJ1566" s="18">
        <v>0</v>
      </c>
      <c r="AK1566" s="16"/>
      <c r="AL1566" s="16"/>
      <c r="AM1566" s="18">
        <v>0</v>
      </c>
      <c r="AN1566" s="18">
        <v>0</v>
      </c>
      <c r="AO1566" s="16"/>
      <c r="AP1566" s="17">
        <v>44821</v>
      </c>
      <c r="AQ1566" s="16"/>
      <c r="AR1566" s="16">
        <v>2</v>
      </c>
      <c r="AS1566" s="16"/>
      <c r="AT1566" s="16"/>
      <c r="AU1566" s="16">
        <v>1</v>
      </c>
      <c r="AV1566" s="16">
        <v>20221130</v>
      </c>
      <c r="AW1566" s="16">
        <v>20221111</v>
      </c>
      <c r="AX1566" s="18">
        <v>26600</v>
      </c>
      <c r="AY1566" s="18">
        <v>0</v>
      </c>
      <c r="AZ1566" s="16"/>
      <c r="BA1566" s="16" t="s">
        <v>59</v>
      </c>
    </row>
    <row r="1567" spans="1:53" hidden="1" x14ac:dyDescent="0.15">
      <c r="A1567" s="16">
        <v>890320032</v>
      </c>
      <c r="B1567" s="16" t="s">
        <v>8</v>
      </c>
      <c r="C1567" s="16" t="s">
        <v>58</v>
      </c>
      <c r="D1567" s="16">
        <v>1644351</v>
      </c>
      <c r="E1567" s="16" t="s">
        <v>1466</v>
      </c>
      <c r="F1567" s="16" t="s">
        <v>1467</v>
      </c>
      <c r="G1567" s="16" t="s">
        <v>58</v>
      </c>
      <c r="H1567" s="16">
        <v>1644351</v>
      </c>
      <c r="I1567" s="16" t="s">
        <v>59</v>
      </c>
      <c r="J1567" s="17">
        <v>44823</v>
      </c>
      <c r="K1567" s="18">
        <v>153200</v>
      </c>
      <c r="L1567" s="18">
        <v>153200</v>
      </c>
      <c r="M1567" s="16" t="s">
        <v>60</v>
      </c>
      <c r="N1567" s="16" t="e">
        <v>#N/A</v>
      </c>
      <c r="O1567" s="16" t="s">
        <v>3860</v>
      </c>
      <c r="P1567" s="18">
        <v>0</v>
      </c>
      <c r="Q1567" s="16"/>
      <c r="R1567" s="21">
        <v>0</v>
      </c>
      <c r="S1567" s="16"/>
      <c r="T1567" s="16" t="s">
        <v>251</v>
      </c>
      <c r="U1567" s="18">
        <v>153200</v>
      </c>
      <c r="V1567" s="18">
        <v>0</v>
      </c>
      <c r="W1567" s="18">
        <v>0</v>
      </c>
      <c r="X1567" s="18">
        <v>0</v>
      </c>
      <c r="Y1567" s="18">
        <v>153200</v>
      </c>
      <c r="Z1567" s="18">
        <v>0</v>
      </c>
      <c r="AA1567" s="18">
        <v>0</v>
      </c>
      <c r="AB1567" s="18"/>
      <c r="AC1567" s="18"/>
      <c r="AD1567" s="18"/>
      <c r="AE1567" s="18"/>
      <c r="AF1567" s="18">
        <v>0</v>
      </c>
      <c r="AG1567" s="18">
        <v>0</v>
      </c>
      <c r="AH1567" s="16"/>
      <c r="AI1567" s="17"/>
      <c r="AJ1567" s="18">
        <v>0</v>
      </c>
      <c r="AK1567" s="16"/>
      <c r="AL1567" s="16"/>
      <c r="AM1567" s="18">
        <v>0</v>
      </c>
      <c r="AN1567" s="18">
        <v>0</v>
      </c>
      <c r="AO1567" s="16"/>
      <c r="AP1567" s="17">
        <v>44823</v>
      </c>
      <c r="AQ1567" s="16"/>
      <c r="AR1567" s="16">
        <v>2</v>
      </c>
      <c r="AS1567" s="16"/>
      <c r="AT1567" s="16"/>
      <c r="AU1567" s="16">
        <v>1</v>
      </c>
      <c r="AV1567" s="16">
        <v>20221130</v>
      </c>
      <c r="AW1567" s="16">
        <v>20221111</v>
      </c>
      <c r="AX1567" s="18">
        <v>153200</v>
      </c>
      <c r="AY1567" s="18">
        <v>0</v>
      </c>
      <c r="AZ1567" s="16"/>
      <c r="BA1567" s="16" t="s">
        <v>59</v>
      </c>
    </row>
    <row r="1568" spans="1:53" hidden="1" x14ac:dyDescent="0.15">
      <c r="A1568" s="16">
        <v>890320032</v>
      </c>
      <c r="B1568" s="16" t="s">
        <v>8</v>
      </c>
      <c r="C1568" s="16" t="s">
        <v>58</v>
      </c>
      <c r="D1568" s="16">
        <v>1644400</v>
      </c>
      <c r="E1568" s="16" t="s">
        <v>1468</v>
      </c>
      <c r="F1568" s="16" t="s">
        <v>1469</v>
      </c>
      <c r="G1568" s="16" t="s">
        <v>58</v>
      </c>
      <c r="H1568" s="16">
        <v>1644400</v>
      </c>
      <c r="I1568" s="16" t="s">
        <v>59</v>
      </c>
      <c r="J1568" s="17">
        <v>44823</v>
      </c>
      <c r="K1568" s="18">
        <v>48300</v>
      </c>
      <c r="L1568" s="18">
        <v>48300</v>
      </c>
      <c r="M1568" s="16" t="s">
        <v>60</v>
      </c>
      <c r="N1568" s="16" t="e">
        <v>#N/A</v>
      </c>
      <c r="O1568" s="16" t="s">
        <v>3860</v>
      </c>
      <c r="P1568" s="18">
        <v>0</v>
      </c>
      <c r="Q1568" s="16"/>
      <c r="R1568" s="21">
        <v>0</v>
      </c>
      <c r="S1568" s="16"/>
      <c r="T1568" s="16" t="s">
        <v>251</v>
      </c>
      <c r="U1568" s="18">
        <v>48300</v>
      </c>
      <c r="V1568" s="18">
        <v>0</v>
      </c>
      <c r="W1568" s="18">
        <v>0</v>
      </c>
      <c r="X1568" s="18">
        <v>0</v>
      </c>
      <c r="Y1568" s="18">
        <v>48300</v>
      </c>
      <c r="Z1568" s="18">
        <v>0</v>
      </c>
      <c r="AA1568" s="18">
        <v>0</v>
      </c>
      <c r="AB1568" s="18"/>
      <c r="AC1568" s="18"/>
      <c r="AD1568" s="18"/>
      <c r="AE1568" s="18"/>
      <c r="AF1568" s="18">
        <v>0</v>
      </c>
      <c r="AG1568" s="18">
        <v>0</v>
      </c>
      <c r="AH1568" s="16"/>
      <c r="AI1568" s="17"/>
      <c r="AJ1568" s="18">
        <v>0</v>
      </c>
      <c r="AK1568" s="16"/>
      <c r="AL1568" s="16"/>
      <c r="AM1568" s="18">
        <v>0</v>
      </c>
      <c r="AN1568" s="18">
        <v>0</v>
      </c>
      <c r="AO1568" s="16"/>
      <c r="AP1568" s="17">
        <v>44839</v>
      </c>
      <c r="AQ1568" s="16"/>
      <c r="AR1568" s="16">
        <v>2</v>
      </c>
      <c r="AS1568" s="16"/>
      <c r="AT1568" s="16"/>
      <c r="AU1568" s="16">
        <v>1</v>
      </c>
      <c r="AV1568" s="16">
        <v>20221130</v>
      </c>
      <c r="AW1568" s="16">
        <v>20221110</v>
      </c>
      <c r="AX1568" s="18">
        <v>48300</v>
      </c>
      <c r="AY1568" s="18">
        <v>0</v>
      </c>
      <c r="AZ1568" s="16"/>
      <c r="BA1568" s="16" t="s">
        <v>59</v>
      </c>
    </row>
    <row r="1569" spans="1:53" hidden="1" x14ac:dyDescent="0.15">
      <c r="A1569" s="16">
        <v>890320032</v>
      </c>
      <c r="B1569" s="16" t="s">
        <v>8</v>
      </c>
      <c r="C1569" s="16" t="s">
        <v>58</v>
      </c>
      <c r="D1569" s="16">
        <v>1644799</v>
      </c>
      <c r="E1569" s="16" t="s">
        <v>1480</v>
      </c>
      <c r="F1569" s="16" t="s">
        <v>1481</v>
      </c>
      <c r="G1569" s="16" t="s">
        <v>58</v>
      </c>
      <c r="H1569" s="16">
        <v>1644799</v>
      </c>
      <c r="I1569" s="16" t="s">
        <v>59</v>
      </c>
      <c r="J1569" s="17">
        <v>44823</v>
      </c>
      <c r="K1569" s="18">
        <v>48300</v>
      </c>
      <c r="L1569" s="18">
        <v>48300</v>
      </c>
      <c r="M1569" s="16" t="s">
        <v>60</v>
      </c>
      <c r="N1569" s="16" t="e">
        <v>#N/A</v>
      </c>
      <c r="O1569" s="16" t="s">
        <v>3860</v>
      </c>
      <c r="P1569" s="18">
        <v>0</v>
      </c>
      <c r="Q1569" s="16"/>
      <c r="R1569" s="21">
        <v>0</v>
      </c>
      <c r="S1569" s="16"/>
      <c r="T1569" s="16" t="s">
        <v>251</v>
      </c>
      <c r="U1569" s="18">
        <v>48300</v>
      </c>
      <c r="V1569" s="18">
        <v>0</v>
      </c>
      <c r="W1569" s="18">
        <v>0</v>
      </c>
      <c r="X1569" s="18">
        <v>0</v>
      </c>
      <c r="Y1569" s="18">
        <v>48300</v>
      </c>
      <c r="Z1569" s="18">
        <v>0</v>
      </c>
      <c r="AA1569" s="18">
        <v>0</v>
      </c>
      <c r="AB1569" s="18"/>
      <c r="AC1569" s="18"/>
      <c r="AD1569" s="18"/>
      <c r="AE1569" s="18"/>
      <c r="AF1569" s="18">
        <v>0</v>
      </c>
      <c r="AG1569" s="18">
        <v>0</v>
      </c>
      <c r="AH1569" s="16"/>
      <c r="AI1569" s="17"/>
      <c r="AJ1569" s="18">
        <v>0</v>
      </c>
      <c r="AK1569" s="16"/>
      <c r="AL1569" s="16"/>
      <c r="AM1569" s="18">
        <v>0</v>
      </c>
      <c r="AN1569" s="18">
        <v>0</v>
      </c>
      <c r="AO1569" s="16"/>
      <c r="AP1569" s="17">
        <v>44839</v>
      </c>
      <c r="AQ1569" s="16"/>
      <c r="AR1569" s="16">
        <v>2</v>
      </c>
      <c r="AS1569" s="16"/>
      <c r="AT1569" s="16"/>
      <c r="AU1569" s="16">
        <v>1</v>
      </c>
      <c r="AV1569" s="16">
        <v>20221130</v>
      </c>
      <c r="AW1569" s="16">
        <v>20221110</v>
      </c>
      <c r="AX1569" s="18">
        <v>48300</v>
      </c>
      <c r="AY1569" s="18">
        <v>0</v>
      </c>
      <c r="AZ1569" s="16"/>
      <c r="BA1569" s="16" t="s">
        <v>59</v>
      </c>
    </row>
    <row r="1570" spans="1:53" hidden="1" x14ac:dyDescent="0.15">
      <c r="A1570" s="16">
        <v>890320032</v>
      </c>
      <c r="B1570" s="16" t="s">
        <v>8</v>
      </c>
      <c r="C1570" s="16" t="s">
        <v>58</v>
      </c>
      <c r="D1570" s="16">
        <v>1644859</v>
      </c>
      <c r="E1570" s="16" t="s">
        <v>1486</v>
      </c>
      <c r="F1570" s="16" t="s">
        <v>1487</v>
      </c>
      <c r="G1570" s="16" t="s">
        <v>58</v>
      </c>
      <c r="H1570" s="16">
        <v>1644859</v>
      </c>
      <c r="I1570" s="16" t="s">
        <v>59</v>
      </c>
      <c r="J1570" s="17">
        <v>44823</v>
      </c>
      <c r="K1570" s="18">
        <v>58000</v>
      </c>
      <c r="L1570" s="18">
        <v>58000</v>
      </c>
      <c r="M1570" s="16" t="s">
        <v>60</v>
      </c>
      <c r="N1570" s="16" t="e">
        <v>#N/A</v>
      </c>
      <c r="O1570" s="16" t="s">
        <v>3860</v>
      </c>
      <c r="P1570" s="18">
        <v>0</v>
      </c>
      <c r="Q1570" s="16"/>
      <c r="R1570" s="21">
        <v>0</v>
      </c>
      <c r="S1570" s="16"/>
      <c r="T1570" s="16" t="s">
        <v>251</v>
      </c>
      <c r="U1570" s="18">
        <v>58000</v>
      </c>
      <c r="V1570" s="18">
        <v>0</v>
      </c>
      <c r="W1570" s="18">
        <v>0</v>
      </c>
      <c r="X1570" s="18">
        <v>0</v>
      </c>
      <c r="Y1570" s="18">
        <v>58000</v>
      </c>
      <c r="Z1570" s="18">
        <v>0</v>
      </c>
      <c r="AA1570" s="18">
        <v>0</v>
      </c>
      <c r="AB1570" s="18"/>
      <c r="AC1570" s="18"/>
      <c r="AD1570" s="18"/>
      <c r="AE1570" s="18"/>
      <c r="AF1570" s="18">
        <v>0</v>
      </c>
      <c r="AG1570" s="18">
        <v>0</v>
      </c>
      <c r="AH1570" s="16"/>
      <c r="AI1570" s="17"/>
      <c r="AJ1570" s="18">
        <v>0</v>
      </c>
      <c r="AK1570" s="16"/>
      <c r="AL1570" s="16"/>
      <c r="AM1570" s="18">
        <v>0</v>
      </c>
      <c r="AN1570" s="18">
        <v>0</v>
      </c>
      <c r="AO1570" s="16"/>
      <c r="AP1570" s="17">
        <v>44839</v>
      </c>
      <c r="AQ1570" s="16"/>
      <c r="AR1570" s="16">
        <v>2</v>
      </c>
      <c r="AS1570" s="16"/>
      <c r="AT1570" s="16"/>
      <c r="AU1570" s="16">
        <v>1</v>
      </c>
      <c r="AV1570" s="16">
        <v>20221130</v>
      </c>
      <c r="AW1570" s="16">
        <v>20221110</v>
      </c>
      <c r="AX1570" s="18">
        <v>58000</v>
      </c>
      <c r="AY1570" s="18">
        <v>0</v>
      </c>
      <c r="AZ1570" s="16"/>
      <c r="BA1570" s="16" t="s">
        <v>59</v>
      </c>
    </row>
    <row r="1571" spans="1:53" hidden="1" x14ac:dyDescent="0.15">
      <c r="A1571" s="16">
        <v>890320032</v>
      </c>
      <c r="B1571" s="16" t="s">
        <v>8</v>
      </c>
      <c r="C1571" s="16" t="s">
        <v>58</v>
      </c>
      <c r="D1571" s="16">
        <v>1645229</v>
      </c>
      <c r="E1571" s="16" t="s">
        <v>1494</v>
      </c>
      <c r="F1571" s="16" t="s">
        <v>1495</v>
      </c>
      <c r="G1571" s="16" t="s">
        <v>58</v>
      </c>
      <c r="H1571" s="16">
        <v>1645229</v>
      </c>
      <c r="I1571" s="16" t="s">
        <v>59</v>
      </c>
      <c r="J1571" s="17">
        <v>44824</v>
      </c>
      <c r="K1571" s="18">
        <v>910000</v>
      </c>
      <c r="L1571" s="18">
        <v>910000</v>
      </c>
      <c r="M1571" s="16" t="s">
        <v>60</v>
      </c>
      <c r="N1571" s="16" t="e">
        <v>#N/A</v>
      </c>
      <c r="O1571" s="16" t="s">
        <v>3860</v>
      </c>
      <c r="P1571" s="18">
        <v>0</v>
      </c>
      <c r="Q1571" s="16"/>
      <c r="R1571" s="21">
        <v>0</v>
      </c>
      <c r="S1571" s="16"/>
      <c r="T1571" s="16" t="s">
        <v>251</v>
      </c>
      <c r="U1571" s="18">
        <v>910000</v>
      </c>
      <c r="V1571" s="18">
        <v>0</v>
      </c>
      <c r="W1571" s="18">
        <v>0</v>
      </c>
      <c r="X1571" s="18">
        <v>0</v>
      </c>
      <c r="Y1571" s="18">
        <v>910000</v>
      </c>
      <c r="Z1571" s="18">
        <v>0</v>
      </c>
      <c r="AA1571" s="18">
        <v>0</v>
      </c>
      <c r="AB1571" s="18"/>
      <c r="AC1571" s="18"/>
      <c r="AD1571" s="18"/>
      <c r="AE1571" s="18"/>
      <c r="AF1571" s="18">
        <v>0</v>
      </c>
      <c r="AG1571" s="18">
        <v>0</v>
      </c>
      <c r="AH1571" s="16"/>
      <c r="AI1571" s="17"/>
      <c r="AJ1571" s="18">
        <v>0</v>
      </c>
      <c r="AK1571" s="16"/>
      <c r="AL1571" s="16"/>
      <c r="AM1571" s="18">
        <v>0</v>
      </c>
      <c r="AN1571" s="18">
        <v>0</v>
      </c>
      <c r="AO1571" s="16"/>
      <c r="AP1571" s="17">
        <v>44839</v>
      </c>
      <c r="AQ1571" s="16"/>
      <c r="AR1571" s="16">
        <v>2</v>
      </c>
      <c r="AS1571" s="16"/>
      <c r="AT1571" s="16"/>
      <c r="AU1571" s="16">
        <v>1</v>
      </c>
      <c r="AV1571" s="16">
        <v>20221130</v>
      </c>
      <c r="AW1571" s="16">
        <v>20221110</v>
      </c>
      <c r="AX1571" s="18">
        <v>910000</v>
      </c>
      <c r="AY1571" s="18">
        <v>0</v>
      </c>
      <c r="AZ1571" s="16"/>
      <c r="BA1571" s="16" t="s">
        <v>59</v>
      </c>
    </row>
    <row r="1572" spans="1:53" hidden="1" x14ac:dyDescent="0.15">
      <c r="A1572" s="16">
        <v>890320032</v>
      </c>
      <c r="B1572" s="16" t="s">
        <v>8</v>
      </c>
      <c r="C1572" s="16" t="s">
        <v>58</v>
      </c>
      <c r="D1572" s="16">
        <v>1645362</v>
      </c>
      <c r="E1572" s="16" t="s">
        <v>1498</v>
      </c>
      <c r="F1572" s="16" t="s">
        <v>1499</v>
      </c>
      <c r="G1572" s="16" t="s">
        <v>58</v>
      </c>
      <c r="H1572" s="16">
        <v>1645362</v>
      </c>
      <c r="I1572" s="16" t="s">
        <v>59</v>
      </c>
      <c r="J1572" s="17">
        <v>44824</v>
      </c>
      <c r="K1572" s="18">
        <v>48300</v>
      </c>
      <c r="L1572" s="18">
        <v>48300</v>
      </c>
      <c r="M1572" s="16" t="s">
        <v>60</v>
      </c>
      <c r="N1572" s="16" t="e">
        <v>#N/A</v>
      </c>
      <c r="O1572" s="16" t="s">
        <v>3860</v>
      </c>
      <c r="P1572" s="18">
        <v>0</v>
      </c>
      <c r="Q1572" s="16"/>
      <c r="R1572" s="21">
        <v>0</v>
      </c>
      <c r="S1572" s="16"/>
      <c r="T1572" s="16" t="s">
        <v>251</v>
      </c>
      <c r="U1572" s="18">
        <v>48300</v>
      </c>
      <c r="V1572" s="18">
        <v>0</v>
      </c>
      <c r="W1572" s="18">
        <v>0</v>
      </c>
      <c r="X1572" s="18">
        <v>0</v>
      </c>
      <c r="Y1572" s="18">
        <v>48300</v>
      </c>
      <c r="Z1572" s="18">
        <v>0</v>
      </c>
      <c r="AA1572" s="18">
        <v>0</v>
      </c>
      <c r="AB1572" s="18"/>
      <c r="AC1572" s="18"/>
      <c r="AD1572" s="18"/>
      <c r="AE1572" s="18"/>
      <c r="AF1572" s="18">
        <v>0</v>
      </c>
      <c r="AG1572" s="18">
        <v>0</v>
      </c>
      <c r="AH1572" s="16"/>
      <c r="AI1572" s="17"/>
      <c r="AJ1572" s="18">
        <v>0</v>
      </c>
      <c r="AK1572" s="16"/>
      <c r="AL1572" s="16"/>
      <c r="AM1572" s="18">
        <v>0</v>
      </c>
      <c r="AN1572" s="18">
        <v>0</v>
      </c>
      <c r="AO1572" s="16"/>
      <c r="AP1572" s="17">
        <v>44839</v>
      </c>
      <c r="AQ1572" s="16"/>
      <c r="AR1572" s="16">
        <v>2</v>
      </c>
      <c r="AS1572" s="16"/>
      <c r="AT1572" s="16"/>
      <c r="AU1572" s="16">
        <v>1</v>
      </c>
      <c r="AV1572" s="16">
        <v>20221130</v>
      </c>
      <c r="AW1572" s="16">
        <v>20221110</v>
      </c>
      <c r="AX1572" s="18">
        <v>48300</v>
      </c>
      <c r="AY1572" s="18">
        <v>0</v>
      </c>
      <c r="AZ1572" s="16"/>
      <c r="BA1572" s="16" t="s">
        <v>59</v>
      </c>
    </row>
    <row r="1573" spans="1:53" hidden="1" x14ac:dyDescent="0.15">
      <c r="A1573" s="16">
        <v>890320032</v>
      </c>
      <c r="B1573" s="16" t="s">
        <v>8</v>
      </c>
      <c r="C1573" s="16" t="s">
        <v>58</v>
      </c>
      <c r="D1573" s="16">
        <v>1645434</v>
      </c>
      <c r="E1573" s="16" t="s">
        <v>1500</v>
      </c>
      <c r="F1573" s="16" t="s">
        <v>1501</v>
      </c>
      <c r="G1573" s="16" t="s">
        <v>58</v>
      </c>
      <c r="H1573" s="16">
        <v>1645434</v>
      </c>
      <c r="I1573" s="16" t="s">
        <v>59</v>
      </c>
      <c r="J1573" s="17">
        <v>44824</v>
      </c>
      <c r="K1573" s="18">
        <v>680000</v>
      </c>
      <c r="L1573" s="18">
        <v>680000</v>
      </c>
      <c r="M1573" s="16" t="s">
        <v>60</v>
      </c>
      <c r="N1573" s="16" t="e">
        <v>#N/A</v>
      </c>
      <c r="O1573" s="16" t="s">
        <v>3860</v>
      </c>
      <c r="P1573" s="18">
        <v>0</v>
      </c>
      <c r="Q1573" s="16"/>
      <c r="R1573" s="21">
        <v>0</v>
      </c>
      <c r="S1573" s="16"/>
      <c r="T1573" s="16" t="s">
        <v>251</v>
      </c>
      <c r="U1573" s="18">
        <v>680000</v>
      </c>
      <c r="V1573" s="18">
        <v>0</v>
      </c>
      <c r="W1573" s="18">
        <v>0</v>
      </c>
      <c r="X1573" s="18">
        <v>0</v>
      </c>
      <c r="Y1573" s="18">
        <v>680000</v>
      </c>
      <c r="Z1573" s="18">
        <v>0</v>
      </c>
      <c r="AA1573" s="18">
        <v>0</v>
      </c>
      <c r="AB1573" s="18"/>
      <c r="AC1573" s="18"/>
      <c r="AD1573" s="18"/>
      <c r="AE1573" s="18"/>
      <c r="AF1573" s="18">
        <v>0</v>
      </c>
      <c r="AG1573" s="18">
        <v>0</v>
      </c>
      <c r="AH1573" s="16"/>
      <c r="AI1573" s="17"/>
      <c r="AJ1573" s="18">
        <v>0</v>
      </c>
      <c r="AK1573" s="16"/>
      <c r="AL1573" s="16"/>
      <c r="AM1573" s="18">
        <v>0</v>
      </c>
      <c r="AN1573" s="18">
        <v>0</v>
      </c>
      <c r="AO1573" s="16"/>
      <c r="AP1573" s="17">
        <v>44824</v>
      </c>
      <c r="AQ1573" s="16"/>
      <c r="AR1573" s="16">
        <v>2</v>
      </c>
      <c r="AS1573" s="16"/>
      <c r="AT1573" s="16"/>
      <c r="AU1573" s="16">
        <v>1</v>
      </c>
      <c r="AV1573" s="16">
        <v>20221130</v>
      </c>
      <c r="AW1573" s="16">
        <v>20221111</v>
      </c>
      <c r="AX1573" s="18">
        <v>680000</v>
      </c>
      <c r="AY1573" s="18">
        <v>0</v>
      </c>
      <c r="AZ1573" s="16"/>
      <c r="BA1573" s="16" t="s">
        <v>59</v>
      </c>
    </row>
    <row r="1574" spans="1:53" hidden="1" x14ac:dyDescent="0.15">
      <c r="A1574" s="16">
        <v>890320032</v>
      </c>
      <c r="B1574" s="16" t="s">
        <v>8</v>
      </c>
      <c r="C1574" s="16" t="s">
        <v>58</v>
      </c>
      <c r="D1574" s="16">
        <v>1645497</v>
      </c>
      <c r="E1574" s="16" t="s">
        <v>1504</v>
      </c>
      <c r="F1574" s="16" t="s">
        <v>1505</v>
      </c>
      <c r="G1574" s="16" t="s">
        <v>58</v>
      </c>
      <c r="H1574" s="16">
        <v>1645497</v>
      </c>
      <c r="I1574" s="16" t="s">
        <v>59</v>
      </c>
      <c r="J1574" s="17">
        <v>44824</v>
      </c>
      <c r="K1574" s="18">
        <v>142700</v>
      </c>
      <c r="L1574" s="18">
        <v>142700</v>
      </c>
      <c r="M1574" s="16" t="s">
        <v>60</v>
      </c>
      <c r="N1574" s="16" t="e">
        <v>#N/A</v>
      </c>
      <c r="O1574" s="16" t="s">
        <v>3860</v>
      </c>
      <c r="P1574" s="18">
        <v>0</v>
      </c>
      <c r="Q1574" s="16"/>
      <c r="R1574" s="21">
        <v>0</v>
      </c>
      <c r="S1574" s="16"/>
      <c r="T1574" s="16" t="s">
        <v>251</v>
      </c>
      <c r="U1574" s="18">
        <v>142700</v>
      </c>
      <c r="V1574" s="18">
        <v>0</v>
      </c>
      <c r="W1574" s="18">
        <v>0</v>
      </c>
      <c r="X1574" s="18">
        <v>0</v>
      </c>
      <c r="Y1574" s="18">
        <v>142700</v>
      </c>
      <c r="Z1574" s="18">
        <v>0</v>
      </c>
      <c r="AA1574" s="18">
        <v>0</v>
      </c>
      <c r="AB1574" s="18"/>
      <c r="AC1574" s="18"/>
      <c r="AD1574" s="18"/>
      <c r="AE1574" s="18"/>
      <c r="AF1574" s="18">
        <v>0</v>
      </c>
      <c r="AG1574" s="18">
        <v>0</v>
      </c>
      <c r="AH1574" s="16"/>
      <c r="AI1574" s="17"/>
      <c r="AJ1574" s="18">
        <v>0</v>
      </c>
      <c r="AK1574" s="16"/>
      <c r="AL1574" s="16"/>
      <c r="AM1574" s="18">
        <v>0</v>
      </c>
      <c r="AN1574" s="18">
        <v>0</v>
      </c>
      <c r="AO1574" s="16"/>
      <c r="AP1574" s="17">
        <v>44839</v>
      </c>
      <c r="AQ1574" s="16"/>
      <c r="AR1574" s="16">
        <v>2</v>
      </c>
      <c r="AS1574" s="16"/>
      <c r="AT1574" s="16"/>
      <c r="AU1574" s="16">
        <v>1</v>
      </c>
      <c r="AV1574" s="16">
        <v>20221130</v>
      </c>
      <c r="AW1574" s="16">
        <v>20221110</v>
      </c>
      <c r="AX1574" s="18">
        <v>142700</v>
      </c>
      <c r="AY1574" s="18">
        <v>0</v>
      </c>
      <c r="AZ1574" s="16"/>
      <c r="BA1574" s="16" t="s">
        <v>59</v>
      </c>
    </row>
    <row r="1575" spans="1:53" hidden="1" x14ac:dyDescent="0.15">
      <c r="A1575" s="16">
        <v>890320032</v>
      </c>
      <c r="B1575" s="16" t="s">
        <v>8</v>
      </c>
      <c r="C1575" s="16" t="s">
        <v>58</v>
      </c>
      <c r="D1575" s="16">
        <v>1645533</v>
      </c>
      <c r="E1575" s="16" t="s">
        <v>1506</v>
      </c>
      <c r="F1575" s="16" t="s">
        <v>1507</v>
      </c>
      <c r="G1575" s="16" t="s">
        <v>58</v>
      </c>
      <c r="H1575" s="16">
        <v>1645533</v>
      </c>
      <c r="I1575" s="16" t="s">
        <v>59</v>
      </c>
      <c r="J1575" s="17">
        <v>44824</v>
      </c>
      <c r="K1575" s="18">
        <v>38700</v>
      </c>
      <c r="L1575" s="18">
        <v>38700</v>
      </c>
      <c r="M1575" s="16" t="s">
        <v>60</v>
      </c>
      <c r="N1575" s="16" t="e">
        <v>#N/A</v>
      </c>
      <c r="O1575" s="16" t="s">
        <v>3860</v>
      </c>
      <c r="P1575" s="18">
        <v>0</v>
      </c>
      <c r="Q1575" s="16"/>
      <c r="R1575" s="21">
        <v>0</v>
      </c>
      <c r="S1575" s="16"/>
      <c r="T1575" s="16" t="s">
        <v>251</v>
      </c>
      <c r="U1575" s="18">
        <v>38700</v>
      </c>
      <c r="V1575" s="18">
        <v>0</v>
      </c>
      <c r="W1575" s="18">
        <v>0</v>
      </c>
      <c r="X1575" s="18">
        <v>0</v>
      </c>
      <c r="Y1575" s="18">
        <v>38700</v>
      </c>
      <c r="Z1575" s="18">
        <v>0</v>
      </c>
      <c r="AA1575" s="18">
        <v>0</v>
      </c>
      <c r="AB1575" s="18"/>
      <c r="AC1575" s="18"/>
      <c r="AD1575" s="18"/>
      <c r="AE1575" s="18"/>
      <c r="AF1575" s="18">
        <v>0</v>
      </c>
      <c r="AG1575" s="18">
        <v>0</v>
      </c>
      <c r="AH1575" s="16"/>
      <c r="AI1575" s="17"/>
      <c r="AJ1575" s="18">
        <v>0</v>
      </c>
      <c r="AK1575" s="16"/>
      <c r="AL1575" s="16"/>
      <c r="AM1575" s="18">
        <v>0</v>
      </c>
      <c r="AN1575" s="18">
        <v>0</v>
      </c>
      <c r="AO1575" s="16"/>
      <c r="AP1575" s="17">
        <v>44839</v>
      </c>
      <c r="AQ1575" s="16"/>
      <c r="AR1575" s="16">
        <v>2</v>
      </c>
      <c r="AS1575" s="16"/>
      <c r="AT1575" s="16"/>
      <c r="AU1575" s="16">
        <v>1</v>
      </c>
      <c r="AV1575" s="16">
        <v>20221130</v>
      </c>
      <c r="AW1575" s="16">
        <v>20221110</v>
      </c>
      <c r="AX1575" s="18">
        <v>38700</v>
      </c>
      <c r="AY1575" s="18">
        <v>0</v>
      </c>
      <c r="AZ1575" s="16"/>
      <c r="BA1575" s="16" t="s">
        <v>59</v>
      </c>
    </row>
    <row r="1576" spans="1:53" hidden="1" x14ac:dyDescent="0.15">
      <c r="A1576" s="16">
        <v>890320032</v>
      </c>
      <c r="B1576" s="16" t="s">
        <v>8</v>
      </c>
      <c r="C1576" s="16" t="s">
        <v>58</v>
      </c>
      <c r="D1576" s="16">
        <v>1645634</v>
      </c>
      <c r="E1576" s="16" t="s">
        <v>1508</v>
      </c>
      <c r="F1576" s="16" t="s">
        <v>1509</v>
      </c>
      <c r="G1576" s="16" t="s">
        <v>58</v>
      </c>
      <c r="H1576" s="16">
        <v>1645634</v>
      </c>
      <c r="I1576" s="16" t="s">
        <v>59</v>
      </c>
      <c r="J1576" s="17">
        <v>44824</v>
      </c>
      <c r="K1576" s="18">
        <v>74900</v>
      </c>
      <c r="L1576" s="18">
        <v>74900</v>
      </c>
      <c r="M1576" s="16" t="s">
        <v>60</v>
      </c>
      <c r="N1576" s="16" t="e">
        <v>#N/A</v>
      </c>
      <c r="O1576" s="16" t="s">
        <v>3860</v>
      </c>
      <c r="P1576" s="18">
        <v>0</v>
      </c>
      <c r="Q1576" s="16"/>
      <c r="R1576" s="21">
        <v>0</v>
      </c>
      <c r="S1576" s="16"/>
      <c r="T1576" s="16" t="s">
        <v>251</v>
      </c>
      <c r="U1576" s="18">
        <v>74900</v>
      </c>
      <c r="V1576" s="18">
        <v>0</v>
      </c>
      <c r="W1576" s="18">
        <v>0</v>
      </c>
      <c r="X1576" s="18">
        <v>0</v>
      </c>
      <c r="Y1576" s="18">
        <v>74900</v>
      </c>
      <c r="Z1576" s="18">
        <v>0</v>
      </c>
      <c r="AA1576" s="18">
        <v>0</v>
      </c>
      <c r="AB1576" s="18"/>
      <c r="AC1576" s="18"/>
      <c r="AD1576" s="18"/>
      <c r="AE1576" s="18"/>
      <c r="AF1576" s="18">
        <v>0</v>
      </c>
      <c r="AG1576" s="18">
        <v>0</v>
      </c>
      <c r="AH1576" s="16"/>
      <c r="AI1576" s="17"/>
      <c r="AJ1576" s="18">
        <v>0</v>
      </c>
      <c r="AK1576" s="16"/>
      <c r="AL1576" s="16"/>
      <c r="AM1576" s="18">
        <v>0</v>
      </c>
      <c r="AN1576" s="18">
        <v>0</v>
      </c>
      <c r="AO1576" s="16"/>
      <c r="AP1576" s="17">
        <v>44839</v>
      </c>
      <c r="AQ1576" s="16"/>
      <c r="AR1576" s="16">
        <v>2</v>
      </c>
      <c r="AS1576" s="16"/>
      <c r="AT1576" s="16"/>
      <c r="AU1576" s="16">
        <v>1</v>
      </c>
      <c r="AV1576" s="16">
        <v>20221130</v>
      </c>
      <c r="AW1576" s="16">
        <v>20221110</v>
      </c>
      <c r="AX1576" s="18">
        <v>74900</v>
      </c>
      <c r="AY1576" s="18">
        <v>0</v>
      </c>
      <c r="AZ1576" s="16"/>
      <c r="BA1576" s="16" t="s">
        <v>59</v>
      </c>
    </row>
    <row r="1577" spans="1:53" hidden="1" x14ac:dyDescent="0.15">
      <c r="A1577" s="16">
        <v>890320032</v>
      </c>
      <c r="B1577" s="16" t="s">
        <v>8</v>
      </c>
      <c r="C1577" s="16" t="s">
        <v>58</v>
      </c>
      <c r="D1577" s="16">
        <v>1645899</v>
      </c>
      <c r="E1577" s="16" t="s">
        <v>1510</v>
      </c>
      <c r="F1577" s="16" t="s">
        <v>1511</v>
      </c>
      <c r="G1577" s="16" t="s">
        <v>58</v>
      </c>
      <c r="H1577" s="16">
        <v>1645899</v>
      </c>
      <c r="I1577" s="16" t="s">
        <v>59</v>
      </c>
      <c r="J1577" s="17">
        <v>44825</v>
      </c>
      <c r="K1577" s="18">
        <v>58000</v>
      </c>
      <c r="L1577" s="18">
        <v>58000</v>
      </c>
      <c r="M1577" s="16" t="s">
        <v>60</v>
      </c>
      <c r="N1577" s="16" t="e">
        <v>#N/A</v>
      </c>
      <c r="O1577" s="16" t="s">
        <v>3860</v>
      </c>
      <c r="P1577" s="18">
        <v>0</v>
      </c>
      <c r="Q1577" s="16"/>
      <c r="R1577" s="21">
        <v>0</v>
      </c>
      <c r="S1577" s="16"/>
      <c r="T1577" s="16" t="s">
        <v>251</v>
      </c>
      <c r="U1577" s="18">
        <v>58000</v>
      </c>
      <c r="V1577" s="18">
        <v>0</v>
      </c>
      <c r="W1577" s="18">
        <v>0</v>
      </c>
      <c r="X1577" s="18">
        <v>0</v>
      </c>
      <c r="Y1577" s="18">
        <v>58000</v>
      </c>
      <c r="Z1577" s="18">
        <v>0</v>
      </c>
      <c r="AA1577" s="18">
        <v>0</v>
      </c>
      <c r="AB1577" s="18"/>
      <c r="AC1577" s="18"/>
      <c r="AD1577" s="18"/>
      <c r="AE1577" s="18"/>
      <c r="AF1577" s="18">
        <v>0</v>
      </c>
      <c r="AG1577" s="18">
        <v>0</v>
      </c>
      <c r="AH1577" s="16"/>
      <c r="AI1577" s="17"/>
      <c r="AJ1577" s="18">
        <v>0</v>
      </c>
      <c r="AK1577" s="16"/>
      <c r="AL1577" s="16"/>
      <c r="AM1577" s="18">
        <v>0</v>
      </c>
      <c r="AN1577" s="18">
        <v>0</v>
      </c>
      <c r="AO1577" s="16"/>
      <c r="AP1577" s="17">
        <v>44839</v>
      </c>
      <c r="AQ1577" s="16"/>
      <c r="AR1577" s="16">
        <v>2</v>
      </c>
      <c r="AS1577" s="16"/>
      <c r="AT1577" s="16"/>
      <c r="AU1577" s="16">
        <v>1</v>
      </c>
      <c r="AV1577" s="16">
        <v>20221130</v>
      </c>
      <c r="AW1577" s="16">
        <v>20221110</v>
      </c>
      <c r="AX1577" s="18">
        <v>58000</v>
      </c>
      <c r="AY1577" s="18">
        <v>0</v>
      </c>
      <c r="AZ1577" s="16"/>
      <c r="BA1577" s="16" t="s">
        <v>59</v>
      </c>
    </row>
    <row r="1578" spans="1:53" hidden="1" x14ac:dyDescent="0.15">
      <c r="A1578" s="16">
        <v>890320032</v>
      </c>
      <c r="B1578" s="16" t="s">
        <v>8</v>
      </c>
      <c r="C1578" s="16" t="s">
        <v>58</v>
      </c>
      <c r="D1578" s="16">
        <v>1645930</v>
      </c>
      <c r="E1578" s="16" t="s">
        <v>1512</v>
      </c>
      <c r="F1578" s="16" t="s">
        <v>1513</v>
      </c>
      <c r="G1578" s="16" t="s">
        <v>58</v>
      </c>
      <c r="H1578" s="16">
        <v>1645930</v>
      </c>
      <c r="I1578" s="16" t="s">
        <v>59</v>
      </c>
      <c r="J1578" s="17">
        <v>44825</v>
      </c>
      <c r="K1578" s="18">
        <v>38700</v>
      </c>
      <c r="L1578" s="18">
        <v>38700</v>
      </c>
      <c r="M1578" s="16" t="s">
        <v>60</v>
      </c>
      <c r="N1578" s="16" t="e">
        <v>#N/A</v>
      </c>
      <c r="O1578" s="16" t="s">
        <v>3860</v>
      </c>
      <c r="P1578" s="18">
        <v>0</v>
      </c>
      <c r="Q1578" s="16"/>
      <c r="R1578" s="21">
        <v>0</v>
      </c>
      <c r="S1578" s="16"/>
      <c r="T1578" s="16" t="s">
        <v>251</v>
      </c>
      <c r="U1578" s="18">
        <v>38700</v>
      </c>
      <c r="V1578" s="18">
        <v>0</v>
      </c>
      <c r="W1578" s="18">
        <v>0</v>
      </c>
      <c r="X1578" s="18">
        <v>0</v>
      </c>
      <c r="Y1578" s="18">
        <v>38700</v>
      </c>
      <c r="Z1578" s="18">
        <v>0</v>
      </c>
      <c r="AA1578" s="18">
        <v>0</v>
      </c>
      <c r="AB1578" s="18"/>
      <c r="AC1578" s="18"/>
      <c r="AD1578" s="18"/>
      <c r="AE1578" s="18"/>
      <c r="AF1578" s="18">
        <v>0</v>
      </c>
      <c r="AG1578" s="18">
        <v>0</v>
      </c>
      <c r="AH1578" s="16"/>
      <c r="AI1578" s="17"/>
      <c r="AJ1578" s="18">
        <v>0</v>
      </c>
      <c r="AK1578" s="16"/>
      <c r="AL1578" s="16"/>
      <c r="AM1578" s="18">
        <v>0</v>
      </c>
      <c r="AN1578" s="18">
        <v>0</v>
      </c>
      <c r="AO1578" s="16"/>
      <c r="AP1578" s="17">
        <v>44839</v>
      </c>
      <c r="AQ1578" s="16"/>
      <c r="AR1578" s="16">
        <v>2</v>
      </c>
      <c r="AS1578" s="16"/>
      <c r="AT1578" s="16"/>
      <c r="AU1578" s="16">
        <v>1</v>
      </c>
      <c r="AV1578" s="16">
        <v>20221130</v>
      </c>
      <c r="AW1578" s="16">
        <v>20221110</v>
      </c>
      <c r="AX1578" s="18">
        <v>38700</v>
      </c>
      <c r="AY1578" s="18">
        <v>0</v>
      </c>
      <c r="AZ1578" s="16"/>
      <c r="BA1578" s="16" t="s">
        <v>59</v>
      </c>
    </row>
    <row r="1579" spans="1:53" hidden="1" x14ac:dyDescent="0.15">
      <c r="A1579" s="16">
        <v>890320032</v>
      </c>
      <c r="B1579" s="16" t="s">
        <v>8</v>
      </c>
      <c r="C1579" s="16" t="s">
        <v>58</v>
      </c>
      <c r="D1579" s="16">
        <v>1645956</v>
      </c>
      <c r="E1579" s="16" t="s">
        <v>1514</v>
      </c>
      <c r="F1579" s="16" t="s">
        <v>1515</v>
      </c>
      <c r="G1579" s="16" t="s">
        <v>58</v>
      </c>
      <c r="H1579" s="16">
        <v>1645956</v>
      </c>
      <c r="I1579" s="16" t="s">
        <v>59</v>
      </c>
      <c r="J1579" s="17">
        <v>44825</v>
      </c>
      <c r="K1579" s="18">
        <v>48300</v>
      </c>
      <c r="L1579" s="18">
        <v>48300</v>
      </c>
      <c r="M1579" s="16" t="s">
        <v>60</v>
      </c>
      <c r="N1579" s="16" t="e">
        <v>#N/A</v>
      </c>
      <c r="O1579" s="16" t="s">
        <v>3860</v>
      </c>
      <c r="P1579" s="18">
        <v>0</v>
      </c>
      <c r="Q1579" s="16"/>
      <c r="R1579" s="21">
        <v>0</v>
      </c>
      <c r="S1579" s="16"/>
      <c r="T1579" s="16" t="s">
        <v>251</v>
      </c>
      <c r="U1579" s="18">
        <v>48300</v>
      </c>
      <c r="V1579" s="18">
        <v>0</v>
      </c>
      <c r="W1579" s="18">
        <v>0</v>
      </c>
      <c r="X1579" s="18">
        <v>0</v>
      </c>
      <c r="Y1579" s="18">
        <v>48300</v>
      </c>
      <c r="Z1579" s="18">
        <v>0</v>
      </c>
      <c r="AA1579" s="18">
        <v>0</v>
      </c>
      <c r="AB1579" s="18"/>
      <c r="AC1579" s="18"/>
      <c r="AD1579" s="18"/>
      <c r="AE1579" s="18"/>
      <c r="AF1579" s="18">
        <v>0</v>
      </c>
      <c r="AG1579" s="18">
        <v>0</v>
      </c>
      <c r="AH1579" s="16"/>
      <c r="AI1579" s="17"/>
      <c r="AJ1579" s="18">
        <v>0</v>
      </c>
      <c r="AK1579" s="16"/>
      <c r="AL1579" s="16"/>
      <c r="AM1579" s="18">
        <v>0</v>
      </c>
      <c r="AN1579" s="18">
        <v>0</v>
      </c>
      <c r="AO1579" s="16"/>
      <c r="AP1579" s="17">
        <v>44839</v>
      </c>
      <c r="AQ1579" s="16"/>
      <c r="AR1579" s="16">
        <v>2</v>
      </c>
      <c r="AS1579" s="16"/>
      <c r="AT1579" s="16"/>
      <c r="AU1579" s="16">
        <v>1</v>
      </c>
      <c r="AV1579" s="16">
        <v>20221130</v>
      </c>
      <c r="AW1579" s="16">
        <v>20221110</v>
      </c>
      <c r="AX1579" s="18">
        <v>48300</v>
      </c>
      <c r="AY1579" s="18">
        <v>0</v>
      </c>
      <c r="AZ1579" s="16"/>
      <c r="BA1579" s="16" t="s">
        <v>59</v>
      </c>
    </row>
    <row r="1580" spans="1:53" hidden="1" x14ac:dyDescent="0.15">
      <c r="A1580" s="16">
        <v>890320032</v>
      </c>
      <c r="B1580" s="16" t="s">
        <v>8</v>
      </c>
      <c r="C1580" s="16" t="s">
        <v>58</v>
      </c>
      <c r="D1580" s="16">
        <v>1645970</v>
      </c>
      <c r="E1580" s="16" t="s">
        <v>1516</v>
      </c>
      <c r="F1580" s="16" t="s">
        <v>1517</v>
      </c>
      <c r="G1580" s="16" t="s">
        <v>58</v>
      </c>
      <c r="H1580" s="16">
        <v>1645970</v>
      </c>
      <c r="I1580" s="16" t="s">
        <v>59</v>
      </c>
      <c r="J1580" s="17">
        <v>44825</v>
      </c>
      <c r="K1580" s="18">
        <v>174100</v>
      </c>
      <c r="L1580" s="18">
        <v>174100</v>
      </c>
      <c r="M1580" s="16" t="s">
        <v>60</v>
      </c>
      <c r="N1580" s="16" t="e">
        <v>#N/A</v>
      </c>
      <c r="O1580" s="16" t="s">
        <v>3860</v>
      </c>
      <c r="P1580" s="18">
        <v>0</v>
      </c>
      <c r="Q1580" s="16"/>
      <c r="R1580" s="21">
        <v>0</v>
      </c>
      <c r="S1580" s="16"/>
      <c r="T1580" s="16" t="s">
        <v>251</v>
      </c>
      <c r="U1580" s="18">
        <v>174100</v>
      </c>
      <c r="V1580" s="18">
        <v>0</v>
      </c>
      <c r="W1580" s="18">
        <v>0</v>
      </c>
      <c r="X1580" s="18">
        <v>0</v>
      </c>
      <c r="Y1580" s="18">
        <v>174100</v>
      </c>
      <c r="Z1580" s="18">
        <v>0</v>
      </c>
      <c r="AA1580" s="18">
        <v>0</v>
      </c>
      <c r="AB1580" s="18"/>
      <c r="AC1580" s="18"/>
      <c r="AD1580" s="18"/>
      <c r="AE1580" s="18"/>
      <c r="AF1580" s="18">
        <v>0</v>
      </c>
      <c r="AG1580" s="18">
        <v>0</v>
      </c>
      <c r="AH1580" s="16"/>
      <c r="AI1580" s="17"/>
      <c r="AJ1580" s="18">
        <v>0</v>
      </c>
      <c r="AK1580" s="16"/>
      <c r="AL1580" s="16"/>
      <c r="AM1580" s="18">
        <v>0</v>
      </c>
      <c r="AN1580" s="18">
        <v>0</v>
      </c>
      <c r="AO1580" s="16"/>
      <c r="AP1580" s="17">
        <v>44825</v>
      </c>
      <c r="AQ1580" s="16"/>
      <c r="AR1580" s="16">
        <v>2</v>
      </c>
      <c r="AS1580" s="16"/>
      <c r="AT1580" s="16"/>
      <c r="AU1580" s="16">
        <v>1</v>
      </c>
      <c r="AV1580" s="16">
        <v>20221130</v>
      </c>
      <c r="AW1580" s="16">
        <v>20221111</v>
      </c>
      <c r="AX1580" s="18">
        <v>174100</v>
      </c>
      <c r="AY1580" s="18">
        <v>0</v>
      </c>
      <c r="AZ1580" s="16"/>
      <c r="BA1580" s="16" t="s">
        <v>59</v>
      </c>
    </row>
    <row r="1581" spans="1:53" hidden="1" x14ac:dyDescent="0.15">
      <c r="A1581" s="16">
        <v>890320032</v>
      </c>
      <c r="B1581" s="16" t="s">
        <v>8</v>
      </c>
      <c r="C1581" s="16" t="s">
        <v>58</v>
      </c>
      <c r="D1581" s="16">
        <v>1645977</v>
      </c>
      <c r="E1581" s="16" t="s">
        <v>1518</v>
      </c>
      <c r="F1581" s="16" t="s">
        <v>1519</v>
      </c>
      <c r="G1581" s="16" t="s">
        <v>58</v>
      </c>
      <c r="H1581" s="16">
        <v>1645977</v>
      </c>
      <c r="I1581" s="16" t="s">
        <v>59</v>
      </c>
      <c r="J1581" s="17">
        <v>44825</v>
      </c>
      <c r="K1581" s="18">
        <v>227650</v>
      </c>
      <c r="L1581" s="18">
        <v>227650</v>
      </c>
      <c r="M1581" s="16" t="s">
        <v>60</v>
      </c>
      <c r="N1581" s="16" t="e">
        <v>#N/A</v>
      </c>
      <c r="O1581" s="16" t="s">
        <v>3860</v>
      </c>
      <c r="P1581" s="18">
        <v>0</v>
      </c>
      <c r="Q1581" s="16"/>
      <c r="R1581" s="21">
        <v>0</v>
      </c>
      <c r="S1581" s="16"/>
      <c r="T1581" s="16" t="s">
        <v>251</v>
      </c>
      <c r="U1581" s="18">
        <v>227650</v>
      </c>
      <c r="V1581" s="18">
        <v>0</v>
      </c>
      <c r="W1581" s="18">
        <v>0</v>
      </c>
      <c r="X1581" s="18">
        <v>0</v>
      </c>
      <c r="Y1581" s="18">
        <v>227650</v>
      </c>
      <c r="Z1581" s="18">
        <v>0</v>
      </c>
      <c r="AA1581" s="18">
        <v>0</v>
      </c>
      <c r="AB1581" s="18"/>
      <c r="AC1581" s="18"/>
      <c r="AD1581" s="18"/>
      <c r="AE1581" s="18"/>
      <c r="AF1581" s="18">
        <v>0</v>
      </c>
      <c r="AG1581" s="18">
        <v>0</v>
      </c>
      <c r="AH1581" s="16"/>
      <c r="AI1581" s="17"/>
      <c r="AJ1581" s="18">
        <v>0</v>
      </c>
      <c r="AK1581" s="16"/>
      <c r="AL1581" s="16"/>
      <c r="AM1581" s="18">
        <v>0</v>
      </c>
      <c r="AN1581" s="18">
        <v>0</v>
      </c>
      <c r="AO1581" s="16"/>
      <c r="AP1581" s="17">
        <v>44825</v>
      </c>
      <c r="AQ1581" s="16"/>
      <c r="AR1581" s="16">
        <v>2</v>
      </c>
      <c r="AS1581" s="16"/>
      <c r="AT1581" s="16"/>
      <c r="AU1581" s="16">
        <v>1</v>
      </c>
      <c r="AV1581" s="16">
        <v>20221130</v>
      </c>
      <c r="AW1581" s="16">
        <v>20221111</v>
      </c>
      <c r="AX1581" s="18">
        <v>227650</v>
      </c>
      <c r="AY1581" s="18">
        <v>0</v>
      </c>
      <c r="AZ1581" s="16"/>
      <c r="BA1581" s="16" t="s">
        <v>59</v>
      </c>
    </row>
    <row r="1582" spans="1:53" hidden="1" x14ac:dyDescent="0.15">
      <c r="A1582" s="16">
        <v>890320032</v>
      </c>
      <c r="B1582" s="16" t="s">
        <v>8</v>
      </c>
      <c r="C1582" s="16" t="s">
        <v>58</v>
      </c>
      <c r="D1582" s="16">
        <v>1646058</v>
      </c>
      <c r="E1582" s="16" t="s">
        <v>1520</v>
      </c>
      <c r="F1582" s="16" t="s">
        <v>1521</v>
      </c>
      <c r="G1582" s="16" t="s">
        <v>58</v>
      </c>
      <c r="H1582" s="16">
        <v>1646058</v>
      </c>
      <c r="I1582" s="16" t="s">
        <v>59</v>
      </c>
      <c r="J1582" s="17">
        <v>44825</v>
      </c>
      <c r="K1582" s="18">
        <v>58000</v>
      </c>
      <c r="L1582" s="18">
        <v>58000</v>
      </c>
      <c r="M1582" s="16" t="s">
        <v>60</v>
      </c>
      <c r="N1582" s="16" t="e">
        <v>#N/A</v>
      </c>
      <c r="O1582" s="16" t="s">
        <v>3860</v>
      </c>
      <c r="P1582" s="18">
        <v>0</v>
      </c>
      <c r="Q1582" s="16"/>
      <c r="R1582" s="21">
        <v>0</v>
      </c>
      <c r="S1582" s="16"/>
      <c r="T1582" s="16" t="s">
        <v>251</v>
      </c>
      <c r="U1582" s="18">
        <v>58000</v>
      </c>
      <c r="V1582" s="18">
        <v>0</v>
      </c>
      <c r="W1582" s="18">
        <v>0</v>
      </c>
      <c r="X1582" s="18">
        <v>0</v>
      </c>
      <c r="Y1582" s="18">
        <v>58000</v>
      </c>
      <c r="Z1582" s="18">
        <v>0</v>
      </c>
      <c r="AA1582" s="18">
        <v>0</v>
      </c>
      <c r="AB1582" s="18"/>
      <c r="AC1582" s="18"/>
      <c r="AD1582" s="18"/>
      <c r="AE1582" s="18"/>
      <c r="AF1582" s="18">
        <v>0</v>
      </c>
      <c r="AG1582" s="18">
        <v>0</v>
      </c>
      <c r="AH1582" s="16"/>
      <c r="AI1582" s="17"/>
      <c r="AJ1582" s="18">
        <v>0</v>
      </c>
      <c r="AK1582" s="16"/>
      <c r="AL1582" s="16"/>
      <c r="AM1582" s="18">
        <v>0</v>
      </c>
      <c r="AN1582" s="18">
        <v>0</v>
      </c>
      <c r="AO1582" s="16"/>
      <c r="AP1582" s="17">
        <v>44839</v>
      </c>
      <c r="AQ1582" s="16"/>
      <c r="AR1582" s="16">
        <v>2</v>
      </c>
      <c r="AS1582" s="16"/>
      <c r="AT1582" s="16"/>
      <c r="AU1582" s="16">
        <v>1</v>
      </c>
      <c r="AV1582" s="16">
        <v>20221130</v>
      </c>
      <c r="AW1582" s="16">
        <v>20221110</v>
      </c>
      <c r="AX1582" s="18">
        <v>58000</v>
      </c>
      <c r="AY1582" s="18">
        <v>0</v>
      </c>
      <c r="AZ1582" s="16"/>
      <c r="BA1582" s="16" t="s">
        <v>59</v>
      </c>
    </row>
    <row r="1583" spans="1:53" hidden="1" x14ac:dyDescent="0.15">
      <c r="A1583" s="16">
        <v>890320032</v>
      </c>
      <c r="B1583" s="16" t="s">
        <v>8</v>
      </c>
      <c r="C1583" s="16" t="s">
        <v>58</v>
      </c>
      <c r="D1583" s="16">
        <v>1646101</v>
      </c>
      <c r="E1583" s="16" t="s">
        <v>1522</v>
      </c>
      <c r="F1583" s="16" t="s">
        <v>1523</v>
      </c>
      <c r="G1583" s="16" t="s">
        <v>58</v>
      </c>
      <c r="H1583" s="16">
        <v>1646101</v>
      </c>
      <c r="I1583" s="16" t="s">
        <v>59</v>
      </c>
      <c r="J1583" s="17">
        <v>44825</v>
      </c>
      <c r="K1583" s="18">
        <v>89600</v>
      </c>
      <c r="L1583" s="18">
        <v>89600</v>
      </c>
      <c r="M1583" s="16" t="s">
        <v>60</v>
      </c>
      <c r="N1583" s="16" t="e">
        <v>#N/A</v>
      </c>
      <c r="O1583" s="16" t="s">
        <v>3860</v>
      </c>
      <c r="P1583" s="18">
        <v>0</v>
      </c>
      <c r="Q1583" s="16"/>
      <c r="R1583" s="21">
        <v>0</v>
      </c>
      <c r="S1583" s="16"/>
      <c r="T1583" s="16" t="s">
        <v>251</v>
      </c>
      <c r="U1583" s="18">
        <v>89600</v>
      </c>
      <c r="V1583" s="18">
        <v>0</v>
      </c>
      <c r="W1583" s="18">
        <v>0</v>
      </c>
      <c r="X1583" s="18">
        <v>0</v>
      </c>
      <c r="Y1583" s="18">
        <v>89600</v>
      </c>
      <c r="Z1583" s="18">
        <v>0</v>
      </c>
      <c r="AA1583" s="18">
        <v>0</v>
      </c>
      <c r="AB1583" s="18"/>
      <c r="AC1583" s="18"/>
      <c r="AD1583" s="18"/>
      <c r="AE1583" s="18"/>
      <c r="AF1583" s="18">
        <v>0</v>
      </c>
      <c r="AG1583" s="18">
        <v>0</v>
      </c>
      <c r="AH1583" s="16"/>
      <c r="AI1583" s="17"/>
      <c r="AJ1583" s="18">
        <v>0</v>
      </c>
      <c r="AK1583" s="16"/>
      <c r="AL1583" s="16"/>
      <c r="AM1583" s="18">
        <v>0</v>
      </c>
      <c r="AN1583" s="18">
        <v>0</v>
      </c>
      <c r="AO1583" s="16"/>
      <c r="AP1583" s="17">
        <v>44839</v>
      </c>
      <c r="AQ1583" s="16"/>
      <c r="AR1583" s="16">
        <v>2</v>
      </c>
      <c r="AS1583" s="16"/>
      <c r="AT1583" s="16"/>
      <c r="AU1583" s="16">
        <v>1</v>
      </c>
      <c r="AV1583" s="16">
        <v>20221130</v>
      </c>
      <c r="AW1583" s="16">
        <v>20221110</v>
      </c>
      <c r="AX1583" s="18">
        <v>89600</v>
      </c>
      <c r="AY1583" s="18">
        <v>0</v>
      </c>
      <c r="AZ1583" s="16"/>
      <c r="BA1583" s="16" t="s">
        <v>59</v>
      </c>
    </row>
    <row r="1584" spans="1:53" hidden="1" x14ac:dyDescent="0.15">
      <c r="A1584" s="16">
        <v>890320032</v>
      </c>
      <c r="B1584" s="16" t="s">
        <v>8</v>
      </c>
      <c r="C1584" s="16" t="s">
        <v>58</v>
      </c>
      <c r="D1584" s="16">
        <v>1646103</v>
      </c>
      <c r="E1584" s="16" t="s">
        <v>1524</v>
      </c>
      <c r="F1584" s="16" t="s">
        <v>1525</v>
      </c>
      <c r="G1584" s="16" t="s">
        <v>58</v>
      </c>
      <c r="H1584" s="16">
        <v>1646103</v>
      </c>
      <c r="I1584" s="16" t="s">
        <v>59</v>
      </c>
      <c r="J1584" s="17">
        <v>44825</v>
      </c>
      <c r="K1584" s="18">
        <v>58000</v>
      </c>
      <c r="L1584" s="18">
        <v>58000</v>
      </c>
      <c r="M1584" s="16" t="s">
        <v>60</v>
      </c>
      <c r="N1584" s="16" t="e">
        <v>#N/A</v>
      </c>
      <c r="O1584" s="16" t="s">
        <v>3860</v>
      </c>
      <c r="P1584" s="18">
        <v>0</v>
      </c>
      <c r="Q1584" s="16"/>
      <c r="R1584" s="21">
        <v>0</v>
      </c>
      <c r="S1584" s="16"/>
      <c r="T1584" s="16" t="s">
        <v>251</v>
      </c>
      <c r="U1584" s="18">
        <v>58000</v>
      </c>
      <c r="V1584" s="18">
        <v>0</v>
      </c>
      <c r="W1584" s="18">
        <v>0</v>
      </c>
      <c r="X1584" s="18">
        <v>0</v>
      </c>
      <c r="Y1584" s="18">
        <v>58000</v>
      </c>
      <c r="Z1584" s="18">
        <v>0</v>
      </c>
      <c r="AA1584" s="18">
        <v>0</v>
      </c>
      <c r="AB1584" s="18"/>
      <c r="AC1584" s="18"/>
      <c r="AD1584" s="18"/>
      <c r="AE1584" s="18"/>
      <c r="AF1584" s="18">
        <v>0</v>
      </c>
      <c r="AG1584" s="18">
        <v>0</v>
      </c>
      <c r="AH1584" s="16"/>
      <c r="AI1584" s="17"/>
      <c r="AJ1584" s="18">
        <v>0</v>
      </c>
      <c r="AK1584" s="16"/>
      <c r="AL1584" s="16"/>
      <c r="AM1584" s="18">
        <v>0</v>
      </c>
      <c r="AN1584" s="18">
        <v>0</v>
      </c>
      <c r="AO1584" s="16"/>
      <c r="AP1584" s="17">
        <v>44825</v>
      </c>
      <c r="AQ1584" s="16"/>
      <c r="AR1584" s="16">
        <v>2</v>
      </c>
      <c r="AS1584" s="16"/>
      <c r="AT1584" s="16"/>
      <c r="AU1584" s="16">
        <v>1</v>
      </c>
      <c r="AV1584" s="16">
        <v>20221130</v>
      </c>
      <c r="AW1584" s="16">
        <v>20221111</v>
      </c>
      <c r="AX1584" s="18">
        <v>58000</v>
      </c>
      <c r="AY1584" s="18">
        <v>0</v>
      </c>
      <c r="AZ1584" s="16"/>
      <c r="BA1584" s="16" t="s">
        <v>59</v>
      </c>
    </row>
    <row r="1585" spans="1:53" hidden="1" x14ac:dyDescent="0.15">
      <c r="A1585" s="16">
        <v>890320032</v>
      </c>
      <c r="B1585" s="16" t="s">
        <v>8</v>
      </c>
      <c r="C1585" s="16" t="s">
        <v>58</v>
      </c>
      <c r="D1585" s="16">
        <v>1646172</v>
      </c>
      <c r="E1585" s="16" t="s">
        <v>1526</v>
      </c>
      <c r="F1585" s="16" t="s">
        <v>1527</v>
      </c>
      <c r="G1585" s="16" t="s">
        <v>58</v>
      </c>
      <c r="H1585" s="16">
        <v>1646172</v>
      </c>
      <c r="I1585" s="16" t="s">
        <v>59</v>
      </c>
      <c r="J1585" s="17">
        <v>44825</v>
      </c>
      <c r="K1585" s="18">
        <v>26600</v>
      </c>
      <c r="L1585" s="18">
        <v>26600</v>
      </c>
      <c r="M1585" s="16" t="s">
        <v>60</v>
      </c>
      <c r="N1585" s="16" t="e">
        <v>#N/A</v>
      </c>
      <c r="O1585" s="16" t="s">
        <v>3860</v>
      </c>
      <c r="P1585" s="18">
        <v>0</v>
      </c>
      <c r="Q1585" s="16"/>
      <c r="R1585" s="21">
        <v>0</v>
      </c>
      <c r="S1585" s="16"/>
      <c r="T1585" s="16" t="s">
        <v>251</v>
      </c>
      <c r="U1585" s="18">
        <v>26600</v>
      </c>
      <c r="V1585" s="18">
        <v>0</v>
      </c>
      <c r="W1585" s="18">
        <v>0</v>
      </c>
      <c r="X1585" s="18">
        <v>0</v>
      </c>
      <c r="Y1585" s="18">
        <v>26600</v>
      </c>
      <c r="Z1585" s="18">
        <v>0</v>
      </c>
      <c r="AA1585" s="18">
        <v>0</v>
      </c>
      <c r="AB1585" s="18"/>
      <c r="AC1585" s="18"/>
      <c r="AD1585" s="18"/>
      <c r="AE1585" s="18"/>
      <c r="AF1585" s="18">
        <v>0</v>
      </c>
      <c r="AG1585" s="18">
        <v>0</v>
      </c>
      <c r="AH1585" s="16"/>
      <c r="AI1585" s="17"/>
      <c r="AJ1585" s="18">
        <v>0</v>
      </c>
      <c r="AK1585" s="16"/>
      <c r="AL1585" s="16"/>
      <c r="AM1585" s="18">
        <v>0</v>
      </c>
      <c r="AN1585" s="18">
        <v>0</v>
      </c>
      <c r="AO1585" s="16"/>
      <c r="AP1585" s="17">
        <v>44825</v>
      </c>
      <c r="AQ1585" s="16"/>
      <c r="AR1585" s="16">
        <v>2</v>
      </c>
      <c r="AS1585" s="16"/>
      <c r="AT1585" s="16"/>
      <c r="AU1585" s="16">
        <v>1</v>
      </c>
      <c r="AV1585" s="16">
        <v>20221130</v>
      </c>
      <c r="AW1585" s="16">
        <v>20221111</v>
      </c>
      <c r="AX1585" s="18">
        <v>26600</v>
      </c>
      <c r="AY1585" s="18">
        <v>0</v>
      </c>
      <c r="AZ1585" s="16"/>
      <c r="BA1585" s="16" t="s">
        <v>59</v>
      </c>
    </row>
    <row r="1586" spans="1:53" hidden="1" x14ac:dyDescent="0.15">
      <c r="A1586" s="16">
        <v>890320032</v>
      </c>
      <c r="B1586" s="16" t="s">
        <v>8</v>
      </c>
      <c r="C1586" s="16" t="s">
        <v>58</v>
      </c>
      <c r="D1586" s="16">
        <v>1646245</v>
      </c>
      <c r="E1586" s="16" t="s">
        <v>1528</v>
      </c>
      <c r="F1586" s="16" t="s">
        <v>1529</v>
      </c>
      <c r="G1586" s="16" t="s">
        <v>58</v>
      </c>
      <c r="H1586" s="16">
        <v>1646245</v>
      </c>
      <c r="I1586" s="16" t="s">
        <v>59</v>
      </c>
      <c r="J1586" s="17">
        <v>44825</v>
      </c>
      <c r="K1586" s="18">
        <v>26600</v>
      </c>
      <c r="L1586" s="18">
        <v>26600</v>
      </c>
      <c r="M1586" s="16" t="s">
        <v>60</v>
      </c>
      <c r="N1586" s="16" t="e">
        <v>#N/A</v>
      </c>
      <c r="O1586" s="16" t="s">
        <v>3860</v>
      </c>
      <c r="P1586" s="18">
        <v>0</v>
      </c>
      <c r="Q1586" s="16"/>
      <c r="R1586" s="21">
        <v>0</v>
      </c>
      <c r="S1586" s="16"/>
      <c r="T1586" s="16" t="s">
        <v>251</v>
      </c>
      <c r="U1586" s="18">
        <v>26600</v>
      </c>
      <c r="V1586" s="18">
        <v>0</v>
      </c>
      <c r="W1586" s="18">
        <v>0</v>
      </c>
      <c r="X1586" s="18">
        <v>0</v>
      </c>
      <c r="Y1586" s="18">
        <v>26600</v>
      </c>
      <c r="Z1586" s="18">
        <v>0</v>
      </c>
      <c r="AA1586" s="18">
        <v>0</v>
      </c>
      <c r="AB1586" s="18"/>
      <c r="AC1586" s="18"/>
      <c r="AD1586" s="18"/>
      <c r="AE1586" s="18"/>
      <c r="AF1586" s="18">
        <v>0</v>
      </c>
      <c r="AG1586" s="18">
        <v>0</v>
      </c>
      <c r="AH1586" s="16"/>
      <c r="AI1586" s="17"/>
      <c r="AJ1586" s="18">
        <v>0</v>
      </c>
      <c r="AK1586" s="16"/>
      <c r="AL1586" s="16"/>
      <c r="AM1586" s="18">
        <v>0</v>
      </c>
      <c r="AN1586" s="18">
        <v>0</v>
      </c>
      <c r="AO1586" s="16"/>
      <c r="AP1586" s="17">
        <v>44825</v>
      </c>
      <c r="AQ1586" s="16"/>
      <c r="AR1586" s="16">
        <v>2</v>
      </c>
      <c r="AS1586" s="16"/>
      <c r="AT1586" s="16"/>
      <c r="AU1586" s="16">
        <v>1</v>
      </c>
      <c r="AV1586" s="16">
        <v>20221130</v>
      </c>
      <c r="AW1586" s="16">
        <v>20221111</v>
      </c>
      <c r="AX1586" s="18">
        <v>26600</v>
      </c>
      <c r="AY1586" s="18">
        <v>0</v>
      </c>
      <c r="AZ1586" s="16"/>
      <c r="BA1586" s="16" t="s">
        <v>59</v>
      </c>
    </row>
    <row r="1587" spans="1:53" hidden="1" x14ac:dyDescent="0.15">
      <c r="A1587" s="16">
        <v>890320032</v>
      </c>
      <c r="B1587" s="16" t="s">
        <v>8</v>
      </c>
      <c r="C1587" s="16" t="s">
        <v>58</v>
      </c>
      <c r="D1587" s="16">
        <v>1646356</v>
      </c>
      <c r="E1587" s="16" t="s">
        <v>1530</v>
      </c>
      <c r="F1587" s="16" t="s">
        <v>1531</v>
      </c>
      <c r="G1587" s="16" t="s">
        <v>58</v>
      </c>
      <c r="H1587" s="16">
        <v>1646356</v>
      </c>
      <c r="I1587" s="16" t="s">
        <v>59</v>
      </c>
      <c r="J1587" s="17">
        <v>44825</v>
      </c>
      <c r="K1587" s="18">
        <v>58000</v>
      </c>
      <c r="L1587" s="18">
        <v>58000</v>
      </c>
      <c r="M1587" s="16" t="s">
        <v>60</v>
      </c>
      <c r="N1587" s="16" t="e">
        <v>#N/A</v>
      </c>
      <c r="O1587" s="16" t="s">
        <v>3860</v>
      </c>
      <c r="P1587" s="18">
        <v>0</v>
      </c>
      <c r="Q1587" s="16"/>
      <c r="R1587" s="21">
        <v>0</v>
      </c>
      <c r="S1587" s="16"/>
      <c r="T1587" s="16" t="s">
        <v>251</v>
      </c>
      <c r="U1587" s="18">
        <v>58000</v>
      </c>
      <c r="V1587" s="18">
        <v>0</v>
      </c>
      <c r="W1587" s="18">
        <v>0</v>
      </c>
      <c r="X1587" s="18">
        <v>0</v>
      </c>
      <c r="Y1587" s="18">
        <v>58000</v>
      </c>
      <c r="Z1587" s="18">
        <v>0</v>
      </c>
      <c r="AA1587" s="18">
        <v>0</v>
      </c>
      <c r="AB1587" s="18"/>
      <c r="AC1587" s="18"/>
      <c r="AD1587" s="18"/>
      <c r="AE1587" s="18"/>
      <c r="AF1587" s="18">
        <v>0</v>
      </c>
      <c r="AG1587" s="18">
        <v>0</v>
      </c>
      <c r="AH1587" s="16"/>
      <c r="AI1587" s="17"/>
      <c r="AJ1587" s="18">
        <v>0</v>
      </c>
      <c r="AK1587" s="16"/>
      <c r="AL1587" s="16"/>
      <c r="AM1587" s="18">
        <v>0</v>
      </c>
      <c r="AN1587" s="18">
        <v>0</v>
      </c>
      <c r="AO1587" s="16"/>
      <c r="AP1587" s="17">
        <v>44825</v>
      </c>
      <c r="AQ1587" s="16"/>
      <c r="AR1587" s="16">
        <v>2</v>
      </c>
      <c r="AS1587" s="16"/>
      <c r="AT1587" s="16"/>
      <c r="AU1587" s="16">
        <v>1</v>
      </c>
      <c r="AV1587" s="16">
        <v>20221130</v>
      </c>
      <c r="AW1587" s="16">
        <v>20221111</v>
      </c>
      <c r="AX1587" s="18">
        <v>58000</v>
      </c>
      <c r="AY1587" s="18">
        <v>0</v>
      </c>
      <c r="AZ1587" s="16"/>
      <c r="BA1587" s="16" t="s">
        <v>59</v>
      </c>
    </row>
    <row r="1588" spans="1:53" hidden="1" x14ac:dyDescent="0.15">
      <c r="A1588" s="16">
        <v>890320032</v>
      </c>
      <c r="B1588" s="16" t="s">
        <v>8</v>
      </c>
      <c r="C1588" s="16" t="s">
        <v>58</v>
      </c>
      <c r="D1588" s="16">
        <v>1646408</v>
      </c>
      <c r="E1588" s="16" t="s">
        <v>1534</v>
      </c>
      <c r="F1588" s="16" t="s">
        <v>1535</v>
      </c>
      <c r="G1588" s="16" t="s">
        <v>58</v>
      </c>
      <c r="H1588" s="16">
        <v>1646408</v>
      </c>
      <c r="I1588" s="16" t="s">
        <v>59</v>
      </c>
      <c r="J1588" s="17">
        <v>44825</v>
      </c>
      <c r="K1588" s="18">
        <v>85900</v>
      </c>
      <c r="L1588" s="18">
        <v>85900</v>
      </c>
      <c r="M1588" s="16" t="s">
        <v>60</v>
      </c>
      <c r="N1588" s="16" t="e">
        <v>#N/A</v>
      </c>
      <c r="O1588" s="16" t="s">
        <v>3860</v>
      </c>
      <c r="P1588" s="18">
        <v>0</v>
      </c>
      <c r="Q1588" s="16"/>
      <c r="R1588" s="21">
        <v>0</v>
      </c>
      <c r="S1588" s="16"/>
      <c r="T1588" s="16" t="s">
        <v>251</v>
      </c>
      <c r="U1588" s="18">
        <v>85900</v>
      </c>
      <c r="V1588" s="18">
        <v>0</v>
      </c>
      <c r="W1588" s="18">
        <v>0</v>
      </c>
      <c r="X1588" s="18">
        <v>0</v>
      </c>
      <c r="Y1588" s="18">
        <v>85900</v>
      </c>
      <c r="Z1588" s="18">
        <v>0</v>
      </c>
      <c r="AA1588" s="18">
        <v>0</v>
      </c>
      <c r="AB1588" s="18"/>
      <c r="AC1588" s="18"/>
      <c r="AD1588" s="18"/>
      <c r="AE1588" s="18"/>
      <c r="AF1588" s="18">
        <v>0</v>
      </c>
      <c r="AG1588" s="18">
        <v>0</v>
      </c>
      <c r="AH1588" s="16"/>
      <c r="AI1588" s="17"/>
      <c r="AJ1588" s="18">
        <v>0</v>
      </c>
      <c r="AK1588" s="16"/>
      <c r="AL1588" s="16"/>
      <c r="AM1588" s="18">
        <v>0</v>
      </c>
      <c r="AN1588" s="18">
        <v>0</v>
      </c>
      <c r="AO1588" s="16"/>
      <c r="AP1588" s="17">
        <v>44839</v>
      </c>
      <c r="AQ1588" s="16"/>
      <c r="AR1588" s="16">
        <v>2</v>
      </c>
      <c r="AS1588" s="16"/>
      <c r="AT1588" s="16"/>
      <c r="AU1588" s="16">
        <v>1</v>
      </c>
      <c r="AV1588" s="16">
        <v>20221130</v>
      </c>
      <c r="AW1588" s="16">
        <v>20221110</v>
      </c>
      <c r="AX1588" s="18">
        <v>85900</v>
      </c>
      <c r="AY1588" s="18">
        <v>0</v>
      </c>
      <c r="AZ1588" s="16"/>
      <c r="BA1588" s="16" t="s">
        <v>59</v>
      </c>
    </row>
    <row r="1589" spans="1:53" hidden="1" x14ac:dyDescent="0.15">
      <c r="A1589" s="16">
        <v>890320032</v>
      </c>
      <c r="B1589" s="16" t="s">
        <v>8</v>
      </c>
      <c r="C1589" s="16" t="s">
        <v>58</v>
      </c>
      <c r="D1589" s="16">
        <v>1646421</v>
      </c>
      <c r="E1589" s="16" t="s">
        <v>1536</v>
      </c>
      <c r="F1589" s="16" t="s">
        <v>1537</v>
      </c>
      <c r="G1589" s="16" t="s">
        <v>58</v>
      </c>
      <c r="H1589" s="16">
        <v>1646421</v>
      </c>
      <c r="I1589" s="16" t="s">
        <v>59</v>
      </c>
      <c r="J1589" s="17">
        <v>44825</v>
      </c>
      <c r="K1589" s="18">
        <v>89600</v>
      </c>
      <c r="L1589" s="18">
        <v>89600</v>
      </c>
      <c r="M1589" s="16" t="s">
        <v>60</v>
      </c>
      <c r="N1589" s="16" t="e">
        <v>#N/A</v>
      </c>
      <c r="O1589" s="16" t="s">
        <v>3860</v>
      </c>
      <c r="P1589" s="18">
        <v>0</v>
      </c>
      <c r="Q1589" s="16"/>
      <c r="R1589" s="21">
        <v>0</v>
      </c>
      <c r="S1589" s="16"/>
      <c r="T1589" s="16" t="s">
        <v>251</v>
      </c>
      <c r="U1589" s="18">
        <v>89600</v>
      </c>
      <c r="V1589" s="18">
        <v>0</v>
      </c>
      <c r="W1589" s="18">
        <v>0</v>
      </c>
      <c r="X1589" s="18">
        <v>0</v>
      </c>
      <c r="Y1589" s="18">
        <v>89600</v>
      </c>
      <c r="Z1589" s="18">
        <v>0</v>
      </c>
      <c r="AA1589" s="18">
        <v>0</v>
      </c>
      <c r="AB1589" s="18"/>
      <c r="AC1589" s="18"/>
      <c r="AD1589" s="18"/>
      <c r="AE1589" s="18"/>
      <c r="AF1589" s="18">
        <v>0</v>
      </c>
      <c r="AG1589" s="18">
        <v>0</v>
      </c>
      <c r="AH1589" s="16"/>
      <c r="AI1589" s="17"/>
      <c r="AJ1589" s="18">
        <v>0</v>
      </c>
      <c r="AK1589" s="16"/>
      <c r="AL1589" s="16"/>
      <c r="AM1589" s="18">
        <v>0</v>
      </c>
      <c r="AN1589" s="18">
        <v>0</v>
      </c>
      <c r="AO1589" s="16"/>
      <c r="AP1589" s="17">
        <v>44825</v>
      </c>
      <c r="AQ1589" s="16"/>
      <c r="AR1589" s="16">
        <v>2</v>
      </c>
      <c r="AS1589" s="16"/>
      <c r="AT1589" s="16"/>
      <c r="AU1589" s="16">
        <v>1</v>
      </c>
      <c r="AV1589" s="16">
        <v>20221130</v>
      </c>
      <c r="AW1589" s="16">
        <v>20221111</v>
      </c>
      <c r="AX1589" s="18">
        <v>89600</v>
      </c>
      <c r="AY1589" s="18">
        <v>0</v>
      </c>
      <c r="AZ1589" s="16"/>
      <c r="BA1589" s="16" t="s">
        <v>59</v>
      </c>
    </row>
    <row r="1590" spans="1:53" hidden="1" x14ac:dyDescent="0.15">
      <c r="A1590" s="16">
        <v>890320032</v>
      </c>
      <c r="B1590" s="16" t="s">
        <v>8</v>
      </c>
      <c r="C1590" s="16" t="s">
        <v>58</v>
      </c>
      <c r="D1590" s="16">
        <v>1646450</v>
      </c>
      <c r="E1590" s="16" t="s">
        <v>1538</v>
      </c>
      <c r="F1590" s="16" t="s">
        <v>1539</v>
      </c>
      <c r="G1590" s="16" t="s">
        <v>58</v>
      </c>
      <c r="H1590" s="16">
        <v>1646450</v>
      </c>
      <c r="I1590" s="16" t="s">
        <v>59</v>
      </c>
      <c r="J1590" s="17">
        <v>44825</v>
      </c>
      <c r="K1590" s="18">
        <v>589050</v>
      </c>
      <c r="L1590" s="18">
        <v>589050</v>
      </c>
      <c r="M1590" s="16" t="s">
        <v>60</v>
      </c>
      <c r="N1590" s="16" t="e">
        <v>#N/A</v>
      </c>
      <c r="O1590" s="16" t="s">
        <v>3860</v>
      </c>
      <c r="P1590" s="18">
        <v>0</v>
      </c>
      <c r="Q1590" s="16"/>
      <c r="R1590" s="21">
        <v>0</v>
      </c>
      <c r="S1590" s="16"/>
      <c r="T1590" s="16" t="s">
        <v>251</v>
      </c>
      <c r="U1590" s="18">
        <v>589050</v>
      </c>
      <c r="V1590" s="18">
        <v>0</v>
      </c>
      <c r="W1590" s="18">
        <v>0</v>
      </c>
      <c r="X1590" s="18">
        <v>0</v>
      </c>
      <c r="Y1590" s="18">
        <v>589050</v>
      </c>
      <c r="Z1590" s="18">
        <v>0</v>
      </c>
      <c r="AA1590" s="18">
        <v>0</v>
      </c>
      <c r="AB1590" s="18"/>
      <c r="AC1590" s="18"/>
      <c r="AD1590" s="18"/>
      <c r="AE1590" s="18"/>
      <c r="AF1590" s="18">
        <v>0</v>
      </c>
      <c r="AG1590" s="18">
        <v>0</v>
      </c>
      <c r="AH1590" s="16"/>
      <c r="AI1590" s="17"/>
      <c r="AJ1590" s="18">
        <v>0</v>
      </c>
      <c r="AK1590" s="16"/>
      <c r="AL1590" s="16"/>
      <c r="AM1590" s="18">
        <v>0</v>
      </c>
      <c r="AN1590" s="18">
        <v>0</v>
      </c>
      <c r="AO1590" s="16"/>
      <c r="AP1590" s="17">
        <v>44825</v>
      </c>
      <c r="AQ1590" s="16"/>
      <c r="AR1590" s="16">
        <v>2</v>
      </c>
      <c r="AS1590" s="16"/>
      <c r="AT1590" s="16"/>
      <c r="AU1590" s="16">
        <v>1</v>
      </c>
      <c r="AV1590" s="16">
        <v>20221130</v>
      </c>
      <c r="AW1590" s="16">
        <v>20221111</v>
      </c>
      <c r="AX1590" s="18">
        <v>589050</v>
      </c>
      <c r="AY1590" s="18">
        <v>0</v>
      </c>
      <c r="AZ1590" s="16"/>
      <c r="BA1590" s="16" t="s">
        <v>59</v>
      </c>
    </row>
    <row r="1591" spans="1:53" hidden="1" x14ac:dyDescent="0.15">
      <c r="A1591" s="16">
        <v>890320032</v>
      </c>
      <c r="B1591" s="16" t="s">
        <v>8</v>
      </c>
      <c r="C1591" s="16" t="s">
        <v>58</v>
      </c>
      <c r="D1591" s="16">
        <v>1646460</v>
      </c>
      <c r="E1591" s="16" t="s">
        <v>1540</v>
      </c>
      <c r="F1591" s="16" t="s">
        <v>1541</v>
      </c>
      <c r="G1591" s="16" t="s">
        <v>58</v>
      </c>
      <c r="H1591" s="16">
        <v>1646460</v>
      </c>
      <c r="I1591" s="16" t="s">
        <v>59</v>
      </c>
      <c r="J1591" s="17">
        <v>44825</v>
      </c>
      <c r="K1591" s="18">
        <v>26600</v>
      </c>
      <c r="L1591" s="18">
        <v>26600</v>
      </c>
      <c r="M1591" s="16" t="s">
        <v>60</v>
      </c>
      <c r="N1591" s="16" t="e">
        <v>#N/A</v>
      </c>
      <c r="O1591" s="16" t="s">
        <v>3860</v>
      </c>
      <c r="P1591" s="18">
        <v>0</v>
      </c>
      <c r="Q1591" s="16"/>
      <c r="R1591" s="21">
        <v>0</v>
      </c>
      <c r="S1591" s="16"/>
      <c r="T1591" s="16" t="s">
        <v>251</v>
      </c>
      <c r="U1591" s="18">
        <v>26600</v>
      </c>
      <c r="V1591" s="18">
        <v>0</v>
      </c>
      <c r="W1591" s="18">
        <v>0</v>
      </c>
      <c r="X1591" s="18">
        <v>0</v>
      </c>
      <c r="Y1591" s="18">
        <v>26600</v>
      </c>
      <c r="Z1591" s="18">
        <v>0</v>
      </c>
      <c r="AA1591" s="18">
        <v>0</v>
      </c>
      <c r="AB1591" s="18"/>
      <c r="AC1591" s="18"/>
      <c r="AD1591" s="18"/>
      <c r="AE1591" s="18"/>
      <c r="AF1591" s="18">
        <v>0</v>
      </c>
      <c r="AG1591" s="18">
        <v>0</v>
      </c>
      <c r="AH1591" s="16"/>
      <c r="AI1591" s="17"/>
      <c r="AJ1591" s="18">
        <v>0</v>
      </c>
      <c r="AK1591" s="16"/>
      <c r="AL1591" s="16"/>
      <c r="AM1591" s="18">
        <v>0</v>
      </c>
      <c r="AN1591" s="18">
        <v>0</v>
      </c>
      <c r="AO1591" s="16"/>
      <c r="AP1591" s="17">
        <v>44839</v>
      </c>
      <c r="AQ1591" s="16"/>
      <c r="AR1591" s="16">
        <v>2</v>
      </c>
      <c r="AS1591" s="16"/>
      <c r="AT1591" s="16"/>
      <c r="AU1591" s="16">
        <v>1</v>
      </c>
      <c r="AV1591" s="16">
        <v>20221130</v>
      </c>
      <c r="AW1591" s="16">
        <v>20221110</v>
      </c>
      <c r="AX1591" s="18">
        <v>26600</v>
      </c>
      <c r="AY1591" s="18">
        <v>0</v>
      </c>
      <c r="AZ1591" s="16"/>
      <c r="BA1591" s="16" t="s">
        <v>59</v>
      </c>
    </row>
    <row r="1592" spans="1:53" hidden="1" x14ac:dyDescent="0.15">
      <c r="A1592" s="16">
        <v>890320032</v>
      </c>
      <c r="B1592" s="16" t="s">
        <v>8</v>
      </c>
      <c r="C1592" s="16" t="s">
        <v>58</v>
      </c>
      <c r="D1592" s="16">
        <v>1646537</v>
      </c>
      <c r="E1592" s="16" t="s">
        <v>1544</v>
      </c>
      <c r="F1592" s="16" t="s">
        <v>1545</v>
      </c>
      <c r="G1592" s="16" t="s">
        <v>58</v>
      </c>
      <c r="H1592" s="16">
        <v>1646537</v>
      </c>
      <c r="I1592" s="16" t="s">
        <v>59</v>
      </c>
      <c r="J1592" s="17">
        <v>44825</v>
      </c>
      <c r="K1592" s="18">
        <v>1658600</v>
      </c>
      <c r="L1592" s="18">
        <v>1658600</v>
      </c>
      <c r="M1592" s="16" t="s">
        <v>60</v>
      </c>
      <c r="N1592" s="16" t="e">
        <v>#N/A</v>
      </c>
      <c r="O1592" s="16" t="s">
        <v>3860</v>
      </c>
      <c r="P1592" s="18">
        <v>0</v>
      </c>
      <c r="Q1592" s="16"/>
      <c r="R1592" s="21">
        <v>0</v>
      </c>
      <c r="S1592" s="16"/>
      <c r="T1592" s="16" t="s">
        <v>251</v>
      </c>
      <c r="U1592" s="18">
        <v>1658600</v>
      </c>
      <c r="V1592" s="18">
        <v>0</v>
      </c>
      <c r="W1592" s="18">
        <v>0</v>
      </c>
      <c r="X1592" s="18">
        <v>0</v>
      </c>
      <c r="Y1592" s="18">
        <v>1658600</v>
      </c>
      <c r="Z1592" s="18">
        <v>0</v>
      </c>
      <c r="AA1592" s="18">
        <v>0</v>
      </c>
      <c r="AB1592" s="18"/>
      <c r="AC1592" s="18"/>
      <c r="AD1592" s="18"/>
      <c r="AE1592" s="18"/>
      <c r="AF1592" s="18">
        <v>0</v>
      </c>
      <c r="AG1592" s="18">
        <v>0</v>
      </c>
      <c r="AH1592" s="16"/>
      <c r="AI1592" s="17"/>
      <c r="AJ1592" s="18">
        <v>0</v>
      </c>
      <c r="AK1592" s="16"/>
      <c r="AL1592" s="16"/>
      <c r="AM1592" s="18">
        <v>0</v>
      </c>
      <c r="AN1592" s="18">
        <v>0</v>
      </c>
      <c r="AO1592" s="16"/>
      <c r="AP1592" s="17">
        <v>44839</v>
      </c>
      <c r="AQ1592" s="16"/>
      <c r="AR1592" s="16">
        <v>2</v>
      </c>
      <c r="AS1592" s="16"/>
      <c r="AT1592" s="16"/>
      <c r="AU1592" s="16">
        <v>1</v>
      </c>
      <c r="AV1592" s="16">
        <v>20221130</v>
      </c>
      <c r="AW1592" s="16">
        <v>20221110</v>
      </c>
      <c r="AX1592" s="18">
        <v>1658600</v>
      </c>
      <c r="AY1592" s="18">
        <v>0</v>
      </c>
      <c r="AZ1592" s="16"/>
      <c r="BA1592" s="16" t="s">
        <v>59</v>
      </c>
    </row>
    <row r="1593" spans="1:53" hidden="1" x14ac:dyDescent="0.15">
      <c r="A1593" s="16">
        <v>890320032</v>
      </c>
      <c r="B1593" s="16" t="s">
        <v>8</v>
      </c>
      <c r="C1593" s="16" t="s">
        <v>58</v>
      </c>
      <c r="D1593" s="16">
        <v>1646603</v>
      </c>
      <c r="E1593" s="16" t="s">
        <v>1546</v>
      </c>
      <c r="F1593" s="16" t="s">
        <v>1547</v>
      </c>
      <c r="G1593" s="16" t="s">
        <v>58</v>
      </c>
      <c r="H1593" s="16">
        <v>1646603</v>
      </c>
      <c r="I1593" s="16" t="s">
        <v>59</v>
      </c>
      <c r="J1593" s="17">
        <v>44826</v>
      </c>
      <c r="K1593" s="18">
        <v>48300</v>
      </c>
      <c r="L1593" s="18">
        <v>48300</v>
      </c>
      <c r="M1593" s="16" t="s">
        <v>60</v>
      </c>
      <c r="N1593" s="16" t="e">
        <v>#N/A</v>
      </c>
      <c r="O1593" s="16" t="s">
        <v>3860</v>
      </c>
      <c r="P1593" s="18">
        <v>0</v>
      </c>
      <c r="Q1593" s="16"/>
      <c r="R1593" s="21">
        <v>0</v>
      </c>
      <c r="S1593" s="16"/>
      <c r="T1593" s="16" t="s">
        <v>251</v>
      </c>
      <c r="U1593" s="18">
        <v>48300</v>
      </c>
      <c r="V1593" s="18">
        <v>0</v>
      </c>
      <c r="W1593" s="18">
        <v>0</v>
      </c>
      <c r="X1593" s="18">
        <v>0</v>
      </c>
      <c r="Y1593" s="18">
        <v>48300</v>
      </c>
      <c r="Z1593" s="18">
        <v>0</v>
      </c>
      <c r="AA1593" s="18">
        <v>0</v>
      </c>
      <c r="AB1593" s="18"/>
      <c r="AC1593" s="18"/>
      <c r="AD1593" s="18"/>
      <c r="AE1593" s="18"/>
      <c r="AF1593" s="18">
        <v>0</v>
      </c>
      <c r="AG1593" s="18">
        <v>0</v>
      </c>
      <c r="AH1593" s="16"/>
      <c r="AI1593" s="17"/>
      <c r="AJ1593" s="18">
        <v>0</v>
      </c>
      <c r="AK1593" s="16"/>
      <c r="AL1593" s="16"/>
      <c r="AM1593" s="18">
        <v>0</v>
      </c>
      <c r="AN1593" s="18">
        <v>0</v>
      </c>
      <c r="AO1593" s="16"/>
      <c r="AP1593" s="17">
        <v>44839</v>
      </c>
      <c r="AQ1593" s="16"/>
      <c r="AR1593" s="16">
        <v>2</v>
      </c>
      <c r="AS1593" s="16"/>
      <c r="AT1593" s="16"/>
      <c r="AU1593" s="16">
        <v>1</v>
      </c>
      <c r="AV1593" s="16">
        <v>20221130</v>
      </c>
      <c r="AW1593" s="16">
        <v>20221110</v>
      </c>
      <c r="AX1593" s="18">
        <v>48300</v>
      </c>
      <c r="AY1593" s="18">
        <v>0</v>
      </c>
      <c r="AZ1593" s="16"/>
      <c r="BA1593" s="16" t="s">
        <v>59</v>
      </c>
    </row>
    <row r="1594" spans="1:53" hidden="1" x14ac:dyDescent="0.15">
      <c r="A1594" s="16">
        <v>890320032</v>
      </c>
      <c r="B1594" s="16" t="s">
        <v>8</v>
      </c>
      <c r="C1594" s="16" t="s">
        <v>58</v>
      </c>
      <c r="D1594" s="16">
        <v>1646780</v>
      </c>
      <c r="E1594" s="16" t="s">
        <v>1548</v>
      </c>
      <c r="F1594" s="16" t="s">
        <v>1549</v>
      </c>
      <c r="G1594" s="16" t="s">
        <v>58</v>
      </c>
      <c r="H1594" s="16">
        <v>1646780</v>
      </c>
      <c r="I1594" s="16" t="s">
        <v>59</v>
      </c>
      <c r="J1594" s="17">
        <v>44826</v>
      </c>
      <c r="K1594" s="18">
        <v>7300</v>
      </c>
      <c r="L1594" s="18">
        <v>7300</v>
      </c>
      <c r="M1594" s="16" t="s">
        <v>60</v>
      </c>
      <c r="N1594" s="16" t="e">
        <v>#N/A</v>
      </c>
      <c r="O1594" s="16" t="s">
        <v>3860</v>
      </c>
      <c r="P1594" s="18">
        <v>0</v>
      </c>
      <c r="Q1594" s="16"/>
      <c r="R1594" s="21">
        <v>0</v>
      </c>
      <c r="S1594" s="16"/>
      <c r="T1594" s="16" t="s">
        <v>251</v>
      </c>
      <c r="U1594" s="18">
        <v>7300</v>
      </c>
      <c r="V1594" s="18">
        <v>0</v>
      </c>
      <c r="W1594" s="18">
        <v>0</v>
      </c>
      <c r="X1594" s="18">
        <v>0</v>
      </c>
      <c r="Y1594" s="18">
        <v>7300</v>
      </c>
      <c r="Z1594" s="18">
        <v>0</v>
      </c>
      <c r="AA1594" s="18">
        <v>0</v>
      </c>
      <c r="AB1594" s="18"/>
      <c r="AC1594" s="18"/>
      <c r="AD1594" s="18"/>
      <c r="AE1594" s="18"/>
      <c r="AF1594" s="18">
        <v>0</v>
      </c>
      <c r="AG1594" s="18">
        <v>0</v>
      </c>
      <c r="AH1594" s="16"/>
      <c r="AI1594" s="17"/>
      <c r="AJ1594" s="18">
        <v>0</v>
      </c>
      <c r="AK1594" s="16"/>
      <c r="AL1594" s="16"/>
      <c r="AM1594" s="18">
        <v>0</v>
      </c>
      <c r="AN1594" s="18">
        <v>0</v>
      </c>
      <c r="AO1594" s="16"/>
      <c r="AP1594" s="17">
        <v>44826</v>
      </c>
      <c r="AQ1594" s="16"/>
      <c r="AR1594" s="16">
        <v>2</v>
      </c>
      <c r="AS1594" s="16"/>
      <c r="AT1594" s="16"/>
      <c r="AU1594" s="16">
        <v>1</v>
      </c>
      <c r="AV1594" s="16">
        <v>20221130</v>
      </c>
      <c r="AW1594" s="16">
        <v>20221111</v>
      </c>
      <c r="AX1594" s="18">
        <v>7300</v>
      </c>
      <c r="AY1594" s="18">
        <v>0</v>
      </c>
      <c r="AZ1594" s="16"/>
      <c r="BA1594" s="16" t="s">
        <v>59</v>
      </c>
    </row>
    <row r="1595" spans="1:53" hidden="1" x14ac:dyDescent="0.15">
      <c r="A1595" s="16">
        <v>890320032</v>
      </c>
      <c r="B1595" s="16" t="s">
        <v>8</v>
      </c>
      <c r="C1595" s="16" t="s">
        <v>58</v>
      </c>
      <c r="D1595" s="16">
        <v>1647069</v>
      </c>
      <c r="E1595" s="16" t="s">
        <v>1552</v>
      </c>
      <c r="F1595" s="16" t="s">
        <v>1553</v>
      </c>
      <c r="G1595" s="16" t="s">
        <v>58</v>
      </c>
      <c r="H1595" s="16">
        <v>1647069</v>
      </c>
      <c r="I1595" s="16" t="s">
        <v>59</v>
      </c>
      <c r="J1595" s="17">
        <v>44827</v>
      </c>
      <c r="K1595" s="18">
        <v>367075</v>
      </c>
      <c r="L1595" s="18">
        <v>367075</v>
      </c>
      <c r="M1595" s="16" t="s">
        <v>60</v>
      </c>
      <c r="N1595" s="16" t="e">
        <v>#N/A</v>
      </c>
      <c r="O1595" s="16" t="s">
        <v>3860</v>
      </c>
      <c r="P1595" s="18">
        <v>0</v>
      </c>
      <c r="Q1595" s="16"/>
      <c r="R1595" s="21">
        <v>0</v>
      </c>
      <c r="S1595" s="16"/>
      <c r="T1595" s="16" t="s">
        <v>251</v>
      </c>
      <c r="U1595" s="18">
        <v>367075</v>
      </c>
      <c r="V1595" s="18">
        <v>0</v>
      </c>
      <c r="W1595" s="18">
        <v>0</v>
      </c>
      <c r="X1595" s="18">
        <v>0</v>
      </c>
      <c r="Y1595" s="18">
        <v>367075</v>
      </c>
      <c r="Z1595" s="18">
        <v>0</v>
      </c>
      <c r="AA1595" s="18">
        <v>0</v>
      </c>
      <c r="AB1595" s="18"/>
      <c r="AC1595" s="18"/>
      <c r="AD1595" s="18"/>
      <c r="AE1595" s="18"/>
      <c r="AF1595" s="18">
        <v>0</v>
      </c>
      <c r="AG1595" s="18">
        <v>0</v>
      </c>
      <c r="AH1595" s="16"/>
      <c r="AI1595" s="17"/>
      <c r="AJ1595" s="18">
        <v>0</v>
      </c>
      <c r="AK1595" s="16"/>
      <c r="AL1595" s="16"/>
      <c r="AM1595" s="18">
        <v>0</v>
      </c>
      <c r="AN1595" s="18">
        <v>0</v>
      </c>
      <c r="AO1595" s="16"/>
      <c r="AP1595" s="17">
        <v>44839</v>
      </c>
      <c r="AQ1595" s="16"/>
      <c r="AR1595" s="16">
        <v>2</v>
      </c>
      <c r="AS1595" s="16"/>
      <c r="AT1595" s="16"/>
      <c r="AU1595" s="16">
        <v>1</v>
      </c>
      <c r="AV1595" s="16">
        <v>20221130</v>
      </c>
      <c r="AW1595" s="16">
        <v>20221110</v>
      </c>
      <c r="AX1595" s="18">
        <v>367075</v>
      </c>
      <c r="AY1595" s="18">
        <v>0</v>
      </c>
      <c r="AZ1595" s="16"/>
      <c r="BA1595" s="16" t="s">
        <v>59</v>
      </c>
    </row>
    <row r="1596" spans="1:53" hidden="1" x14ac:dyDescent="0.15">
      <c r="A1596" s="16">
        <v>890320032</v>
      </c>
      <c r="B1596" s="16" t="s">
        <v>8</v>
      </c>
      <c r="C1596" s="16" t="s">
        <v>58</v>
      </c>
      <c r="D1596" s="16">
        <v>1647308</v>
      </c>
      <c r="E1596" s="16" t="s">
        <v>1554</v>
      </c>
      <c r="F1596" s="16" t="s">
        <v>1555</v>
      </c>
      <c r="G1596" s="16" t="s">
        <v>58</v>
      </c>
      <c r="H1596" s="16">
        <v>1647308</v>
      </c>
      <c r="I1596" s="16" t="s">
        <v>59</v>
      </c>
      <c r="J1596" s="17">
        <v>44827</v>
      </c>
      <c r="K1596" s="18">
        <v>174100</v>
      </c>
      <c r="L1596" s="18">
        <v>174100</v>
      </c>
      <c r="M1596" s="16" t="s">
        <v>60</v>
      </c>
      <c r="N1596" s="16" t="e">
        <v>#N/A</v>
      </c>
      <c r="O1596" s="16" t="s">
        <v>3860</v>
      </c>
      <c r="P1596" s="18">
        <v>0</v>
      </c>
      <c r="Q1596" s="16"/>
      <c r="R1596" s="21">
        <v>0</v>
      </c>
      <c r="S1596" s="16"/>
      <c r="T1596" s="16" t="s">
        <v>251</v>
      </c>
      <c r="U1596" s="18">
        <v>174100</v>
      </c>
      <c r="V1596" s="18">
        <v>0</v>
      </c>
      <c r="W1596" s="18">
        <v>0</v>
      </c>
      <c r="X1596" s="18">
        <v>0</v>
      </c>
      <c r="Y1596" s="18">
        <v>174100</v>
      </c>
      <c r="Z1596" s="18">
        <v>0</v>
      </c>
      <c r="AA1596" s="18">
        <v>0</v>
      </c>
      <c r="AB1596" s="18"/>
      <c r="AC1596" s="18"/>
      <c r="AD1596" s="18"/>
      <c r="AE1596" s="18"/>
      <c r="AF1596" s="18">
        <v>0</v>
      </c>
      <c r="AG1596" s="18">
        <v>0</v>
      </c>
      <c r="AH1596" s="16"/>
      <c r="AI1596" s="17"/>
      <c r="AJ1596" s="18">
        <v>0</v>
      </c>
      <c r="AK1596" s="16"/>
      <c r="AL1596" s="16"/>
      <c r="AM1596" s="18">
        <v>0</v>
      </c>
      <c r="AN1596" s="18">
        <v>0</v>
      </c>
      <c r="AO1596" s="16"/>
      <c r="AP1596" s="17">
        <v>44839</v>
      </c>
      <c r="AQ1596" s="16"/>
      <c r="AR1596" s="16">
        <v>2</v>
      </c>
      <c r="AS1596" s="16"/>
      <c r="AT1596" s="16"/>
      <c r="AU1596" s="16">
        <v>1</v>
      </c>
      <c r="AV1596" s="16">
        <v>20221130</v>
      </c>
      <c r="AW1596" s="16">
        <v>20221110</v>
      </c>
      <c r="AX1596" s="18">
        <v>174100</v>
      </c>
      <c r="AY1596" s="18">
        <v>0</v>
      </c>
      <c r="AZ1596" s="16"/>
      <c r="BA1596" s="16" t="s">
        <v>59</v>
      </c>
    </row>
    <row r="1597" spans="1:53" hidden="1" x14ac:dyDescent="0.15">
      <c r="A1597" s="16">
        <v>890320032</v>
      </c>
      <c r="B1597" s="16" t="s">
        <v>8</v>
      </c>
      <c r="C1597" s="16" t="s">
        <v>58</v>
      </c>
      <c r="D1597" s="16">
        <v>1647310</v>
      </c>
      <c r="E1597" s="16" t="s">
        <v>1556</v>
      </c>
      <c r="F1597" s="16" t="s">
        <v>1557</v>
      </c>
      <c r="G1597" s="16" t="s">
        <v>58</v>
      </c>
      <c r="H1597" s="16">
        <v>1647310</v>
      </c>
      <c r="I1597" s="16" t="s">
        <v>59</v>
      </c>
      <c r="J1597" s="17">
        <v>44827</v>
      </c>
      <c r="K1597" s="18">
        <v>90125</v>
      </c>
      <c r="L1597" s="18">
        <v>90125</v>
      </c>
      <c r="M1597" s="16" t="s">
        <v>60</v>
      </c>
      <c r="N1597" s="16" t="e">
        <v>#N/A</v>
      </c>
      <c r="O1597" s="16" t="s">
        <v>3860</v>
      </c>
      <c r="P1597" s="18">
        <v>0</v>
      </c>
      <c r="Q1597" s="16"/>
      <c r="R1597" s="21">
        <v>0</v>
      </c>
      <c r="S1597" s="16"/>
      <c r="T1597" s="16" t="s">
        <v>251</v>
      </c>
      <c r="U1597" s="18">
        <v>90125</v>
      </c>
      <c r="V1597" s="18">
        <v>0</v>
      </c>
      <c r="W1597" s="18">
        <v>0</v>
      </c>
      <c r="X1597" s="18">
        <v>0</v>
      </c>
      <c r="Y1597" s="18">
        <v>90125</v>
      </c>
      <c r="Z1597" s="18">
        <v>0</v>
      </c>
      <c r="AA1597" s="18">
        <v>0</v>
      </c>
      <c r="AB1597" s="18"/>
      <c r="AC1597" s="18"/>
      <c r="AD1597" s="18"/>
      <c r="AE1597" s="18"/>
      <c r="AF1597" s="18">
        <v>0</v>
      </c>
      <c r="AG1597" s="18">
        <v>0</v>
      </c>
      <c r="AH1597" s="16"/>
      <c r="AI1597" s="17"/>
      <c r="AJ1597" s="18">
        <v>0</v>
      </c>
      <c r="AK1597" s="16"/>
      <c r="AL1597" s="16"/>
      <c r="AM1597" s="18">
        <v>0</v>
      </c>
      <c r="AN1597" s="18">
        <v>0</v>
      </c>
      <c r="AO1597" s="16"/>
      <c r="AP1597" s="17">
        <v>44839</v>
      </c>
      <c r="AQ1597" s="16"/>
      <c r="AR1597" s="16">
        <v>2</v>
      </c>
      <c r="AS1597" s="16"/>
      <c r="AT1597" s="16"/>
      <c r="AU1597" s="16">
        <v>1</v>
      </c>
      <c r="AV1597" s="16">
        <v>20221130</v>
      </c>
      <c r="AW1597" s="16">
        <v>20221110</v>
      </c>
      <c r="AX1597" s="18">
        <v>90125</v>
      </c>
      <c r="AY1597" s="18">
        <v>0</v>
      </c>
      <c r="AZ1597" s="16"/>
      <c r="BA1597" s="16" t="s">
        <v>59</v>
      </c>
    </row>
    <row r="1598" spans="1:53" hidden="1" x14ac:dyDescent="0.15">
      <c r="A1598" s="16">
        <v>890320032</v>
      </c>
      <c r="B1598" s="16" t="s">
        <v>8</v>
      </c>
      <c r="C1598" s="16" t="s">
        <v>58</v>
      </c>
      <c r="D1598" s="16">
        <v>1647316</v>
      </c>
      <c r="E1598" s="16" t="s">
        <v>1558</v>
      </c>
      <c r="F1598" s="16" t="s">
        <v>1559</v>
      </c>
      <c r="G1598" s="16" t="s">
        <v>58</v>
      </c>
      <c r="H1598" s="16">
        <v>1647316</v>
      </c>
      <c r="I1598" s="16" t="s">
        <v>59</v>
      </c>
      <c r="J1598" s="17">
        <v>44827</v>
      </c>
      <c r="K1598" s="18">
        <v>380275</v>
      </c>
      <c r="L1598" s="18">
        <v>380275</v>
      </c>
      <c r="M1598" s="16" t="s">
        <v>60</v>
      </c>
      <c r="N1598" s="16" t="e">
        <v>#N/A</v>
      </c>
      <c r="O1598" s="16" t="s">
        <v>3860</v>
      </c>
      <c r="P1598" s="18">
        <v>0</v>
      </c>
      <c r="Q1598" s="16"/>
      <c r="R1598" s="21">
        <v>0</v>
      </c>
      <c r="S1598" s="16"/>
      <c r="T1598" s="16" t="s">
        <v>251</v>
      </c>
      <c r="U1598" s="18">
        <v>380275</v>
      </c>
      <c r="V1598" s="18">
        <v>0</v>
      </c>
      <c r="W1598" s="18">
        <v>0</v>
      </c>
      <c r="X1598" s="18">
        <v>0</v>
      </c>
      <c r="Y1598" s="18">
        <v>380275</v>
      </c>
      <c r="Z1598" s="18">
        <v>0</v>
      </c>
      <c r="AA1598" s="18">
        <v>0</v>
      </c>
      <c r="AB1598" s="18"/>
      <c r="AC1598" s="18"/>
      <c r="AD1598" s="18"/>
      <c r="AE1598" s="18"/>
      <c r="AF1598" s="18">
        <v>0</v>
      </c>
      <c r="AG1598" s="18">
        <v>0</v>
      </c>
      <c r="AH1598" s="16"/>
      <c r="AI1598" s="17"/>
      <c r="AJ1598" s="18">
        <v>0</v>
      </c>
      <c r="AK1598" s="16"/>
      <c r="AL1598" s="16"/>
      <c r="AM1598" s="18">
        <v>0</v>
      </c>
      <c r="AN1598" s="18">
        <v>0</v>
      </c>
      <c r="AO1598" s="16"/>
      <c r="AP1598" s="17">
        <v>44839</v>
      </c>
      <c r="AQ1598" s="16"/>
      <c r="AR1598" s="16">
        <v>2</v>
      </c>
      <c r="AS1598" s="16"/>
      <c r="AT1598" s="16"/>
      <c r="AU1598" s="16">
        <v>1</v>
      </c>
      <c r="AV1598" s="16">
        <v>20221130</v>
      </c>
      <c r="AW1598" s="16">
        <v>20221110</v>
      </c>
      <c r="AX1598" s="18">
        <v>380275</v>
      </c>
      <c r="AY1598" s="18">
        <v>0</v>
      </c>
      <c r="AZ1598" s="16"/>
      <c r="BA1598" s="16" t="s">
        <v>59</v>
      </c>
    </row>
    <row r="1599" spans="1:53" hidden="1" x14ac:dyDescent="0.15">
      <c r="A1599" s="16">
        <v>890320032</v>
      </c>
      <c r="B1599" s="16" t="s">
        <v>8</v>
      </c>
      <c r="C1599" s="16" t="s">
        <v>58</v>
      </c>
      <c r="D1599" s="16">
        <v>1647379</v>
      </c>
      <c r="E1599" s="16" t="s">
        <v>1562</v>
      </c>
      <c r="F1599" s="16" t="s">
        <v>1563</v>
      </c>
      <c r="G1599" s="16" t="s">
        <v>58</v>
      </c>
      <c r="H1599" s="16">
        <v>1647379</v>
      </c>
      <c r="I1599" s="16" t="s">
        <v>59</v>
      </c>
      <c r="J1599" s="17">
        <v>44827</v>
      </c>
      <c r="K1599" s="18">
        <v>38700</v>
      </c>
      <c r="L1599" s="18">
        <v>38700</v>
      </c>
      <c r="M1599" s="16" t="s">
        <v>60</v>
      </c>
      <c r="N1599" s="16" t="e">
        <v>#N/A</v>
      </c>
      <c r="O1599" s="16" t="s">
        <v>3860</v>
      </c>
      <c r="P1599" s="18">
        <v>0</v>
      </c>
      <c r="Q1599" s="16"/>
      <c r="R1599" s="21">
        <v>0</v>
      </c>
      <c r="S1599" s="16"/>
      <c r="T1599" s="16" t="s">
        <v>251</v>
      </c>
      <c r="U1599" s="18">
        <v>38700</v>
      </c>
      <c r="V1599" s="18">
        <v>0</v>
      </c>
      <c r="W1599" s="18">
        <v>0</v>
      </c>
      <c r="X1599" s="18">
        <v>0</v>
      </c>
      <c r="Y1599" s="18">
        <v>38700</v>
      </c>
      <c r="Z1599" s="18">
        <v>0</v>
      </c>
      <c r="AA1599" s="18">
        <v>0</v>
      </c>
      <c r="AB1599" s="18"/>
      <c r="AC1599" s="18"/>
      <c r="AD1599" s="18"/>
      <c r="AE1599" s="18"/>
      <c r="AF1599" s="18">
        <v>0</v>
      </c>
      <c r="AG1599" s="18">
        <v>0</v>
      </c>
      <c r="AH1599" s="16"/>
      <c r="AI1599" s="17"/>
      <c r="AJ1599" s="18">
        <v>0</v>
      </c>
      <c r="AK1599" s="16"/>
      <c r="AL1599" s="16"/>
      <c r="AM1599" s="18">
        <v>0</v>
      </c>
      <c r="AN1599" s="18">
        <v>0</v>
      </c>
      <c r="AO1599" s="16"/>
      <c r="AP1599" s="17">
        <v>44839</v>
      </c>
      <c r="AQ1599" s="16"/>
      <c r="AR1599" s="16">
        <v>2</v>
      </c>
      <c r="AS1599" s="16"/>
      <c r="AT1599" s="16"/>
      <c r="AU1599" s="16">
        <v>1</v>
      </c>
      <c r="AV1599" s="16">
        <v>20221130</v>
      </c>
      <c r="AW1599" s="16">
        <v>20221110</v>
      </c>
      <c r="AX1599" s="18">
        <v>38700</v>
      </c>
      <c r="AY1599" s="18">
        <v>0</v>
      </c>
      <c r="AZ1599" s="16"/>
      <c r="BA1599" s="16" t="s">
        <v>59</v>
      </c>
    </row>
    <row r="1600" spans="1:53" hidden="1" x14ac:dyDescent="0.15">
      <c r="A1600" s="16">
        <v>890320032</v>
      </c>
      <c r="B1600" s="16" t="s">
        <v>8</v>
      </c>
      <c r="C1600" s="16" t="s">
        <v>58</v>
      </c>
      <c r="D1600" s="16">
        <v>1647495</v>
      </c>
      <c r="E1600" s="16" t="s">
        <v>1564</v>
      </c>
      <c r="F1600" s="16" t="s">
        <v>1565</v>
      </c>
      <c r="G1600" s="16" t="s">
        <v>58</v>
      </c>
      <c r="H1600" s="16">
        <v>1647495</v>
      </c>
      <c r="I1600" s="16" t="s">
        <v>59</v>
      </c>
      <c r="J1600" s="17">
        <v>44827</v>
      </c>
      <c r="K1600" s="18">
        <v>58000</v>
      </c>
      <c r="L1600" s="18">
        <v>58000</v>
      </c>
      <c r="M1600" s="16" t="s">
        <v>60</v>
      </c>
      <c r="N1600" s="16" t="e">
        <v>#N/A</v>
      </c>
      <c r="O1600" s="16" t="s">
        <v>3860</v>
      </c>
      <c r="P1600" s="18">
        <v>0</v>
      </c>
      <c r="Q1600" s="16"/>
      <c r="R1600" s="21">
        <v>0</v>
      </c>
      <c r="S1600" s="16"/>
      <c r="T1600" s="16" t="s">
        <v>251</v>
      </c>
      <c r="U1600" s="18">
        <v>58000</v>
      </c>
      <c r="V1600" s="18">
        <v>0</v>
      </c>
      <c r="W1600" s="18">
        <v>0</v>
      </c>
      <c r="X1600" s="18">
        <v>0</v>
      </c>
      <c r="Y1600" s="18">
        <v>58000</v>
      </c>
      <c r="Z1600" s="18">
        <v>0</v>
      </c>
      <c r="AA1600" s="18">
        <v>0</v>
      </c>
      <c r="AB1600" s="18"/>
      <c r="AC1600" s="18"/>
      <c r="AD1600" s="18"/>
      <c r="AE1600" s="18"/>
      <c r="AF1600" s="18">
        <v>0</v>
      </c>
      <c r="AG1600" s="18">
        <v>0</v>
      </c>
      <c r="AH1600" s="16"/>
      <c r="AI1600" s="17"/>
      <c r="AJ1600" s="18">
        <v>0</v>
      </c>
      <c r="AK1600" s="16"/>
      <c r="AL1600" s="16"/>
      <c r="AM1600" s="18">
        <v>0</v>
      </c>
      <c r="AN1600" s="18">
        <v>0</v>
      </c>
      <c r="AO1600" s="16"/>
      <c r="AP1600" s="17">
        <v>44839</v>
      </c>
      <c r="AQ1600" s="16"/>
      <c r="AR1600" s="16">
        <v>2</v>
      </c>
      <c r="AS1600" s="16"/>
      <c r="AT1600" s="16"/>
      <c r="AU1600" s="16">
        <v>1</v>
      </c>
      <c r="AV1600" s="16">
        <v>20221130</v>
      </c>
      <c r="AW1600" s="16">
        <v>20221110</v>
      </c>
      <c r="AX1600" s="18">
        <v>58000</v>
      </c>
      <c r="AY1600" s="18">
        <v>0</v>
      </c>
      <c r="AZ1600" s="16"/>
      <c r="BA1600" s="16" t="s">
        <v>59</v>
      </c>
    </row>
    <row r="1601" spans="1:53" hidden="1" x14ac:dyDescent="0.15">
      <c r="A1601" s="16">
        <v>890320032</v>
      </c>
      <c r="B1601" s="16" t="s">
        <v>8</v>
      </c>
      <c r="C1601" s="16" t="s">
        <v>58</v>
      </c>
      <c r="D1601" s="16">
        <v>1647557</v>
      </c>
      <c r="E1601" s="16" t="s">
        <v>1566</v>
      </c>
      <c r="F1601" s="16" t="s">
        <v>1567</v>
      </c>
      <c r="G1601" s="16" t="s">
        <v>58</v>
      </c>
      <c r="H1601" s="16">
        <v>1647557</v>
      </c>
      <c r="I1601" s="16" t="s">
        <v>59</v>
      </c>
      <c r="J1601" s="17">
        <v>44827</v>
      </c>
      <c r="K1601" s="18">
        <v>58000</v>
      </c>
      <c r="L1601" s="18">
        <v>58000</v>
      </c>
      <c r="M1601" s="16" t="s">
        <v>60</v>
      </c>
      <c r="N1601" s="16" t="e">
        <v>#N/A</v>
      </c>
      <c r="O1601" s="16" t="s">
        <v>3860</v>
      </c>
      <c r="P1601" s="18">
        <v>0</v>
      </c>
      <c r="Q1601" s="16"/>
      <c r="R1601" s="21">
        <v>0</v>
      </c>
      <c r="S1601" s="16"/>
      <c r="T1601" s="16" t="s">
        <v>251</v>
      </c>
      <c r="U1601" s="18">
        <v>58000</v>
      </c>
      <c r="V1601" s="18">
        <v>0</v>
      </c>
      <c r="W1601" s="18">
        <v>0</v>
      </c>
      <c r="X1601" s="18">
        <v>0</v>
      </c>
      <c r="Y1601" s="18">
        <v>58000</v>
      </c>
      <c r="Z1601" s="18">
        <v>0</v>
      </c>
      <c r="AA1601" s="18">
        <v>0</v>
      </c>
      <c r="AB1601" s="18"/>
      <c r="AC1601" s="18"/>
      <c r="AD1601" s="18"/>
      <c r="AE1601" s="18"/>
      <c r="AF1601" s="18">
        <v>0</v>
      </c>
      <c r="AG1601" s="18">
        <v>0</v>
      </c>
      <c r="AH1601" s="16"/>
      <c r="AI1601" s="17"/>
      <c r="AJ1601" s="18">
        <v>0</v>
      </c>
      <c r="AK1601" s="16"/>
      <c r="AL1601" s="16"/>
      <c r="AM1601" s="18">
        <v>0</v>
      </c>
      <c r="AN1601" s="18">
        <v>0</v>
      </c>
      <c r="AO1601" s="16"/>
      <c r="AP1601" s="17">
        <v>44839</v>
      </c>
      <c r="AQ1601" s="16"/>
      <c r="AR1601" s="16">
        <v>2</v>
      </c>
      <c r="AS1601" s="16"/>
      <c r="AT1601" s="16"/>
      <c r="AU1601" s="16">
        <v>1</v>
      </c>
      <c r="AV1601" s="16">
        <v>20221130</v>
      </c>
      <c r="AW1601" s="16">
        <v>20221110</v>
      </c>
      <c r="AX1601" s="18">
        <v>58000</v>
      </c>
      <c r="AY1601" s="18">
        <v>0</v>
      </c>
      <c r="AZ1601" s="16"/>
      <c r="BA1601" s="16" t="s">
        <v>59</v>
      </c>
    </row>
    <row r="1602" spans="1:53" hidden="1" x14ac:dyDescent="0.15">
      <c r="A1602" s="16">
        <v>890320032</v>
      </c>
      <c r="B1602" s="16" t="s">
        <v>8</v>
      </c>
      <c r="C1602" s="16" t="s">
        <v>58</v>
      </c>
      <c r="D1602" s="16">
        <v>1647727</v>
      </c>
      <c r="E1602" s="16" t="s">
        <v>1570</v>
      </c>
      <c r="F1602" s="16" t="s">
        <v>1571</v>
      </c>
      <c r="G1602" s="16" t="s">
        <v>58</v>
      </c>
      <c r="H1602" s="16">
        <v>1647727</v>
      </c>
      <c r="I1602" s="16" t="s">
        <v>59</v>
      </c>
      <c r="J1602" s="17">
        <v>44828</v>
      </c>
      <c r="K1602" s="18">
        <v>58000</v>
      </c>
      <c r="L1602" s="18">
        <v>58000</v>
      </c>
      <c r="M1602" s="16" t="s">
        <v>60</v>
      </c>
      <c r="N1602" s="16" t="e">
        <v>#N/A</v>
      </c>
      <c r="O1602" s="16" t="s">
        <v>3860</v>
      </c>
      <c r="P1602" s="18">
        <v>0</v>
      </c>
      <c r="Q1602" s="16"/>
      <c r="R1602" s="21">
        <v>0</v>
      </c>
      <c r="S1602" s="16"/>
      <c r="T1602" s="16" t="s">
        <v>251</v>
      </c>
      <c r="U1602" s="18">
        <v>58000</v>
      </c>
      <c r="V1602" s="18">
        <v>0</v>
      </c>
      <c r="W1602" s="18">
        <v>0</v>
      </c>
      <c r="X1602" s="18">
        <v>0</v>
      </c>
      <c r="Y1602" s="18">
        <v>58000</v>
      </c>
      <c r="Z1602" s="18">
        <v>0</v>
      </c>
      <c r="AA1602" s="18">
        <v>0</v>
      </c>
      <c r="AB1602" s="18"/>
      <c r="AC1602" s="18"/>
      <c r="AD1602" s="18"/>
      <c r="AE1602" s="18"/>
      <c r="AF1602" s="18">
        <v>0</v>
      </c>
      <c r="AG1602" s="18">
        <v>0</v>
      </c>
      <c r="AH1602" s="16"/>
      <c r="AI1602" s="17"/>
      <c r="AJ1602" s="18">
        <v>0</v>
      </c>
      <c r="AK1602" s="16"/>
      <c r="AL1602" s="16"/>
      <c r="AM1602" s="18">
        <v>0</v>
      </c>
      <c r="AN1602" s="18">
        <v>0</v>
      </c>
      <c r="AO1602" s="16"/>
      <c r="AP1602" s="17">
        <v>44839</v>
      </c>
      <c r="AQ1602" s="16"/>
      <c r="AR1602" s="16">
        <v>2</v>
      </c>
      <c r="AS1602" s="16"/>
      <c r="AT1602" s="16"/>
      <c r="AU1602" s="16">
        <v>1</v>
      </c>
      <c r="AV1602" s="16">
        <v>20221130</v>
      </c>
      <c r="AW1602" s="16">
        <v>20221110</v>
      </c>
      <c r="AX1602" s="18">
        <v>58000</v>
      </c>
      <c r="AY1602" s="18">
        <v>0</v>
      </c>
      <c r="AZ1602" s="16"/>
      <c r="BA1602" s="16" t="s">
        <v>59</v>
      </c>
    </row>
    <row r="1603" spans="1:53" hidden="1" x14ac:dyDescent="0.15">
      <c r="A1603" s="16">
        <v>890320032</v>
      </c>
      <c r="B1603" s="16" t="s">
        <v>8</v>
      </c>
      <c r="C1603" s="16" t="s">
        <v>58</v>
      </c>
      <c r="D1603" s="16">
        <v>1647953</v>
      </c>
      <c r="E1603" s="16" t="s">
        <v>1576</v>
      </c>
      <c r="F1603" s="16" t="s">
        <v>1577</v>
      </c>
      <c r="G1603" s="16" t="s">
        <v>58</v>
      </c>
      <c r="H1603" s="16">
        <v>1647953</v>
      </c>
      <c r="I1603" s="16" t="s">
        <v>59</v>
      </c>
      <c r="J1603" s="17">
        <v>44830</v>
      </c>
      <c r="K1603" s="18">
        <v>48300</v>
      </c>
      <c r="L1603" s="18">
        <v>48300</v>
      </c>
      <c r="M1603" s="16" t="s">
        <v>60</v>
      </c>
      <c r="N1603" s="16" t="e">
        <v>#N/A</v>
      </c>
      <c r="O1603" s="16" t="s">
        <v>3860</v>
      </c>
      <c r="P1603" s="18">
        <v>0</v>
      </c>
      <c r="Q1603" s="16"/>
      <c r="R1603" s="21">
        <v>0</v>
      </c>
      <c r="S1603" s="16"/>
      <c r="T1603" s="16" t="s">
        <v>251</v>
      </c>
      <c r="U1603" s="18">
        <v>48300</v>
      </c>
      <c r="V1603" s="18">
        <v>0</v>
      </c>
      <c r="W1603" s="18">
        <v>0</v>
      </c>
      <c r="X1603" s="18">
        <v>0</v>
      </c>
      <c r="Y1603" s="18">
        <v>48300</v>
      </c>
      <c r="Z1603" s="18">
        <v>0</v>
      </c>
      <c r="AA1603" s="18">
        <v>0</v>
      </c>
      <c r="AB1603" s="18"/>
      <c r="AC1603" s="18"/>
      <c r="AD1603" s="18"/>
      <c r="AE1603" s="18"/>
      <c r="AF1603" s="18">
        <v>0</v>
      </c>
      <c r="AG1603" s="18">
        <v>0</v>
      </c>
      <c r="AH1603" s="16"/>
      <c r="AI1603" s="17"/>
      <c r="AJ1603" s="18">
        <v>0</v>
      </c>
      <c r="AK1603" s="16"/>
      <c r="AL1603" s="16"/>
      <c r="AM1603" s="18">
        <v>0</v>
      </c>
      <c r="AN1603" s="18">
        <v>0</v>
      </c>
      <c r="AO1603" s="16"/>
      <c r="AP1603" s="17">
        <v>44839</v>
      </c>
      <c r="AQ1603" s="16"/>
      <c r="AR1603" s="16">
        <v>2</v>
      </c>
      <c r="AS1603" s="16"/>
      <c r="AT1603" s="16"/>
      <c r="AU1603" s="16">
        <v>1</v>
      </c>
      <c r="AV1603" s="16">
        <v>20221130</v>
      </c>
      <c r="AW1603" s="16">
        <v>20221110</v>
      </c>
      <c r="AX1603" s="18">
        <v>48300</v>
      </c>
      <c r="AY1603" s="18">
        <v>0</v>
      </c>
      <c r="AZ1603" s="16"/>
      <c r="BA1603" s="16" t="s">
        <v>59</v>
      </c>
    </row>
    <row r="1604" spans="1:53" hidden="1" x14ac:dyDescent="0.15">
      <c r="A1604" s="16">
        <v>890320032</v>
      </c>
      <c r="B1604" s="16" t="s">
        <v>8</v>
      </c>
      <c r="C1604" s="16" t="s">
        <v>58</v>
      </c>
      <c r="D1604" s="16">
        <v>1647961</v>
      </c>
      <c r="E1604" s="16" t="s">
        <v>1578</v>
      </c>
      <c r="F1604" s="16" t="s">
        <v>1579</v>
      </c>
      <c r="G1604" s="16" t="s">
        <v>58</v>
      </c>
      <c r="H1604" s="16">
        <v>1647961</v>
      </c>
      <c r="I1604" s="16" t="s">
        <v>59</v>
      </c>
      <c r="J1604" s="17">
        <v>44830</v>
      </c>
      <c r="K1604" s="18">
        <v>7300</v>
      </c>
      <c r="L1604" s="18">
        <v>7300</v>
      </c>
      <c r="M1604" s="16" t="s">
        <v>60</v>
      </c>
      <c r="N1604" s="16" t="e">
        <v>#N/A</v>
      </c>
      <c r="O1604" s="16" t="s">
        <v>3860</v>
      </c>
      <c r="P1604" s="18">
        <v>0</v>
      </c>
      <c r="Q1604" s="16"/>
      <c r="R1604" s="21">
        <v>0</v>
      </c>
      <c r="S1604" s="16"/>
      <c r="T1604" s="16" t="s">
        <v>251</v>
      </c>
      <c r="U1604" s="18">
        <v>7300</v>
      </c>
      <c r="V1604" s="18">
        <v>0</v>
      </c>
      <c r="W1604" s="18">
        <v>0</v>
      </c>
      <c r="X1604" s="18">
        <v>0</v>
      </c>
      <c r="Y1604" s="18">
        <v>7300</v>
      </c>
      <c r="Z1604" s="18">
        <v>0</v>
      </c>
      <c r="AA1604" s="18">
        <v>0</v>
      </c>
      <c r="AB1604" s="18"/>
      <c r="AC1604" s="18"/>
      <c r="AD1604" s="18"/>
      <c r="AE1604" s="18"/>
      <c r="AF1604" s="18">
        <v>0</v>
      </c>
      <c r="AG1604" s="18">
        <v>0</v>
      </c>
      <c r="AH1604" s="16"/>
      <c r="AI1604" s="17"/>
      <c r="AJ1604" s="18">
        <v>0</v>
      </c>
      <c r="AK1604" s="16"/>
      <c r="AL1604" s="16"/>
      <c r="AM1604" s="18">
        <v>0</v>
      </c>
      <c r="AN1604" s="18">
        <v>0</v>
      </c>
      <c r="AO1604" s="16"/>
      <c r="AP1604" s="17">
        <v>44839</v>
      </c>
      <c r="AQ1604" s="16"/>
      <c r="AR1604" s="16">
        <v>2</v>
      </c>
      <c r="AS1604" s="16"/>
      <c r="AT1604" s="16"/>
      <c r="AU1604" s="16">
        <v>1</v>
      </c>
      <c r="AV1604" s="16">
        <v>20221130</v>
      </c>
      <c r="AW1604" s="16">
        <v>20221110</v>
      </c>
      <c r="AX1604" s="18">
        <v>7300</v>
      </c>
      <c r="AY1604" s="18">
        <v>0</v>
      </c>
      <c r="AZ1604" s="16"/>
      <c r="BA1604" s="16" t="s">
        <v>59</v>
      </c>
    </row>
    <row r="1605" spans="1:53" hidden="1" x14ac:dyDescent="0.15">
      <c r="A1605" s="16">
        <v>890320032</v>
      </c>
      <c r="B1605" s="16" t="s">
        <v>8</v>
      </c>
      <c r="C1605" s="16" t="s">
        <v>58</v>
      </c>
      <c r="D1605" s="16">
        <v>1647977</v>
      </c>
      <c r="E1605" s="16" t="s">
        <v>1580</v>
      </c>
      <c r="F1605" s="16" t="s">
        <v>1581</v>
      </c>
      <c r="G1605" s="16" t="s">
        <v>58</v>
      </c>
      <c r="H1605" s="16">
        <v>1647977</v>
      </c>
      <c r="I1605" s="16" t="s">
        <v>59</v>
      </c>
      <c r="J1605" s="17">
        <v>44830</v>
      </c>
      <c r="K1605" s="18">
        <v>48300</v>
      </c>
      <c r="L1605" s="18">
        <v>48300</v>
      </c>
      <c r="M1605" s="16" t="s">
        <v>60</v>
      </c>
      <c r="N1605" s="16" t="e">
        <v>#N/A</v>
      </c>
      <c r="O1605" s="16" t="s">
        <v>3860</v>
      </c>
      <c r="P1605" s="18">
        <v>0</v>
      </c>
      <c r="Q1605" s="16"/>
      <c r="R1605" s="21">
        <v>0</v>
      </c>
      <c r="S1605" s="16"/>
      <c r="T1605" s="16" t="s">
        <v>251</v>
      </c>
      <c r="U1605" s="18">
        <v>48300</v>
      </c>
      <c r="V1605" s="18">
        <v>0</v>
      </c>
      <c r="W1605" s="18">
        <v>0</v>
      </c>
      <c r="X1605" s="18">
        <v>0</v>
      </c>
      <c r="Y1605" s="18">
        <v>48300</v>
      </c>
      <c r="Z1605" s="18">
        <v>0</v>
      </c>
      <c r="AA1605" s="18">
        <v>0</v>
      </c>
      <c r="AB1605" s="18"/>
      <c r="AC1605" s="18"/>
      <c r="AD1605" s="18"/>
      <c r="AE1605" s="18"/>
      <c r="AF1605" s="18">
        <v>0</v>
      </c>
      <c r="AG1605" s="18">
        <v>0</v>
      </c>
      <c r="AH1605" s="16"/>
      <c r="AI1605" s="17"/>
      <c r="AJ1605" s="18">
        <v>0</v>
      </c>
      <c r="AK1605" s="16"/>
      <c r="AL1605" s="16"/>
      <c r="AM1605" s="18">
        <v>0</v>
      </c>
      <c r="AN1605" s="18">
        <v>0</v>
      </c>
      <c r="AO1605" s="16"/>
      <c r="AP1605" s="17">
        <v>44839</v>
      </c>
      <c r="AQ1605" s="16"/>
      <c r="AR1605" s="16">
        <v>2</v>
      </c>
      <c r="AS1605" s="16"/>
      <c r="AT1605" s="16"/>
      <c r="AU1605" s="16">
        <v>1</v>
      </c>
      <c r="AV1605" s="16">
        <v>20221130</v>
      </c>
      <c r="AW1605" s="16">
        <v>20221110</v>
      </c>
      <c r="AX1605" s="18">
        <v>48300</v>
      </c>
      <c r="AY1605" s="18">
        <v>0</v>
      </c>
      <c r="AZ1605" s="16"/>
      <c r="BA1605" s="16" t="s">
        <v>59</v>
      </c>
    </row>
    <row r="1606" spans="1:53" hidden="1" x14ac:dyDescent="0.15">
      <c r="A1606" s="16">
        <v>890320032</v>
      </c>
      <c r="B1606" s="16" t="s">
        <v>8</v>
      </c>
      <c r="C1606" s="16" t="s">
        <v>58</v>
      </c>
      <c r="D1606" s="16">
        <v>1647979</v>
      </c>
      <c r="E1606" s="16" t="s">
        <v>1582</v>
      </c>
      <c r="F1606" s="16" t="s">
        <v>1583</v>
      </c>
      <c r="G1606" s="16" t="s">
        <v>58</v>
      </c>
      <c r="H1606" s="16">
        <v>1647979</v>
      </c>
      <c r="I1606" s="16" t="s">
        <v>59</v>
      </c>
      <c r="J1606" s="17">
        <v>44830</v>
      </c>
      <c r="K1606" s="18">
        <v>58000</v>
      </c>
      <c r="L1606" s="18">
        <v>58000</v>
      </c>
      <c r="M1606" s="16" t="s">
        <v>60</v>
      </c>
      <c r="N1606" s="16" t="e">
        <v>#N/A</v>
      </c>
      <c r="O1606" s="16" t="s">
        <v>3860</v>
      </c>
      <c r="P1606" s="18">
        <v>0</v>
      </c>
      <c r="Q1606" s="16"/>
      <c r="R1606" s="21">
        <v>0</v>
      </c>
      <c r="S1606" s="16"/>
      <c r="T1606" s="16" t="s">
        <v>251</v>
      </c>
      <c r="U1606" s="18">
        <v>58000</v>
      </c>
      <c r="V1606" s="18">
        <v>0</v>
      </c>
      <c r="W1606" s="18">
        <v>0</v>
      </c>
      <c r="X1606" s="18">
        <v>0</v>
      </c>
      <c r="Y1606" s="18">
        <v>58000</v>
      </c>
      <c r="Z1606" s="18">
        <v>0</v>
      </c>
      <c r="AA1606" s="18">
        <v>0</v>
      </c>
      <c r="AB1606" s="18"/>
      <c r="AC1606" s="18"/>
      <c r="AD1606" s="18"/>
      <c r="AE1606" s="18"/>
      <c r="AF1606" s="18">
        <v>0</v>
      </c>
      <c r="AG1606" s="18">
        <v>0</v>
      </c>
      <c r="AH1606" s="16"/>
      <c r="AI1606" s="17"/>
      <c r="AJ1606" s="18">
        <v>0</v>
      </c>
      <c r="AK1606" s="16"/>
      <c r="AL1606" s="16"/>
      <c r="AM1606" s="18">
        <v>0</v>
      </c>
      <c r="AN1606" s="18">
        <v>0</v>
      </c>
      <c r="AO1606" s="16"/>
      <c r="AP1606" s="17">
        <v>44839</v>
      </c>
      <c r="AQ1606" s="16"/>
      <c r="AR1606" s="16">
        <v>2</v>
      </c>
      <c r="AS1606" s="16"/>
      <c r="AT1606" s="16"/>
      <c r="AU1606" s="16">
        <v>1</v>
      </c>
      <c r="AV1606" s="16">
        <v>20221130</v>
      </c>
      <c r="AW1606" s="16">
        <v>20221110</v>
      </c>
      <c r="AX1606" s="18">
        <v>58000</v>
      </c>
      <c r="AY1606" s="18">
        <v>0</v>
      </c>
      <c r="AZ1606" s="16"/>
      <c r="BA1606" s="16" t="s">
        <v>59</v>
      </c>
    </row>
    <row r="1607" spans="1:53" hidden="1" x14ac:dyDescent="0.15">
      <c r="A1607" s="16">
        <v>890320032</v>
      </c>
      <c r="B1607" s="16" t="s">
        <v>8</v>
      </c>
      <c r="C1607" s="16" t="s">
        <v>58</v>
      </c>
      <c r="D1607" s="16">
        <v>1648006</v>
      </c>
      <c r="E1607" s="16" t="s">
        <v>1584</v>
      </c>
      <c r="F1607" s="16" t="s">
        <v>1585</v>
      </c>
      <c r="G1607" s="16" t="s">
        <v>58</v>
      </c>
      <c r="H1607" s="16">
        <v>1648006</v>
      </c>
      <c r="I1607" s="16" t="s">
        <v>59</v>
      </c>
      <c r="J1607" s="17">
        <v>44830</v>
      </c>
      <c r="K1607" s="18">
        <v>38700</v>
      </c>
      <c r="L1607" s="18">
        <v>38700</v>
      </c>
      <c r="M1607" s="16" t="s">
        <v>60</v>
      </c>
      <c r="N1607" s="16" t="e">
        <v>#N/A</v>
      </c>
      <c r="O1607" s="16" t="s">
        <v>3860</v>
      </c>
      <c r="P1607" s="18">
        <v>0</v>
      </c>
      <c r="Q1607" s="16"/>
      <c r="R1607" s="21">
        <v>0</v>
      </c>
      <c r="S1607" s="16"/>
      <c r="T1607" s="16" t="s">
        <v>251</v>
      </c>
      <c r="U1607" s="18">
        <v>38700</v>
      </c>
      <c r="V1607" s="18">
        <v>0</v>
      </c>
      <c r="W1607" s="18">
        <v>0</v>
      </c>
      <c r="X1607" s="18">
        <v>0</v>
      </c>
      <c r="Y1607" s="18">
        <v>38700</v>
      </c>
      <c r="Z1607" s="18">
        <v>0</v>
      </c>
      <c r="AA1607" s="18">
        <v>0</v>
      </c>
      <c r="AB1607" s="18"/>
      <c r="AC1607" s="18"/>
      <c r="AD1607" s="18"/>
      <c r="AE1607" s="18"/>
      <c r="AF1607" s="18">
        <v>0</v>
      </c>
      <c r="AG1607" s="18">
        <v>0</v>
      </c>
      <c r="AH1607" s="16"/>
      <c r="AI1607" s="17"/>
      <c r="AJ1607" s="18">
        <v>0</v>
      </c>
      <c r="AK1607" s="16"/>
      <c r="AL1607" s="16"/>
      <c r="AM1607" s="18">
        <v>0</v>
      </c>
      <c r="AN1607" s="18">
        <v>0</v>
      </c>
      <c r="AO1607" s="16"/>
      <c r="AP1607" s="17">
        <v>44839</v>
      </c>
      <c r="AQ1607" s="16"/>
      <c r="AR1607" s="16">
        <v>2</v>
      </c>
      <c r="AS1607" s="16"/>
      <c r="AT1607" s="16"/>
      <c r="AU1607" s="16">
        <v>1</v>
      </c>
      <c r="AV1607" s="16">
        <v>20221130</v>
      </c>
      <c r="AW1607" s="16">
        <v>20221110</v>
      </c>
      <c r="AX1607" s="18">
        <v>38700</v>
      </c>
      <c r="AY1607" s="18">
        <v>0</v>
      </c>
      <c r="AZ1607" s="16"/>
      <c r="BA1607" s="16" t="s">
        <v>59</v>
      </c>
    </row>
    <row r="1608" spans="1:53" hidden="1" x14ac:dyDescent="0.15">
      <c r="A1608" s="16">
        <v>890320032</v>
      </c>
      <c r="B1608" s="16" t="s">
        <v>8</v>
      </c>
      <c r="C1608" s="16" t="s">
        <v>58</v>
      </c>
      <c r="D1608" s="16">
        <v>1648052</v>
      </c>
      <c r="E1608" s="16" t="s">
        <v>1586</v>
      </c>
      <c r="F1608" s="16" t="s">
        <v>1587</v>
      </c>
      <c r="G1608" s="16" t="s">
        <v>58</v>
      </c>
      <c r="H1608" s="16">
        <v>1648052</v>
      </c>
      <c r="I1608" s="16" t="s">
        <v>59</v>
      </c>
      <c r="J1608" s="17">
        <v>44830</v>
      </c>
      <c r="K1608" s="18">
        <v>58000</v>
      </c>
      <c r="L1608" s="18">
        <v>58000</v>
      </c>
      <c r="M1608" s="16" t="s">
        <v>60</v>
      </c>
      <c r="N1608" s="16" t="e">
        <v>#N/A</v>
      </c>
      <c r="O1608" s="16" t="s">
        <v>3860</v>
      </c>
      <c r="P1608" s="18">
        <v>0</v>
      </c>
      <c r="Q1608" s="16"/>
      <c r="R1608" s="21">
        <v>0</v>
      </c>
      <c r="S1608" s="16"/>
      <c r="T1608" s="16" t="s">
        <v>251</v>
      </c>
      <c r="U1608" s="18">
        <v>58000</v>
      </c>
      <c r="V1608" s="18">
        <v>0</v>
      </c>
      <c r="W1608" s="18">
        <v>0</v>
      </c>
      <c r="X1608" s="18">
        <v>0</v>
      </c>
      <c r="Y1608" s="18">
        <v>58000</v>
      </c>
      <c r="Z1608" s="18">
        <v>0</v>
      </c>
      <c r="AA1608" s="18">
        <v>0</v>
      </c>
      <c r="AB1608" s="18"/>
      <c r="AC1608" s="18"/>
      <c r="AD1608" s="18"/>
      <c r="AE1608" s="18"/>
      <c r="AF1608" s="18">
        <v>0</v>
      </c>
      <c r="AG1608" s="18">
        <v>0</v>
      </c>
      <c r="AH1608" s="16"/>
      <c r="AI1608" s="17"/>
      <c r="AJ1608" s="18">
        <v>0</v>
      </c>
      <c r="AK1608" s="16"/>
      <c r="AL1608" s="16"/>
      <c r="AM1608" s="18">
        <v>0</v>
      </c>
      <c r="AN1608" s="18">
        <v>0</v>
      </c>
      <c r="AO1608" s="16"/>
      <c r="AP1608" s="17">
        <v>44839</v>
      </c>
      <c r="AQ1608" s="16"/>
      <c r="AR1608" s="16">
        <v>2</v>
      </c>
      <c r="AS1608" s="16"/>
      <c r="AT1608" s="16"/>
      <c r="AU1608" s="16">
        <v>1</v>
      </c>
      <c r="AV1608" s="16">
        <v>20221130</v>
      </c>
      <c r="AW1608" s="16">
        <v>20221110</v>
      </c>
      <c r="AX1608" s="18">
        <v>58000</v>
      </c>
      <c r="AY1608" s="18">
        <v>0</v>
      </c>
      <c r="AZ1608" s="16"/>
      <c r="BA1608" s="16" t="s">
        <v>59</v>
      </c>
    </row>
    <row r="1609" spans="1:53" hidden="1" x14ac:dyDescent="0.15">
      <c r="A1609" s="16">
        <v>890320032</v>
      </c>
      <c r="B1609" s="16" t="s">
        <v>8</v>
      </c>
      <c r="C1609" s="16" t="s">
        <v>58</v>
      </c>
      <c r="D1609" s="16">
        <v>1648103</v>
      </c>
      <c r="E1609" s="16" t="s">
        <v>1588</v>
      </c>
      <c r="F1609" s="16" t="s">
        <v>1589</v>
      </c>
      <c r="G1609" s="16" t="s">
        <v>58</v>
      </c>
      <c r="H1609" s="16">
        <v>1648103</v>
      </c>
      <c r="I1609" s="16" t="s">
        <v>59</v>
      </c>
      <c r="J1609" s="17">
        <v>44830</v>
      </c>
      <c r="K1609" s="18">
        <v>910000</v>
      </c>
      <c r="L1609" s="18">
        <v>910000</v>
      </c>
      <c r="M1609" s="16" t="s">
        <v>60</v>
      </c>
      <c r="N1609" s="16" t="e">
        <v>#N/A</v>
      </c>
      <c r="O1609" s="16" t="s">
        <v>3860</v>
      </c>
      <c r="P1609" s="18">
        <v>0</v>
      </c>
      <c r="Q1609" s="16"/>
      <c r="R1609" s="21">
        <v>0</v>
      </c>
      <c r="S1609" s="16"/>
      <c r="T1609" s="16" t="s">
        <v>251</v>
      </c>
      <c r="U1609" s="18">
        <v>910000</v>
      </c>
      <c r="V1609" s="18">
        <v>0</v>
      </c>
      <c r="W1609" s="18">
        <v>0</v>
      </c>
      <c r="X1609" s="18">
        <v>0</v>
      </c>
      <c r="Y1609" s="18">
        <v>910000</v>
      </c>
      <c r="Z1609" s="18">
        <v>0</v>
      </c>
      <c r="AA1609" s="18">
        <v>0</v>
      </c>
      <c r="AB1609" s="18"/>
      <c r="AC1609" s="18"/>
      <c r="AD1609" s="18"/>
      <c r="AE1609" s="18"/>
      <c r="AF1609" s="18">
        <v>0</v>
      </c>
      <c r="AG1609" s="18">
        <v>0</v>
      </c>
      <c r="AH1609" s="16"/>
      <c r="AI1609" s="17"/>
      <c r="AJ1609" s="18">
        <v>0</v>
      </c>
      <c r="AK1609" s="16"/>
      <c r="AL1609" s="16"/>
      <c r="AM1609" s="18">
        <v>0</v>
      </c>
      <c r="AN1609" s="18">
        <v>0</v>
      </c>
      <c r="AO1609" s="16"/>
      <c r="AP1609" s="17">
        <v>44839</v>
      </c>
      <c r="AQ1609" s="16"/>
      <c r="AR1609" s="16">
        <v>2</v>
      </c>
      <c r="AS1609" s="16"/>
      <c r="AT1609" s="16"/>
      <c r="AU1609" s="16">
        <v>1</v>
      </c>
      <c r="AV1609" s="16">
        <v>20221130</v>
      </c>
      <c r="AW1609" s="16">
        <v>20221110</v>
      </c>
      <c r="AX1609" s="18">
        <v>910000</v>
      </c>
      <c r="AY1609" s="18">
        <v>0</v>
      </c>
      <c r="AZ1609" s="16"/>
      <c r="BA1609" s="16" t="s">
        <v>59</v>
      </c>
    </row>
    <row r="1610" spans="1:53" hidden="1" x14ac:dyDescent="0.15">
      <c r="A1610" s="16">
        <v>890320032</v>
      </c>
      <c r="B1610" s="16" t="s">
        <v>8</v>
      </c>
      <c r="C1610" s="16" t="s">
        <v>58</v>
      </c>
      <c r="D1610" s="16">
        <v>1648235</v>
      </c>
      <c r="E1610" s="16" t="s">
        <v>1590</v>
      </c>
      <c r="F1610" s="16" t="s">
        <v>1591</v>
      </c>
      <c r="G1610" s="16" t="s">
        <v>58</v>
      </c>
      <c r="H1610" s="16">
        <v>1648235</v>
      </c>
      <c r="I1610" s="16" t="s">
        <v>59</v>
      </c>
      <c r="J1610" s="17">
        <v>44830</v>
      </c>
      <c r="K1610" s="18">
        <v>58000</v>
      </c>
      <c r="L1610" s="18">
        <v>58000</v>
      </c>
      <c r="M1610" s="16" t="s">
        <v>60</v>
      </c>
      <c r="N1610" s="16" t="e">
        <v>#N/A</v>
      </c>
      <c r="O1610" s="16" t="s">
        <v>3860</v>
      </c>
      <c r="P1610" s="18">
        <v>0</v>
      </c>
      <c r="Q1610" s="16"/>
      <c r="R1610" s="21">
        <v>0</v>
      </c>
      <c r="S1610" s="16"/>
      <c r="T1610" s="16" t="s">
        <v>251</v>
      </c>
      <c r="U1610" s="18">
        <v>58000</v>
      </c>
      <c r="V1610" s="18">
        <v>0</v>
      </c>
      <c r="W1610" s="18">
        <v>0</v>
      </c>
      <c r="X1610" s="18">
        <v>0</v>
      </c>
      <c r="Y1610" s="18">
        <v>58000</v>
      </c>
      <c r="Z1610" s="18">
        <v>0</v>
      </c>
      <c r="AA1610" s="18">
        <v>0</v>
      </c>
      <c r="AB1610" s="18"/>
      <c r="AC1610" s="18"/>
      <c r="AD1610" s="18"/>
      <c r="AE1610" s="18"/>
      <c r="AF1610" s="18">
        <v>0</v>
      </c>
      <c r="AG1610" s="18">
        <v>0</v>
      </c>
      <c r="AH1610" s="16"/>
      <c r="AI1610" s="17"/>
      <c r="AJ1610" s="18">
        <v>0</v>
      </c>
      <c r="AK1610" s="16"/>
      <c r="AL1610" s="16"/>
      <c r="AM1610" s="18">
        <v>0</v>
      </c>
      <c r="AN1610" s="18">
        <v>0</v>
      </c>
      <c r="AO1610" s="16"/>
      <c r="AP1610" s="17">
        <v>44839</v>
      </c>
      <c r="AQ1610" s="16"/>
      <c r="AR1610" s="16">
        <v>2</v>
      </c>
      <c r="AS1610" s="16"/>
      <c r="AT1610" s="16"/>
      <c r="AU1610" s="16">
        <v>1</v>
      </c>
      <c r="AV1610" s="16">
        <v>20221130</v>
      </c>
      <c r="AW1610" s="16">
        <v>20221110</v>
      </c>
      <c r="AX1610" s="18">
        <v>58000</v>
      </c>
      <c r="AY1610" s="18">
        <v>0</v>
      </c>
      <c r="AZ1610" s="16"/>
      <c r="BA1610" s="16" t="s">
        <v>59</v>
      </c>
    </row>
    <row r="1611" spans="1:53" hidden="1" x14ac:dyDescent="0.15">
      <c r="A1611" s="16">
        <v>890320032</v>
      </c>
      <c r="B1611" s="16" t="s">
        <v>8</v>
      </c>
      <c r="C1611" s="16" t="s">
        <v>58</v>
      </c>
      <c r="D1611" s="16">
        <v>1648243</v>
      </c>
      <c r="E1611" s="16" t="s">
        <v>1592</v>
      </c>
      <c r="F1611" s="16" t="s">
        <v>1593</v>
      </c>
      <c r="G1611" s="16" t="s">
        <v>58</v>
      </c>
      <c r="H1611" s="16">
        <v>1648243</v>
      </c>
      <c r="I1611" s="16" t="s">
        <v>59</v>
      </c>
      <c r="J1611" s="17">
        <v>44830</v>
      </c>
      <c r="K1611" s="18">
        <v>58000</v>
      </c>
      <c r="L1611" s="18">
        <v>58000</v>
      </c>
      <c r="M1611" s="16" t="s">
        <v>60</v>
      </c>
      <c r="N1611" s="16" t="e">
        <v>#N/A</v>
      </c>
      <c r="O1611" s="16" t="s">
        <v>3860</v>
      </c>
      <c r="P1611" s="18">
        <v>0</v>
      </c>
      <c r="Q1611" s="16"/>
      <c r="R1611" s="21">
        <v>0</v>
      </c>
      <c r="S1611" s="16"/>
      <c r="T1611" s="16" t="s">
        <v>251</v>
      </c>
      <c r="U1611" s="18">
        <v>58000</v>
      </c>
      <c r="V1611" s="18">
        <v>0</v>
      </c>
      <c r="W1611" s="18">
        <v>0</v>
      </c>
      <c r="X1611" s="18">
        <v>0</v>
      </c>
      <c r="Y1611" s="18">
        <v>58000</v>
      </c>
      <c r="Z1611" s="18">
        <v>0</v>
      </c>
      <c r="AA1611" s="18">
        <v>0</v>
      </c>
      <c r="AB1611" s="18"/>
      <c r="AC1611" s="18"/>
      <c r="AD1611" s="18"/>
      <c r="AE1611" s="18"/>
      <c r="AF1611" s="18">
        <v>0</v>
      </c>
      <c r="AG1611" s="18">
        <v>0</v>
      </c>
      <c r="AH1611" s="16"/>
      <c r="AI1611" s="17"/>
      <c r="AJ1611" s="18">
        <v>0</v>
      </c>
      <c r="AK1611" s="16"/>
      <c r="AL1611" s="16"/>
      <c r="AM1611" s="18">
        <v>0</v>
      </c>
      <c r="AN1611" s="18">
        <v>0</v>
      </c>
      <c r="AO1611" s="16"/>
      <c r="AP1611" s="17">
        <v>44839</v>
      </c>
      <c r="AQ1611" s="16"/>
      <c r="AR1611" s="16">
        <v>2</v>
      </c>
      <c r="AS1611" s="16"/>
      <c r="AT1611" s="16"/>
      <c r="AU1611" s="16">
        <v>1</v>
      </c>
      <c r="AV1611" s="16">
        <v>20221130</v>
      </c>
      <c r="AW1611" s="16">
        <v>20221110</v>
      </c>
      <c r="AX1611" s="18">
        <v>58000</v>
      </c>
      <c r="AY1611" s="18">
        <v>0</v>
      </c>
      <c r="AZ1611" s="16"/>
      <c r="BA1611" s="16" t="s">
        <v>59</v>
      </c>
    </row>
    <row r="1612" spans="1:53" hidden="1" x14ac:dyDescent="0.15">
      <c r="A1612" s="16">
        <v>890320032</v>
      </c>
      <c r="B1612" s="16" t="s">
        <v>8</v>
      </c>
      <c r="C1612" s="16" t="s">
        <v>58</v>
      </c>
      <c r="D1612" s="16">
        <v>1648246</v>
      </c>
      <c r="E1612" s="16" t="s">
        <v>1594</v>
      </c>
      <c r="F1612" s="16" t="s">
        <v>1595</v>
      </c>
      <c r="G1612" s="16" t="s">
        <v>58</v>
      </c>
      <c r="H1612" s="16">
        <v>1648246</v>
      </c>
      <c r="I1612" s="16" t="s">
        <v>59</v>
      </c>
      <c r="J1612" s="17">
        <v>44830</v>
      </c>
      <c r="K1612" s="18">
        <v>38700</v>
      </c>
      <c r="L1612" s="18">
        <v>38700</v>
      </c>
      <c r="M1612" s="16" t="s">
        <v>60</v>
      </c>
      <c r="N1612" s="16" t="e">
        <v>#N/A</v>
      </c>
      <c r="O1612" s="16" t="s">
        <v>3860</v>
      </c>
      <c r="P1612" s="18">
        <v>0</v>
      </c>
      <c r="Q1612" s="16"/>
      <c r="R1612" s="21">
        <v>0</v>
      </c>
      <c r="S1612" s="16"/>
      <c r="T1612" s="16" t="s">
        <v>251</v>
      </c>
      <c r="U1612" s="18">
        <v>38700</v>
      </c>
      <c r="V1612" s="18">
        <v>0</v>
      </c>
      <c r="W1612" s="18">
        <v>0</v>
      </c>
      <c r="X1612" s="18">
        <v>0</v>
      </c>
      <c r="Y1612" s="18">
        <v>38700</v>
      </c>
      <c r="Z1612" s="18">
        <v>0</v>
      </c>
      <c r="AA1612" s="18">
        <v>0</v>
      </c>
      <c r="AB1612" s="18"/>
      <c r="AC1612" s="18"/>
      <c r="AD1612" s="18"/>
      <c r="AE1612" s="18"/>
      <c r="AF1612" s="18">
        <v>0</v>
      </c>
      <c r="AG1612" s="18">
        <v>0</v>
      </c>
      <c r="AH1612" s="16"/>
      <c r="AI1612" s="17"/>
      <c r="AJ1612" s="18">
        <v>0</v>
      </c>
      <c r="AK1612" s="16"/>
      <c r="AL1612" s="16"/>
      <c r="AM1612" s="18">
        <v>0</v>
      </c>
      <c r="AN1612" s="18">
        <v>0</v>
      </c>
      <c r="AO1612" s="16"/>
      <c r="AP1612" s="17">
        <v>44839</v>
      </c>
      <c r="AQ1612" s="16"/>
      <c r="AR1612" s="16">
        <v>2</v>
      </c>
      <c r="AS1612" s="16"/>
      <c r="AT1612" s="16"/>
      <c r="AU1612" s="16">
        <v>1</v>
      </c>
      <c r="AV1612" s="16">
        <v>20221130</v>
      </c>
      <c r="AW1612" s="16">
        <v>20221110</v>
      </c>
      <c r="AX1612" s="18">
        <v>38700</v>
      </c>
      <c r="AY1612" s="18">
        <v>0</v>
      </c>
      <c r="AZ1612" s="16"/>
      <c r="BA1612" s="16" t="s">
        <v>59</v>
      </c>
    </row>
    <row r="1613" spans="1:53" hidden="1" x14ac:dyDescent="0.15">
      <c r="A1613" s="16">
        <v>890320032</v>
      </c>
      <c r="B1613" s="16" t="s">
        <v>8</v>
      </c>
      <c r="C1613" s="16" t="s">
        <v>58</v>
      </c>
      <c r="D1613" s="16">
        <v>1648257</v>
      </c>
      <c r="E1613" s="16" t="s">
        <v>1596</v>
      </c>
      <c r="F1613" s="16" t="s">
        <v>1597</v>
      </c>
      <c r="G1613" s="16" t="s">
        <v>58</v>
      </c>
      <c r="H1613" s="16">
        <v>1648257</v>
      </c>
      <c r="I1613" s="16" t="s">
        <v>59</v>
      </c>
      <c r="J1613" s="17">
        <v>44830</v>
      </c>
      <c r="K1613" s="18">
        <v>48300</v>
      </c>
      <c r="L1613" s="18">
        <v>48300</v>
      </c>
      <c r="M1613" s="16" t="s">
        <v>60</v>
      </c>
      <c r="N1613" s="16" t="e">
        <v>#N/A</v>
      </c>
      <c r="O1613" s="16" t="s">
        <v>3860</v>
      </c>
      <c r="P1613" s="18">
        <v>0</v>
      </c>
      <c r="Q1613" s="16"/>
      <c r="R1613" s="21">
        <v>0</v>
      </c>
      <c r="S1613" s="16"/>
      <c r="T1613" s="16" t="s">
        <v>251</v>
      </c>
      <c r="U1613" s="18">
        <v>48300</v>
      </c>
      <c r="V1613" s="18">
        <v>0</v>
      </c>
      <c r="W1613" s="18">
        <v>0</v>
      </c>
      <c r="X1613" s="18">
        <v>0</v>
      </c>
      <c r="Y1613" s="18">
        <v>48300</v>
      </c>
      <c r="Z1613" s="18">
        <v>0</v>
      </c>
      <c r="AA1613" s="18">
        <v>0</v>
      </c>
      <c r="AB1613" s="18"/>
      <c r="AC1613" s="18"/>
      <c r="AD1613" s="18"/>
      <c r="AE1613" s="18"/>
      <c r="AF1613" s="18">
        <v>0</v>
      </c>
      <c r="AG1613" s="18">
        <v>0</v>
      </c>
      <c r="AH1613" s="16"/>
      <c r="AI1613" s="17"/>
      <c r="AJ1613" s="18">
        <v>0</v>
      </c>
      <c r="AK1613" s="16"/>
      <c r="AL1613" s="16"/>
      <c r="AM1613" s="18">
        <v>0</v>
      </c>
      <c r="AN1613" s="18">
        <v>0</v>
      </c>
      <c r="AO1613" s="16"/>
      <c r="AP1613" s="17">
        <v>44839</v>
      </c>
      <c r="AQ1613" s="16"/>
      <c r="AR1613" s="16">
        <v>2</v>
      </c>
      <c r="AS1613" s="16"/>
      <c r="AT1613" s="16"/>
      <c r="AU1613" s="16">
        <v>1</v>
      </c>
      <c r="AV1613" s="16">
        <v>20221130</v>
      </c>
      <c r="AW1613" s="16">
        <v>20221110</v>
      </c>
      <c r="AX1613" s="18">
        <v>48300</v>
      </c>
      <c r="AY1613" s="18">
        <v>0</v>
      </c>
      <c r="AZ1613" s="16"/>
      <c r="BA1613" s="16" t="s">
        <v>59</v>
      </c>
    </row>
    <row r="1614" spans="1:53" hidden="1" x14ac:dyDescent="0.15">
      <c r="A1614" s="16">
        <v>890320032</v>
      </c>
      <c r="B1614" s="16" t="s">
        <v>8</v>
      </c>
      <c r="C1614" s="16" t="s">
        <v>58</v>
      </c>
      <c r="D1614" s="16">
        <v>1648294</v>
      </c>
      <c r="E1614" s="16" t="s">
        <v>1598</v>
      </c>
      <c r="F1614" s="16" t="s">
        <v>1599</v>
      </c>
      <c r="G1614" s="16" t="s">
        <v>58</v>
      </c>
      <c r="H1614" s="16">
        <v>1648294</v>
      </c>
      <c r="I1614" s="16" t="s">
        <v>59</v>
      </c>
      <c r="J1614" s="17">
        <v>44830</v>
      </c>
      <c r="K1614" s="18">
        <v>174100</v>
      </c>
      <c r="L1614" s="18">
        <v>174100</v>
      </c>
      <c r="M1614" s="16" t="s">
        <v>60</v>
      </c>
      <c r="N1614" s="16" t="e">
        <v>#N/A</v>
      </c>
      <c r="O1614" s="16" t="s">
        <v>3860</v>
      </c>
      <c r="P1614" s="18">
        <v>0</v>
      </c>
      <c r="Q1614" s="16"/>
      <c r="R1614" s="21">
        <v>0</v>
      </c>
      <c r="S1614" s="16"/>
      <c r="T1614" s="16" t="s">
        <v>251</v>
      </c>
      <c r="U1614" s="18">
        <v>174100</v>
      </c>
      <c r="V1614" s="18">
        <v>0</v>
      </c>
      <c r="W1614" s="18">
        <v>0</v>
      </c>
      <c r="X1614" s="18">
        <v>0</v>
      </c>
      <c r="Y1614" s="18">
        <v>174100</v>
      </c>
      <c r="Z1614" s="18">
        <v>0</v>
      </c>
      <c r="AA1614" s="18">
        <v>0</v>
      </c>
      <c r="AB1614" s="18"/>
      <c r="AC1614" s="18"/>
      <c r="AD1614" s="18"/>
      <c r="AE1614" s="18"/>
      <c r="AF1614" s="18">
        <v>0</v>
      </c>
      <c r="AG1614" s="18">
        <v>0</v>
      </c>
      <c r="AH1614" s="16"/>
      <c r="AI1614" s="17"/>
      <c r="AJ1614" s="18">
        <v>0</v>
      </c>
      <c r="AK1614" s="16"/>
      <c r="AL1614" s="16"/>
      <c r="AM1614" s="18">
        <v>0</v>
      </c>
      <c r="AN1614" s="18">
        <v>0</v>
      </c>
      <c r="AO1614" s="16"/>
      <c r="AP1614" s="17">
        <v>44839</v>
      </c>
      <c r="AQ1614" s="16"/>
      <c r="AR1614" s="16">
        <v>2</v>
      </c>
      <c r="AS1614" s="16"/>
      <c r="AT1614" s="16"/>
      <c r="AU1614" s="16">
        <v>1</v>
      </c>
      <c r="AV1614" s="16">
        <v>20221130</v>
      </c>
      <c r="AW1614" s="16">
        <v>20221110</v>
      </c>
      <c r="AX1614" s="18">
        <v>174100</v>
      </c>
      <c r="AY1614" s="18">
        <v>0</v>
      </c>
      <c r="AZ1614" s="16"/>
      <c r="BA1614" s="16" t="s">
        <v>59</v>
      </c>
    </row>
    <row r="1615" spans="1:53" hidden="1" x14ac:dyDescent="0.15">
      <c r="A1615" s="16">
        <v>890320032</v>
      </c>
      <c r="B1615" s="16" t="s">
        <v>8</v>
      </c>
      <c r="C1615" s="16" t="s">
        <v>58</v>
      </c>
      <c r="D1615" s="16">
        <v>1648305</v>
      </c>
      <c r="E1615" s="16" t="s">
        <v>1600</v>
      </c>
      <c r="F1615" s="16" t="s">
        <v>1601</v>
      </c>
      <c r="G1615" s="16" t="s">
        <v>58</v>
      </c>
      <c r="H1615" s="16">
        <v>1648305</v>
      </c>
      <c r="I1615" s="16" t="s">
        <v>59</v>
      </c>
      <c r="J1615" s="17">
        <v>44830</v>
      </c>
      <c r="K1615" s="18">
        <v>174100</v>
      </c>
      <c r="L1615" s="18">
        <v>174100</v>
      </c>
      <c r="M1615" s="16" t="s">
        <v>60</v>
      </c>
      <c r="N1615" s="16" t="e">
        <v>#N/A</v>
      </c>
      <c r="O1615" s="16" t="s">
        <v>3860</v>
      </c>
      <c r="P1615" s="18">
        <v>0</v>
      </c>
      <c r="Q1615" s="16"/>
      <c r="R1615" s="21">
        <v>0</v>
      </c>
      <c r="S1615" s="16"/>
      <c r="T1615" s="16" t="s">
        <v>251</v>
      </c>
      <c r="U1615" s="18">
        <v>174100</v>
      </c>
      <c r="V1615" s="18">
        <v>0</v>
      </c>
      <c r="W1615" s="18">
        <v>0</v>
      </c>
      <c r="X1615" s="18">
        <v>0</v>
      </c>
      <c r="Y1615" s="18">
        <v>174100</v>
      </c>
      <c r="Z1615" s="18">
        <v>0</v>
      </c>
      <c r="AA1615" s="18">
        <v>0</v>
      </c>
      <c r="AB1615" s="18"/>
      <c r="AC1615" s="18"/>
      <c r="AD1615" s="18"/>
      <c r="AE1615" s="18"/>
      <c r="AF1615" s="18">
        <v>0</v>
      </c>
      <c r="AG1615" s="18">
        <v>0</v>
      </c>
      <c r="AH1615" s="16"/>
      <c r="AI1615" s="17"/>
      <c r="AJ1615" s="18">
        <v>0</v>
      </c>
      <c r="AK1615" s="16"/>
      <c r="AL1615" s="16"/>
      <c r="AM1615" s="18">
        <v>0</v>
      </c>
      <c r="AN1615" s="18">
        <v>0</v>
      </c>
      <c r="AO1615" s="16"/>
      <c r="AP1615" s="17">
        <v>44839</v>
      </c>
      <c r="AQ1615" s="16"/>
      <c r="AR1615" s="16">
        <v>2</v>
      </c>
      <c r="AS1615" s="16"/>
      <c r="AT1615" s="16"/>
      <c r="AU1615" s="16">
        <v>1</v>
      </c>
      <c r="AV1615" s="16">
        <v>20221130</v>
      </c>
      <c r="AW1615" s="16">
        <v>20221110</v>
      </c>
      <c r="AX1615" s="18">
        <v>174100</v>
      </c>
      <c r="AY1615" s="18">
        <v>0</v>
      </c>
      <c r="AZ1615" s="16"/>
      <c r="BA1615" s="16" t="s">
        <v>59</v>
      </c>
    </row>
    <row r="1616" spans="1:53" hidden="1" x14ac:dyDescent="0.15">
      <c r="A1616" s="16">
        <v>890320032</v>
      </c>
      <c r="B1616" s="16" t="s">
        <v>8</v>
      </c>
      <c r="C1616" s="16" t="s">
        <v>58</v>
      </c>
      <c r="D1616" s="16">
        <v>1648314</v>
      </c>
      <c r="E1616" s="16" t="s">
        <v>1602</v>
      </c>
      <c r="F1616" s="16" t="s">
        <v>1603</v>
      </c>
      <c r="G1616" s="16" t="s">
        <v>58</v>
      </c>
      <c r="H1616" s="16">
        <v>1648314</v>
      </c>
      <c r="I1616" s="16" t="s">
        <v>59</v>
      </c>
      <c r="J1616" s="17">
        <v>44830</v>
      </c>
      <c r="K1616" s="18">
        <v>58000</v>
      </c>
      <c r="L1616" s="18">
        <v>58000</v>
      </c>
      <c r="M1616" s="16" t="s">
        <v>60</v>
      </c>
      <c r="N1616" s="16" t="e">
        <v>#N/A</v>
      </c>
      <c r="O1616" s="16" t="s">
        <v>3860</v>
      </c>
      <c r="P1616" s="18">
        <v>0</v>
      </c>
      <c r="Q1616" s="16"/>
      <c r="R1616" s="21">
        <v>0</v>
      </c>
      <c r="S1616" s="16"/>
      <c r="T1616" s="16" t="s">
        <v>251</v>
      </c>
      <c r="U1616" s="18">
        <v>58000</v>
      </c>
      <c r="V1616" s="18">
        <v>0</v>
      </c>
      <c r="W1616" s="18">
        <v>0</v>
      </c>
      <c r="X1616" s="18">
        <v>0</v>
      </c>
      <c r="Y1616" s="18">
        <v>58000</v>
      </c>
      <c r="Z1616" s="18">
        <v>0</v>
      </c>
      <c r="AA1616" s="18">
        <v>0</v>
      </c>
      <c r="AB1616" s="18"/>
      <c r="AC1616" s="18"/>
      <c r="AD1616" s="18"/>
      <c r="AE1616" s="18"/>
      <c r="AF1616" s="18">
        <v>0</v>
      </c>
      <c r="AG1616" s="18">
        <v>0</v>
      </c>
      <c r="AH1616" s="16"/>
      <c r="AI1616" s="17"/>
      <c r="AJ1616" s="18">
        <v>0</v>
      </c>
      <c r="AK1616" s="16"/>
      <c r="AL1616" s="16"/>
      <c r="AM1616" s="18">
        <v>0</v>
      </c>
      <c r="AN1616" s="18">
        <v>0</v>
      </c>
      <c r="AO1616" s="16"/>
      <c r="AP1616" s="17">
        <v>44839</v>
      </c>
      <c r="AQ1616" s="16"/>
      <c r="AR1616" s="16">
        <v>2</v>
      </c>
      <c r="AS1616" s="16"/>
      <c r="AT1616" s="16"/>
      <c r="AU1616" s="16">
        <v>1</v>
      </c>
      <c r="AV1616" s="16">
        <v>20221130</v>
      </c>
      <c r="AW1616" s="16">
        <v>20221110</v>
      </c>
      <c r="AX1616" s="18">
        <v>58000</v>
      </c>
      <c r="AY1616" s="18">
        <v>0</v>
      </c>
      <c r="AZ1616" s="16"/>
      <c r="BA1616" s="16" t="s">
        <v>59</v>
      </c>
    </row>
    <row r="1617" spans="1:53" hidden="1" x14ac:dyDescent="0.15">
      <c r="A1617" s="16">
        <v>890320032</v>
      </c>
      <c r="B1617" s="16" t="s">
        <v>8</v>
      </c>
      <c r="C1617" s="16" t="s">
        <v>58</v>
      </c>
      <c r="D1617" s="16">
        <v>1648321</v>
      </c>
      <c r="E1617" s="16" t="s">
        <v>1604</v>
      </c>
      <c r="F1617" s="16" t="s">
        <v>1605</v>
      </c>
      <c r="G1617" s="16" t="s">
        <v>58</v>
      </c>
      <c r="H1617" s="16">
        <v>1648321</v>
      </c>
      <c r="I1617" s="16" t="s">
        <v>59</v>
      </c>
      <c r="J1617" s="17">
        <v>44830</v>
      </c>
      <c r="K1617" s="18">
        <v>58000</v>
      </c>
      <c r="L1617" s="18">
        <v>58000</v>
      </c>
      <c r="M1617" s="16" t="s">
        <v>60</v>
      </c>
      <c r="N1617" s="16" t="e">
        <v>#N/A</v>
      </c>
      <c r="O1617" s="16" t="s">
        <v>3860</v>
      </c>
      <c r="P1617" s="18">
        <v>0</v>
      </c>
      <c r="Q1617" s="16"/>
      <c r="R1617" s="21">
        <v>0</v>
      </c>
      <c r="S1617" s="16"/>
      <c r="T1617" s="16" t="s">
        <v>251</v>
      </c>
      <c r="U1617" s="18">
        <v>58000</v>
      </c>
      <c r="V1617" s="18">
        <v>0</v>
      </c>
      <c r="W1617" s="18">
        <v>0</v>
      </c>
      <c r="X1617" s="18">
        <v>0</v>
      </c>
      <c r="Y1617" s="18">
        <v>58000</v>
      </c>
      <c r="Z1617" s="18">
        <v>0</v>
      </c>
      <c r="AA1617" s="18">
        <v>0</v>
      </c>
      <c r="AB1617" s="18"/>
      <c r="AC1617" s="18"/>
      <c r="AD1617" s="18"/>
      <c r="AE1617" s="18"/>
      <c r="AF1617" s="18">
        <v>0</v>
      </c>
      <c r="AG1617" s="18">
        <v>0</v>
      </c>
      <c r="AH1617" s="16"/>
      <c r="AI1617" s="17"/>
      <c r="AJ1617" s="18">
        <v>0</v>
      </c>
      <c r="AK1617" s="16"/>
      <c r="AL1617" s="16"/>
      <c r="AM1617" s="18">
        <v>0</v>
      </c>
      <c r="AN1617" s="18">
        <v>0</v>
      </c>
      <c r="AO1617" s="16"/>
      <c r="AP1617" s="17">
        <v>44839</v>
      </c>
      <c r="AQ1617" s="16"/>
      <c r="AR1617" s="16">
        <v>2</v>
      </c>
      <c r="AS1617" s="16"/>
      <c r="AT1617" s="16"/>
      <c r="AU1617" s="16">
        <v>1</v>
      </c>
      <c r="AV1617" s="16">
        <v>20221130</v>
      </c>
      <c r="AW1617" s="16">
        <v>20221110</v>
      </c>
      <c r="AX1617" s="18">
        <v>58000</v>
      </c>
      <c r="AY1617" s="18">
        <v>0</v>
      </c>
      <c r="AZ1617" s="16"/>
      <c r="BA1617" s="16" t="s">
        <v>59</v>
      </c>
    </row>
    <row r="1618" spans="1:53" hidden="1" x14ac:dyDescent="0.15">
      <c r="A1618" s="16">
        <v>890320032</v>
      </c>
      <c r="B1618" s="16" t="s">
        <v>8</v>
      </c>
      <c r="C1618" s="16" t="s">
        <v>58</v>
      </c>
      <c r="D1618" s="16">
        <v>1648329</v>
      </c>
      <c r="E1618" s="16" t="s">
        <v>1606</v>
      </c>
      <c r="F1618" s="16" t="s">
        <v>1607</v>
      </c>
      <c r="G1618" s="16" t="s">
        <v>58</v>
      </c>
      <c r="H1618" s="16">
        <v>1648329</v>
      </c>
      <c r="I1618" s="16" t="s">
        <v>59</v>
      </c>
      <c r="J1618" s="17">
        <v>44830</v>
      </c>
      <c r="K1618" s="18">
        <v>26600</v>
      </c>
      <c r="L1618" s="18">
        <v>26600</v>
      </c>
      <c r="M1618" s="16" t="s">
        <v>60</v>
      </c>
      <c r="N1618" s="16" t="e">
        <v>#N/A</v>
      </c>
      <c r="O1618" s="16" t="s">
        <v>3860</v>
      </c>
      <c r="P1618" s="18">
        <v>0</v>
      </c>
      <c r="Q1618" s="16"/>
      <c r="R1618" s="21">
        <v>0</v>
      </c>
      <c r="S1618" s="16"/>
      <c r="T1618" s="16" t="s">
        <v>251</v>
      </c>
      <c r="U1618" s="18">
        <v>26600</v>
      </c>
      <c r="V1618" s="18">
        <v>0</v>
      </c>
      <c r="W1618" s="18">
        <v>0</v>
      </c>
      <c r="X1618" s="18">
        <v>0</v>
      </c>
      <c r="Y1618" s="18">
        <v>26600</v>
      </c>
      <c r="Z1618" s="18">
        <v>0</v>
      </c>
      <c r="AA1618" s="18">
        <v>0</v>
      </c>
      <c r="AB1618" s="18"/>
      <c r="AC1618" s="18"/>
      <c r="AD1618" s="18"/>
      <c r="AE1618" s="18"/>
      <c r="AF1618" s="18">
        <v>0</v>
      </c>
      <c r="AG1618" s="18">
        <v>0</v>
      </c>
      <c r="AH1618" s="16"/>
      <c r="AI1618" s="17"/>
      <c r="AJ1618" s="18">
        <v>0</v>
      </c>
      <c r="AK1618" s="16"/>
      <c r="AL1618" s="16"/>
      <c r="AM1618" s="18">
        <v>0</v>
      </c>
      <c r="AN1618" s="18">
        <v>0</v>
      </c>
      <c r="AO1618" s="16"/>
      <c r="AP1618" s="17">
        <v>44839</v>
      </c>
      <c r="AQ1618" s="16"/>
      <c r="AR1618" s="16">
        <v>2</v>
      </c>
      <c r="AS1618" s="16"/>
      <c r="AT1618" s="16"/>
      <c r="AU1618" s="16">
        <v>1</v>
      </c>
      <c r="AV1618" s="16">
        <v>20221130</v>
      </c>
      <c r="AW1618" s="16">
        <v>20221110</v>
      </c>
      <c r="AX1618" s="18">
        <v>26600</v>
      </c>
      <c r="AY1618" s="18">
        <v>0</v>
      </c>
      <c r="AZ1618" s="16"/>
      <c r="BA1618" s="16" t="s">
        <v>59</v>
      </c>
    </row>
    <row r="1619" spans="1:53" hidden="1" x14ac:dyDescent="0.15">
      <c r="A1619" s="16">
        <v>890320032</v>
      </c>
      <c r="B1619" s="16" t="s">
        <v>8</v>
      </c>
      <c r="C1619" s="16" t="s">
        <v>58</v>
      </c>
      <c r="D1619" s="16">
        <v>1648333</v>
      </c>
      <c r="E1619" s="16" t="s">
        <v>1608</v>
      </c>
      <c r="F1619" s="16" t="s">
        <v>1609</v>
      </c>
      <c r="G1619" s="16" t="s">
        <v>58</v>
      </c>
      <c r="H1619" s="16">
        <v>1648333</v>
      </c>
      <c r="I1619" s="16" t="s">
        <v>59</v>
      </c>
      <c r="J1619" s="17">
        <v>44830</v>
      </c>
      <c r="K1619" s="18">
        <v>48300</v>
      </c>
      <c r="L1619" s="18">
        <v>48300</v>
      </c>
      <c r="M1619" s="16" t="s">
        <v>60</v>
      </c>
      <c r="N1619" s="16" t="e">
        <v>#N/A</v>
      </c>
      <c r="O1619" s="16" t="s">
        <v>3860</v>
      </c>
      <c r="P1619" s="18">
        <v>0</v>
      </c>
      <c r="Q1619" s="16"/>
      <c r="R1619" s="21">
        <v>0</v>
      </c>
      <c r="S1619" s="16"/>
      <c r="T1619" s="16" t="s">
        <v>251</v>
      </c>
      <c r="U1619" s="18">
        <v>48300</v>
      </c>
      <c r="V1619" s="18">
        <v>0</v>
      </c>
      <c r="W1619" s="18">
        <v>0</v>
      </c>
      <c r="X1619" s="18">
        <v>0</v>
      </c>
      <c r="Y1619" s="18">
        <v>48300</v>
      </c>
      <c r="Z1619" s="18">
        <v>0</v>
      </c>
      <c r="AA1619" s="18">
        <v>0</v>
      </c>
      <c r="AB1619" s="18"/>
      <c r="AC1619" s="18"/>
      <c r="AD1619" s="18"/>
      <c r="AE1619" s="18"/>
      <c r="AF1619" s="18">
        <v>0</v>
      </c>
      <c r="AG1619" s="18">
        <v>0</v>
      </c>
      <c r="AH1619" s="16"/>
      <c r="AI1619" s="17"/>
      <c r="AJ1619" s="18">
        <v>0</v>
      </c>
      <c r="AK1619" s="16"/>
      <c r="AL1619" s="16"/>
      <c r="AM1619" s="18">
        <v>0</v>
      </c>
      <c r="AN1619" s="18">
        <v>0</v>
      </c>
      <c r="AO1619" s="16"/>
      <c r="AP1619" s="17">
        <v>44839</v>
      </c>
      <c r="AQ1619" s="16"/>
      <c r="AR1619" s="16">
        <v>2</v>
      </c>
      <c r="AS1619" s="16"/>
      <c r="AT1619" s="16"/>
      <c r="AU1619" s="16">
        <v>1</v>
      </c>
      <c r="AV1619" s="16">
        <v>20221130</v>
      </c>
      <c r="AW1619" s="16">
        <v>20221110</v>
      </c>
      <c r="AX1619" s="18">
        <v>48300</v>
      </c>
      <c r="AY1619" s="18">
        <v>0</v>
      </c>
      <c r="AZ1619" s="16"/>
      <c r="BA1619" s="16" t="s">
        <v>59</v>
      </c>
    </row>
    <row r="1620" spans="1:53" hidden="1" x14ac:dyDescent="0.15">
      <c r="A1620" s="16">
        <v>890320032</v>
      </c>
      <c r="B1620" s="16" t="s">
        <v>8</v>
      </c>
      <c r="C1620" s="16" t="s">
        <v>58</v>
      </c>
      <c r="D1620" s="16">
        <v>1648465</v>
      </c>
      <c r="E1620" s="16" t="s">
        <v>1610</v>
      </c>
      <c r="F1620" s="16" t="s">
        <v>1611</v>
      </c>
      <c r="G1620" s="16" t="s">
        <v>58</v>
      </c>
      <c r="H1620" s="16">
        <v>1648465</v>
      </c>
      <c r="I1620" s="16" t="s">
        <v>59</v>
      </c>
      <c r="J1620" s="17">
        <v>44830</v>
      </c>
      <c r="K1620" s="18">
        <v>58000</v>
      </c>
      <c r="L1620" s="18">
        <v>58000</v>
      </c>
      <c r="M1620" s="16" t="s">
        <v>60</v>
      </c>
      <c r="N1620" s="16" t="e">
        <v>#N/A</v>
      </c>
      <c r="O1620" s="16" t="s">
        <v>3860</v>
      </c>
      <c r="P1620" s="18">
        <v>0</v>
      </c>
      <c r="Q1620" s="16"/>
      <c r="R1620" s="21">
        <v>0</v>
      </c>
      <c r="S1620" s="16"/>
      <c r="T1620" s="16" t="s">
        <v>251</v>
      </c>
      <c r="U1620" s="18">
        <v>58000</v>
      </c>
      <c r="V1620" s="18">
        <v>0</v>
      </c>
      <c r="W1620" s="18">
        <v>0</v>
      </c>
      <c r="X1620" s="18">
        <v>0</v>
      </c>
      <c r="Y1620" s="18">
        <v>58000</v>
      </c>
      <c r="Z1620" s="18">
        <v>0</v>
      </c>
      <c r="AA1620" s="18">
        <v>0</v>
      </c>
      <c r="AB1620" s="18"/>
      <c r="AC1620" s="18"/>
      <c r="AD1620" s="18"/>
      <c r="AE1620" s="18"/>
      <c r="AF1620" s="18">
        <v>0</v>
      </c>
      <c r="AG1620" s="18">
        <v>0</v>
      </c>
      <c r="AH1620" s="16"/>
      <c r="AI1620" s="17"/>
      <c r="AJ1620" s="18">
        <v>0</v>
      </c>
      <c r="AK1620" s="16"/>
      <c r="AL1620" s="16"/>
      <c r="AM1620" s="18">
        <v>0</v>
      </c>
      <c r="AN1620" s="18">
        <v>0</v>
      </c>
      <c r="AO1620" s="16"/>
      <c r="AP1620" s="17">
        <v>44839</v>
      </c>
      <c r="AQ1620" s="16"/>
      <c r="AR1620" s="16">
        <v>2</v>
      </c>
      <c r="AS1620" s="16"/>
      <c r="AT1620" s="16"/>
      <c r="AU1620" s="16">
        <v>1</v>
      </c>
      <c r="AV1620" s="16">
        <v>20221130</v>
      </c>
      <c r="AW1620" s="16">
        <v>20221110</v>
      </c>
      <c r="AX1620" s="18">
        <v>58000</v>
      </c>
      <c r="AY1620" s="18">
        <v>0</v>
      </c>
      <c r="AZ1620" s="16"/>
      <c r="BA1620" s="16" t="s">
        <v>59</v>
      </c>
    </row>
    <row r="1621" spans="1:53" hidden="1" x14ac:dyDescent="0.15">
      <c r="A1621" s="16">
        <v>890320032</v>
      </c>
      <c r="B1621" s="16" t="s">
        <v>8</v>
      </c>
      <c r="C1621" s="16" t="s">
        <v>58</v>
      </c>
      <c r="D1621" s="16">
        <v>1648629</v>
      </c>
      <c r="E1621" s="16" t="s">
        <v>1612</v>
      </c>
      <c r="F1621" s="16" t="s">
        <v>1613</v>
      </c>
      <c r="G1621" s="16" t="s">
        <v>58</v>
      </c>
      <c r="H1621" s="16">
        <v>1648629</v>
      </c>
      <c r="I1621" s="16" t="s">
        <v>59</v>
      </c>
      <c r="J1621" s="17">
        <v>44830</v>
      </c>
      <c r="K1621" s="18">
        <v>58000</v>
      </c>
      <c r="L1621" s="18">
        <v>58000</v>
      </c>
      <c r="M1621" s="16" t="s">
        <v>60</v>
      </c>
      <c r="N1621" s="16" t="e">
        <v>#N/A</v>
      </c>
      <c r="O1621" s="16" t="s">
        <v>3860</v>
      </c>
      <c r="P1621" s="18">
        <v>0</v>
      </c>
      <c r="Q1621" s="16"/>
      <c r="R1621" s="21">
        <v>0</v>
      </c>
      <c r="S1621" s="16"/>
      <c r="T1621" s="16" t="s">
        <v>251</v>
      </c>
      <c r="U1621" s="18">
        <v>58000</v>
      </c>
      <c r="V1621" s="18">
        <v>0</v>
      </c>
      <c r="W1621" s="18">
        <v>0</v>
      </c>
      <c r="X1621" s="18">
        <v>0</v>
      </c>
      <c r="Y1621" s="18">
        <v>58000</v>
      </c>
      <c r="Z1621" s="18">
        <v>0</v>
      </c>
      <c r="AA1621" s="18">
        <v>0</v>
      </c>
      <c r="AB1621" s="18"/>
      <c r="AC1621" s="18"/>
      <c r="AD1621" s="18"/>
      <c r="AE1621" s="18"/>
      <c r="AF1621" s="18">
        <v>0</v>
      </c>
      <c r="AG1621" s="18">
        <v>0</v>
      </c>
      <c r="AH1621" s="16"/>
      <c r="AI1621" s="17"/>
      <c r="AJ1621" s="18">
        <v>0</v>
      </c>
      <c r="AK1621" s="16"/>
      <c r="AL1621" s="16"/>
      <c r="AM1621" s="18">
        <v>0</v>
      </c>
      <c r="AN1621" s="18">
        <v>0</v>
      </c>
      <c r="AO1621" s="16"/>
      <c r="AP1621" s="17">
        <v>44830</v>
      </c>
      <c r="AQ1621" s="16"/>
      <c r="AR1621" s="16">
        <v>2</v>
      </c>
      <c r="AS1621" s="16"/>
      <c r="AT1621" s="16"/>
      <c r="AU1621" s="16">
        <v>1</v>
      </c>
      <c r="AV1621" s="16">
        <v>20221130</v>
      </c>
      <c r="AW1621" s="16">
        <v>20221111</v>
      </c>
      <c r="AX1621" s="18">
        <v>58000</v>
      </c>
      <c r="AY1621" s="18">
        <v>0</v>
      </c>
      <c r="AZ1621" s="16"/>
      <c r="BA1621" s="16" t="s">
        <v>59</v>
      </c>
    </row>
    <row r="1622" spans="1:53" hidden="1" x14ac:dyDescent="0.15">
      <c r="A1622" s="16">
        <v>890320032</v>
      </c>
      <c r="B1622" s="16" t="s">
        <v>8</v>
      </c>
      <c r="C1622" s="16" t="s">
        <v>58</v>
      </c>
      <c r="D1622" s="16">
        <v>1648737</v>
      </c>
      <c r="E1622" s="16" t="s">
        <v>1614</v>
      </c>
      <c r="F1622" s="16" t="s">
        <v>1615</v>
      </c>
      <c r="G1622" s="16" t="s">
        <v>58</v>
      </c>
      <c r="H1622" s="16">
        <v>1648737</v>
      </c>
      <c r="I1622" s="16" t="s">
        <v>59</v>
      </c>
      <c r="J1622" s="17">
        <v>44831</v>
      </c>
      <c r="K1622" s="18">
        <v>16900</v>
      </c>
      <c r="L1622" s="18">
        <v>16900</v>
      </c>
      <c r="M1622" s="16" t="s">
        <v>60</v>
      </c>
      <c r="N1622" s="16" t="e">
        <v>#N/A</v>
      </c>
      <c r="O1622" s="16" t="s">
        <v>3860</v>
      </c>
      <c r="P1622" s="18">
        <v>0</v>
      </c>
      <c r="Q1622" s="16"/>
      <c r="R1622" s="21">
        <v>0</v>
      </c>
      <c r="S1622" s="16"/>
      <c r="T1622" s="16" t="s">
        <v>251</v>
      </c>
      <c r="U1622" s="18">
        <v>16900</v>
      </c>
      <c r="V1622" s="18">
        <v>0</v>
      </c>
      <c r="W1622" s="18">
        <v>0</v>
      </c>
      <c r="X1622" s="18">
        <v>0</v>
      </c>
      <c r="Y1622" s="18">
        <v>16900</v>
      </c>
      <c r="Z1622" s="18">
        <v>0</v>
      </c>
      <c r="AA1622" s="18">
        <v>0</v>
      </c>
      <c r="AB1622" s="18"/>
      <c r="AC1622" s="18"/>
      <c r="AD1622" s="18"/>
      <c r="AE1622" s="18"/>
      <c r="AF1622" s="18">
        <v>0</v>
      </c>
      <c r="AG1622" s="18">
        <v>0</v>
      </c>
      <c r="AH1622" s="16"/>
      <c r="AI1622" s="17"/>
      <c r="AJ1622" s="18">
        <v>0</v>
      </c>
      <c r="AK1622" s="16"/>
      <c r="AL1622" s="16"/>
      <c r="AM1622" s="18">
        <v>0</v>
      </c>
      <c r="AN1622" s="18">
        <v>0</v>
      </c>
      <c r="AO1622" s="16"/>
      <c r="AP1622" s="17">
        <v>44831</v>
      </c>
      <c r="AQ1622" s="16"/>
      <c r="AR1622" s="16">
        <v>2</v>
      </c>
      <c r="AS1622" s="16"/>
      <c r="AT1622" s="16"/>
      <c r="AU1622" s="16">
        <v>1</v>
      </c>
      <c r="AV1622" s="16">
        <v>20221130</v>
      </c>
      <c r="AW1622" s="16">
        <v>20221111</v>
      </c>
      <c r="AX1622" s="18">
        <v>16900</v>
      </c>
      <c r="AY1622" s="18">
        <v>0</v>
      </c>
      <c r="AZ1622" s="16"/>
      <c r="BA1622" s="16" t="s">
        <v>59</v>
      </c>
    </row>
    <row r="1623" spans="1:53" hidden="1" x14ac:dyDescent="0.15">
      <c r="A1623" s="16">
        <v>890320032</v>
      </c>
      <c r="B1623" s="16" t="s">
        <v>8</v>
      </c>
      <c r="C1623" s="16" t="s">
        <v>58</v>
      </c>
      <c r="D1623" s="16">
        <v>1648836</v>
      </c>
      <c r="E1623" s="16" t="s">
        <v>1616</v>
      </c>
      <c r="F1623" s="16" t="s">
        <v>1617</v>
      </c>
      <c r="G1623" s="16" t="s">
        <v>58</v>
      </c>
      <c r="H1623" s="16">
        <v>1648836</v>
      </c>
      <c r="I1623" s="16" t="s">
        <v>59</v>
      </c>
      <c r="J1623" s="17">
        <v>44831</v>
      </c>
      <c r="K1623" s="18">
        <v>16900</v>
      </c>
      <c r="L1623" s="18">
        <v>16900</v>
      </c>
      <c r="M1623" s="16" t="s">
        <v>60</v>
      </c>
      <c r="N1623" s="16" t="e">
        <v>#N/A</v>
      </c>
      <c r="O1623" s="16" t="s">
        <v>3860</v>
      </c>
      <c r="P1623" s="18">
        <v>0</v>
      </c>
      <c r="Q1623" s="16"/>
      <c r="R1623" s="21">
        <v>0</v>
      </c>
      <c r="S1623" s="16"/>
      <c r="T1623" s="16" t="s">
        <v>251</v>
      </c>
      <c r="U1623" s="18">
        <v>16900</v>
      </c>
      <c r="V1623" s="18">
        <v>0</v>
      </c>
      <c r="W1623" s="18">
        <v>0</v>
      </c>
      <c r="X1623" s="18">
        <v>0</v>
      </c>
      <c r="Y1623" s="18">
        <v>16900</v>
      </c>
      <c r="Z1623" s="18">
        <v>0</v>
      </c>
      <c r="AA1623" s="18">
        <v>0</v>
      </c>
      <c r="AB1623" s="18"/>
      <c r="AC1623" s="18"/>
      <c r="AD1623" s="18"/>
      <c r="AE1623" s="18"/>
      <c r="AF1623" s="18">
        <v>0</v>
      </c>
      <c r="AG1623" s="18">
        <v>0</v>
      </c>
      <c r="AH1623" s="16"/>
      <c r="AI1623" s="17"/>
      <c r="AJ1623" s="18">
        <v>0</v>
      </c>
      <c r="AK1623" s="16"/>
      <c r="AL1623" s="16"/>
      <c r="AM1623" s="18">
        <v>0</v>
      </c>
      <c r="AN1623" s="18">
        <v>0</v>
      </c>
      <c r="AO1623" s="16"/>
      <c r="AP1623" s="17">
        <v>44831</v>
      </c>
      <c r="AQ1623" s="16"/>
      <c r="AR1623" s="16">
        <v>2</v>
      </c>
      <c r="AS1623" s="16"/>
      <c r="AT1623" s="16"/>
      <c r="AU1623" s="16">
        <v>1</v>
      </c>
      <c r="AV1623" s="16">
        <v>20221130</v>
      </c>
      <c r="AW1623" s="16">
        <v>20221111</v>
      </c>
      <c r="AX1623" s="18">
        <v>16900</v>
      </c>
      <c r="AY1623" s="18">
        <v>0</v>
      </c>
      <c r="AZ1623" s="16"/>
      <c r="BA1623" s="16" t="s">
        <v>59</v>
      </c>
    </row>
    <row r="1624" spans="1:53" hidden="1" x14ac:dyDescent="0.15">
      <c r="A1624" s="16">
        <v>890320032</v>
      </c>
      <c r="B1624" s="16" t="s">
        <v>8</v>
      </c>
      <c r="C1624" s="16" t="s">
        <v>58</v>
      </c>
      <c r="D1624" s="16">
        <v>1648846</v>
      </c>
      <c r="E1624" s="16" t="s">
        <v>1618</v>
      </c>
      <c r="F1624" s="16" t="s">
        <v>1619</v>
      </c>
      <c r="G1624" s="16" t="s">
        <v>58</v>
      </c>
      <c r="H1624" s="16">
        <v>1648846</v>
      </c>
      <c r="I1624" s="16" t="s">
        <v>59</v>
      </c>
      <c r="J1624" s="17">
        <v>44831</v>
      </c>
      <c r="K1624" s="18">
        <v>58000</v>
      </c>
      <c r="L1624" s="18">
        <v>58000</v>
      </c>
      <c r="M1624" s="16" t="s">
        <v>60</v>
      </c>
      <c r="N1624" s="16" t="e">
        <v>#N/A</v>
      </c>
      <c r="O1624" s="16" t="s">
        <v>3860</v>
      </c>
      <c r="P1624" s="18">
        <v>0</v>
      </c>
      <c r="Q1624" s="16"/>
      <c r="R1624" s="21">
        <v>0</v>
      </c>
      <c r="S1624" s="16"/>
      <c r="T1624" s="16" t="s">
        <v>251</v>
      </c>
      <c r="U1624" s="18">
        <v>58000</v>
      </c>
      <c r="V1624" s="18">
        <v>0</v>
      </c>
      <c r="W1624" s="18">
        <v>0</v>
      </c>
      <c r="X1624" s="18">
        <v>0</v>
      </c>
      <c r="Y1624" s="18">
        <v>58000</v>
      </c>
      <c r="Z1624" s="18">
        <v>0</v>
      </c>
      <c r="AA1624" s="18">
        <v>0</v>
      </c>
      <c r="AB1624" s="18"/>
      <c r="AC1624" s="18"/>
      <c r="AD1624" s="18"/>
      <c r="AE1624" s="18"/>
      <c r="AF1624" s="18">
        <v>0</v>
      </c>
      <c r="AG1624" s="18">
        <v>0</v>
      </c>
      <c r="AH1624" s="16"/>
      <c r="AI1624" s="17"/>
      <c r="AJ1624" s="18">
        <v>0</v>
      </c>
      <c r="AK1624" s="16"/>
      <c r="AL1624" s="16"/>
      <c r="AM1624" s="18">
        <v>0</v>
      </c>
      <c r="AN1624" s="18">
        <v>0</v>
      </c>
      <c r="AO1624" s="16"/>
      <c r="AP1624" s="17">
        <v>44839</v>
      </c>
      <c r="AQ1624" s="16"/>
      <c r="AR1624" s="16">
        <v>2</v>
      </c>
      <c r="AS1624" s="16"/>
      <c r="AT1624" s="16"/>
      <c r="AU1624" s="16">
        <v>1</v>
      </c>
      <c r="AV1624" s="16">
        <v>20221130</v>
      </c>
      <c r="AW1624" s="16">
        <v>20221110</v>
      </c>
      <c r="AX1624" s="18">
        <v>58000</v>
      </c>
      <c r="AY1624" s="18">
        <v>0</v>
      </c>
      <c r="AZ1624" s="16"/>
      <c r="BA1624" s="16" t="s">
        <v>59</v>
      </c>
    </row>
    <row r="1625" spans="1:53" hidden="1" x14ac:dyDescent="0.15">
      <c r="A1625" s="16">
        <v>890320032</v>
      </c>
      <c r="B1625" s="16" t="s">
        <v>8</v>
      </c>
      <c r="C1625" s="16" t="s">
        <v>58</v>
      </c>
      <c r="D1625" s="16">
        <v>1648967</v>
      </c>
      <c r="E1625" s="16" t="s">
        <v>1620</v>
      </c>
      <c r="F1625" s="16" t="s">
        <v>1621</v>
      </c>
      <c r="G1625" s="16" t="s">
        <v>58</v>
      </c>
      <c r="H1625" s="16">
        <v>1648967</v>
      </c>
      <c r="I1625" s="16" t="s">
        <v>59</v>
      </c>
      <c r="J1625" s="17">
        <v>44831</v>
      </c>
      <c r="K1625" s="18">
        <v>380275</v>
      </c>
      <c r="L1625" s="18">
        <v>380275</v>
      </c>
      <c r="M1625" s="16" t="s">
        <v>60</v>
      </c>
      <c r="N1625" s="16" t="e">
        <v>#N/A</v>
      </c>
      <c r="O1625" s="16" t="s">
        <v>3860</v>
      </c>
      <c r="P1625" s="18">
        <v>0</v>
      </c>
      <c r="Q1625" s="16"/>
      <c r="R1625" s="21">
        <v>0</v>
      </c>
      <c r="S1625" s="16"/>
      <c r="T1625" s="16" t="s">
        <v>251</v>
      </c>
      <c r="U1625" s="18">
        <v>380275</v>
      </c>
      <c r="V1625" s="18">
        <v>0</v>
      </c>
      <c r="W1625" s="18">
        <v>0</v>
      </c>
      <c r="X1625" s="18">
        <v>0</v>
      </c>
      <c r="Y1625" s="18">
        <v>380275</v>
      </c>
      <c r="Z1625" s="18">
        <v>0</v>
      </c>
      <c r="AA1625" s="18">
        <v>0</v>
      </c>
      <c r="AB1625" s="18"/>
      <c r="AC1625" s="18"/>
      <c r="AD1625" s="18"/>
      <c r="AE1625" s="18"/>
      <c r="AF1625" s="18">
        <v>0</v>
      </c>
      <c r="AG1625" s="18">
        <v>0</v>
      </c>
      <c r="AH1625" s="16"/>
      <c r="AI1625" s="17"/>
      <c r="AJ1625" s="18">
        <v>0</v>
      </c>
      <c r="AK1625" s="16"/>
      <c r="AL1625" s="16"/>
      <c r="AM1625" s="18">
        <v>0</v>
      </c>
      <c r="AN1625" s="18">
        <v>0</v>
      </c>
      <c r="AO1625" s="16"/>
      <c r="AP1625" s="17">
        <v>44831</v>
      </c>
      <c r="AQ1625" s="16"/>
      <c r="AR1625" s="16">
        <v>2</v>
      </c>
      <c r="AS1625" s="16"/>
      <c r="AT1625" s="16"/>
      <c r="AU1625" s="16">
        <v>1</v>
      </c>
      <c r="AV1625" s="16">
        <v>20221130</v>
      </c>
      <c r="AW1625" s="16">
        <v>20221111</v>
      </c>
      <c r="AX1625" s="18">
        <v>380275</v>
      </c>
      <c r="AY1625" s="18">
        <v>0</v>
      </c>
      <c r="AZ1625" s="16"/>
      <c r="BA1625" s="16" t="s">
        <v>59</v>
      </c>
    </row>
    <row r="1626" spans="1:53" hidden="1" x14ac:dyDescent="0.15">
      <c r="A1626" s="16">
        <v>890320032</v>
      </c>
      <c r="B1626" s="16" t="s">
        <v>8</v>
      </c>
      <c r="C1626" s="16" t="s">
        <v>58</v>
      </c>
      <c r="D1626" s="16">
        <v>1648998</v>
      </c>
      <c r="E1626" s="16" t="s">
        <v>1622</v>
      </c>
      <c r="F1626" s="16" t="s">
        <v>1623</v>
      </c>
      <c r="G1626" s="16" t="s">
        <v>58</v>
      </c>
      <c r="H1626" s="16">
        <v>1648998</v>
      </c>
      <c r="I1626" s="16" t="s">
        <v>59</v>
      </c>
      <c r="J1626" s="17">
        <v>44831</v>
      </c>
      <c r="K1626" s="18">
        <v>174100</v>
      </c>
      <c r="L1626" s="18">
        <v>174100</v>
      </c>
      <c r="M1626" s="16" t="s">
        <v>60</v>
      </c>
      <c r="N1626" s="16" t="e">
        <v>#N/A</v>
      </c>
      <c r="O1626" s="16" t="s">
        <v>3860</v>
      </c>
      <c r="P1626" s="18">
        <v>0</v>
      </c>
      <c r="Q1626" s="16"/>
      <c r="R1626" s="21">
        <v>0</v>
      </c>
      <c r="S1626" s="16"/>
      <c r="T1626" s="16" t="s">
        <v>251</v>
      </c>
      <c r="U1626" s="18">
        <v>174100</v>
      </c>
      <c r="V1626" s="18">
        <v>0</v>
      </c>
      <c r="W1626" s="18">
        <v>0</v>
      </c>
      <c r="X1626" s="18">
        <v>0</v>
      </c>
      <c r="Y1626" s="18">
        <v>174100</v>
      </c>
      <c r="Z1626" s="18">
        <v>0</v>
      </c>
      <c r="AA1626" s="18">
        <v>0</v>
      </c>
      <c r="AB1626" s="18"/>
      <c r="AC1626" s="18"/>
      <c r="AD1626" s="18"/>
      <c r="AE1626" s="18"/>
      <c r="AF1626" s="18">
        <v>0</v>
      </c>
      <c r="AG1626" s="18">
        <v>0</v>
      </c>
      <c r="AH1626" s="16"/>
      <c r="AI1626" s="17"/>
      <c r="AJ1626" s="18">
        <v>0</v>
      </c>
      <c r="AK1626" s="16"/>
      <c r="AL1626" s="16"/>
      <c r="AM1626" s="18">
        <v>0</v>
      </c>
      <c r="AN1626" s="18">
        <v>0</v>
      </c>
      <c r="AO1626" s="16"/>
      <c r="AP1626" s="17">
        <v>44831</v>
      </c>
      <c r="AQ1626" s="16"/>
      <c r="AR1626" s="16">
        <v>2</v>
      </c>
      <c r="AS1626" s="16"/>
      <c r="AT1626" s="16"/>
      <c r="AU1626" s="16">
        <v>1</v>
      </c>
      <c r="AV1626" s="16">
        <v>20221130</v>
      </c>
      <c r="AW1626" s="16">
        <v>20221111</v>
      </c>
      <c r="AX1626" s="18">
        <v>174100</v>
      </c>
      <c r="AY1626" s="18">
        <v>0</v>
      </c>
      <c r="AZ1626" s="16"/>
      <c r="BA1626" s="16" t="s">
        <v>59</v>
      </c>
    </row>
    <row r="1627" spans="1:53" hidden="1" x14ac:dyDescent="0.15">
      <c r="A1627" s="16">
        <v>890320032</v>
      </c>
      <c r="B1627" s="16" t="s">
        <v>8</v>
      </c>
      <c r="C1627" s="16" t="s">
        <v>58</v>
      </c>
      <c r="D1627" s="16">
        <v>1649059</v>
      </c>
      <c r="E1627" s="16" t="s">
        <v>1624</v>
      </c>
      <c r="F1627" s="16" t="s">
        <v>1625</v>
      </c>
      <c r="G1627" s="16" t="s">
        <v>58</v>
      </c>
      <c r="H1627" s="16">
        <v>1649059</v>
      </c>
      <c r="I1627" s="16" t="s">
        <v>59</v>
      </c>
      <c r="J1627" s="17">
        <v>44831</v>
      </c>
      <c r="K1627" s="18">
        <v>48300</v>
      </c>
      <c r="L1627" s="18">
        <v>48300</v>
      </c>
      <c r="M1627" s="16" t="s">
        <v>60</v>
      </c>
      <c r="N1627" s="16" t="e">
        <v>#N/A</v>
      </c>
      <c r="O1627" s="16" t="s">
        <v>3860</v>
      </c>
      <c r="P1627" s="18">
        <v>0</v>
      </c>
      <c r="Q1627" s="16"/>
      <c r="R1627" s="21">
        <v>0</v>
      </c>
      <c r="S1627" s="16"/>
      <c r="T1627" s="16" t="s">
        <v>251</v>
      </c>
      <c r="U1627" s="18">
        <v>48300</v>
      </c>
      <c r="V1627" s="18">
        <v>0</v>
      </c>
      <c r="W1627" s="18">
        <v>0</v>
      </c>
      <c r="X1627" s="18">
        <v>0</v>
      </c>
      <c r="Y1627" s="18">
        <v>48300</v>
      </c>
      <c r="Z1627" s="18">
        <v>0</v>
      </c>
      <c r="AA1627" s="18">
        <v>0</v>
      </c>
      <c r="AB1627" s="18"/>
      <c r="AC1627" s="18"/>
      <c r="AD1627" s="18"/>
      <c r="AE1627" s="18"/>
      <c r="AF1627" s="18">
        <v>0</v>
      </c>
      <c r="AG1627" s="18">
        <v>0</v>
      </c>
      <c r="AH1627" s="16"/>
      <c r="AI1627" s="17"/>
      <c r="AJ1627" s="18">
        <v>0</v>
      </c>
      <c r="AK1627" s="16"/>
      <c r="AL1627" s="16"/>
      <c r="AM1627" s="18">
        <v>0</v>
      </c>
      <c r="AN1627" s="18">
        <v>0</v>
      </c>
      <c r="AO1627" s="16"/>
      <c r="AP1627" s="17">
        <v>44839</v>
      </c>
      <c r="AQ1627" s="16"/>
      <c r="AR1627" s="16">
        <v>2</v>
      </c>
      <c r="AS1627" s="16"/>
      <c r="AT1627" s="16"/>
      <c r="AU1627" s="16">
        <v>1</v>
      </c>
      <c r="AV1627" s="16">
        <v>20221130</v>
      </c>
      <c r="AW1627" s="16">
        <v>20221110</v>
      </c>
      <c r="AX1627" s="18">
        <v>48300</v>
      </c>
      <c r="AY1627" s="18">
        <v>0</v>
      </c>
      <c r="AZ1627" s="16"/>
      <c r="BA1627" s="16" t="s">
        <v>59</v>
      </c>
    </row>
    <row r="1628" spans="1:53" hidden="1" x14ac:dyDescent="0.15">
      <c r="A1628" s="16">
        <v>890320032</v>
      </c>
      <c r="B1628" s="16" t="s">
        <v>8</v>
      </c>
      <c r="C1628" s="16" t="s">
        <v>58</v>
      </c>
      <c r="D1628" s="16">
        <v>1649126</v>
      </c>
      <c r="E1628" s="16" t="s">
        <v>1626</v>
      </c>
      <c r="F1628" s="16" t="s">
        <v>1627</v>
      </c>
      <c r="G1628" s="16" t="s">
        <v>58</v>
      </c>
      <c r="H1628" s="16">
        <v>1649126</v>
      </c>
      <c r="I1628" s="16" t="s">
        <v>59</v>
      </c>
      <c r="J1628" s="17">
        <v>44831</v>
      </c>
      <c r="K1628" s="18">
        <v>26600</v>
      </c>
      <c r="L1628" s="18">
        <v>26600</v>
      </c>
      <c r="M1628" s="16" t="s">
        <v>60</v>
      </c>
      <c r="N1628" s="16" t="e">
        <v>#N/A</v>
      </c>
      <c r="O1628" s="16" t="s">
        <v>3860</v>
      </c>
      <c r="P1628" s="18">
        <v>0</v>
      </c>
      <c r="Q1628" s="16"/>
      <c r="R1628" s="21">
        <v>0</v>
      </c>
      <c r="S1628" s="16"/>
      <c r="T1628" s="16" t="s">
        <v>251</v>
      </c>
      <c r="U1628" s="18">
        <v>26600</v>
      </c>
      <c r="V1628" s="18">
        <v>0</v>
      </c>
      <c r="W1628" s="18">
        <v>0</v>
      </c>
      <c r="X1628" s="18">
        <v>0</v>
      </c>
      <c r="Y1628" s="18">
        <v>26600</v>
      </c>
      <c r="Z1628" s="18">
        <v>0</v>
      </c>
      <c r="AA1628" s="18">
        <v>0</v>
      </c>
      <c r="AB1628" s="18"/>
      <c r="AC1628" s="18"/>
      <c r="AD1628" s="18"/>
      <c r="AE1628" s="18"/>
      <c r="AF1628" s="18">
        <v>0</v>
      </c>
      <c r="AG1628" s="18">
        <v>0</v>
      </c>
      <c r="AH1628" s="16"/>
      <c r="AI1628" s="17"/>
      <c r="AJ1628" s="18">
        <v>0</v>
      </c>
      <c r="AK1628" s="16"/>
      <c r="AL1628" s="16"/>
      <c r="AM1628" s="18">
        <v>0</v>
      </c>
      <c r="AN1628" s="18">
        <v>0</v>
      </c>
      <c r="AO1628" s="16"/>
      <c r="AP1628" s="17">
        <v>44831</v>
      </c>
      <c r="AQ1628" s="16"/>
      <c r="AR1628" s="16">
        <v>2</v>
      </c>
      <c r="AS1628" s="16"/>
      <c r="AT1628" s="16"/>
      <c r="AU1628" s="16">
        <v>1</v>
      </c>
      <c r="AV1628" s="16">
        <v>20221130</v>
      </c>
      <c r="AW1628" s="16">
        <v>20221111</v>
      </c>
      <c r="AX1628" s="18">
        <v>26600</v>
      </c>
      <c r="AY1628" s="18">
        <v>0</v>
      </c>
      <c r="AZ1628" s="16"/>
      <c r="BA1628" s="16" t="s">
        <v>59</v>
      </c>
    </row>
    <row r="1629" spans="1:53" hidden="1" x14ac:dyDescent="0.15">
      <c r="A1629" s="16">
        <v>890320032</v>
      </c>
      <c r="B1629" s="16" t="s">
        <v>8</v>
      </c>
      <c r="C1629" s="16" t="s">
        <v>58</v>
      </c>
      <c r="D1629" s="16">
        <v>1649133</v>
      </c>
      <c r="E1629" s="16" t="s">
        <v>1628</v>
      </c>
      <c r="F1629" s="16" t="s">
        <v>1629</v>
      </c>
      <c r="G1629" s="16" t="s">
        <v>58</v>
      </c>
      <c r="H1629" s="16">
        <v>1649133</v>
      </c>
      <c r="I1629" s="16" t="s">
        <v>59</v>
      </c>
      <c r="J1629" s="17">
        <v>44831</v>
      </c>
      <c r="K1629" s="18">
        <v>380275</v>
      </c>
      <c r="L1629" s="18">
        <v>380275</v>
      </c>
      <c r="M1629" s="16" t="s">
        <v>60</v>
      </c>
      <c r="N1629" s="16" t="e">
        <v>#N/A</v>
      </c>
      <c r="O1629" s="16" t="s">
        <v>3860</v>
      </c>
      <c r="P1629" s="18">
        <v>0</v>
      </c>
      <c r="Q1629" s="16"/>
      <c r="R1629" s="21">
        <v>0</v>
      </c>
      <c r="S1629" s="16"/>
      <c r="T1629" s="16" t="s">
        <v>251</v>
      </c>
      <c r="U1629" s="18">
        <v>380275</v>
      </c>
      <c r="V1629" s="18">
        <v>0</v>
      </c>
      <c r="W1629" s="18">
        <v>0</v>
      </c>
      <c r="X1629" s="18">
        <v>0</v>
      </c>
      <c r="Y1629" s="18">
        <v>380275</v>
      </c>
      <c r="Z1629" s="18">
        <v>0</v>
      </c>
      <c r="AA1629" s="18">
        <v>0</v>
      </c>
      <c r="AB1629" s="18"/>
      <c r="AC1629" s="18"/>
      <c r="AD1629" s="18"/>
      <c r="AE1629" s="18"/>
      <c r="AF1629" s="18">
        <v>0</v>
      </c>
      <c r="AG1629" s="18">
        <v>0</v>
      </c>
      <c r="AH1629" s="16"/>
      <c r="AI1629" s="17"/>
      <c r="AJ1629" s="18">
        <v>0</v>
      </c>
      <c r="AK1629" s="16"/>
      <c r="AL1629" s="16"/>
      <c r="AM1629" s="18">
        <v>0</v>
      </c>
      <c r="AN1629" s="18">
        <v>0</v>
      </c>
      <c r="AO1629" s="16"/>
      <c r="AP1629" s="17">
        <v>44831</v>
      </c>
      <c r="AQ1629" s="16"/>
      <c r="AR1629" s="16">
        <v>2</v>
      </c>
      <c r="AS1629" s="16"/>
      <c r="AT1629" s="16"/>
      <c r="AU1629" s="16">
        <v>1</v>
      </c>
      <c r="AV1629" s="16">
        <v>20221130</v>
      </c>
      <c r="AW1629" s="16">
        <v>20221111</v>
      </c>
      <c r="AX1629" s="18">
        <v>380275</v>
      </c>
      <c r="AY1629" s="18">
        <v>0</v>
      </c>
      <c r="AZ1629" s="16"/>
      <c r="BA1629" s="16" t="s">
        <v>59</v>
      </c>
    </row>
    <row r="1630" spans="1:53" hidden="1" x14ac:dyDescent="0.15">
      <c r="A1630" s="16">
        <v>890320032</v>
      </c>
      <c r="B1630" s="16" t="s">
        <v>8</v>
      </c>
      <c r="C1630" s="16" t="s">
        <v>58</v>
      </c>
      <c r="D1630" s="16">
        <v>1649188</v>
      </c>
      <c r="E1630" s="16" t="s">
        <v>1630</v>
      </c>
      <c r="F1630" s="16" t="s">
        <v>1631</v>
      </c>
      <c r="G1630" s="16" t="s">
        <v>58</v>
      </c>
      <c r="H1630" s="16">
        <v>1649188</v>
      </c>
      <c r="I1630" s="16" t="s">
        <v>59</v>
      </c>
      <c r="J1630" s="17">
        <v>44831</v>
      </c>
      <c r="K1630" s="18">
        <v>38700</v>
      </c>
      <c r="L1630" s="18">
        <v>38700</v>
      </c>
      <c r="M1630" s="16" t="s">
        <v>60</v>
      </c>
      <c r="N1630" s="16" t="e">
        <v>#N/A</v>
      </c>
      <c r="O1630" s="16" t="s">
        <v>3860</v>
      </c>
      <c r="P1630" s="18">
        <v>0</v>
      </c>
      <c r="Q1630" s="16"/>
      <c r="R1630" s="21">
        <v>0</v>
      </c>
      <c r="S1630" s="16"/>
      <c r="T1630" s="16" t="s">
        <v>251</v>
      </c>
      <c r="U1630" s="18">
        <v>38700</v>
      </c>
      <c r="V1630" s="18">
        <v>0</v>
      </c>
      <c r="W1630" s="18">
        <v>0</v>
      </c>
      <c r="X1630" s="18">
        <v>0</v>
      </c>
      <c r="Y1630" s="18">
        <v>38700</v>
      </c>
      <c r="Z1630" s="18">
        <v>0</v>
      </c>
      <c r="AA1630" s="18">
        <v>0</v>
      </c>
      <c r="AB1630" s="18"/>
      <c r="AC1630" s="18"/>
      <c r="AD1630" s="18"/>
      <c r="AE1630" s="18"/>
      <c r="AF1630" s="18">
        <v>0</v>
      </c>
      <c r="AG1630" s="18">
        <v>0</v>
      </c>
      <c r="AH1630" s="16"/>
      <c r="AI1630" s="17"/>
      <c r="AJ1630" s="18">
        <v>0</v>
      </c>
      <c r="AK1630" s="16"/>
      <c r="AL1630" s="16"/>
      <c r="AM1630" s="18">
        <v>0</v>
      </c>
      <c r="AN1630" s="18">
        <v>0</v>
      </c>
      <c r="AO1630" s="16"/>
      <c r="AP1630" s="17">
        <v>44839</v>
      </c>
      <c r="AQ1630" s="16"/>
      <c r="AR1630" s="16">
        <v>2</v>
      </c>
      <c r="AS1630" s="16"/>
      <c r="AT1630" s="16"/>
      <c r="AU1630" s="16">
        <v>1</v>
      </c>
      <c r="AV1630" s="16">
        <v>20221130</v>
      </c>
      <c r="AW1630" s="16">
        <v>20221110</v>
      </c>
      <c r="AX1630" s="18">
        <v>38700</v>
      </c>
      <c r="AY1630" s="18">
        <v>0</v>
      </c>
      <c r="AZ1630" s="16"/>
      <c r="BA1630" s="16" t="s">
        <v>59</v>
      </c>
    </row>
    <row r="1631" spans="1:53" hidden="1" x14ac:dyDescent="0.15">
      <c r="A1631" s="16">
        <v>890320032</v>
      </c>
      <c r="B1631" s="16" t="s">
        <v>8</v>
      </c>
      <c r="C1631" s="16" t="s">
        <v>58</v>
      </c>
      <c r="D1631" s="16">
        <v>1649202</v>
      </c>
      <c r="E1631" s="16" t="s">
        <v>1632</v>
      </c>
      <c r="F1631" s="16" t="s">
        <v>1633</v>
      </c>
      <c r="G1631" s="16" t="s">
        <v>58</v>
      </c>
      <c r="H1631" s="16">
        <v>1649202</v>
      </c>
      <c r="I1631" s="16" t="s">
        <v>59</v>
      </c>
      <c r="J1631" s="17">
        <v>44831</v>
      </c>
      <c r="K1631" s="18">
        <v>309100</v>
      </c>
      <c r="L1631" s="18">
        <v>309100</v>
      </c>
      <c r="M1631" s="16" t="s">
        <v>60</v>
      </c>
      <c r="N1631" s="16" t="e">
        <v>#N/A</v>
      </c>
      <c r="O1631" s="16" t="s">
        <v>3860</v>
      </c>
      <c r="P1631" s="18">
        <v>0</v>
      </c>
      <c r="Q1631" s="16"/>
      <c r="R1631" s="21">
        <v>0</v>
      </c>
      <c r="S1631" s="16"/>
      <c r="T1631" s="16" t="s">
        <v>251</v>
      </c>
      <c r="U1631" s="18">
        <v>309100</v>
      </c>
      <c r="V1631" s="18">
        <v>0</v>
      </c>
      <c r="W1631" s="18">
        <v>0</v>
      </c>
      <c r="X1631" s="18">
        <v>0</v>
      </c>
      <c r="Y1631" s="18">
        <v>309100</v>
      </c>
      <c r="Z1631" s="18">
        <v>0</v>
      </c>
      <c r="AA1631" s="18">
        <v>0</v>
      </c>
      <c r="AB1631" s="18"/>
      <c r="AC1631" s="18"/>
      <c r="AD1631" s="18"/>
      <c r="AE1631" s="18"/>
      <c r="AF1631" s="18">
        <v>0</v>
      </c>
      <c r="AG1631" s="18">
        <v>0</v>
      </c>
      <c r="AH1631" s="16"/>
      <c r="AI1631" s="17"/>
      <c r="AJ1631" s="18">
        <v>0</v>
      </c>
      <c r="AK1631" s="16"/>
      <c r="AL1631" s="16"/>
      <c r="AM1631" s="18">
        <v>0</v>
      </c>
      <c r="AN1631" s="18">
        <v>0</v>
      </c>
      <c r="AO1631" s="16"/>
      <c r="AP1631" s="17">
        <v>44839</v>
      </c>
      <c r="AQ1631" s="16"/>
      <c r="AR1631" s="16">
        <v>2</v>
      </c>
      <c r="AS1631" s="16"/>
      <c r="AT1631" s="16"/>
      <c r="AU1631" s="16">
        <v>1</v>
      </c>
      <c r="AV1631" s="16">
        <v>20221130</v>
      </c>
      <c r="AW1631" s="16">
        <v>20221110</v>
      </c>
      <c r="AX1631" s="18">
        <v>309100</v>
      </c>
      <c r="AY1631" s="18">
        <v>0</v>
      </c>
      <c r="AZ1631" s="16"/>
      <c r="BA1631" s="16" t="s">
        <v>59</v>
      </c>
    </row>
    <row r="1632" spans="1:53" hidden="1" x14ac:dyDescent="0.15">
      <c r="A1632" s="16">
        <v>890320032</v>
      </c>
      <c r="B1632" s="16" t="s">
        <v>8</v>
      </c>
      <c r="C1632" s="16" t="s">
        <v>58</v>
      </c>
      <c r="D1632" s="16">
        <v>1649212</v>
      </c>
      <c r="E1632" s="16" t="s">
        <v>1634</v>
      </c>
      <c r="F1632" s="16" t="s">
        <v>1635</v>
      </c>
      <c r="G1632" s="16" t="s">
        <v>58</v>
      </c>
      <c r="H1632" s="16">
        <v>1649212</v>
      </c>
      <c r="I1632" s="16" t="s">
        <v>59</v>
      </c>
      <c r="J1632" s="17">
        <v>44831</v>
      </c>
      <c r="K1632" s="18">
        <v>380275</v>
      </c>
      <c r="L1632" s="18">
        <v>380275</v>
      </c>
      <c r="M1632" s="16" t="s">
        <v>60</v>
      </c>
      <c r="N1632" s="16" t="e">
        <v>#N/A</v>
      </c>
      <c r="O1632" s="16" t="s">
        <v>3860</v>
      </c>
      <c r="P1632" s="18">
        <v>0</v>
      </c>
      <c r="Q1632" s="16"/>
      <c r="R1632" s="21">
        <v>0</v>
      </c>
      <c r="S1632" s="16"/>
      <c r="T1632" s="16" t="s">
        <v>251</v>
      </c>
      <c r="U1632" s="18">
        <v>380275</v>
      </c>
      <c r="V1632" s="18">
        <v>0</v>
      </c>
      <c r="W1632" s="18">
        <v>0</v>
      </c>
      <c r="X1632" s="18">
        <v>0</v>
      </c>
      <c r="Y1632" s="18">
        <v>380275</v>
      </c>
      <c r="Z1632" s="18">
        <v>0</v>
      </c>
      <c r="AA1632" s="18">
        <v>0</v>
      </c>
      <c r="AB1632" s="18"/>
      <c r="AC1632" s="18"/>
      <c r="AD1632" s="18"/>
      <c r="AE1632" s="18"/>
      <c r="AF1632" s="18">
        <v>0</v>
      </c>
      <c r="AG1632" s="18">
        <v>0</v>
      </c>
      <c r="AH1632" s="16"/>
      <c r="AI1632" s="17"/>
      <c r="AJ1632" s="18">
        <v>0</v>
      </c>
      <c r="AK1632" s="16"/>
      <c r="AL1632" s="16"/>
      <c r="AM1632" s="18">
        <v>0</v>
      </c>
      <c r="AN1632" s="18">
        <v>0</v>
      </c>
      <c r="AO1632" s="16"/>
      <c r="AP1632" s="17">
        <v>44839</v>
      </c>
      <c r="AQ1632" s="16"/>
      <c r="AR1632" s="16">
        <v>2</v>
      </c>
      <c r="AS1632" s="16"/>
      <c r="AT1632" s="16"/>
      <c r="AU1632" s="16">
        <v>1</v>
      </c>
      <c r="AV1632" s="16">
        <v>20221130</v>
      </c>
      <c r="AW1632" s="16">
        <v>20221110</v>
      </c>
      <c r="AX1632" s="18">
        <v>380275</v>
      </c>
      <c r="AY1632" s="18">
        <v>0</v>
      </c>
      <c r="AZ1632" s="16"/>
      <c r="BA1632" s="16" t="s">
        <v>59</v>
      </c>
    </row>
    <row r="1633" spans="1:53" hidden="1" x14ac:dyDescent="0.15">
      <c r="A1633" s="16">
        <v>890320032</v>
      </c>
      <c r="B1633" s="16" t="s">
        <v>8</v>
      </c>
      <c r="C1633" s="16" t="s">
        <v>58</v>
      </c>
      <c r="D1633" s="16">
        <v>1649268</v>
      </c>
      <c r="E1633" s="16" t="s">
        <v>1640</v>
      </c>
      <c r="F1633" s="16" t="s">
        <v>1641</v>
      </c>
      <c r="G1633" s="16" t="s">
        <v>58</v>
      </c>
      <c r="H1633" s="16">
        <v>1649268</v>
      </c>
      <c r="I1633" s="16" t="s">
        <v>59</v>
      </c>
      <c r="J1633" s="17">
        <v>44831</v>
      </c>
      <c r="K1633" s="18">
        <v>26600</v>
      </c>
      <c r="L1633" s="18">
        <v>26600</v>
      </c>
      <c r="M1633" s="16" t="s">
        <v>60</v>
      </c>
      <c r="N1633" s="16" t="e">
        <v>#N/A</v>
      </c>
      <c r="O1633" s="16" t="s">
        <v>3860</v>
      </c>
      <c r="P1633" s="18">
        <v>0</v>
      </c>
      <c r="Q1633" s="16"/>
      <c r="R1633" s="21">
        <v>0</v>
      </c>
      <c r="S1633" s="16"/>
      <c r="T1633" s="16" t="s">
        <v>251</v>
      </c>
      <c r="U1633" s="18">
        <v>26600</v>
      </c>
      <c r="V1633" s="18">
        <v>0</v>
      </c>
      <c r="W1633" s="18">
        <v>0</v>
      </c>
      <c r="X1633" s="18">
        <v>0</v>
      </c>
      <c r="Y1633" s="18">
        <v>26600</v>
      </c>
      <c r="Z1633" s="18">
        <v>0</v>
      </c>
      <c r="AA1633" s="18">
        <v>0</v>
      </c>
      <c r="AB1633" s="18"/>
      <c r="AC1633" s="18"/>
      <c r="AD1633" s="18"/>
      <c r="AE1633" s="18"/>
      <c r="AF1633" s="18">
        <v>0</v>
      </c>
      <c r="AG1633" s="18">
        <v>0</v>
      </c>
      <c r="AH1633" s="16"/>
      <c r="AI1633" s="17"/>
      <c r="AJ1633" s="18">
        <v>0</v>
      </c>
      <c r="AK1633" s="16"/>
      <c r="AL1633" s="16"/>
      <c r="AM1633" s="18">
        <v>0</v>
      </c>
      <c r="AN1633" s="18">
        <v>0</v>
      </c>
      <c r="AO1633" s="16"/>
      <c r="AP1633" s="17">
        <v>44839</v>
      </c>
      <c r="AQ1633" s="16"/>
      <c r="AR1633" s="16">
        <v>2</v>
      </c>
      <c r="AS1633" s="16"/>
      <c r="AT1633" s="16"/>
      <c r="AU1633" s="16">
        <v>1</v>
      </c>
      <c r="AV1633" s="16">
        <v>20221130</v>
      </c>
      <c r="AW1633" s="16">
        <v>20221110</v>
      </c>
      <c r="AX1633" s="18">
        <v>26600</v>
      </c>
      <c r="AY1633" s="18">
        <v>0</v>
      </c>
      <c r="AZ1633" s="16"/>
      <c r="BA1633" s="16" t="s">
        <v>59</v>
      </c>
    </row>
    <row r="1634" spans="1:53" hidden="1" x14ac:dyDescent="0.15">
      <c r="A1634" s="16">
        <v>890320032</v>
      </c>
      <c r="B1634" s="16" t="s">
        <v>8</v>
      </c>
      <c r="C1634" s="16" t="s">
        <v>58</v>
      </c>
      <c r="D1634" s="16">
        <v>1649409</v>
      </c>
      <c r="E1634" s="16" t="s">
        <v>1644</v>
      </c>
      <c r="F1634" s="16" t="s">
        <v>1645</v>
      </c>
      <c r="G1634" s="16" t="s">
        <v>58</v>
      </c>
      <c r="H1634" s="16">
        <v>1649409</v>
      </c>
      <c r="I1634" s="16" t="s">
        <v>59</v>
      </c>
      <c r="J1634" s="17">
        <v>44832</v>
      </c>
      <c r="K1634" s="18">
        <v>59000</v>
      </c>
      <c r="L1634" s="18">
        <v>59000</v>
      </c>
      <c r="M1634" s="16" t="s">
        <v>60</v>
      </c>
      <c r="N1634" s="16" t="e">
        <v>#N/A</v>
      </c>
      <c r="O1634" s="16" t="s">
        <v>3860</v>
      </c>
      <c r="P1634" s="18">
        <v>0</v>
      </c>
      <c r="Q1634" s="16"/>
      <c r="R1634" s="21">
        <v>0</v>
      </c>
      <c r="S1634" s="16"/>
      <c r="T1634" s="16" t="s">
        <v>251</v>
      </c>
      <c r="U1634" s="18">
        <v>59000</v>
      </c>
      <c r="V1634" s="18">
        <v>0</v>
      </c>
      <c r="W1634" s="18">
        <v>0</v>
      </c>
      <c r="X1634" s="18">
        <v>0</v>
      </c>
      <c r="Y1634" s="18">
        <v>59000</v>
      </c>
      <c r="Z1634" s="18">
        <v>0</v>
      </c>
      <c r="AA1634" s="18">
        <v>0</v>
      </c>
      <c r="AB1634" s="18"/>
      <c r="AC1634" s="18"/>
      <c r="AD1634" s="18"/>
      <c r="AE1634" s="18"/>
      <c r="AF1634" s="18">
        <v>0</v>
      </c>
      <c r="AG1634" s="18">
        <v>0</v>
      </c>
      <c r="AH1634" s="16"/>
      <c r="AI1634" s="17"/>
      <c r="AJ1634" s="18">
        <v>0</v>
      </c>
      <c r="AK1634" s="16"/>
      <c r="AL1634" s="16"/>
      <c r="AM1634" s="18">
        <v>0</v>
      </c>
      <c r="AN1634" s="18">
        <v>0</v>
      </c>
      <c r="AO1634" s="16"/>
      <c r="AP1634" s="17">
        <v>44832</v>
      </c>
      <c r="AQ1634" s="16"/>
      <c r="AR1634" s="16">
        <v>2</v>
      </c>
      <c r="AS1634" s="16"/>
      <c r="AT1634" s="16"/>
      <c r="AU1634" s="16">
        <v>1</v>
      </c>
      <c r="AV1634" s="16">
        <v>20221130</v>
      </c>
      <c r="AW1634" s="16">
        <v>20221111</v>
      </c>
      <c r="AX1634" s="18">
        <v>59000</v>
      </c>
      <c r="AY1634" s="18">
        <v>0</v>
      </c>
      <c r="AZ1634" s="16"/>
      <c r="BA1634" s="16" t="s">
        <v>59</v>
      </c>
    </row>
    <row r="1635" spans="1:53" hidden="1" x14ac:dyDescent="0.15">
      <c r="A1635" s="16">
        <v>890320032</v>
      </c>
      <c r="B1635" s="16" t="s">
        <v>8</v>
      </c>
      <c r="C1635" s="16" t="s">
        <v>58</v>
      </c>
      <c r="D1635" s="16">
        <v>1649410</v>
      </c>
      <c r="E1635" s="16" t="s">
        <v>1646</v>
      </c>
      <c r="F1635" s="16" t="s">
        <v>1647</v>
      </c>
      <c r="G1635" s="16" t="s">
        <v>58</v>
      </c>
      <c r="H1635" s="16">
        <v>1649410</v>
      </c>
      <c r="I1635" s="16" t="s">
        <v>59</v>
      </c>
      <c r="J1635" s="17">
        <v>44832</v>
      </c>
      <c r="K1635" s="18">
        <v>136600</v>
      </c>
      <c r="L1635" s="18">
        <v>136600</v>
      </c>
      <c r="M1635" s="16" t="s">
        <v>60</v>
      </c>
      <c r="N1635" s="16" t="e">
        <v>#N/A</v>
      </c>
      <c r="O1635" s="16" t="s">
        <v>3860</v>
      </c>
      <c r="P1635" s="18">
        <v>0</v>
      </c>
      <c r="Q1635" s="16"/>
      <c r="R1635" s="21">
        <v>0</v>
      </c>
      <c r="S1635" s="16"/>
      <c r="T1635" s="16" t="s">
        <v>251</v>
      </c>
      <c r="U1635" s="18">
        <v>136600</v>
      </c>
      <c r="V1635" s="18">
        <v>0</v>
      </c>
      <c r="W1635" s="18">
        <v>0</v>
      </c>
      <c r="X1635" s="18">
        <v>0</v>
      </c>
      <c r="Y1635" s="18">
        <v>136600</v>
      </c>
      <c r="Z1635" s="18">
        <v>0</v>
      </c>
      <c r="AA1635" s="18">
        <v>0</v>
      </c>
      <c r="AB1635" s="18"/>
      <c r="AC1635" s="18"/>
      <c r="AD1635" s="18"/>
      <c r="AE1635" s="18"/>
      <c r="AF1635" s="18">
        <v>0</v>
      </c>
      <c r="AG1635" s="18">
        <v>0</v>
      </c>
      <c r="AH1635" s="16"/>
      <c r="AI1635" s="17"/>
      <c r="AJ1635" s="18">
        <v>0</v>
      </c>
      <c r="AK1635" s="16"/>
      <c r="AL1635" s="16"/>
      <c r="AM1635" s="18">
        <v>0</v>
      </c>
      <c r="AN1635" s="18">
        <v>0</v>
      </c>
      <c r="AO1635" s="16"/>
      <c r="AP1635" s="17">
        <v>44832</v>
      </c>
      <c r="AQ1635" s="16"/>
      <c r="AR1635" s="16">
        <v>2</v>
      </c>
      <c r="AS1635" s="16"/>
      <c r="AT1635" s="16"/>
      <c r="AU1635" s="16">
        <v>1</v>
      </c>
      <c r="AV1635" s="16">
        <v>20221130</v>
      </c>
      <c r="AW1635" s="16">
        <v>20221111</v>
      </c>
      <c r="AX1635" s="18">
        <v>136600</v>
      </c>
      <c r="AY1635" s="18">
        <v>0</v>
      </c>
      <c r="AZ1635" s="16"/>
      <c r="BA1635" s="16" t="s">
        <v>59</v>
      </c>
    </row>
    <row r="1636" spans="1:53" hidden="1" x14ac:dyDescent="0.15">
      <c r="A1636" s="16">
        <v>890320032</v>
      </c>
      <c r="B1636" s="16" t="s">
        <v>8</v>
      </c>
      <c r="C1636" s="16" t="s">
        <v>58</v>
      </c>
      <c r="D1636" s="16">
        <v>1649412</v>
      </c>
      <c r="E1636" s="16" t="s">
        <v>1648</v>
      </c>
      <c r="F1636" s="16" t="s">
        <v>1649</v>
      </c>
      <c r="G1636" s="16" t="s">
        <v>58</v>
      </c>
      <c r="H1636" s="16">
        <v>1649412</v>
      </c>
      <c r="I1636" s="16" t="s">
        <v>59</v>
      </c>
      <c r="J1636" s="17">
        <v>44832</v>
      </c>
      <c r="K1636" s="18">
        <v>26600</v>
      </c>
      <c r="L1636" s="18">
        <v>26600</v>
      </c>
      <c r="M1636" s="16" t="s">
        <v>60</v>
      </c>
      <c r="N1636" s="16" t="e">
        <v>#N/A</v>
      </c>
      <c r="O1636" s="16" t="s">
        <v>3860</v>
      </c>
      <c r="P1636" s="18">
        <v>0</v>
      </c>
      <c r="Q1636" s="16"/>
      <c r="R1636" s="21">
        <v>0</v>
      </c>
      <c r="S1636" s="16"/>
      <c r="T1636" s="16" t="s">
        <v>251</v>
      </c>
      <c r="U1636" s="18">
        <v>26600</v>
      </c>
      <c r="V1636" s="18">
        <v>0</v>
      </c>
      <c r="W1636" s="18">
        <v>0</v>
      </c>
      <c r="X1636" s="18">
        <v>0</v>
      </c>
      <c r="Y1636" s="18">
        <v>26600</v>
      </c>
      <c r="Z1636" s="18">
        <v>0</v>
      </c>
      <c r="AA1636" s="18">
        <v>0</v>
      </c>
      <c r="AB1636" s="18"/>
      <c r="AC1636" s="18"/>
      <c r="AD1636" s="18"/>
      <c r="AE1636" s="18"/>
      <c r="AF1636" s="18">
        <v>0</v>
      </c>
      <c r="AG1636" s="18">
        <v>0</v>
      </c>
      <c r="AH1636" s="16"/>
      <c r="AI1636" s="17"/>
      <c r="AJ1636" s="18">
        <v>0</v>
      </c>
      <c r="AK1636" s="16"/>
      <c r="AL1636" s="16"/>
      <c r="AM1636" s="18">
        <v>0</v>
      </c>
      <c r="AN1636" s="18">
        <v>0</v>
      </c>
      <c r="AO1636" s="16"/>
      <c r="AP1636" s="17">
        <v>44839</v>
      </c>
      <c r="AQ1636" s="16"/>
      <c r="AR1636" s="16">
        <v>2</v>
      </c>
      <c r="AS1636" s="16"/>
      <c r="AT1636" s="16"/>
      <c r="AU1636" s="16">
        <v>1</v>
      </c>
      <c r="AV1636" s="16">
        <v>20221130</v>
      </c>
      <c r="AW1636" s="16">
        <v>20221110</v>
      </c>
      <c r="AX1636" s="18">
        <v>26600</v>
      </c>
      <c r="AY1636" s="18">
        <v>0</v>
      </c>
      <c r="AZ1636" s="16"/>
      <c r="BA1636" s="16" t="s">
        <v>59</v>
      </c>
    </row>
    <row r="1637" spans="1:53" hidden="1" x14ac:dyDescent="0.15">
      <c r="A1637" s="16">
        <v>890320032</v>
      </c>
      <c r="B1637" s="16" t="s">
        <v>8</v>
      </c>
      <c r="C1637" s="16" t="s">
        <v>58</v>
      </c>
      <c r="D1637" s="16">
        <v>1649415</v>
      </c>
      <c r="E1637" s="16" t="s">
        <v>1652</v>
      </c>
      <c r="F1637" s="16" t="s">
        <v>1653</v>
      </c>
      <c r="G1637" s="16" t="s">
        <v>58</v>
      </c>
      <c r="H1637" s="16">
        <v>1649415</v>
      </c>
      <c r="I1637" s="16" t="s">
        <v>59</v>
      </c>
      <c r="J1637" s="17">
        <v>44832</v>
      </c>
      <c r="K1637" s="18">
        <v>174100</v>
      </c>
      <c r="L1637" s="18">
        <v>174100</v>
      </c>
      <c r="M1637" s="16" t="s">
        <v>60</v>
      </c>
      <c r="N1637" s="16" t="e">
        <v>#N/A</v>
      </c>
      <c r="O1637" s="16" t="s">
        <v>3860</v>
      </c>
      <c r="P1637" s="18">
        <v>0</v>
      </c>
      <c r="Q1637" s="16"/>
      <c r="R1637" s="21">
        <v>0</v>
      </c>
      <c r="S1637" s="16"/>
      <c r="T1637" s="16" t="s">
        <v>251</v>
      </c>
      <c r="U1637" s="18">
        <v>174100</v>
      </c>
      <c r="V1637" s="18">
        <v>0</v>
      </c>
      <c r="W1637" s="18">
        <v>0</v>
      </c>
      <c r="X1637" s="18">
        <v>0</v>
      </c>
      <c r="Y1637" s="18">
        <v>174100</v>
      </c>
      <c r="Z1637" s="18">
        <v>0</v>
      </c>
      <c r="AA1637" s="18">
        <v>0</v>
      </c>
      <c r="AB1637" s="18"/>
      <c r="AC1637" s="18"/>
      <c r="AD1637" s="18"/>
      <c r="AE1637" s="18"/>
      <c r="AF1637" s="18">
        <v>0</v>
      </c>
      <c r="AG1637" s="18">
        <v>0</v>
      </c>
      <c r="AH1637" s="16"/>
      <c r="AI1637" s="17"/>
      <c r="AJ1637" s="18">
        <v>0</v>
      </c>
      <c r="AK1637" s="16"/>
      <c r="AL1637" s="16"/>
      <c r="AM1637" s="18">
        <v>0</v>
      </c>
      <c r="AN1637" s="18">
        <v>0</v>
      </c>
      <c r="AO1637" s="16"/>
      <c r="AP1637" s="17">
        <v>44839</v>
      </c>
      <c r="AQ1637" s="16"/>
      <c r="AR1637" s="16">
        <v>2</v>
      </c>
      <c r="AS1637" s="16"/>
      <c r="AT1637" s="16"/>
      <c r="AU1637" s="16">
        <v>1</v>
      </c>
      <c r="AV1637" s="16">
        <v>20221130</v>
      </c>
      <c r="AW1637" s="16">
        <v>20221110</v>
      </c>
      <c r="AX1637" s="18">
        <v>174100</v>
      </c>
      <c r="AY1637" s="18">
        <v>0</v>
      </c>
      <c r="AZ1637" s="16"/>
      <c r="BA1637" s="16" t="s">
        <v>59</v>
      </c>
    </row>
    <row r="1638" spans="1:53" hidden="1" x14ac:dyDescent="0.15">
      <c r="A1638" s="16">
        <v>890320032</v>
      </c>
      <c r="B1638" s="16" t="s">
        <v>8</v>
      </c>
      <c r="C1638" s="16" t="s">
        <v>58</v>
      </c>
      <c r="D1638" s="16">
        <v>1649417</v>
      </c>
      <c r="E1638" s="16" t="s">
        <v>1654</v>
      </c>
      <c r="F1638" s="16" t="s">
        <v>1655</v>
      </c>
      <c r="G1638" s="16" t="s">
        <v>58</v>
      </c>
      <c r="H1638" s="16">
        <v>1649417</v>
      </c>
      <c r="I1638" s="16" t="s">
        <v>59</v>
      </c>
      <c r="J1638" s="17">
        <v>44832</v>
      </c>
      <c r="K1638" s="18">
        <v>90125</v>
      </c>
      <c r="L1638" s="18">
        <v>90125</v>
      </c>
      <c r="M1638" s="16" t="s">
        <v>60</v>
      </c>
      <c r="N1638" s="16" t="e">
        <v>#N/A</v>
      </c>
      <c r="O1638" s="16" t="s">
        <v>3860</v>
      </c>
      <c r="P1638" s="18">
        <v>0</v>
      </c>
      <c r="Q1638" s="16"/>
      <c r="R1638" s="21">
        <v>0</v>
      </c>
      <c r="S1638" s="16"/>
      <c r="T1638" s="16" t="s">
        <v>251</v>
      </c>
      <c r="U1638" s="18">
        <v>90125</v>
      </c>
      <c r="V1638" s="18">
        <v>0</v>
      </c>
      <c r="W1638" s="18">
        <v>0</v>
      </c>
      <c r="X1638" s="18">
        <v>0</v>
      </c>
      <c r="Y1638" s="18">
        <v>90125</v>
      </c>
      <c r="Z1638" s="18">
        <v>0</v>
      </c>
      <c r="AA1638" s="18">
        <v>0</v>
      </c>
      <c r="AB1638" s="18"/>
      <c r="AC1638" s="18"/>
      <c r="AD1638" s="18"/>
      <c r="AE1638" s="18"/>
      <c r="AF1638" s="18">
        <v>0</v>
      </c>
      <c r="AG1638" s="18">
        <v>0</v>
      </c>
      <c r="AH1638" s="16"/>
      <c r="AI1638" s="17"/>
      <c r="AJ1638" s="18">
        <v>0</v>
      </c>
      <c r="AK1638" s="16"/>
      <c r="AL1638" s="16"/>
      <c r="AM1638" s="18">
        <v>0</v>
      </c>
      <c r="AN1638" s="18">
        <v>0</v>
      </c>
      <c r="AO1638" s="16"/>
      <c r="AP1638" s="17">
        <v>44839</v>
      </c>
      <c r="AQ1638" s="16"/>
      <c r="AR1638" s="16">
        <v>2</v>
      </c>
      <c r="AS1638" s="16"/>
      <c r="AT1638" s="16"/>
      <c r="AU1638" s="16">
        <v>1</v>
      </c>
      <c r="AV1638" s="16">
        <v>20221130</v>
      </c>
      <c r="AW1638" s="16">
        <v>20221110</v>
      </c>
      <c r="AX1638" s="18">
        <v>90125</v>
      </c>
      <c r="AY1638" s="18">
        <v>0</v>
      </c>
      <c r="AZ1638" s="16"/>
      <c r="BA1638" s="16" t="s">
        <v>59</v>
      </c>
    </row>
    <row r="1639" spans="1:53" hidden="1" x14ac:dyDescent="0.15">
      <c r="A1639" s="16">
        <v>890320032</v>
      </c>
      <c r="B1639" s="16" t="s">
        <v>8</v>
      </c>
      <c r="C1639" s="16" t="s">
        <v>58</v>
      </c>
      <c r="D1639" s="16">
        <v>1649418</v>
      </c>
      <c r="E1639" s="16" t="s">
        <v>1656</v>
      </c>
      <c r="F1639" s="16" t="s">
        <v>1657</v>
      </c>
      <c r="G1639" s="16" t="s">
        <v>58</v>
      </c>
      <c r="H1639" s="16">
        <v>1649418</v>
      </c>
      <c r="I1639" s="16" t="s">
        <v>59</v>
      </c>
      <c r="J1639" s="17">
        <v>44832</v>
      </c>
      <c r="K1639" s="18">
        <v>380275</v>
      </c>
      <c r="L1639" s="18">
        <v>380275</v>
      </c>
      <c r="M1639" s="16" t="s">
        <v>60</v>
      </c>
      <c r="N1639" s="16" t="e">
        <v>#N/A</v>
      </c>
      <c r="O1639" s="16" t="s">
        <v>3860</v>
      </c>
      <c r="P1639" s="18">
        <v>0</v>
      </c>
      <c r="Q1639" s="16"/>
      <c r="R1639" s="21">
        <v>0</v>
      </c>
      <c r="S1639" s="16"/>
      <c r="T1639" s="16" t="s">
        <v>251</v>
      </c>
      <c r="U1639" s="18">
        <v>380275</v>
      </c>
      <c r="V1639" s="18">
        <v>0</v>
      </c>
      <c r="W1639" s="18">
        <v>0</v>
      </c>
      <c r="X1639" s="18">
        <v>0</v>
      </c>
      <c r="Y1639" s="18">
        <v>380275</v>
      </c>
      <c r="Z1639" s="18">
        <v>0</v>
      </c>
      <c r="AA1639" s="18">
        <v>0</v>
      </c>
      <c r="AB1639" s="18"/>
      <c r="AC1639" s="18"/>
      <c r="AD1639" s="18"/>
      <c r="AE1639" s="18"/>
      <c r="AF1639" s="18">
        <v>0</v>
      </c>
      <c r="AG1639" s="18">
        <v>0</v>
      </c>
      <c r="AH1639" s="16"/>
      <c r="AI1639" s="17"/>
      <c r="AJ1639" s="18">
        <v>0</v>
      </c>
      <c r="AK1639" s="16"/>
      <c r="AL1639" s="16"/>
      <c r="AM1639" s="18">
        <v>0</v>
      </c>
      <c r="AN1639" s="18">
        <v>0</v>
      </c>
      <c r="AO1639" s="16"/>
      <c r="AP1639" s="17">
        <v>44839</v>
      </c>
      <c r="AQ1639" s="16"/>
      <c r="AR1639" s="16">
        <v>2</v>
      </c>
      <c r="AS1639" s="16"/>
      <c r="AT1639" s="16"/>
      <c r="AU1639" s="16">
        <v>1</v>
      </c>
      <c r="AV1639" s="16">
        <v>20221130</v>
      </c>
      <c r="AW1639" s="16">
        <v>20221110</v>
      </c>
      <c r="AX1639" s="18">
        <v>380275</v>
      </c>
      <c r="AY1639" s="18">
        <v>0</v>
      </c>
      <c r="AZ1639" s="16"/>
      <c r="BA1639" s="16" t="s">
        <v>59</v>
      </c>
    </row>
    <row r="1640" spans="1:53" hidden="1" x14ac:dyDescent="0.15">
      <c r="A1640" s="16">
        <v>890320032</v>
      </c>
      <c r="B1640" s="16" t="s">
        <v>8</v>
      </c>
      <c r="C1640" s="16" t="s">
        <v>58</v>
      </c>
      <c r="D1640" s="16">
        <v>1649458</v>
      </c>
      <c r="E1640" s="16" t="s">
        <v>1658</v>
      </c>
      <c r="F1640" s="16" t="s">
        <v>1659</v>
      </c>
      <c r="G1640" s="16" t="s">
        <v>58</v>
      </c>
      <c r="H1640" s="16">
        <v>1649458</v>
      </c>
      <c r="I1640" s="16" t="s">
        <v>59</v>
      </c>
      <c r="J1640" s="17">
        <v>44832</v>
      </c>
      <c r="K1640" s="18">
        <v>58000</v>
      </c>
      <c r="L1640" s="18">
        <v>58000</v>
      </c>
      <c r="M1640" s="16" t="s">
        <v>60</v>
      </c>
      <c r="N1640" s="16" t="e">
        <v>#N/A</v>
      </c>
      <c r="O1640" s="16" t="s">
        <v>3860</v>
      </c>
      <c r="P1640" s="18">
        <v>0</v>
      </c>
      <c r="Q1640" s="16"/>
      <c r="R1640" s="21">
        <v>0</v>
      </c>
      <c r="S1640" s="16"/>
      <c r="T1640" s="16" t="s">
        <v>251</v>
      </c>
      <c r="U1640" s="18">
        <v>58000</v>
      </c>
      <c r="V1640" s="18">
        <v>0</v>
      </c>
      <c r="W1640" s="18">
        <v>0</v>
      </c>
      <c r="X1640" s="18">
        <v>0</v>
      </c>
      <c r="Y1640" s="18">
        <v>58000</v>
      </c>
      <c r="Z1640" s="18">
        <v>0</v>
      </c>
      <c r="AA1640" s="18">
        <v>0</v>
      </c>
      <c r="AB1640" s="18"/>
      <c r="AC1640" s="18"/>
      <c r="AD1640" s="18"/>
      <c r="AE1640" s="18"/>
      <c r="AF1640" s="18">
        <v>0</v>
      </c>
      <c r="AG1640" s="18">
        <v>0</v>
      </c>
      <c r="AH1640" s="16"/>
      <c r="AI1640" s="17"/>
      <c r="AJ1640" s="18">
        <v>0</v>
      </c>
      <c r="AK1640" s="16"/>
      <c r="AL1640" s="16"/>
      <c r="AM1640" s="18">
        <v>0</v>
      </c>
      <c r="AN1640" s="18">
        <v>0</v>
      </c>
      <c r="AO1640" s="16"/>
      <c r="AP1640" s="17">
        <v>44839</v>
      </c>
      <c r="AQ1640" s="16"/>
      <c r="AR1640" s="16">
        <v>2</v>
      </c>
      <c r="AS1640" s="16"/>
      <c r="AT1640" s="16"/>
      <c r="AU1640" s="16">
        <v>1</v>
      </c>
      <c r="AV1640" s="16">
        <v>20221130</v>
      </c>
      <c r="AW1640" s="16">
        <v>20221110</v>
      </c>
      <c r="AX1640" s="18">
        <v>58000</v>
      </c>
      <c r="AY1640" s="18">
        <v>0</v>
      </c>
      <c r="AZ1640" s="16"/>
      <c r="BA1640" s="16" t="s">
        <v>59</v>
      </c>
    </row>
    <row r="1641" spans="1:53" hidden="1" x14ac:dyDescent="0.15">
      <c r="A1641" s="16">
        <v>890320032</v>
      </c>
      <c r="B1641" s="16" t="s">
        <v>8</v>
      </c>
      <c r="C1641" s="16" t="s">
        <v>58</v>
      </c>
      <c r="D1641" s="16">
        <v>1649594</v>
      </c>
      <c r="E1641" s="16" t="s">
        <v>1660</v>
      </c>
      <c r="F1641" s="16" t="s">
        <v>1661</v>
      </c>
      <c r="G1641" s="16" t="s">
        <v>58</v>
      </c>
      <c r="H1641" s="16">
        <v>1649594</v>
      </c>
      <c r="I1641" s="16" t="s">
        <v>59</v>
      </c>
      <c r="J1641" s="17">
        <v>44832</v>
      </c>
      <c r="K1641" s="18">
        <v>58000</v>
      </c>
      <c r="L1641" s="18">
        <v>58000</v>
      </c>
      <c r="M1641" s="16" t="s">
        <v>60</v>
      </c>
      <c r="N1641" s="16" t="e">
        <v>#N/A</v>
      </c>
      <c r="O1641" s="16" t="s">
        <v>3860</v>
      </c>
      <c r="P1641" s="18">
        <v>0</v>
      </c>
      <c r="Q1641" s="16"/>
      <c r="R1641" s="21">
        <v>0</v>
      </c>
      <c r="S1641" s="16"/>
      <c r="T1641" s="16" t="s">
        <v>251</v>
      </c>
      <c r="U1641" s="18">
        <v>58000</v>
      </c>
      <c r="V1641" s="18">
        <v>0</v>
      </c>
      <c r="W1641" s="18">
        <v>0</v>
      </c>
      <c r="X1641" s="18">
        <v>0</v>
      </c>
      <c r="Y1641" s="18">
        <v>58000</v>
      </c>
      <c r="Z1641" s="18">
        <v>0</v>
      </c>
      <c r="AA1641" s="18">
        <v>0</v>
      </c>
      <c r="AB1641" s="18"/>
      <c r="AC1641" s="18"/>
      <c r="AD1641" s="18"/>
      <c r="AE1641" s="18"/>
      <c r="AF1641" s="18">
        <v>0</v>
      </c>
      <c r="AG1641" s="18">
        <v>0</v>
      </c>
      <c r="AH1641" s="16"/>
      <c r="AI1641" s="17"/>
      <c r="AJ1641" s="18">
        <v>0</v>
      </c>
      <c r="AK1641" s="16"/>
      <c r="AL1641" s="16"/>
      <c r="AM1641" s="18">
        <v>0</v>
      </c>
      <c r="AN1641" s="18">
        <v>0</v>
      </c>
      <c r="AO1641" s="16"/>
      <c r="AP1641" s="17">
        <v>44839</v>
      </c>
      <c r="AQ1641" s="16"/>
      <c r="AR1641" s="16">
        <v>2</v>
      </c>
      <c r="AS1641" s="16"/>
      <c r="AT1641" s="16"/>
      <c r="AU1641" s="16">
        <v>1</v>
      </c>
      <c r="AV1641" s="16">
        <v>20221130</v>
      </c>
      <c r="AW1641" s="16">
        <v>20221110</v>
      </c>
      <c r="AX1641" s="18">
        <v>58000</v>
      </c>
      <c r="AY1641" s="18">
        <v>0</v>
      </c>
      <c r="AZ1641" s="16"/>
      <c r="BA1641" s="16" t="s">
        <v>59</v>
      </c>
    </row>
    <row r="1642" spans="1:53" hidden="1" x14ac:dyDescent="0.15">
      <c r="A1642" s="16">
        <v>890320032</v>
      </c>
      <c r="B1642" s="16" t="s">
        <v>8</v>
      </c>
      <c r="C1642" s="16" t="s">
        <v>58</v>
      </c>
      <c r="D1642" s="16">
        <v>1649601</v>
      </c>
      <c r="E1642" s="16" t="s">
        <v>1662</v>
      </c>
      <c r="F1642" s="16" t="s">
        <v>1663</v>
      </c>
      <c r="G1642" s="16" t="s">
        <v>58</v>
      </c>
      <c r="H1642" s="16">
        <v>1649601</v>
      </c>
      <c r="I1642" s="16" t="s">
        <v>59</v>
      </c>
      <c r="J1642" s="17">
        <v>44832</v>
      </c>
      <c r="K1642" s="18">
        <v>48300</v>
      </c>
      <c r="L1642" s="18">
        <v>48300</v>
      </c>
      <c r="M1642" s="16" t="s">
        <v>60</v>
      </c>
      <c r="N1642" s="16" t="e">
        <v>#N/A</v>
      </c>
      <c r="O1642" s="16" t="s">
        <v>3860</v>
      </c>
      <c r="P1642" s="18">
        <v>0</v>
      </c>
      <c r="Q1642" s="16"/>
      <c r="R1642" s="21">
        <v>0</v>
      </c>
      <c r="S1642" s="16"/>
      <c r="T1642" s="16" t="s">
        <v>251</v>
      </c>
      <c r="U1642" s="18">
        <v>48300</v>
      </c>
      <c r="V1642" s="18">
        <v>0</v>
      </c>
      <c r="W1642" s="18">
        <v>0</v>
      </c>
      <c r="X1642" s="18">
        <v>0</v>
      </c>
      <c r="Y1642" s="18">
        <v>48300</v>
      </c>
      <c r="Z1642" s="18">
        <v>0</v>
      </c>
      <c r="AA1642" s="18">
        <v>0</v>
      </c>
      <c r="AB1642" s="18"/>
      <c r="AC1642" s="18"/>
      <c r="AD1642" s="18"/>
      <c r="AE1642" s="18"/>
      <c r="AF1642" s="18">
        <v>0</v>
      </c>
      <c r="AG1642" s="18">
        <v>0</v>
      </c>
      <c r="AH1642" s="16"/>
      <c r="AI1642" s="17"/>
      <c r="AJ1642" s="18">
        <v>0</v>
      </c>
      <c r="AK1642" s="16"/>
      <c r="AL1642" s="16"/>
      <c r="AM1642" s="18">
        <v>0</v>
      </c>
      <c r="AN1642" s="18">
        <v>0</v>
      </c>
      <c r="AO1642" s="16"/>
      <c r="AP1642" s="17">
        <v>44832</v>
      </c>
      <c r="AQ1642" s="16"/>
      <c r="AR1642" s="16">
        <v>2</v>
      </c>
      <c r="AS1642" s="16"/>
      <c r="AT1642" s="16"/>
      <c r="AU1642" s="16">
        <v>1</v>
      </c>
      <c r="AV1642" s="16">
        <v>20221130</v>
      </c>
      <c r="AW1642" s="16">
        <v>20221111</v>
      </c>
      <c r="AX1642" s="18">
        <v>48300</v>
      </c>
      <c r="AY1642" s="18">
        <v>0</v>
      </c>
      <c r="AZ1642" s="16"/>
      <c r="BA1642" s="16" t="s">
        <v>59</v>
      </c>
    </row>
    <row r="1643" spans="1:53" hidden="1" x14ac:dyDescent="0.15">
      <c r="A1643" s="16">
        <v>890320032</v>
      </c>
      <c r="B1643" s="16" t="s">
        <v>8</v>
      </c>
      <c r="C1643" s="16" t="s">
        <v>58</v>
      </c>
      <c r="D1643" s="16">
        <v>1649750</v>
      </c>
      <c r="E1643" s="16" t="s">
        <v>1670</v>
      </c>
      <c r="F1643" s="16" t="s">
        <v>1671</v>
      </c>
      <c r="G1643" s="16" t="s">
        <v>58</v>
      </c>
      <c r="H1643" s="16">
        <v>1649750</v>
      </c>
      <c r="I1643" s="16" t="s">
        <v>59</v>
      </c>
      <c r="J1643" s="17">
        <v>44832</v>
      </c>
      <c r="K1643" s="18">
        <v>89600</v>
      </c>
      <c r="L1643" s="18">
        <v>89600</v>
      </c>
      <c r="M1643" s="16" t="s">
        <v>60</v>
      </c>
      <c r="N1643" s="16" t="e">
        <v>#N/A</v>
      </c>
      <c r="O1643" s="16" t="s">
        <v>3860</v>
      </c>
      <c r="P1643" s="18">
        <v>0</v>
      </c>
      <c r="Q1643" s="16"/>
      <c r="R1643" s="21">
        <v>0</v>
      </c>
      <c r="S1643" s="16"/>
      <c r="T1643" s="16" t="s">
        <v>251</v>
      </c>
      <c r="U1643" s="18">
        <v>89600</v>
      </c>
      <c r="V1643" s="18">
        <v>0</v>
      </c>
      <c r="W1643" s="18">
        <v>0</v>
      </c>
      <c r="X1643" s="18">
        <v>0</v>
      </c>
      <c r="Y1643" s="18">
        <v>89600</v>
      </c>
      <c r="Z1643" s="18">
        <v>0</v>
      </c>
      <c r="AA1643" s="18">
        <v>0</v>
      </c>
      <c r="AB1643" s="18"/>
      <c r="AC1643" s="18"/>
      <c r="AD1643" s="18"/>
      <c r="AE1643" s="18"/>
      <c r="AF1643" s="18">
        <v>0</v>
      </c>
      <c r="AG1643" s="18">
        <v>0</v>
      </c>
      <c r="AH1643" s="16"/>
      <c r="AI1643" s="17"/>
      <c r="AJ1643" s="18">
        <v>0</v>
      </c>
      <c r="AK1643" s="16"/>
      <c r="AL1643" s="16"/>
      <c r="AM1643" s="18">
        <v>0</v>
      </c>
      <c r="AN1643" s="18">
        <v>0</v>
      </c>
      <c r="AO1643" s="16"/>
      <c r="AP1643" s="17">
        <v>44832</v>
      </c>
      <c r="AQ1643" s="16"/>
      <c r="AR1643" s="16">
        <v>2</v>
      </c>
      <c r="AS1643" s="16"/>
      <c r="AT1643" s="16"/>
      <c r="AU1643" s="16">
        <v>1</v>
      </c>
      <c r="AV1643" s="16">
        <v>20221130</v>
      </c>
      <c r="AW1643" s="16">
        <v>20221111</v>
      </c>
      <c r="AX1643" s="18">
        <v>89600</v>
      </c>
      <c r="AY1643" s="18">
        <v>0</v>
      </c>
      <c r="AZ1643" s="16"/>
      <c r="BA1643" s="16" t="s">
        <v>59</v>
      </c>
    </row>
    <row r="1644" spans="1:53" hidden="1" x14ac:dyDescent="0.15">
      <c r="A1644" s="16">
        <v>890320032</v>
      </c>
      <c r="B1644" s="16" t="s">
        <v>8</v>
      </c>
      <c r="C1644" s="16" t="s">
        <v>58</v>
      </c>
      <c r="D1644" s="16">
        <v>1649895</v>
      </c>
      <c r="E1644" s="16" t="s">
        <v>1672</v>
      </c>
      <c r="F1644" s="16" t="s">
        <v>1673</v>
      </c>
      <c r="G1644" s="16" t="s">
        <v>58</v>
      </c>
      <c r="H1644" s="16">
        <v>1649895</v>
      </c>
      <c r="I1644" s="16" t="s">
        <v>59</v>
      </c>
      <c r="J1644" s="17">
        <v>44832</v>
      </c>
      <c r="K1644" s="18">
        <v>58000</v>
      </c>
      <c r="L1644" s="18">
        <v>58000</v>
      </c>
      <c r="M1644" s="16" t="s">
        <v>60</v>
      </c>
      <c r="N1644" s="16" t="e">
        <v>#N/A</v>
      </c>
      <c r="O1644" s="16" t="s">
        <v>3860</v>
      </c>
      <c r="P1644" s="18">
        <v>0</v>
      </c>
      <c r="Q1644" s="16"/>
      <c r="R1644" s="21">
        <v>0</v>
      </c>
      <c r="S1644" s="16"/>
      <c r="T1644" s="16" t="s">
        <v>251</v>
      </c>
      <c r="U1644" s="18">
        <v>58000</v>
      </c>
      <c r="V1644" s="18">
        <v>0</v>
      </c>
      <c r="W1644" s="18">
        <v>0</v>
      </c>
      <c r="X1644" s="18">
        <v>0</v>
      </c>
      <c r="Y1644" s="18">
        <v>58000</v>
      </c>
      <c r="Z1644" s="18">
        <v>0</v>
      </c>
      <c r="AA1644" s="18">
        <v>0</v>
      </c>
      <c r="AB1644" s="18"/>
      <c r="AC1644" s="18"/>
      <c r="AD1644" s="18"/>
      <c r="AE1644" s="18"/>
      <c r="AF1644" s="18">
        <v>0</v>
      </c>
      <c r="AG1644" s="18">
        <v>0</v>
      </c>
      <c r="AH1644" s="16"/>
      <c r="AI1644" s="17"/>
      <c r="AJ1644" s="18">
        <v>0</v>
      </c>
      <c r="AK1644" s="16"/>
      <c r="AL1644" s="16"/>
      <c r="AM1644" s="18">
        <v>0</v>
      </c>
      <c r="AN1644" s="18">
        <v>0</v>
      </c>
      <c r="AO1644" s="16"/>
      <c r="AP1644" s="17">
        <v>44839</v>
      </c>
      <c r="AQ1644" s="16"/>
      <c r="AR1644" s="16">
        <v>2</v>
      </c>
      <c r="AS1644" s="16"/>
      <c r="AT1644" s="16"/>
      <c r="AU1644" s="16">
        <v>1</v>
      </c>
      <c r="AV1644" s="16">
        <v>20221130</v>
      </c>
      <c r="AW1644" s="16">
        <v>20221110</v>
      </c>
      <c r="AX1644" s="18">
        <v>58000</v>
      </c>
      <c r="AY1644" s="18">
        <v>0</v>
      </c>
      <c r="AZ1644" s="16"/>
      <c r="BA1644" s="16" t="s">
        <v>59</v>
      </c>
    </row>
    <row r="1645" spans="1:53" hidden="1" x14ac:dyDescent="0.15">
      <c r="A1645" s="16">
        <v>890320032</v>
      </c>
      <c r="B1645" s="16" t="s">
        <v>8</v>
      </c>
      <c r="C1645" s="16" t="s">
        <v>58</v>
      </c>
      <c r="D1645" s="16">
        <v>1650104</v>
      </c>
      <c r="E1645" s="16" t="s">
        <v>1674</v>
      </c>
      <c r="F1645" s="16" t="s">
        <v>1675</v>
      </c>
      <c r="G1645" s="16" t="s">
        <v>58</v>
      </c>
      <c r="H1645" s="16">
        <v>1650104</v>
      </c>
      <c r="I1645" s="16" t="s">
        <v>59</v>
      </c>
      <c r="J1645" s="17">
        <v>44832</v>
      </c>
      <c r="K1645" s="18">
        <v>38700</v>
      </c>
      <c r="L1645" s="18">
        <v>38700</v>
      </c>
      <c r="M1645" s="16" t="s">
        <v>60</v>
      </c>
      <c r="N1645" s="16" t="e">
        <v>#N/A</v>
      </c>
      <c r="O1645" s="16" t="s">
        <v>3860</v>
      </c>
      <c r="P1645" s="18">
        <v>0</v>
      </c>
      <c r="Q1645" s="16"/>
      <c r="R1645" s="21">
        <v>0</v>
      </c>
      <c r="S1645" s="16"/>
      <c r="T1645" s="16" t="s">
        <v>251</v>
      </c>
      <c r="U1645" s="18">
        <v>38700</v>
      </c>
      <c r="V1645" s="18">
        <v>0</v>
      </c>
      <c r="W1645" s="18">
        <v>0</v>
      </c>
      <c r="X1645" s="18">
        <v>0</v>
      </c>
      <c r="Y1645" s="18">
        <v>38700</v>
      </c>
      <c r="Z1645" s="18">
        <v>0</v>
      </c>
      <c r="AA1645" s="18">
        <v>0</v>
      </c>
      <c r="AB1645" s="18"/>
      <c r="AC1645" s="18"/>
      <c r="AD1645" s="18"/>
      <c r="AE1645" s="18"/>
      <c r="AF1645" s="18">
        <v>0</v>
      </c>
      <c r="AG1645" s="18">
        <v>0</v>
      </c>
      <c r="AH1645" s="16"/>
      <c r="AI1645" s="17"/>
      <c r="AJ1645" s="18">
        <v>0</v>
      </c>
      <c r="AK1645" s="16"/>
      <c r="AL1645" s="16"/>
      <c r="AM1645" s="18">
        <v>0</v>
      </c>
      <c r="AN1645" s="18">
        <v>0</v>
      </c>
      <c r="AO1645" s="16"/>
      <c r="AP1645" s="17">
        <v>44839</v>
      </c>
      <c r="AQ1645" s="16"/>
      <c r="AR1645" s="16">
        <v>2</v>
      </c>
      <c r="AS1645" s="16"/>
      <c r="AT1645" s="16"/>
      <c r="AU1645" s="16">
        <v>1</v>
      </c>
      <c r="AV1645" s="16">
        <v>20221130</v>
      </c>
      <c r="AW1645" s="16">
        <v>20221110</v>
      </c>
      <c r="AX1645" s="18">
        <v>38700</v>
      </c>
      <c r="AY1645" s="18">
        <v>0</v>
      </c>
      <c r="AZ1645" s="16"/>
      <c r="BA1645" s="16" t="s">
        <v>59</v>
      </c>
    </row>
    <row r="1646" spans="1:53" hidden="1" x14ac:dyDescent="0.15">
      <c r="A1646" s="16">
        <v>890320032</v>
      </c>
      <c r="B1646" s="16" t="s">
        <v>8</v>
      </c>
      <c r="C1646" s="16" t="s">
        <v>58</v>
      </c>
      <c r="D1646" s="16">
        <v>1650293</v>
      </c>
      <c r="E1646" s="16" t="s">
        <v>1678</v>
      </c>
      <c r="F1646" s="16" t="s">
        <v>1679</v>
      </c>
      <c r="G1646" s="16" t="s">
        <v>58</v>
      </c>
      <c r="H1646" s="16">
        <v>1650293</v>
      </c>
      <c r="I1646" s="16" t="s">
        <v>59</v>
      </c>
      <c r="J1646" s="17">
        <v>44833</v>
      </c>
      <c r="K1646" s="18">
        <v>58000</v>
      </c>
      <c r="L1646" s="18">
        <v>58000</v>
      </c>
      <c r="M1646" s="16" t="s">
        <v>60</v>
      </c>
      <c r="N1646" s="16" t="e">
        <v>#N/A</v>
      </c>
      <c r="O1646" s="16" t="s">
        <v>3860</v>
      </c>
      <c r="P1646" s="18">
        <v>0</v>
      </c>
      <c r="Q1646" s="16"/>
      <c r="R1646" s="21">
        <v>0</v>
      </c>
      <c r="S1646" s="16"/>
      <c r="T1646" s="16" t="s">
        <v>251</v>
      </c>
      <c r="U1646" s="18">
        <v>58000</v>
      </c>
      <c r="V1646" s="18">
        <v>0</v>
      </c>
      <c r="W1646" s="18">
        <v>0</v>
      </c>
      <c r="X1646" s="18">
        <v>0</v>
      </c>
      <c r="Y1646" s="18">
        <v>58000</v>
      </c>
      <c r="Z1646" s="18">
        <v>0</v>
      </c>
      <c r="AA1646" s="18">
        <v>0</v>
      </c>
      <c r="AB1646" s="18"/>
      <c r="AC1646" s="18"/>
      <c r="AD1646" s="18"/>
      <c r="AE1646" s="18"/>
      <c r="AF1646" s="18">
        <v>0</v>
      </c>
      <c r="AG1646" s="18">
        <v>0</v>
      </c>
      <c r="AH1646" s="16"/>
      <c r="AI1646" s="17"/>
      <c r="AJ1646" s="18">
        <v>0</v>
      </c>
      <c r="AK1646" s="16"/>
      <c r="AL1646" s="16"/>
      <c r="AM1646" s="18">
        <v>0</v>
      </c>
      <c r="AN1646" s="18">
        <v>0</v>
      </c>
      <c r="AO1646" s="16"/>
      <c r="AP1646" s="17">
        <v>44839</v>
      </c>
      <c r="AQ1646" s="16"/>
      <c r="AR1646" s="16">
        <v>2</v>
      </c>
      <c r="AS1646" s="16"/>
      <c r="AT1646" s="16"/>
      <c r="AU1646" s="16">
        <v>1</v>
      </c>
      <c r="AV1646" s="16">
        <v>20221130</v>
      </c>
      <c r="AW1646" s="16">
        <v>20221110</v>
      </c>
      <c r="AX1646" s="18">
        <v>58000</v>
      </c>
      <c r="AY1646" s="18">
        <v>0</v>
      </c>
      <c r="AZ1646" s="16"/>
      <c r="BA1646" s="16" t="s">
        <v>59</v>
      </c>
    </row>
    <row r="1647" spans="1:53" hidden="1" x14ac:dyDescent="0.15">
      <c r="A1647" s="16">
        <v>890320032</v>
      </c>
      <c r="B1647" s="16" t="s">
        <v>8</v>
      </c>
      <c r="C1647" s="16" t="s">
        <v>58</v>
      </c>
      <c r="D1647" s="16">
        <v>1650397</v>
      </c>
      <c r="E1647" s="16" t="s">
        <v>1680</v>
      </c>
      <c r="F1647" s="16" t="s">
        <v>1681</v>
      </c>
      <c r="G1647" s="16" t="s">
        <v>58</v>
      </c>
      <c r="H1647" s="16">
        <v>1650397</v>
      </c>
      <c r="I1647" s="16" t="s">
        <v>59</v>
      </c>
      <c r="J1647" s="17">
        <v>44833</v>
      </c>
      <c r="K1647" s="18">
        <v>340000</v>
      </c>
      <c r="L1647" s="18">
        <v>340000</v>
      </c>
      <c r="M1647" s="16" t="s">
        <v>60</v>
      </c>
      <c r="N1647" s="16" t="e">
        <v>#N/A</v>
      </c>
      <c r="O1647" s="16" t="s">
        <v>3860</v>
      </c>
      <c r="P1647" s="18">
        <v>0</v>
      </c>
      <c r="Q1647" s="16"/>
      <c r="R1647" s="21">
        <v>0</v>
      </c>
      <c r="S1647" s="16"/>
      <c r="T1647" s="16" t="s">
        <v>251</v>
      </c>
      <c r="U1647" s="18">
        <v>340000</v>
      </c>
      <c r="V1647" s="18">
        <v>0</v>
      </c>
      <c r="W1647" s="18">
        <v>0</v>
      </c>
      <c r="X1647" s="18">
        <v>0</v>
      </c>
      <c r="Y1647" s="18">
        <v>340000</v>
      </c>
      <c r="Z1647" s="18">
        <v>0</v>
      </c>
      <c r="AA1647" s="18">
        <v>0</v>
      </c>
      <c r="AB1647" s="18"/>
      <c r="AC1647" s="18"/>
      <c r="AD1647" s="18"/>
      <c r="AE1647" s="18"/>
      <c r="AF1647" s="18">
        <v>0</v>
      </c>
      <c r="AG1647" s="18">
        <v>0</v>
      </c>
      <c r="AH1647" s="16"/>
      <c r="AI1647" s="17"/>
      <c r="AJ1647" s="18">
        <v>0</v>
      </c>
      <c r="AK1647" s="16"/>
      <c r="AL1647" s="16"/>
      <c r="AM1647" s="18">
        <v>0</v>
      </c>
      <c r="AN1647" s="18">
        <v>0</v>
      </c>
      <c r="AO1647" s="16"/>
      <c r="AP1647" s="17">
        <v>44833</v>
      </c>
      <c r="AQ1647" s="16"/>
      <c r="AR1647" s="16">
        <v>2</v>
      </c>
      <c r="AS1647" s="16"/>
      <c r="AT1647" s="16"/>
      <c r="AU1647" s="16">
        <v>1</v>
      </c>
      <c r="AV1647" s="16">
        <v>20221130</v>
      </c>
      <c r="AW1647" s="16">
        <v>20221111</v>
      </c>
      <c r="AX1647" s="18">
        <v>340000</v>
      </c>
      <c r="AY1647" s="18">
        <v>0</v>
      </c>
      <c r="AZ1647" s="16"/>
      <c r="BA1647" s="16" t="s">
        <v>59</v>
      </c>
    </row>
    <row r="1648" spans="1:53" hidden="1" x14ac:dyDescent="0.15">
      <c r="A1648" s="16">
        <v>890320032</v>
      </c>
      <c r="B1648" s="16" t="s">
        <v>8</v>
      </c>
      <c r="C1648" s="16" t="s">
        <v>58</v>
      </c>
      <c r="D1648" s="16">
        <v>1650434</v>
      </c>
      <c r="E1648" s="16" t="s">
        <v>1682</v>
      </c>
      <c r="F1648" s="16" t="s">
        <v>1683</v>
      </c>
      <c r="G1648" s="16" t="s">
        <v>58</v>
      </c>
      <c r="H1648" s="16">
        <v>1650434</v>
      </c>
      <c r="I1648" s="16" t="s">
        <v>59</v>
      </c>
      <c r="J1648" s="17">
        <v>44833</v>
      </c>
      <c r="K1648" s="18">
        <v>20300</v>
      </c>
      <c r="L1648" s="18">
        <v>20300</v>
      </c>
      <c r="M1648" s="16" t="s">
        <v>60</v>
      </c>
      <c r="N1648" s="16" t="e">
        <v>#N/A</v>
      </c>
      <c r="O1648" s="16" t="s">
        <v>3860</v>
      </c>
      <c r="P1648" s="18">
        <v>0</v>
      </c>
      <c r="Q1648" s="16"/>
      <c r="R1648" s="21">
        <v>0</v>
      </c>
      <c r="S1648" s="16"/>
      <c r="T1648" s="16" t="s">
        <v>251</v>
      </c>
      <c r="U1648" s="18">
        <v>20300</v>
      </c>
      <c r="V1648" s="18">
        <v>0</v>
      </c>
      <c r="W1648" s="18">
        <v>0</v>
      </c>
      <c r="X1648" s="18">
        <v>0</v>
      </c>
      <c r="Y1648" s="18">
        <v>20300</v>
      </c>
      <c r="Z1648" s="18">
        <v>0</v>
      </c>
      <c r="AA1648" s="18">
        <v>0</v>
      </c>
      <c r="AB1648" s="18"/>
      <c r="AC1648" s="18"/>
      <c r="AD1648" s="18"/>
      <c r="AE1648" s="18"/>
      <c r="AF1648" s="18">
        <v>0</v>
      </c>
      <c r="AG1648" s="18">
        <v>0</v>
      </c>
      <c r="AH1648" s="16"/>
      <c r="AI1648" s="17"/>
      <c r="AJ1648" s="18">
        <v>0</v>
      </c>
      <c r="AK1648" s="16"/>
      <c r="AL1648" s="16"/>
      <c r="AM1648" s="18">
        <v>0</v>
      </c>
      <c r="AN1648" s="18">
        <v>0</v>
      </c>
      <c r="AO1648" s="16"/>
      <c r="AP1648" s="17">
        <v>44833</v>
      </c>
      <c r="AQ1648" s="16"/>
      <c r="AR1648" s="16">
        <v>2</v>
      </c>
      <c r="AS1648" s="16"/>
      <c r="AT1648" s="16"/>
      <c r="AU1648" s="16">
        <v>1</v>
      </c>
      <c r="AV1648" s="16">
        <v>20221130</v>
      </c>
      <c r="AW1648" s="16">
        <v>20221111</v>
      </c>
      <c r="AX1648" s="18">
        <v>20300</v>
      </c>
      <c r="AY1648" s="18">
        <v>0</v>
      </c>
      <c r="AZ1648" s="16"/>
      <c r="BA1648" s="16" t="s">
        <v>59</v>
      </c>
    </row>
    <row r="1649" spans="1:53" hidden="1" x14ac:dyDescent="0.15">
      <c r="A1649" s="16">
        <v>890320032</v>
      </c>
      <c r="B1649" s="16" t="s">
        <v>8</v>
      </c>
      <c r="C1649" s="16" t="s">
        <v>58</v>
      </c>
      <c r="D1649" s="16">
        <v>1650507</v>
      </c>
      <c r="E1649" s="16" t="s">
        <v>1684</v>
      </c>
      <c r="F1649" s="16" t="s">
        <v>1685</v>
      </c>
      <c r="G1649" s="16" t="s">
        <v>58</v>
      </c>
      <c r="H1649" s="16">
        <v>1650507</v>
      </c>
      <c r="I1649" s="16" t="s">
        <v>59</v>
      </c>
      <c r="J1649" s="17">
        <v>44833</v>
      </c>
      <c r="K1649" s="18">
        <v>26600</v>
      </c>
      <c r="L1649" s="18">
        <v>26600</v>
      </c>
      <c r="M1649" s="16" t="s">
        <v>60</v>
      </c>
      <c r="N1649" s="16" t="e">
        <v>#N/A</v>
      </c>
      <c r="O1649" s="16" t="s">
        <v>3860</v>
      </c>
      <c r="P1649" s="18">
        <v>0</v>
      </c>
      <c r="Q1649" s="16"/>
      <c r="R1649" s="21">
        <v>0</v>
      </c>
      <c r="S1649" s="16"/>
      <c r="T1649" s="16" t="s">
        <v>251</v>
      </c>
      <c r="U1649" s="18">
        <v>26600</v>
      </c>
      <c r="V1649" s="18">
        <v>0</v>
      </c>
      <c r="W1649" s="18">
        <v>0</v>
      </c>
      <c r="X1649" s="18">
        <v>0</v>
      </c>
      <c r="Y1649" s="18">
        <v>26600</v>
      </c>
      <c r="Z1649" s="18">
        <v>0</v>
      </c>
      <c r="AA1649" s="18">
        <v>0</v>
      </c>
      <c r="AB1649" s="18"/>
      <c r="AC1649" s="18"/>
      <c r="AD1649" s="18"/>
      <c r="AE1649" s="18"/>
      <c r="AF1649" s="18">
        <v>0</v>
      </c>
      <c r="AG1649" s="18">
        <v>0</v>
      </c>
      <c r="AH1649" s="16"/>
      <c r="AI1649" s="17"/>
      <c r="AJ1649" s="18">
        <v>0</v>
      </c>
      <c r="AK1649" s="16"/>
      <c r="AL1649" s="16"/>
      <c r="AM1649" s="18">
        <v>0</v>
      </c>
      <c r="AN1649" s="18">
        <v>0</v>
      </c>
      <c r="AO1649" s="16"/>
      <c r="AP1649" s="17">
        <v>44839</v>
      </c>
      <c r="AQ1649" s="16"/>
      <c r="AR1649" s="16">
        <v>2</v>
      </c>
      <c r="AS1649" s="16"/>
      <c r="AT1649" s="16"/>
      <c r="AU1649" s="16">
        <v>1</v>
      </c>
      <c r="AV1649" s="16">
        <v>20221130</v>
      </c>
      <c r="AW1649" s="16">
        <v>20221110</v>
      </c>
      <c r="AX1649" s="18">
        <v>26600</v>
      </c>
      <c r="AY1649" s="18">
        <v>0</v>
      </c>
      <c r="AZ1649" s="16"/>
      <c r="BA1649" s="16" t="s">
        <v>59</v>
      </c>
    </row>
    <row r="1650" spans="1:53" hidden="1" x14ac:dyDescent="0.15">
      <c r="A1650" s="16">
        <v>890320032</v>
      </c>
      <c r="B1650" s="16" t="s">
        <v>8</v>
      </c>
      <c r="C1650" s="16" t="s">
        <v>58</v>
      </c>
      <c r="D1650" s="16">
        <v>1650586</v>
      </c>
      <c r="E1650" s="16" t="s">
        <v>1686</v>
      </c>
      <c r="F1650" s="16" t="s">
        <v>1687</v>
      </c>
      <c r="G1650" s="16" t="s">
        <v>58</v>
      </c>
      <c r="H1650" s="16">
        <v>1650586</v>
      </c>
      <c r="I1650" s="16" t="s">
        <v>59</v>
      </c>
      <c r="J1650" s="17">
        <v>44833</v>
      </c>
      <c r="K1650" s="18">
        <v>380275</v>
      </c>
      <c r="L1650" s="18">
        <v>380275</v>
      </c>
      <c r="M1650" s="16" t="s">
        <v>60</v>
      </c>
      <c r="N1650" s="16" t="e">
        <v>#N/A</v>
      </c>
      <c r="O1650" s="16" t="s">
        <v>3860</v>
      </c>
      <c r="P1650" s="18">
        <v>0</v>
      </c>
      <c r="Q1650" s="16"/>
      <c r="R1650" s="21">
        <v>0</v>
      </c>
      <c r="S1650" s="16"/>
      <c r="T1650" s="16" t="s">
        <v>251</v>
      </c>
      <c r="U1650" s="18">
        <v>380275</v>
      </c>
      <c r="V1650" s="18">
        <v>0</v>
      </c>
      <c r="W1650" s="18">
        <v>0</v>
      </c>
      <c r="X1650" s="18">
        <v>0</v>
      </c>
      <c r="Y1650" s="18">
        <v>380275</v>
      </c>
      <c r="Z1650" s="18">
        <v>0</v>
      </c>
      <c r="AA1650" s="18">
        <v>0</v>
      </c>
      <c r="AB1650" s="18"/>
      <c r="AC1650" s="18"/>
      <c r="AD1650" s="18"/>
      <c r="AE1650" s="18"/>
      <c r="AF1650" s="18">
        <v>0</v>
      </c>
      <c r="AG1650" s="18">
        <v>0</v>
      </c>
      <c r="AH1650" s="16"/>
      <c r="AI1650" s="17"/>
      <c r="AJ1650" s="18">
        <v>0</v>
      </c>
      <c r="AK1650" s="16"/>
      <c r="AL1650" s="16"/>
      <c r="AM1650" s="18">
        <v>0</v>
      </c>
      <c r="AN1650" s="18">
        <v>0</v>
      </c>
      <c r="AO1650" s="16"/>
      <c r="AP1650" s="17">
        <v>44833</v>
      </c>
      <c r="AQ1650" s="16"/>
      <c r="AR1650" s="16">
        <v>2</v>
      </c>
      <c r="AS1650" s="16"/>
      <c r="AT1650" s="16"/>
      <c r="AU1650" s="16">
        <v>1</v>
      </c>
      <c r="AV1650" s="16">
        <v>20221130</v>
      </c>
      <c r="AW1650" s="16">
        <v>20221111</v>
      </c>
      <c r="AX1650" s="18">
        <v>380275</v>
      </c>
      <c r="AY1650" s="18">
        <v>0</v>
      </c>
      <c r="AZ1650" s="16"/>
      <c r="BA1650" s="16" t="s">
        <v>59</v>
      </c>
    </row>
    <row r="1651" spans="1:53" hidden="1" x14ac:dyDescent="0.15">
      <c r="A1651" s="16">
        <v>890320032</v>
      </c>
      <c r="B1651" s="16" t="s">
        <v>8</v>
      </c>
      <c r="C1651" s="16" t="s">
        <v>58</v>
      </c>
      <c r="D1651" s="16">
        <v>1650695</v>
      </c>
      <c r="E1651" s="16" t="s">
        <v>1688</v>
      </c>
      <c r="F1651" s="16" t="s">
        <v>1689</v>
      </c>
      <c r="G1651" s="16" t="s">
        <v>58</v>
      </c>
      <c r="H1651" s="16">
        <v>1650695</v>
      </c>
      <c r="I1651" s="16" t="s">
        <v>59</v>
      </c>
      <c r="J1651" s="17">
        <v>44833</v>
      </c>
      <c r="K1651" s="18">
        <v>58000</v>
      </c>
      <c r="L1651" s="18">
        <v>58000</v>
      </c>
      <c r="M1651" s="16" t="s">
        <v>60</v>
      </c>
      <c r="N1651" s="16" t="e">
        <v>#N/A</v>
      </c>
      <c r="O1651" s="16" t="s">
        <v>3860</v>
      </c>
      <c r="P1651" s="18">
        <v>0</v>
      </c>
      <c r="Q1651" s="16"/>
      <c r="R1651" s="21">
        <v>0</v>
      </c>
      <c r="S1651" s="16"/>
      <c r="T1651" s="16" t="s">
        <v>251</v>
      </c>
      <c r="U1651" s="18">
        <v>58000</v>
      </c>
      <c r="V1651" s="18">
        <v>0</v>
      </c>
      <c r="W1651" s="18">
        <v>0</v>
      </c>
      <c r="X1651" s="18">
        <v>0</v>
      </c>
      <c r="Y1651" s="18">
        <v>58000</v>
      </c>
      <c r="Z1651" s="18">
        <v>0</v>
      </c>
      <c r="AA1651" s="18">
        <v>0</v>
      </c>
      <c r="AB1651" s="18"/>
      <c r="AC1651" s="18"/>
      <c r="AD1651" s="18"/>
      <c r="AE1651" s="18"/>
      <c r="AF1651" s="18">
        <v>0</v>
      </c>
      <c r="AG1651" s="18">
        <v>0</v>
      </c>
      <c r="AH1651" s="16"/>
      <c r="AI1651" s="17"/>
      <c r="AJ1651" s="18">
        <v>0</v>
      </c>
      <c r="AK1651" s="16"/>
      <c r="AL1651" s="16"/>
      <c r="AM1651" s="18">
        <v>0</v>
      </c>
      <c r="AN1651" s="18">
        <v>0</v>
      </c>
      <c r="AO1651" s="16"/>
      <c r="AP1651" s="17">
        <v>44839</v>
      </c>
      <c r="AQ1651" s="16"/>
      <c r="AR1651" s="16">
        <v>2</v>
      </c>
      <c r="AS1651" s="16"/>
      <c r="AT1651" s="16"/>
      <c r="AU1651" s="16">
        <v>1</v>
      </c>
      <c r="AV1651" s="16">
        <v>20221130</v>
      </c>
      <c r="AW1651" s="16">
        <v>20221110</v>
      </c>
      <c r="AX1651" s="18">
        <v>58000</v>
      </c>
      <c r="AY1651" s="18">
        <v>0</v>
      </c>
      <c r="AZ1651" s="16"/>
      <c r="BA1651" s="16" t="s">
        <v>59</v>
      </c>
    </row>
    <row r="1652" spans="1:53" hidden="1" x14ac:dyDescent="0.15">
      <c r="A1652" s="16">
        <v>890320032</v>
      </c>
      <c r="B1652" s="16" t="s">
        <v>8</v>
      </c>
      <c r="C1652" s="16" t="s">
        <v>58</v>
      </c>
      <c r="D1652" s="16">
        <v>1650765</v>
      </c>
      <c r="E1652" s="16" t="s">
        <v>1690</v>
      </c>
      <c r="F1652" s="16" t="s">
        <v>1691</v>
      </c>
      <c r="G1652" s="16" t="s">
        <v>58</v>
      </c>
      <c r="H1652" s="16">
        <v>1650765</v>
      </c>
      <c r="I1652" s="16" t="s">
        <v>59</v>
      </c>
      <c r="J1652" s="17">
        <v>44833</v>
      </c>
      <c r="K1652" s="18">
        <v>48300</v>
      </c>
      <c r="L1652" s="18">
        <v>48300</v>
      </c>
      <c r="M1652" s="16" t="s">
        <v>60</v>
      </c>
      <c r="N1652" s="16" t="e">
        <v>#N/A</v>
      </c>
      <c r="O1652" s="16" t="s">
        <v>3860</v>
      </c>
      <c r="P1652" s="18">
        <v>0</v>
      </c>
      <c r="Q1652" s="16"/>
      <c r="R1652" s="21">
        <v>0</v>
      </c>
      <c r="S1652" s="16"/>
      <c r="T1652" s="16" t="s">
        <v>251</v>
      </c>
      <c r="U1652" s="18">
        <v>48300</v>
      </c>
      <c r="V1652" s="18">
        <v>0</v>
      </c>
      <c r="W1652" s="18">
        <v>0</v>
      </c>
      <c r="X1652" s="18">
        <v>0</v>
      </c>
      <c r="Y1652" s="18">
        <v>48300</v>
      </c>
      <c r="Z1652" s="18">
        <v>0</v>
      </c>
      <c r="AA1652" s="18">
        <v>0</v>
      </c>
      <c r="AB1652" s="18"/>
      <c r="AC1652" s="18"/>
      <c r="AD1652" s="18"/>
      <c r="AE1652" s="18"/>
      <c r="AF1652" s="18">
        <v>0</v>
      </c>
      <c r="AG1652" s="18">
        <v>0</v>
      </c>
      <c r="AH1652" s="16"/>
      <c r="AI1652" s="17"/>
      <c r="AJ1652" s="18">
        <v>0</v>
      </c>
      <c r="AK1652" s="16"/>
      <c r="AL1652" s="16"/>
      <c r="AM1652" s="18">
        <v>0</v>
      </c>
      <c r="AN1652" s="18">
        <v>0</v>
      </c>
      <c r="AO1652" s="16"/>
      <c r="AP1652" s="17">
        <v>44839</v>
      </c>
      <c r="AQ1652" s="16"/>
      <c r="AR1652" s="16">
        <v>2</v>
      </c>
      <c r="AS1652" s="16"/>
      <c r="AT1652" s="16"/>
      <c r="AU1652" s="16">
        <v>1</v>
      </c>
      <c r="AV1652" s="16">
        <v>20221130</v>
      </c>
      <c r="AW1652" s="16">
        <v>20221110</v>
      </c>
      <c r="AX1652" s="18">
        <v>48300</v>
      </c>
      <c r="AY1652" s="18">
        <v>0</v>
      </c>
      <c r="AZ1652" s="16"/>
      <c r="BA1652" s="16" t="s">
        <v>59</v>
      </c>
    </row>
    <row r="1653" spans="1:53" hidden="1" x14ac:dyDescent="0.15">
      <c r="A1653" s="16">
        <v>890320032</v>
      </c>
      <c r="B1653" s="16" t="s">
        <v>8</v>
      </c>
      <c r="C1653" s="16" t="s">
        <v>58</v>
      </c>
      <c r="D1653" s="16">
        <v>1650775</v>
      </c>
      <c r="E1653" s="16" t="s">
        <v>1692</v>
      </c>
      <c r="F1653" s="16" t="s">
        <v>1693</v>
      </c>
      <c r="G1653" s="16" t="s">
        <v>58</v>
      </c>
      <c r="H1653" s="16">
        <v>1650775</v>
      </c>
      <c r="I1653" s="16" t="s">
        <v>59</v>
      </c>
      <c r="J1653" s="17">
        <v>44833</v>
      </c>
      <c r="K1653" s="18">
        <v>58000</v>
      </c>
      <c r="L1653" s="18">
        <v>58000</v>
      </c>
      <c r="M1653" s="16" t="s">
        <v>60</v>
      </c>
      <c r="N1653" s="16" t="e">
        <v>#N/A</v>
      </c>
      <c r="O1653" s="16" t="s">
        <v>3860</v>
      </c>
      <c r="P1653" s="18">
        <v>0</v>
      </c>
      <c r="Q1653" s="16"/>
      <c r="R1653" s="21">
        <v>0</v>
      </c>
      <c r="S1653" s="16"/>
      <c r="T1653" s="16" t="s">
        <v>251</v>
      </c>
      <c r="U1653" s="18">
        <v>58000</v>
      </c>
      <c r="V1653" s="18">
        <v>0</v>
      </c>
      <c r="W1653" s="18">
        <v>0</v>
      </c>
      <c r="X1653" s="18">
        <v>0</v>
      </c>
      <c r="Y1653" s="18">
        <v>58000</v>
      </c>
      <c r="Z1653" s="18">
        <v>0</v>
      </c>
      <c r="AA1653" s="18">
        <v>0</v>
      </c>
      <c r="AB1653" s="18"/>
      <c r="AC1653" s="18"/>
      <c r="AD1653" s="18"/>
      <c r="AE1653" s="18"/>
      <c r="AF1653" s="18">
        <v>0</v>
      </c>
      <c r="AG1653" s="18">
        <v>0</v>
      </c>
      <c r="AH1653" s="16"/>
      <c r="AI1653" s="17"/>
      <c r="AJ1653" s="18">
        <v>0</v>
      </c>
      <c r="AK1653" s="16"/>
      <c r="AL1653" s="16"/>
      <c r="AM1653" s="18">
        <v>0</v>
      </c>
      <c r="AN1653" s="18">
        <v>0</v>
      </c>
      <c r="AO1653" s="16"/>
      <c r="AP1653" s="17">
        <v>44839</v>
      </c>
      <c r="AQ1653" s="16"/>
      <c r="AR1653" s="16">
        <v>2</v>
      </c>
      <c r="AS1653" s="16"/>
      <c r="AT1653" s="16"/>
      <c r="AU1653" s="16">
        <v>1</v>
      </c>
      <c r="AV1653" s="16">
        <v>20221130</v>
      </c>
      <c r="AW1653" s="16">
        <v>20221110</v>
      </c>
      <c r="AX1653" s="18">
        <v>58000</v>
      </c>
      <c r="AY1653" s="18">
        <v>0</v>
      </c>
      <c r="AZ1653" s="16"/>
      <c r="BA1653" s="16" t="s">
        <v>59</v>
      </c>
    </row>
    <row r="1654" spans="1:53" hidden="1" x14ac:dyDescent="0.15">
      <c r="A1654" s="16">
        <v>890320032</v>
      </c>
      <c r="B1654" s="16" t="s">
        <v>8</v>
      </c>
      <c r="C1654" s="16" t="s">
        <v>58</v>
      </c>
      <c r="D1654" s="16">
        <v>1650825</v>
      </c>
      <c r="E1654" s="16" t="s">
        <v>1694</v>
      </c>
      <c r="F1654" s="16" t="s">
        <v>1695</v>
      </c>
      <c r="G1654" s="16" t="s">
        <v>58</v>
      </c>
      <c r="H1654" s="16">
        <v>1650825</v>
      </c>
      <c r="I1654" s="16" t="s">
        <v>59</v>
      </c>
      <c r="J1654" s="17">
        <v>44833</v>
      </c>
      <c r="K1654" s="18">
        <v>35000</v>
      </c>
      <c r="L1654" s="18">
        <v>35000</v>
      </c>
      <c r="M1654" s="16" t="s">
        <v>60</v>
      </c>
      <c r="N1654" s="16" t="e">
        <v>#N/A</v>
      </c>
      <c r="O1654" s="16" t="s">
        <v>3860</v>
      </c>
      <c r="P1654" s="18">
        <v>0</v>
      </c>
      <c r="Q1654" s="16"/>
      <c r="R1654" s="21">
        <v>0</v>
      </c>
      <c r="S1654" s="16"/>
      <c r="T1654" s="16" t="s">
        <v>251</v>
      </c>
      <c r="U1654" s="18">
        <v>35000</v>
      </c>
      <c r="V1654" s="18">
        <v>0</v>
      </c>
      <c r="W1654" s="18">
        <v>0</v>
      </c>
      <c r="X1654" s="18">
        <v>0</v>
      </c>
      <c r="Y1654" s="18">
        <v>35000</v>
      </c>
      <c r="Z1654" s="18">
        <v>0</v>
      </c>
      <c r="AA1654" s="18">
        <v>0</v>
      </c>
      <c r="AB1654" s="18"/>
      <c r="AC1654" s="18"/>
      <c r="AD1654" s="18"/>
      <c r="AE1654" s="18"/>
      <c r="AF1654" s="18">
        <v>0</v>
      </c>
      <c r="AG1654" s="18">
        <v>0</v>
      </c>
      <c r="AH1654" s="16"/>
      <c r="AI1654" s="17"/>
      <c r="AJ1654" s="18">
        <v>0</v>
      </c>
      <c r="AK1654" s="16"/>
      <c r="AL1654" s="16"/>
      <c r="AM1654" s="18">
        <v>0</v>
      </c>
      <c r="AN1654" s="18">
        <v>0</v>
      </c>
      <c r="AO1654" s="16"/>
      <c r="AP1654" s="17">
        <v>44833</v>
      </c>
      <c r="AQ1654" s="16"/>
      <c r="AR1654" s="16">
        <v>2</v>
      </c>
      <c r="AS1654" s="16"/>
      <c r="AT1654" s="16"/>
      <c r="AU1654" s="16">
        <v>1</v>
      </c>
      <c r="AV1654" s="16">
        <v>20221130</v>
      </c>
      <c r="AW1654" s="16">
        <v>20221111</v>
      </c>
      <c r="AX1654" s="18">
        <v>35000</v>
      </c>
      <c r="AY1654" s="18">
        <v>0</v>
      </c>
      <c r="AZ1654" s="16"/>
      <c r="BA1654" s="16" t="s">
        <v>59</v>
      </c>
    </row>
    <row r="1655" spans="1:53" hidden="1" x14ac:dyDescent="0.15">
      <c r="A1655" s="16">
        <v>890320032</v>
      </c>
      <c r="B1655" s="16" t="s">
        <v>8</v>
      </c>
      <c r="C1655" s="16" t="s">
        <v>58</v>
      </c>
      <c r="D1655" s="16">
        <v>1650994</v>
      </c>
      <c r="E1655" s="16" t="s">
        <v>1696</v>
      </c>
      <c r="F1655" s="16" t="s">
        <v>1697</v>
      </c>
      <c r="G1655" s="16" t="s">
        <v>58</v>
      </c>
      <c r="H1655" s="16">
        <v>1650994</v>
      </c>
      <c r="I1655" s="16" t="s">
        <v>59</v>
      </c>
      <c r="J1655" s="17">
        <v>44834</v>
      </c>
      <c r="K1655" s="18">
        <v>367075</v>
      </c>
      <c r="L1655" s="18">
        <v>367075</v>
      </c>
      <c r="M1655" s="16" t="s">
        <v>60</v>
      </c>
      <c r="N1655" s="16" t="e">
        <v>#N/A</v>
      </c>
      <c r="O1655" s="16" t="s">
        <v>3860</v>
      </c>
      <c r="P1655" s="18">
        <v>0</v>
      </c>
      <c r="Q1655" s="16"/>
      <c r="R1655" s="21">
        <v>0</v>
      </c>
      <c r="S1655" s="16"/>
      <c r="T1655" s="16" t="s">
        <v>251</v>
      </c>
      <c r="U1655" s="18">
        <v>367075</v>
      </c>
      <c r="V1655" s="18">
        <v>0</v>
      </c>
      <c r="W1655" s="18">
        <v>0</v>
      </c>
      <c r="X1655" s="18">
        <v>0</v>
      </c>
      <c r="Y1655" s="18">
        <v>367075</v>
      </c>
      <c r="Z1655" s="18">
        <v>0</v>
      </c>
      <c r="AA1655" s="18">
        <v>0</v>
      </c>
      <c r="AB1655" s="18"/>
      <c r="AC1655" s="18"/>
      <c r="AD1655" s="18"/>
      <c r="AE1655" s="18"/>
      <c r="AF1655" s="18">
        <v>0</v>
      </c>
      <c r="AG1655" s="18">
        <v>0</v>
      </c>
      <c r="AH1655" s="16"/>
      <c r="AI1655" s="17"/>
      <c r="AJ1655" s="18">
        <v>0</v>
      </c>
      <c r="AK1655" s="16"/>
      <c r="AL1655" s="16"/>
      <c r="AM1655" s="18">
        <v>0</v>
      </c>
      <c r="AN1655" s="18">
        <v>0</v>
      </c>
      <c r="AO1655" s="16"/>
      <c r="AP1655" s="17">
        <v>44834</v>
      </c>
      <c r="AQ1655" s="16"/>
      <c r="AR1655" s="16">
        <v>2</v>
      </c>
      <c r="AS1655" s="16"/>
      <c r="AT1655" s="16"/>
      <c r="AU1655" s="16">
        <v>1</v>
      </c>
      <c r="AV1655" s="16">
        <v>20221130</v>
      </c>
      <c r="AW1655" s="16">
        <v>20221111</v>
      </c>
      <c r="AX1655" s="18">
        <v>367075</v>
      </c>
      <c r="AY1655" s="18">
        <v>0</v>
      </c>
      <c r="AZ1655" s="16"/>
      <c r="BA1655" s="16" t="s">
        <v>59</v>
      </c>
    </row>
    <row r="1656" spans="1:53" hidden="1" x14ac:dyDescent="0.15">
      <c r="A1656" s="16">
        <v>890320032</v>
      </c>
      <c r="B1656" s="16" t="s">
        <v>8</v>
      </c>
      <c r="C1656" s="16" t="s">
        <v>58</v>
      </c>
      <c r="D1656" s="16">
        <v>1650999</v>
      </c>
      <c r="E1656" s="16" t="s">
        <v>1698</v>
      </c>
      <c r="F1656" s="16" t="s">
        <v>1699</v>
      </c>
      <c r="G1656" s="16" t="s">
        <v>58</v>
      </c>
      <c r="H1656" s="16">
        <v>1650999</v>
      </c>
      <c r="I1656" s="16" t="s">
        <v>59</v>
      </c>
      <c r="J1656" s="17">
        <v>44834</v>
      </c>
      <c r="K1656" s="18">
        <v>227650</v>
      </c>
      <c r="L1656" s="18">
        <v>227650</v>
      </c>
      <c r="M1656" s="16" t="s">
        <v>60</v>
      </c>
      <c r="N1656" s="16" t="e">
        <v>#N/A</v>
      </c>
      <c r="O1656" s="16" t="s">
        <v>3860</v>
      </c>
      <c r="P1656" s="18">
        <v>0</v>
      </c>
      <c r="Q1656" s="16"/>
      <c r="R1656" s="21">
        <v>0</v>
      </c>
      <c r="S1656" s="16"/>
      <c r="T1656" s="16" t="s">
        <v>251</v>
      </c>
      <c r="U1656" s="18">
        <v>227650</v>
      </c>
      <c r="V1656" s="18">
        <v>0</v>
      </c>
      <c r="W1656" s="18">
        <v>0</v>
      </c>
      <c r="X1656" s="18">
        <v>0</v>
      </c>
      <c r="Y1656" s="18">
        <v>227650</v>
      </c>
      <c r="Z1656" s="18">
        <v>0</v>
      </c>
      <c r="AA1656" s="18">
        <v>0</v>
      </c>
      <c r="AB1656" s="18"/>
      <c r="AC1656" s="18"/>
      <c r="AD1656" s="18"/>
      <c r="AE1656" s="18"/>
      <c r="AF1656" s="18">
        <v>0</v>
      </c>
      <c r="AG1656" s="18">
        <v>0</v>
      </c>
      <c r="AH1656" s="16"/>
      <c r="AI1656" s="17"/>
      <c r="AJ1656" s="18">
        <v>0</v>
      </c>
      <c r="AK1656" s="16"/>
      <c r="AL1656" s="16"/>
      <c r="AM1656" s="18">
        <v>0</v>
      </c>
      <c r="AN1656" s="18">
        <v>0</v>
      </c>
      <c r="AO1656" s="16"/>
      <c r="AP1656" s="17">
        <v>44834</v>
      </c>
      <c r="AQ1656" s="16"/>
      <c r="AR1656" s="16">
        <v>2</v>
      </c>
      <c r="AS1656" s="16"/>
      <c r="AT1656" s="16"/>
      <c r="AU1656" s="16">
        <v>1</v>
      </c>
      <c r="AV1656" s="16">
        <v>20221130</v>
      </c>
      <c r="AW1656" s="16">
        <v>20221111</v>
      </c>
      <c r="AX1656" s="18">
        <v>227650</v>
      </c>
      <c r="AY1656" s="18">
        <v>0</v>
      </c>
      <c r="AZ1656" s="16"/>
      <c r="BA1656" s="16" t="s">
        <v>59</v>
      </c>
    </row>
    <row r="1657" spans="1:53" hidden="1" x14ac:dyDescent="0.15">
      <c r="A1657" s="16">
        <v>890320032</v>
      </c>
      <c r="B1657" s="16" t="s">
        <v>8</v>
      </c>
      <c r="C1657" s="16" t="s">
        <v>58</v>
      </c>
      <c r="D1657" s="16">
        <v>1651002</v>
      </c>
      <c r="E1657" s="16" t="s">
        <v>1700</v>
      </c>
      <c r="F1657" s="16" t="s">
        <v>1701</v>
      </c>
      <c r="G1657" s="16" t="s">
        <v>58</v>
      </c>
      <c r="H1657" s="16">
        <v>1651002</v>
      </c>
      <c r="I1657" s="16" t="s">
        <v>59</v>
      </c>
      <c r="J1657" s="17">
        <v>44834</v>
      </c>
      <c r="K1657" s="18">
        <v>96450</v>
      </c>
      <c r="L1657" s="18">
        <v>96450</v>
      </c>
      <c r="M1657" s="16" t="s">
        <v>60</v>
      </c>
      <c r="N1657" s="16" t="e">
        <v>#N/A</v>
      </c>
      <c r="O1657" s="16" t="s">
        <v>3860</v>
      </c>
      <c r="P1657" s="18">
        <v>0</v>
      </c>
      <c r="Q1657" s="16"/>
      <c r="R1657" s="21">
        <v>0</v>
      </c>
      <c r="S1657" s="16"/>
      <c r="T1657" s="16" t="s">
        <v>251</v>
      </c>
      <c r="U1657" s="18">
        <v>96450</v>
      </c>
      <c r="V1657" s="18">
        <v>0</v>
      </c>
      <c r="W1657" s="18">
        <v>0</v>
      </c>
      <c r="X1657" s="18">
        <v>0</v>
      </c>
      <c r="Y1657" s="18">
        <v>96450</v>
      </c>
      <c r="Z1657" s="18">
        <v>0</v>
      </c>
      <c r="AA1657" s="18">
        <v>0</v>
      </c>
      <c r="AB1657" s="18"/>
      <c r="AC1657" s="18"/>
      <c r="AD1657" s="18"/>
      <c r="AE1657" s="18"/>
      <c r="AF1657" s="18">
        <v>0</v>
      </c>
      <c r="AG1657" s="18">
        <v>0</v>
      </c>
      <c r="AH1657" s="16"/>
      <c r="AI1657" s="17"/>
      <c r="AJ1657" s="18">
        <v>0</v>
      </c>
      <c r="AK1657" s="16"/>
      <c r="AL1657" s="16"/>
      <c r="AM1657" s="18">
        <v>0</v>
      </c>
      <c r="AN1657" s="18">
        <v>0</v>
      </c>
      <c r="AO1657" s="16"/>
      <c r="AP1657" s="17">
        <v>44834</v>
      </c>
      <c r="AQ1657" s="16"/>
      <c r="AR1657" s="16">
        <v>2</v>
      </c>
      <c r="AS1657" s="16"/>
      <c r="AT1657" s="16"/>
      <c r="AU1657" s="16">
        <v>1</v>
      </c>
      <c r="AV1657" s="16">
        <v>20221130</v>
      </c>
      <c r="AW1657" s="16">
        <v>20221111</v>
      </c>
      <c r="AX1657" s="18">
        <v>96450</v>
      </c>
      <c r="AY1657" s="18">
        <v>0</v>
      </c>
      <c r="AZ1657" s="16"/>
      <c r="BA1657" s="16" t="s">
        <v>59</v>
      </c>
    </row>
    <row r="1658" spans="1:53" hidden="1" x14ac:dyDescent="0.15">
      <c r="A1658" s="16">
        <v>890320032</v>
      </c>
      <c r="B1658" s="16" t="s">
        <v>8</v>
      </c>
      <c r="C1658" s="16" t="s">
        <v>58</v>
      </c>
      <c r="D1658" s="16">
        <v>1651005</v>
      </c>
      <c r="E1658" s="16" t="s">
        <v>1702</v>
      </c>
      <c r="F1658" s="16" t="s">
        <v>1703</v>
      </c>
      <c r="G1658" s="16" t="s">
        <v>58</v>
      </c>
      <c r="H1658" s="16">
        <v>1651005</v>
      </c>
      <c r="I1658" s="16" t="s">
        <v>59</v>
      </c>
      <c r="J1658" s="17">
        <v>44834</v>
      </c>
      <c r="K1658" s="18">
        <v>119525</v>
      </c>
      <c r="L1658" s="18">
        <v>119525</v>
      </c>
      <c r="M1658" s="16" t="s">
        <v>60</v>
      </c>
      <c r="N1658" s="16" t="e">
        <v>#N/A</v>
      </c>
      <c r="O1658" s="16" t="s">
        <v>3860</v>
      </c>
      <c r="P1658" s="18">
        <v>0</v>
      </c>
      <c r="Q1658" s="16"/>
      <c r="R1658" s="21">
        <v>0</v>
      </c>
      <c r="S1658" s="16"/>
      <c r="T1658" s="16" t="s">
        <v>251</v>
      </c>
      <c r="U1658" s="18">
        <v>119525</v>
      </c>
      <c r="V1658" s="18">
        <v>0</v>
      </c>
      <c r="W1658" s="18">
        <v>0</v>
      </c>
      <c r="X1658" s="18">
        <v>0</v>
      </c>
      <c r="Y1658" s="18">
        <v>119525</v>
      </c>
      <c r="Z1658" s="18">
        <v>0</v>
      </c>
      <c r="AA1658" s="18">
        <v>0</v>
      </c>
      <c r="AB1658" s="18"/>
      <c r="AC1658" s="18"/>
      <c r="AD1658" s="18"/>
      <c r="AE1658" s="18"/>
      <c r="AF1658" s="18">
        <v>0</v>
      </c>
      <c r="AG1658" s="18">
        <v>0</v>
      </c>
      <c r="AH1658" s="16"/>
      <c r="AI1658" s="17"/>
      <c r="AJ1658" s="18">
        <v>0</v>
      </c>
      <c r="AK1658" s="16"/>
      <c r="AL1658" s="16"/>
      <c r="AM1658" s="18">
        <v>0</v>
      </c>
      <c r="AN1658" s="18">
        <v>0</v>
      </c>
      <c r="AO1658" s="16"/>
      <c r="AP1658" s="17">
        <v>44834</v>
      </c>
      <c r="AQ1658" s="16"/>
      <c r="AR1658" s="16">
        <v>2</v>
      </c>
      <c r="AS1658" s="16"/>
      <c r="AT1658" s="16"/>
      <c r="AU1658" s="16">
        <v>1</v>
      </c>
      <c r="AV1658" s="16">
        <v>20221130</v>
      </c>
      <c r="AW1658" s="16">
        <v>20221111</v>
      </c>
      <c r="AX1658" s="18">
        <v>119525</v>
      </c>
      <c r="AY1658" s="18">
        <v>0</v>
      </c>
      <c r="AZ1658" s="16"/>
      <c r="BA1658" s="16" t="s">
        <v>59</v>
      </c>
    </row>
    <row r="1659" spans="1:53" hidden="1" x14ac:dyDescent="0.15">
      <c r="A1659" s="16">
        <v>890320032</v>
      </c>
      <c r="B1659" s="16" t="s">
        <v>8</v>
      </c>
      <c r="C1659" s="16" t="s">
        <v>58</v>
      </c>
      <c r="D1659" s="16">
        <v>1651070</v>
      </c>
      <c r="E1659" s="16" t="s">
        <v>1704</v>
      </c>
      <c r="F1659" s="16" t="s">
        <v>1705</v>
      </c>
      <c r="G1659" s="16" t="s">
        <v>58</v>
      </c>
      <c r="H1659" s="16">
        <v>1651070</v>
      </c>
      <c r="I1659" s="16" t="s">
        <v>59</v>
      </c>
      <c r="J1659" s="17">
        <v>44834</v>
      </c>
      <c r="K1659" s="18">
        <v>58000</v>
      </c>
      <c r="L1659" s="18">
        <v>58000</v>
      </c>
      <c r="M1659" s="16" t="s">
        <v>60</v>
      </c>
      <c r="N1659" s="16" t="e">
        <v>#N/A</v>
      </c>
      <c r="O1659" s="16" t="s">
        <v>3860</v>
      </c>
      <c r="P1659" s="18">
        <v>0</v>
      </c>
      <c r="Q1659" s="16"/>
      <c r="R1659" s="21">
        <v>0</v>
      </c>
      <c r="S1659" s="16"/>
      <c r="T1659" s="16" t="s">
        <v>251</v>
      </c>
      <c r="U1659" s="18">
        <v>58000</v>
      </c>
      <c r="V1659" s="18">
        <v>0</v>
      </c>
      <c r="W1659" s="18">
        <v>0</v>
      </c>
      <c r="X1659" s="18">
        <v>0</v>
      </c>
      <c r="Y1659" s="18">
        <v>58000</v>
      </c>
      <c r="Z1659" s="18">
        <v>0</v>
      </c>
      <c r="AA1659" s="18">
        <v>0</v>
      </c>
      <c r="AB1659" s="18"/>
      <c r="AC1659" s="18"/>
      <c r="AD1659" s="18"/>
      <c r="AE1659" s="18"/>
      <c r="AF1659" s="18">
        <v>0</v>
      </c>
      <c r="AG1659" s="18">
        <v>0</v>
      </c>
      <c r="AH1659" s="16"/>
      <c r="AI1659" s="17"/>
      <c r="AJ1659" s="18">
        <v>0</v>
      </c>
      <c r="AK1659" s="16"/>
      <c r="AL1659" s="16"/>
      <c r="AM1659" s="18">
        <v>0</v>
      </c>
      <c r="AN1659" s="18">
        <v>0</v>
      </c>
      <c r="AO1659" s="16"/>
      <c r="AP1659" s="17">
        <v>44839</v>
      </c>
      <c r="AQ1659" s="16"/>
      <c r="AR1659" s="16">
        <v>2</v>
      </c>
      <c r="AS1659" s="16"/>
      <c r="AT1659" s="16"/>
      <c r="AU1659" s="16">
        <v>1</v>
      </c>
      <c r="AV1659" s="16">
        <v>20221130</v>
      </c>
      <c r="AW1659" s="16">
        <v>20221110</v>
      </c>
      <c r="AX1659" s="18">
        <v>58000</v>
      </c>
      <c r="AY1659" s="18">
        <v>0</v>
      </c>
      <c r="AZ1659" s="16"/>
      <c r="BA1659" s="16" t="s">
        <v>59</v>
      </c>
    </row>
    <row r="1660" spans="1:53" hidden="1" x14ac:dyDescent="0.15">
      <c r="A1660" s="16">
        <v>890320032</v>
      </c>
      <c r="B1660" s="16" t="s">
        <v>8</v>
      </c>
      <c r="C1660" s="16" t="s">
        <v>58</v>
      </c>
      <c r="D1660" s="16">
        <v>1651092</v>
      </c>
      <c r="E1660" s="16" t="s">
        <v>1706</v>
      </c>
      <c r="F1660" s="16" t="s">
        <v>1707</v>
      </c>
      <c r="G1660" s="16" t="s">
        <v>58</v>
      </c>
      <c r="H1660" s="16">
        <v>1651092</v>
      </c>
      <c r="I1660" s="16" t="s">
        <v>59</v>
      </c>
      <c r="J1660" s="17">
        <v>44834</v>
      </c>
      <c r="K1660" s="18">
        <v>48300</v>
      </c>
      <c r="L1660" s="18">
        <v>48300</v>
      </c>
      <c r="M1660" s="16" t="s">
        <v>60</v>
      </c>
      <c r="N1660" s="16" t="e">
        <v>#N/A</v>
      </c>
      <c r="O1660" s="16" t="s">
        <v>3860</v>
      </c>
      <c r="P1660" s="18">
        <v>0</v>
      </c>
      <c r="Q1660" s="16"/>
      <c r="R1660" s="21">
        <v>0</v>
      </c>
      <c r="S1660" s="16"/>
      <c r="T1660" s="16" t="s">
        <v>251</v>
      </c>
      <c r="U1660" s="18">
        <v>48300</v>
      </c>
      <c r="V1660" s="18">
        <v>0</v>
      </c>
      <c r="W1660" s="18">
        <v>0</v>
      </c>
      <c r="X1660" s="18">
        <v>0</v>
      </c>
      <c r="Y1660" s="18">
        <v>48300</v>
      </c>
      <c r="Z1660" s="18">
        <v>0</v>
      </c>
      <c r="AA1660" s="18">
        <v>0</v>
      </c>
      <c r="AB1660" s="18"/>
      <c r="AC1660" s="18"/>
      <c r="AD1660" s="18"/>
      <c r="AE1660" s="18"/>
      <c r="AF1660" s="18">
        <v>0</v>
      </c>
      <c r="AG1660" s="18">
        <v>0</v>
      </c>
      <c r="AH1660" s="16"/>
      <c r="AI1660" s="17"/>
      <c r="AJ1660" s="18">
        <v>0</v>
      </c>
      <c r="AK1660" s="16"/>
      <c r="AL1660" s="16"/>
      <c r="AM1660" s="18">
        <v>0</v>
      </c>
      <c r="AN1660" s="18">
        <v>0</v>
      </c>
      <c r="AO1660" s="16"/>
      <c r="AP1660" s="17">
        <v>44839</v>
      </c>
      <c r="AQ1660" s="16"/>
      <c r="AR1660" s="16">
        <v>2</v>
      </c>
      <c r="AS1660" s="16"/>
      <c r="AT1660" s="16"/>
      <c r="AU1660" s="16">
        <v>1</v>
      </c>
      <c r="AV1660" s="16">
        <v>20221130</v>
      </c>
      <c r="AW1660" s="16">
        <v>20221110</v>
      </c>
      <c r="AX1660" s="18">
        <v>48300</v>
      </c>
      <c r="AY1660" s="18">
        <v>0</v>
      </c>
      <c r="AZ1660" s="16"/>
      <c r="BA1660" s="16" t="s">
        <v>59</v>
      </c>
    </row>
    <row r="1661" spans="1:53" hidden="1" x14ac:dyDescent="0.15">
      <c r="A1661" s="16">
        <v>890320032</v>
      </c>
      <c r="B1661" s="16" t="s">
        <v>8</v>
      </c>
      <c r="C1661" s="16" t="s">
        <v>58</v>
      </c>
      <c r="D1661" s="16">
        <v>1651139</v>
      </c>
      <c r="E1661" s="16" t="s">
        <v>1708</v>
      </c>
      <c r="F1661" s="16" t="s">
        <v>1709</v>
      </c>
      <c r="G1661" s="16" t="s">
        <v>58</v>
      </c>
      <c r="H1661" s="16">
        <v>1651139</v>
      </c>
      <c r="I1661" s="16" t="s">
        <v>59</v>
      </c>
      <c r="J1661" s="17">
        <v>44834</v>
      </c>
      <c r="K1661" s="18">
        <v>16900</v>
      </c>
      <c r="L1661" s="18">
        <v>16900</v>
      </c>
      <c r="M1661" s="16" t="s">
        <v>60</v>
      </c>
      <c r="N1661" s="16" t="e">
        <v>#N/A</v>
      </c>
      <c r="O1661" s="16" t="s">
        <v>3860</v>
      </c>
      <c r="P1661" s="18">
        <v>0</v>
      </c>
      <c r="Q1661" s="16"/>
      <c r="R1661" s="21">
        <v>0</v>
      </c>
      <c r="S1661" s="16"/>
      <c r="T1661" s="16" t="s">
        <v>251</v>
      </c>
      <c r="U1661" s="18">
        <v>16900</v>
      </c>
      <c r="V1661" s="18">
        <v>0</v>
      </c>
      <c r="W1661" s="18">
        <v>0</v>
      </c>
      <c r="X1661" s="18">
        <v>0</v>
      </c>
      <c r="Y1661" s="18">
        <v>16900</v>
      </c>
      <c r="Z1661" s="18">
        <v>0</v>
      </c>
      <c r="AA1661" s="18">
        <v>0</v>
      </c>
      <c r="AB1661" s="18"/>
      <c r="AC1661" s="18"/>
      <c r="AD1661" s="18"/>
      <c r="AE1661" s="18"/>
      <c r="AF1661" s="18">
        <v>0</v>
      </c>
      <c r="AG1661" s="18">
        <v>0</v>
      </c>
      <c r="AH1661" s="16"/>
      <c r="AI1661" s="17"/>
      <c r="AJ1661" s="18">
        <v>0</v>
      </c>
      <c r="AK1661" s="16"/>
      <c r="AL1661" s="16"/>
      <c r="AM1661" s="18">
        <v>0</v>
      </c>
      <c r="AN1661" s="18">
        <v>0</v>
      </c>
      <c r="AO1661" s="16"/>
      <c r="AP1661" s="17">
        <v>44839</v>
      </c>
      <c r="AQ1661" s="16"/>
      <c r="AR1661" s="16">
        <v>2</v>
      </c>
      <c r="AS1661" s="16"/>
      <c r="AT1661" s="16"/>
      <c r="AU1661" s="16">
        <v>1</v>
      </c>
      <c r="AV1661" s="16">
        <v>20221130</v>
      </c>
      <c r="AW1661" s="16">
        <v>20221110</v>
      </c>
      <c r="AX1661" s="18">
        <v>16900</v>
      </c>
      <c r="AY1661" s="18">
        <v>0</v>
      </c>
      <c r="AZ1661" s="16"/>
      <c r="BA1661" s="16" t="s">
        <v>59</v>
      </c>
    </row>
    <row r="1662" spans="1:53" hidden="1" x14ac:dyDescent="0.15">
      <c r="A1662" s="16">
        <v>890320032</v>
      </c>
      <c r="B1662" s="16" t="s">
        <v>8</v>
      </c>
      <c r="C1662" s="16" t="s">
        <v>58</v>
      </c>
      <c r="D1662" s="16">
        <v>1651146</v>
      </c>
      <c r="E1662" s="16" t="s">
        <v>1710</v>
      </c>
      <c r="F1662" s="16" t="s">
        <v>1711</v>
      </c>
      <c r="G1662" s="16" t="s">
        <v>58</v>
      </c>
      <c r="H1662" s="16">
        <v>1651146</v>
      </c>
      <c r="I1662" s="16" t="s">
        <v>59</v>
      </c>
      <c r="J1662" s="17">
        <v>44834</v>
      </c>
      <c r="K1662" s="18">
        <v>58000</v>
      </c>
      <c r="L1662" s="18">
        <v>58000</v>
      </c>
      <c r="M1662" s="16" t="s">
        <v>60</v>
      </c>
      <c r="N1662" s="16" t="e">
        <v>#N/A</v>
      </c>
      <c r="O1662" s="16" t="s">
        <v>3860</v>
      </c>
      <c r="P1662" s="18">
        <v>0</v>
      </c>
      <c r="Q1662" s="16"/>
      <c r="R1662" s="21">
        <v>0</v>
      </c>
      <c r="S1662" s="16"/>
      <c r="T1662" s="16" t="s">
        <v>251</v>
      </c>
      <c r="U1662" s="18">
        <v>58000</v>
      </c>
      <c r="V1662" s="18">
        <v>0</v>
      </c>
      <c r="W1662" s="18">
        <v>0</v>
      </c>
      <c r="X1662" s="18">
        <v>0</v>
      </c>
      <c r="Y1662" s="18">
        <v>58000</v>
      </c>
      <c r="Z1662" s="18">
        <v>0</v>
      </c>
      <c r="AA1662" s="18">
        <v>0</v>
      </c>
      <c r="AB1662" s="18"/>
      <c r="AC1662" s="18"/>
      <c r="AD1662" s="18"/>
      <c r="AE1662" s="18"/>
      <c r="AF1662" s="18">
        <v>0</v>
      </c>
      <c r="AG1662" s="18">
        <v>0</v>
      </c>
      <c r="AH1662" s="16"/>
      <c r="AI1662" s="17"/>
      <c r="AJ1662" s="18">
        <v>0</v>
      </c>
      <c r="AK1662" s="16"/>
      <c r="AL1662" s="16"/>
      <c r="AM1662" s="18">
        <v>0</v>
      </c>
      <c r="AN1662" s="18">
        <v>0</v>
      </c>
      <c r="AO1662" s="16"/>
      <c r="AP1662" s="17">
        <v>44839</v>
      </c>
      <c r="AQ1662" s="16"/>
      <c r="AR1662" s="16">
        <v>2</v>
      </c>
      <c r="AS1662" s="16"/>
      <c r="AT1662" s="16"/>
      <c r="AU1662" s="16">
        <v>1</v>
      </c>
      <c r="AV1662" s="16">
        <v>20221130</v>
      </c>
      <c r="AW1662" s="16">
        <v>20221110</v>
      </c>
      <c r="AX1662" s="18">
        <v>58000</v>
      </c>
      <c r="AY1662" s="18">
        <v>0</v>
      </c>
      <c r="AZ1662" s="16"/>
      <c r="BA1662" s="16" t="s">
        <v>59</v>
      </c>
    </row>
    <row r="1663" spans="1:53" hidden="1" x14ac:dyDescent="0.15">
      <c r="A1663" s="16">
        <v>890320032</v>
      </c>
      <c r="B1663" s="16" t="s">
        <v>8</v>
      </c>
      <c r="C1663" s="16" t="s">
        <v>58</v>
      </c>
      <c r="D1663" s="16">
        <v>1651271</v>
      </c>
      <c r="E1663" s="16" t="s">
        <v>1712</v>
      </c>
      <c r="F1663" s="16" t="s">
        <v>1713</v>
      </c>
      <c r="G1663" s="16" t="s">
        <v>58</v>
      </c>
      <c r="H1663" s="16">
        <v>1651271</v>
      </c>
      <c r="I1663" s="16" t="s">
        <v>59</v>
      </c>
      <c r="J1663" s="17">
        <v>44834</v>
      </c>
      <c r="K1663" s="18">
        <v>26600</v>
      </c>
      <c r="L1663" s="18">
        <v>26600</v>
      </c>
      <c r="M1663" s="16" t="s">
        <v>60</v>
      </c>
      <c r="N1663" s="16" t="e">
        <v>#N/A</v>
      </c>
      <c r="O1663" s="16" t="s">
        <v>3860</v>
      </c>
      <c r="P1663" s="18">
        <v>0</v>
      </c>
      <c r="Q1663" s="16"/>
      <c r="R1663" s="21">
        <v>0</v>
      </c>
      <c r="S1663" s="16"/>
      <c r="T1663" s="16" t="s">
        <v>251</v>
      </c>
      <c r="U1663" s="18">
        <v>26600</v>
      </c>
      <c r="V1663" s="18">
        <v>0</v>
      </c>
      <c r="W1663" s="18">
        <v>0</v>
      </c>
      <c r="X1663" s="18">
        <v>0</v>
      </c>
      <c r="Y1663" s="18">
        <v>26600</v>
      </c>
      <c r="Z1663" s="18">
        <v>0</v>
      </c>
      <c r="AA1663" s="18">
        <v>0</v>
      </c>
      <c r="AB1663" s="18"/>
      <c r="AC1663" s="18"/>
      <c r="AD1663" s="18"/>
      <c r="AE1663" s="18"/>
      <c r="AF1663" s="18">
        <v>0</v>
      </c>
      <c r="AG1663" s="18">
        <v>0</v>
      </c>
      <c r="AH1663" s="16"/>
      <c r="AI1663" s="17"/>
      <c r="AJ1663" s="18">
        <v>0</v>
      </c>
      <c r="AK1663" s="16"/>
      <c r="AL1663" s="16"/>
      <c r="AM1663" s="18">
        <v>0</v>
      </c>
      <c r="AN1663" s="18">
        <v>0</v>
      </c>
      <c r="AO1663" s="16"/>
      <c r="AP1663" s="17">
        <v>44839</v>
      </c>
      <c r="AQ1663" s="16"/>
      <c r="AR1663" s="16">
        <v>2</v>
      </c>
      <c r="AS1663" s="16"/>
      <c r="AT1663" s="16"/>
      <c r="AU1663" s="16">
        <v>1</v>
      </c>
      <c r="AV1663" s="16">
        <v>20221130</v>
      </c>
      <c r="AW1663" s="16">
        <v>20221110</v>
      </c>
      <c r="AX1663" s="18">
        <v>26600</v>
      </c>
      <c r="AY1663" s="18">
        <v>0</v>
      </c>
      <c r="AZ1663" s="16"/>
      <c r="BA1663" s="16" t="s">
        <v>59</v>
      </c>
    </row>
    <row r="1664" spans="1:53" hidden="1" x14ac:dyDescent="0.15">
      <c r="A1664" s="16">
        <v>890320032</v>
      </c>
      <c r="B1664" s="16" t="s">
        <v>8</v>
      </c>
      <c r="C1664" s="16" t="s">
        <v>58</v>
      </c>
      <c r="D1664" s="16">
        <v>1651319</v>
      </c>
      <c r="E1664" s="16" t="s">
        <v>1714</v>
      </c>
      <c r="F1664" s="16" t="s">
        <v>1715</v>
      </c>
      <c r="G1664" s="16" t="s">
        <v>58</v>
      </c>
      <c r="H1664" s="16">
        <v>1651319</v>
      </c>
      <c r="I1664" s="16" t="s">
        <v>59</v>
      </c>
      <c r="J1664" s="17">
        <v>44834</v>
      </c>
      <c r="K1664" s="18">
        <v>48300</v>
      </c>
      <c r="L1664" s="18">
        <v>48300</v>
      </c>
      <c r="M1664" s="16" t="s">
        <v>60</v>
      </c>
      <c r="N1664" s="16" t="e">
        <v>#N/A</v>
      </c>
      <c r="O1664" s="16" t="s">
        <v>3860</v>
      </c>
      <c r="P1664" s="18">
        <v>0</v>
      </c>
      <c r="Q1664" s="16"/>
      <c r="R1664" s="21">
        <v>0</v>
      </c>
      <c r="S1664" s="16"/>
      <c r="T1664" s="16" t="s">
        <v>251</v>
      </c>
      <c r="U1664" s="18">
        <v>48300</v>
      </c>
      <c r="V1664" s="18">
        <v>0</v>
      </c>
      <c r="W1664" s="18">
        <v>0</v>
      </c>
      <c r="X1664" s="18">
        <v>0</v>
      </c>
      <c r="Y1664" s="18">
        <v>48300</v>
      </c>
      <c r="Z1664" s="18">
        <v>0</v>
      </c>
      <c r="AA1664" s="18">
        <v>0</v>
      </c>
      <c r="AB1664" s="18"/>
      <c r="AC1664" s="18"/>
      <c r="AD1664" s="18"/>
      <c r="AE1664" s="18"/>
      <c r="AF1664" s="18">
        <v>0</v>
      </c>
      <c r="AG1664" s="18">
        <v>0</v>
      </c>
      <c r="AH1664" s="16"/>
      <c r="AI1664" s="17"/>
      <c r="AJ1664" s="18">
        <v>0</v>
      </c>
      <c r="AK1664" s="16"/>
      <c r="AL1664" s="16"/>
      <c r="AM1664" s="18">
        <v>0</v>
      </c>
      <c r="AN1664" s="18">
        <v>0</v>
      </c>
      <c r="AO1664" s="16"/>
      <c r="AP1664" s="17">
        <v>44834</v>
      </c>
      <c r="AQ1664" s="16"/>
      <c r="AR1664" s="16">
        <v>2</v>
      </c>
      <c r="AS1664" s="16"/>
      <c r="AT1664" s="16"/>
      <c r="AU1664" s="16">
        <v>1</v>
      </c>
      <c r="AV1664" s="16">
        <v>20221130</v>
      </c>
      <c r="AW1664" s="16">
        <v>20221111</v>
      </c>
      <c r="AX1664" s="18">
        <v>48300</v>
      </c>
      <c r="AY1664" s="18">
        <v>0</v>
      </c>
      <c r="AZ1664" s="16"/>
      <c r="BA1664" s="16" t="s">
        <v>59</v>
      </c>
    </row>
    <row r="1665" spans="1:53" hidden="1" x14ac:dyDescent="0.15">
      <c r="A1665" s="16">
        <v>890320032</v>
      </c>
      <c r="B1665" s="16" t="s">
        <v>8</v>
      </c>
      <c r="C1665" s="16" t="s">
        <v>58</v>
      </c>
      <c r="D1665" s="16">
        <v>1651390</v>
      </c>
      <c r="E1665" s="16" t="s">
        <v>1716</v>
      </c>
      <c r="F1665" s="16" t="s">
        <v>1717</v>
      </c>
      <c r="G1665" s="16" t="s">
        <v>58</v>
      </c>
      <c r="H1665" s="16">
        <v>1651390</v>
      </c>
      <c r="I1665" s="16" t="s">
        <v>59</v>
      </c>
      <c r="J1665" s="17">
        <v>44834</v>
      </c>
      <c r="K1665" s="18">
        <v>48300</v>
      </c>
      <c r="L1665" s="18">
        <v>48300</v>
      </c>
      <c r="M1665" s="16" t="s">
        <v>60</v>
      </c>
      <c r="N1665" s="16" t="e">
        <v>#N/A</v>
      </c>
      <c r="O1665" s="16" t="s">
        <v>3860</v>
      </c>
      <c r="P1665" s="18">
        <v>0</v>
      </c>
      <c r="Q1665" s="16"/>
      <c r="R1665" s="21">
        <v>0</v>
      </c>
      <c r="S1665" s="16"/>
      <c r="T1665" s="16" t="s">
        <v>251</v>
      </c>
      <c r="U1665" s="18">
        <v>48300</v>
      </c>
      <c r="V1665" s="18">
        <v>0</v>
      </c>
      <c r="W1665" s="18">
        <v>0</v>
      </c>
      <c r="X1665" s="18">
        <v>0</v>
      </c>
      <c r="Y1665" s="18">
        <v>48300</v>
      </c>
      <c r="Z1665" s="18">
        <v>0</v>
      </c>
      <c r="AA1665" s="18">
        <v>0</v>
      </c>
      <c r="AB1665" s="18"/>
      <c r="AC1665" s="18"/>
      <c r="AD1665" s="18"/>
      <c r="AE1665" s="18"/>
      <c r="AF1665" s="18">
        <v>0</v>
      </c>
      <c r="AG1665" s="18">
        <v>0</v>
      </c>
      <c r="AH1665" s="16"/>
      <c r="AI1665" s="17"/>
      <c r="AJ1665" s="18">
        <v>0</v>
      </c>
      <c r="AK1665" s="16"/>
      <c r="AL1665" s="16"/>
      <c r="AM1665" s="18">
        <v>0</v>
      </c>
      <c r="AN1665" s="18">
        <v>0</v>
      </c>
      <c r="AO1665" s="16"/>
      <c r="AP1665" s="17">
        <v>44839</v>
      </c>
      <c r="AQ1665" s="16"/>
      <c r="AR1665" s="16">
        <v>2</v>
      </c>
      <c r="AS1665" s="16"/>
      <c r="AT1665" s="16"/>
      <c r="AU1665" s="16">
        <v>1</v>
      </c>
      <c r="AV1665" s="16">
        <v>20221130</v>
      </c>
      <c r="AW1665" s="16">
        <v>20221110</v>
      </c>
      <c r="AX1665" s="18">
        <v>48300</v>
      </c>
      <c r="AY1665" s="18">
        <v>0</v>
      </c>
      <c r="AZ1665" s="16"/>
      <c r="BA1665" s="16" t="s">
        <v>59</v>
      </c>
    </row>
    <row r="1666" spans="1:53" hidden="1" x14ac:dyDescent="0.15">
      <c r="A1666" s="16">
        <v>890320032</v>
      </c>
      <c r="B1666" s="16" t="s">
        <v>8</v>
      </c>
      <c r="C1666" s="16" t="s">
        <v>58</v>
      </c>
      <c r="D1666" s="16">
        <v>1651405</v>
      </c>
      <c r="E1666" s="16" t="s">
        <v>1718</v>
      </c>
      <c r="F1666" s="16" t="s">
        <v>1719</v>
      </c>
      <c r="G1666" s="16" t="s">
        <v>58</v>
      </c>
      <c r="H1666" s="16">
        <v>1651405</v>
      </c>
      <c r="I1666" s="16" t="s">
        <v>59</v>
      </c>
      <c r="J1666" s="17">
        <v>44834</v>
      </c>
      <c r="K1666" s="18">
        <v>367075</v>
      </c>
      <c r="L1666" s="18">
        <v>367075</v>
      </c>
      <c r="M1666" s="16" t="s">
        <v>60</v>
      </c>
      <c r="N1666" s="16" t="e">
        <v>#N/A</v>
      </c>
      <c r="O1666" s="16" t="s">
        <v>3860</v>
      </c>
      <c r="P1666" s="18">
        <v>0</v>
      </c>
      <c r="Q1666" s="16"/>
      <c r="R1666" s="21">
        <v>0</v>
      </c>
      <c r="S1666" s="16"/>
      <c r="T1666" s="16" t="s">
        <v>251</v>
      </c>
      <c r="U1666" s="18">
        <v>367075</v>
      </c>
      <c r="V1666" s="18">
        <v>0</v>
      </c>
      <c r="W1666" s="18">
        <v>0</v>
      </c>
      <c r="X1666" s="18">
        <v>0</v>
      </c>
      <c r="Y1666" s="18">
        <v>367075</v>
      </c>
      <c r="Z1666" s="18">
        <v>0</v>
      </c>
      <c r="AA1666" s="18">
        <v>0</v>
      </c>
      <c r="AB1666" s="18"/>
      <c r="AC1666" s="18"/>
      <c r="AD1666" s="18"/>
      <c r="AE1666" s="18"/>
      <c r="AF1666" s="18">
        <v>0</v>
      </c>
      <c r="AG1666" s="18">
        <v>0</v>
      </c>
      <c r="AH1666" s="16"/>
      <c r="AI1666" s="17"/>
      <c r="AJ1666" s="18">
        <v>0</v>
      </c>
      <c r="AK1666" s="16"/>
      <c r="AL1666" s="16"/>
      <c r="AM1666" s="18">
        <v>0</v>
      </c>
      <c r="AN1666" s="18">
        <v>0</v>
      </c>
      <c r="AO1666" s="16"/>
      <c r="AP1666" s="17">
        <v>44834</v>
      </c>
      <c r="AQ1666" s="16"/>
      <c r="AR1666" s="16">
        <v>2</v>
      </c>
      <c r="AS1666" s="16"/>
      <c r="AT1666" s="16"/>
      <c r="AU1666" s="16">
        <v>1</v>
      </c>
      <c r="AV1666" s="16">
        <v>20221130</v>
      </c>
      <c r="AW1666" s="16">
        <v>20221111</v>
      </c>
      <c r="AX1666" s="18">
        <v>367075</v>
      </c>
      <c r="AY1666" s="18">
        <v>0</v>
      </c>
      <c r="AZ1666" s="16"/>
      <c r="BA1666" s="16" t="s">
        <v>59</v>
      </c>
    </row>
    <row r="1667" spans="1:53" hidden="1" x14ac:dyDescent="0.15">
      <c r="A1667" s="16">
        <v>890320032</v>
      </c>
      <c r="B1667" s="16" t="s">
        <v>8</v>
      </c>
      <c r="C1667" s="16" t="s">
        <v>58</v>
      </c>
      <c r="D1667" s="16">
        <v>1651529</v>
      </c>
      <c r="E1667" s="16" t="s">
        <v>1722</v>
      </c>
      <c r="F1667" s="16" t="s">
        <v>1723</v>
      </c>
      <c r="G1667" s="16" t="s">
        <v>58</v>
      </c>
      <c r="H1667" s="16">
        <v>1651529</v>
      </c>
      <c r="I1667" s="16" t="s">
        <v>59</v>
      </c>
      <c r="J1667" s="17">
        <v>44834</v>
      </c>
      <c r="K1667" s="18">
        <v>38700</v>
      </c>
      <c r="L1667" s="18">
        <v>38700</v>
      </c>
      <c r="M1667" s="16" t="s">
        <v>60</v>
      </c>
      <c r="N1667" s="16" t="e">
        <v>#N/A</v>
      </c>
      <c r="O1667" s="16" t="s">
        <v>3860</v>
      </c>
      <c r="P1667" s="18">
        <v>0</v>
      </c>
      <c r="Q1667" s="16"/>
      <c r="R1667" s="21">
        <v>0</v>
      </c>
      <c r="S1667" s="16"/>
      <c r="T1667" s="16" t="s">
        <v>251</v>
      </c>
      <c r="U1667" s="18">
        <v>38700</v>
      </c>
      <c r="V1667" s="18">
        <v>0</v>
      </c>
      <c r="W1667" s="18">
        <v>0</v>
      </c>
      <c r="X1667" s="18">
        <v>0</v>
      </c>
      <c r="Y1667" s="18">
        <v>38700</v>
      </c>
      <c r="Z1667" s="18">
        <v>0</v>
      </c>
      <c r="AA1667" s="18">
        <v>0</v>
      </c>
      <c r="AB1667" s="18"/>
      <c r="AC1667" s="18"/>
      <c r="AD1667" s="18"/>
      <c r="AE1667" s="18"/>
      <c r="AF1667" s="18">
        <v>0</v>
      </c>
      <c r="AG1667" s="18">
        <v>0</v>
      </c>
      <c r="AH1667" s="16"/>
      <c r="AI1667" s="17"/>
      <c r="AJ1667" s="18">
        <v>0</v>
      </c>
      <c r="AK1667" s="16"/>
      <c r="AL1667" s="16"/>
      <c r="AM1667" s="18">
        <v>0</v>
      </c>
      <c r="AN1667" s="18">
        <v>0</v>
      </c>
      <c r="AO1667" s="16"/>
      <c r="AP1667" s="17">
        <v>44839</v>
      </c>
      <c r="AQ1667" s="16"/>
      <c r="AR1667" s="16">
        <v>2</v>
      </c>
      <c r="AS1667" s="16"/>
      <c r="AT1667" s="16"/>
      <c r="AU1667" s="16">
        <v>1</v>
      </c>
      <c r="AV1667" s="16">
        <v>20221130</v>
      </c>
      <c r="AW1667" s="16">
        <v>20221110</v>
      </c>
      <c r="AX1667" s="18">
        <v>38700</v>
      </c>
      <c r="AY1667" s="18">
        <v>0</v>
      </c>
      <c r="AZ1667" s="16"/>
      <c r="BA1667" s="16" t="s">
        <v>59</v>
      </c>
    </row>
    <row r="1668" spans="1:53" hidden="1" x14ac:dyDescent="0.15">
      <c r="A1668" s="16">
        <v>890320032</v>
      </c>
      <c r="B1668" s="16" t="s">
        <v>8</v>
      </c>
      <c r="C1668" s="16" t="s">
        <v>58</v>
      </c>
      <c r="D1668" s="16">
        <v>1651588</v>
      </c>
      <c r="E1668" s="16" t="s">
        <v>1724</v>
      </c>
      <c r="F1668" s="16" t="s">
        <v>1725</v>
      </c>
      <c r="G1668" s="16" t="s">
        <v>58</v>
      </c>
      <c r="H1668" s="16">
        <v>1651588</v>
      </c>
      <c r="I1668" s="16" t="s">
        <v>59</v>
      </c>
      <c r="J1668" s="17">
        <v>44834</v>
      </c>
      <c r="K1668" s="18">
        <v>48300</v>
      </c>
      <c r="L1668" s="18">
        <v>48300</v>
      </c>
      <c r="M1668" s="16" t="s">
        <v>60</v>
      </c>
      <c r="N1668" s="16" t="e">
        <v>#N/A</v>
      </c>
      <c r="O1668" s="16" t="s">
        <v>3860</v>
      </c>
      <c r="P1668" s="18">
        <v>0</v>
      </c>
      <c r="Q1668" s="16"/>
      <c r="R1668" s="21">
        <v>0</v>
      </c>
      <c r="S1668" s="16"/>
      <c r="T1668" s="16" t="s">
        <v>251</v>
      </c>
      <c r="U1668" s="18">
        <v>48300</v>
      </c>
      <c r="V1668" s="18">
        <v>0</v>
      </c>
      <c r="W1668" s="18">
        <v>0</v>
      </c>
      <c r="X1668" s="18">
        <v>0</v>
      </c>
      <c r="Y1668" s="18">
        <v>48300</v>
      </c>
      <c r="Z1668" s="18">
        <v>0</v>
      </c>
      <c r="AA1668" s="18">
        <v>0</v>
      </c>
      <c r="AB1668" s="18"/>
      <c r="AC1668" s="18"/>
      <c r="AD1668" s="18"/>
      <c r="AE1668" s="18"/>
      <c r="AF1668" s="18">
        <v>0</v>
      </c>
      <c r="AG1668" s="18">
        <v>0</v>
      </c>
      <c r="AH1668" s="16"/>
      <c r="AI1668" s="17"/>
      <c r="AJ1668" s="18">
        <v>0</v>
      </c>
      <c r="AK1668" s="16"/>
      <c r="AL1668" s="16"/>
      <c r="AM1668" s="18">
        <v>0</v>
      </c>
      <c r="AN1668" s="18">
        <v>0</v>
      </c>
      <c r="AO1668" s="16"/>
      <c r="AP1668" s="17">
        <v>44839</v>
      </c>
      <c r="AQ1668" s="16"/>
      <c r="AR1668" s="16">
        <v>2</v>
      </c>
      <c r="AS1668" s="16"/>
      <c r="AT1668" s="16"/>
      <c r="AU1668" s="16">
        <v>1</v>
      </c>
      <c r="AV1668" s="16">
        <v>20221130</v>
      </c>
      <c r="AW1668" s="16">
        <v>20221110</v>
      </c>
      <c r="AX1668" s="18">
        <v>48300</v>
      </c>
      <c r="AY1668" s="18">
        <v>0</v>
      </c>
      <c r="AZ1668" s="16"/>
      <c r="BA1668" s="16" t="s">
        <v>59</v>
      </c>
    </row>
    <row r="1669" spans="1:53" hidden="1" x14ac:dyDescent="0.15">
      <c r="A1669" s="16">
        <v>890320032</v>
      </c>
      <c r="B1669" s="16" t="s">
        <v>8</v>
      </c>
      <c r="C1669" s="16" t="s">
        <v>58</v>
      </c>
      <c r="D1669" s="16">
        <v>1651601</v>
      </c>
      <c r="E1669" s="16" t="s">
        <v>1726</v>
      </c>
      <c r="F1669" s="16" t="s">
        <v>1727</v>
      </c>
      <c r="G1669" s="16" t="s">
        <v>58</v>
      </c>
      <c r="H1669" s="16">
        <v>1651601</v>
      </c>
      <c r="I1669" s="16" t="s">
        <v>59</v>
      </c>
      <c r="J1669" s="17">
        <v>44834</v>
      </c>
      <c r="K1669" s="18">
        <v>48300</v>
      </c>
      <c r="L1669" s="18">
        <v>48300</v>
      </c>
      <c r="M1669" s="16" t="s">
        <v>60</v>
      </c>
      <c r="N1669" s="16" t="e">
        <v>#N/A</v>
      </c>
      <c r="O1669" s="16" t="s">
        <v>3860</v>
      </c>
      <c r="P1669" s="18">
        <v>0</v>
      </c>
      <c r="Q1669" s="16"/>
      <c r="R1669" s="21">
        <v>0</v>
      </c>
      <c r="S1669" s="16"/>
      <c r="T1669" s="16" t="s">
        <v>251</v>
      </c>
      <c r="U1669" s="18">
        <v>48300</v>
      </c>
      <c r="V1669" s="18">
        <v>0</v>
      </c>
      <c r="W1669" s="18">
        <v>0</v>
      </c>
      <c r="X1669" s="18">
        <v>0</v>
      </c>
      <c r="Y1669" s="18">
        <v>48300</v>
      </c>
      <c r="Z1669" s="18">
        <v>0</v>
      </c>
      <c r="AA1669" s="18">
        <v>0</v>
      </c>
      <c r="AB1669" s="18"/>
      <c r="AC1669" s="18"/>
      <c r="AD1669" s="18"/>
      <c r="AE1669" s="18"/>
      <c r="AF1669" s="18">
        <v>0</v>
      </c>
      <c r="AG1669" s="18">
        <v>0</v>
      </c>
      <c r="AH1669" s="16"/>
      <c r="AI1669" s="17"/>
      <c r="AJ1669" s="18">
        <v>0</v>
      </c>
      <c r="AK1669" s="16"/>
      <c r="AL1669" s="16"/>
      <c r="AM1669" s="18">
        <v>0</v>
      </c>
      <c r="AN1669" s="18">
        <v>0</v>
      </c>
      <c r="AO1669" s="16"/>
      <c r="AP1669" s="17">
        <v>44839</v>
      </c>
      <c r="AQ1669" s="16"/>
      <c r="AR1669" s="16">
        <v>2</v>
      </c>
      <c r="AS1669" s="16"/>
      <c r="AT1669" s="16"/>
      <c r="AU1669" s="16">
        <v>1</v>
      </c>
      <c r="AV1669" s="16">
        <v>20221130</v>
      </c>
      <c r="AW1669" s="16">
        <v>20221110</v>
      </c>
      <c r="AX1669" s="18">
        <v>48300</v>
      </c>
      <c r="AY1669" s="18">
        <v>0</v>
      </c>
      <c r="AZ1669" s="16"/>
      <c r="BA1669" s="16" t="s">
        <v>59</v>
      </c>
    </row>
    <row r="1670" spans="1:53" hidden="1" x14ac:dyDescent="0.15">
      <c r="A1670" s="16">
        <v>890320032</v>
      </c>
      <c r="B1670" s="16" t="s">
        <v>8</v>
      </c>
      <c r="C1670" s="16" t="s">
        <v>58</v>
      </c>
      <c r="D1670" s="16">
        <v>1651784</v>
      </c>
      <c r="E1670" s="16" t="s">
        <v>1728</v>
      </c>
      <c r="F1670" s="16" t="s">
        <v>1729</v>
      </c>
      <c r="G1670" s="16" t="s">
        <v>58</v>
      </c>
      <c r="H1670" s="16">
        <v>1651784</v>
      </c>
      <c r="I1670" s="16" t="s">
        <v>59</v>
      </c>
      <c r="J1670" s="17">
        <v>44835</v>
      </c>
      <c r="K1670" s="18">
        <v>160000</v>
      </c>
      <c r="L1670" s="18">
        <v>160000</v>
      </c>
      <c r="M1670" s="16" t="s">
        <v>60</v>
      </c>
      <c r="N1670" s="16" t="e">
        <v>#N/A</v>
      </c>
      <c r="O1670" s="16" t="s">
        <v>3860</v>
      </c>
      <c r="P1670" s="18">
        <v>0</v>
      </c>
      <c r="Q1670" s="16"/>
      <c r="R1670" s="21">
        <v>0</v>
      </c>
      <c r="S1670" s="16"/>
      <c r="T1670" s="16" t="s">
        <v>251</v>
      </c>
      <c r="U1670" s="18">
        <v>160000</v>
      </c>
      <c r="V1670" s="18">
        <v>0</v>
      </c>
      <c r="W1670" s="18">
        <v>0</v>
      </c>
      <c r="X1670" s="18">
        <v>0</v>
      </c>
      <c r="Y1670" s="18">
        <v>160000</v>
      </c>
      <c r="Z1670" s="18">
        <v>0</v>
      </c>
      <c r="AA1670" s="18">
        <v>0</v>
      </c>
      <c r="AB1670" s="18"/>
      <c r="AC1670" s="18"/>
      <c r="AD1670" s="18"/>
      <c r="AE1670" s="18"/>
      <c r="AF1670" s="18">
        <v>0</v>
      </c>
      <c r="AG1670" s="18">
        <v>0</v>
      </c>
      <c r="AH1670" s="16"/>
      <c r="AI1670" s="17"/>
      <c r="AJ1670" s="18">
        <v>0</v>
      </c>
      <c r="AK1670" s="16"/>
      <c r="AL1670" s="16"/>
      <c r="AM1670" s="18">
        <v>0</v>
      </c>
      <c r="AN1670" s="18">
        <v>0</v>
      </c>
      <c r="AO1670" s="16"/>
      <c r="AP1670" s="17">
        <v>44835</v>
      </c>
      <c r="AQ1670" s="16"/>
      <c r="AR1670" s="16">
        <v>2</v>
      </c>
      <c r="AS1670" s="16"/>
      <c r="AT1670" s="16"/>
      <c r="AU1670" s="16">
        <v>1</v>
      </c>
      <c r="AV1670" s="16">
        <v>20221130</v>
      </c>
      <c r="AW1670" s="16">
        <v>20221111</v>
      </c>
      <c r="AX1670" s="18">
        <v>160000</v>
      </c>
      <c r="AY1670" s="18">
        <v>0</v>
      </c>
      <c r="AZ1670" s="16"/>
      <c r="BA1670" s="16" t="s">
        <v>59</v>
      </c>
    </row>
    <row r="1671" spans="1:53" hidden="1" x14ac:dyDescent="0.15">
      <c r="A1671" s="16">
        <v>890320032</v>
      </c>
      <c r="B1671" s="16" t="s">
        <v>8</v>
      </c>
      <c r="C1671" s="16" t="s">
        <v>58</v>
      </c>
      <c r="D1671" s="16">
        <v>1651797</v>
      </c>
      <c r="E1671" s="16" t="s">
        <v>1730</v>
      </c>
      <c r="F1671" s="16" t="s">
        <v>1731</v>
      </c>
      <c r="G1671" s="16" t="s">
        <v>58</v>
      </c>
      <c r="H1671" s="16">
        <v>1651797</v>
      </c>
      <c r="I1671" s="16" t="s">
        <v>59</v>
      </c>
      <c r="J1671" s="17">
        <v>44835</v>
      </c>
      <c r="K1671" s="18">
        <v>74900</v>
      </c>
      <c r="L1671" s="18">
        <v>74900</v>
      </c>
      <c r="M1671" s="16" t="s">
        <v>60</v>
      </c>
      <c r="N1671" s="16" t="e">
        <v>#N/A</v>
      </c>
      <c r="O1671" s="16" t="s">
        <v>3860</v>
      </c>
      <c r="P1671" s="18">
        <v>0</v>
      </c>
      <c r="Q1671" s="16"/>
      <c r="R1671" s="21">
        <v>0</v>
      </c>
      <c r="S1671" s="16"/>
      <c r="T1671" s="16" t="s">
        <v>251</v>
      </c>
      <c r="U1671" s="18">
        <v>74900</v>
      </c>
      <c r="V1671" s="18">
        <v>0</v>
      </c>
      <c r="W1671" s="18">
        <v>0</v>
      </c>
      <c r="X1671" s="18">
        <v>0</v>
      </c>
      <c r="Y1671" s="18">
        <v>74900</v>
      </c>
      <c r="Z1671" s="18">
        <v>0</v>
      </c>
      <c r="AA1671" s="18">
        <v>0</v>
      </c>
      <c r="AB1671" s="18"/>
      <c r="AC1671" s="18"/>
      <c r="AD1671" s="18"/>
      <c r="AE1671" s="18"/>
      <c r="AF1671" s="18">
        <v>0</v>
      </c>
      <c r="AG1671" s="18">
        <v>0</v>
      </c>
      <c r="AH1671" s="16"/>
      <c r="AI1671" s="17"/>
      <c r="AJ1671" s="18">
        <v>0</v>
      </c>
      <c r="AK1671" s="16"/>
      <c r="AL1671" s="16"/>
      <c r="AM1671" s="18">
        <v>0</v>
      </c>
      <c r="AN1671" s="18">
        <v>0</v>
      </c>
      <c r="AO1671" s="16"/>
      <c r="AP1671" s="17">
        <v>44835</v>
      </c>
      <c r="AQ1671" s="16"/>
      <c r="AR1671" s="16">
        <v>2</v>
      </c>
      <c r="AS1671" s="16"/>
      <c r="AT1671" s="16"/>
      <c r="AU1671" s="16">
        <v>1</v>
      </c>
      <c r="AV1671" s="16">
        <v>20221130</v>
      </c>
      <c r="AW1671" s="16">
        <v>20221111</v>
      </c>
      <c r="AX1671" s="18">
        <v>74900</v>
      </c>
      <c r="AY1671" s="18">
        <v>0</v>
      </c>
      <c r="AZ1671" s="16"/>
      <c r="BA1671" s="16" t="s">
        <v>59</v>
      </c>
    </row>
    <row r="1672" spans="1:53" hidden="1" x14ac:dyDescent="0.15">
      <c r="A1672" s="16">
        <v>890320032</v>
      </c>
      <c r="B1672" s="16" t="s">
        <v>8</v>
      </c>
      <c r="C1672" s="16" t="s">
        <v>58</v>
      </c>
      <c r="D1672" s="16">
        <v>1651799</v>
      </c>
      <c r="E1672" s="16" t="s">
        <v>1732</v>
      </c>
      <c r="F1672" s="16" t="s">
        <v>1733</v>
      </c>
      <c r="G1672" s="16" t="s">
        <v>58</v>
      </c>
      <c r="H1672" s="16">
        <v>1651799</v>
      </c>
      <c r="I1672" s="16" t="s">
        <v>59</v>
      </c>
      <c r="J1672" s="17">
        <v>44835</v>
      </c>
      <c r="K1672" s="18">
        <v>367075</v>
      </c>
      <c r="L1672" s="18">
        <v>367075</v>
      </c>
      <c r="M1672" s="16" t="s">
        <v>60</v>
      </c>
      <c r="N1672" s="16" t="e">
        <v>#N/A</v>
      </c>
      <c r="O1672" s="16" t="s">
        <v>3860</v>
      </c>
      <c r="P1672" s="18">
        <v>0</v>
      </c>
      <c r="Q1672" s="16"/>
      <c r="R1672" s="21">
        <v>0</v>
      </c>
      <c r="S1672" s="16"/>
      <c r="T1672" s="16" t="s">
        <v>251</v>
      </c>
      <c r="U1672" s="18">
        <v>367075</v>
      </c>
      <c r="V1672" s="18">
        <v>0</v>
      </c>
      <c r="W1672" s="18">
        <v>0</v>
      </c>
      <c r="X1672" s="18">
        <v>0</v>
      </c>
      <c r="Y1672" s="18">
        <v>367075</v>
      </c>
      <c r="Z1672" s="18">
        <v>0</v>
      </c>
      <c r="AA1672" s="18">
        <v>0</v>
      </c>
      <c r="AB1672" s="18"/>
      <c r="AC1672" s="18"/>
      <c r="AD1672" s="18"/>
      <c r="AE1672" s="18"/>
      <c r="AF1672" s="18">
        <v>0</v>
      </c>
      <c r="AG1672" s="18">
        <v>0</v>
      </c>
      <c r="AH1672" s="16"/>
      <c r="AI1672" s="17"/>
      <c r="AJ1672" s="18">
        <v>0</v>
      </c>
      <c r="AK1672" s="16"/>
      <c r="AL1672" s="16"/>
      <c r="AM1672" s="18">
        <v>0</v>
      </c>
      <c r="AN1672" s="18">
        <v>0</v>
      </c>
      <c r="AO1672" s="16"/>
      <c r="AP1672" s="17">
        <v>44835</v>
      </c>
      <c r="AQ1672" s="16"/>
      <c r="AR1672" s="16">
        <v>2</v>
      </c>
      <c r="AS1672" s="16"/>
      <c r="AT1672" s="16"/>
      <c r="AU1672" s="16">
        <v>1</v>
      </c>
      <c r="AV1672" s="16">
        <v>20221130</v>
      </c>
      <c r="AW1672" s="16">
        <v>20221111</v>
      </c>
      <c r="AX1672" s="18">
        <v>367075</v>
      </c>
      <c r="AY1672" s="18">
        <v>0</v>
      </c>
      <c r="AZ1672" s="16"/>
      <c r="BA1672" s="16" t="s">
        <v>59</v>
      </c>
    </row>
    <row r="1673" spans="1:53" hidden="1" x14ac:dyDescent="0.15">
      <c r="A1673" s="16">
        <v>890320032</v>
      </c>
      <c r="B1673" s="16" t="s">
        <v>8</v>
      </c>
      <c r="C1673" s="16" t="s">
        <v>58</v>
      </c>
      <c r="D1673" s="16">
        <v>1651801</v>
      </c>
      <c r="E1673" s="16" t="s">
        <v>1734</v>
      </c>
      <c r="F1673" s="16" t="s">
        <v>1735</v>
      </c>
      <c r="G1673" s="16" t="s">
        <v>58</v>
      </c>
      <c r="H1673" s="16">
        <v>1651801</v>
      </c>
      <c r="I1673" s="16" t="s">
        <v>59</v>
      </c>
      <c r="J1673" s="17">
        <v>44835</v>
      </c>
      <c r="K1673" s="18">
        <v>140000</v>
      </c>
      <c r="L1673" s="18">
        <v>140000</v>
      </c>
      <c r="M1673" s="16" t="s">
        <v>60</v>
      </c>
      <c r="N1673" s="16" t="e">
        <v>#N/A</v>
      </c>
      <c r="O1673" s="16" t="s">
        <v>3860</v>
      </c>
      <c r="P1673" s="18">
        <v>0</v>
      </c>
      <c r="Q1673" s="16"/>
      <c r="R1673" s="21">
        <v>0</v>
      </c>
      <c r="S1673" s="16"/>
      <c r="T1673" s="16" t="s">
        <v>251</v>
      </c>
      <c r="U1673" s="18">
        <v>140000</v>
      </c>
      <c r="V1673" s="18">
        <v>0</v>
      </c>
      <c r="W1673" s="18">
        <v>0</v>
      </c>
      <c r="X1673" s="18">
        <v>0</v>
      </c>
      <c r="Y1673" s="18">
        <v>140000</v>
      </c>
      <c r="Z1673" s="18">
        <v>0</v>
      </c>
      <c r="AA1673" s="18">
        <v>0</v>
      </c>
      <c r="AB1673" s="18"/>
      <c r="AC1673" s="18"/>
      <c r="AD1673" s="18"/>
      <c r="AE1673" s="18"/>
      <c r="AF1673" s="18">
        <v>0</v>
      </c>
      <c r="AG1673" s="18">
        <v>0</v>
      </c>
      <c r="AH1673" s="16"/>
      <c r="AI1673" s="17"/>
      <c r="AJ1673" s="18">
        <v>0</v>
      </c>
      <c r="AK1673" s="16"/>
      <c r="AL1673" s="16"/>
      <c r="AM1673" s="18">
        <v>0</v>
      </c>
      <c r="AN1673" s="18">
        <v>0</v>
      </c>
      <c r="AO1673" s="16"/>
      <c r="AP1673" s="17">
        <v>44835</v>
      </c>
      <c r="AQ1673" s="16"/>
      <c r="AR1673" s="16">
        <v>2</v>
      </c>
      <c r="AS1673" s="16"/>
      <c r="AT1673" s="16"/>
      <c r="AU1673" s="16">
        <v>1</v>
      </c>
      <c r="AV1673" s="16">
        <v>20221130</v>
      </c>
      <c r="AW1673" s="16">
        <v>20221111</v>
      </c>
      <c r="AX1673" s="18">
        <v>140000</v>
      </c>
      <c r="AY1673" s="18">
        <v>0</v>
      </c>
      <c r="AZ1673" s="16"/>
      <c r="BA1673" s="16" t="s">
        <v>59</v>
      </c>
    </row>
    <row r="1674" spans="1:53" hidden="1" x14ac:dyDescent="0.15">
      <c r="A1674" s="16">
        <v>890320032</v>
      </c>
      <c r="B1674" s="16" t="s">
        <v>8</v>
      </c>
      <c r="C1674" s="16" t="s">
        <v>58</v>
      </c>
      <c r="D1674" s="16">
        <v>1651934</v>
      </c>
      <c r="E1674" s="16" t="s">
        <v>1736</v>
      </c>
      <c r="F1674" s="16" t="s">
        <v>1737</v>
      </c>
      <c r="G1674" s="16" t="s">
        <v>58</v>
      </c>
      <c r="H1674" s="16">
        <v>1651934</v>
      </c>
      <c r="I1674" s="16" t="s">
        <v>59</v>
      </c>
      <c r="J1674" s="17">
        <v>44837</v>
      </c>
      <c r="K1674" s="18">
        <v>143500</v>
      </c>
      <c r="L1674" s="18">
        <v>143500</v>
      </c>
      <c r="M1674" s="16" t="s">
        <v>60</v>
      </c>
      <c r="N1674" s="16" t="e">
        <v>#N/A</v>
      </c>
      <c r="O1674" s="16" t="s">
        <v>3860</v>
      </c>
      <c r="P1674" s="18">
        <v>0</v>
      </c>
      <c r="Q1674" s="16"/>
      <c r="R1674" s="21">
        <v>0</v>
      </c>
      <c r="S1674" s="16"/>
      <c r="T1674" s="16" t="s">
        <v>251</v>
      </c>
      <c r="U1674" s="18">
        <v>143500</v>
      </c>
      <c r="V1674" s="18">
        <v>0</v>
      </c>
      <c r="W1674" s="18">
        <v>0</v>
      </c>
      <c r="X1674" s="18">
        <v>0</v>
      </c>
      <c r="Y1674" s="18">
        <v>143500</v>
      </c>
      <c r="Z1674" s="18">
        <v>0</v>
      </c>
      <c r="AA1674" s="18">
        <v>0</v>
      </c>
      <c r="AB1674" s="18"/>
      <c r="AC1674" s="18"/>
      <c r="AD1674" s="18"/>
      <c r="AE1674" s="18"/>
      <c r="AF1674" s="18">
        <v>0</v>
      </c>
      <c r="AG1674" s="18">
        <v>0</v>
      </c>
      <c r="AH1674" s="16"/>
      <c r="AI1674" s="17"/>
      <c r="AJ1674" s="18">
        <v>0</v>
      </c>
      <c r="AK1674" s="16"/>
      <c r="AL1674" s="16"/>
      <c r="AM1674" s="18">
        <v>0</v>
      </c>
      <c r="AN1674" s="18">
        <v>0</v>
      </c>
      <c r="AO1674" s="16"/>
      <c r="AP1674" s="17">
        <v>44837</v>
      </c>
      <c r="AQ1674" s="16"/>
      <c r="AR1674" s="16">
        <v>2</v>
      </c>
      <c r="AS1674" s="16"/>
      <c r="AT1674" s="16"/>
      <c r="AU1674" s="16">
        <v>1</v>
      </c>
      <c r="AV1674" s="16">
        <v>20221130</v>
      </c>
      <c r="AW1674" s="16">
        <v>20221111</v>
      </c>
      <c r="AX1674" s="18">
        <v>143500</v>
      </c>
      <c r="AY1674" s="18">
        <v>0</v>
      </c>
      <c r="AZ1674" s="16"/>
      <c r="BA1674" s="16" t="s">
        <v>59</v>
      </c>
    </row>
    <row r="1675" spans="1:53" hidden="1" x14ac:dyDescent="0.15">
      <c r="A1675" s="16">
        <v>890320032</v>
      </c>
      <c r="B1675" s="16" t="s">
        <v>8</v>
      </c>
      <c r="C1675" s="16" t="s">
        <v>58</v>
      </c>
      <c r="D1675" s="16">
        <v>1651957</v>
      </c>
      <c r="E1675" s="16" t="s">
        <v>1738</v>
      </c>
      <c r="F1675" s="16" t="s">
        <v>1739</v>
      </c>
      <c r="G1675" s="16" t="s">
        <v>58</v>
      </c>
      <c r="H1675" s="16">
        <v>1651957</v>
      </c>
      <c r="I1675" s="16" t="s">
        <v>59</v>
      </c>
      <c r="J1675" s="17">
        <v>44837</v>
      </c>
      <c r="K1675" s="18">
        <v>459000</v>
      </c>
      <c r="L1675" s="18">
        <v>459000</v>
      </c>
      <c r="M1675" s="16" t="s">
        <v>60</v>
      </c>
      <c r="N1675" s="16" t="e">
        <v>#N/A</v>
      </c>
      <c r="O1675" s="16" t="s">
        <v>3860</v>
      </c>
      <c r="P1675" s="18">
        <v>0</v>
      </c>
      <c r="Q1675" s="16"/>
      <c r="R1675" s="21">
        <v>0</v>
      </c>
      <c r="S1675" s="16"/>
      <c r="T1675" s="16" t="s">
        <v>251</v>
      </c>
      <c r="U1675" s="18">
        <v>459000</v>
      </c>
      <c r="V1675" s="18">
        <v>0</v>
      </c>
      <c r="W1675" s="18">
        <v>0</v>
      </c>
      <c r="X1675" s="18">
        <v>0</v>
      </c>
      <c r="Y1675" s="18">
        <v>459000</v>
      </c>
      <c r="Z1675" s="18">
        <v>0</v>
      </c>
      <c r="AA1675" s="18">
        <v>0</v>
      </c>
      <c r="AB1675" s="18"/>
      <c r="AC1675" s="18"/>
      <c r="AD1675" s="18"/>
      <c r="AE1675" s="18"/>
      <c r="AF1675" s="18">
        <v>0</v>
      </c>
      <c r="AG1675" s="18">
        <v>0</v>
      </c>
      <c r="AH1675" s="16"/>
      <c r="AI1675" s="17"/>
      <c r="AJ1675" s="18">
        <v>0</v>
      </c>
      <c r="AK1675" s="16"/>
      <c r="AL1675" s="16"/>
      <c r="AM1675" s="18">
        <v>0</v>
      </c>
      <c r="AN1675" s="18">
        <v>0</v>
      </c>
      <c r="AO1675" s="16"/>
      <c r="AP1675" s="17">
        <v>44837</v>
      </c>
      <c r="AQ1675" s="16"/>
      <c r="AR1675" s="16">
        <v>2</v>
      </c>
      <c r="AS1675" s="16"/>
      <c r="AT1675" s="16"/>
      <c r="AU1675" s="16">
        <v>1</v>
      </c>
      <c r="AV1675" s="16">
        <v>20221130</v>
      </c>
      <c r="AW1675" s="16">
        <v>20221111</v>
      </c>
      <c r="AX1675" s="18">
        <v>459000</v>
      </c>
      <c r="AY1675" s="18">
        <v>0</v>
      </c>
      <c r="AZ1675" s="16"/>
      <c r="BA1675" s="16" t="s">
        <v>59</v>
      </c>
    </row>
    <row r="1676" spans="1:53" hidden="1" x14ac:dyDescent="0.15">
      <c r="A1676" s="16">
        <v>890320032</v>
      </c>
      <c r="B1676" s="16" t="s">
        <v>8</v>
      </c>
      <c r="C1676" s="16" t="s">
        <v>58</v>
      </c>
      <c r="D1676" s="16">
        <v>1651981</v>
      </c>
      <c r="E1676" s="16" t="s">
        <v>1740</v>
      </c>
      <c r="F1676" s="16" t="s">
        <v>1741</v>
      </c>
      <c r="G1676" s="16" t="s">
        <v>58</v>
      </c>
      <c r="H1676" s="16">
        <v>1651981</v>
      </c>
      <c r="I1676" s="16" t="s">
        <v>59</v>
      </c>
      <c r="J1676" s="17">
        <v>44837</v>
      </c>
      <c r="K1676" s="18">
        <v>156450</v>
      </c>
      <c r="L1676" s="18">
        <v>156450</v>
      </c>
      <c r="M1676" s="16" t="s">
        <v>60</v>
      </c>
      <c r="N1676" s="16" t="e">
        <v>#N/A</v>
      </c>
      <c r="O1676" s="16" t="s">
        <v>3860</v>
      </c>
      <c r="P1676" s="18">
        <v>0</v>
      </c>
      <c r="Q1676" s="16"/>
      <c r="R1676" s="21">
        <v>0</v>
      </c>
      <c r="S1676" s="16"/>
      <c r="T1676" s="16" t="s">
        <v>251</v>
      </c>
      <c r="U1676" s="18">
        <v>156450</v>
      </c>
      <c r="V1676" s="18">
        <v>0</v>
      </c>
      <c r="W1676" s="18">
        <v>0</v>
      </c>
      <c r="X1676" s="18">
        <v>0</v>
      </c>
      <c r="Y1676" s="18">
        <v>156450</v>
      </c>
      <c r="Z1676" s="18">
        <v>0</v>
      </c>
      <c r="AA1676" s="18">
        <v>0</v>
      </c>
      <c r="AB1676" s="18"/>
      <c r="AC1676" s="18"/>
      <c r="AD1676" s="18"/>
      <c r="AE1676" s="18"/>
      <c r="AF1676" s="18">
        <v>0</v>
      </c>
      <c r="AG1676" s="18">
        <v>0</v>
      </c>
      <c r="AH1676" s="16"/>
      <c r="AI1676" s="17"/>
      <c r="AJ1676" s="18">
        <v>0</v>
      </c>
      <c r="AK1676" s="16"/>
      <c r="AL1676" s="16"/>
      <c r="AM1676" s="18">
        <v>0</v>
      </c>
      <c r="AN1676" s="18">
        <v>0</v>
      </c>
      <c r="AO1676" s="16"/>
      <c r="AP1676" s="17">
        <v>44837</v>
      </c>
      <c r="AQ1676" s="16"/>
      <c r="AR1676" s="16">
        <v>2</v>
      </c>
      <c r="AS1676" s="16"/>
      <c r="AT1676" s="16"/>
      <c r="AU1676" s="16">
        <v>1</v>
      </c>
      <c r="AV1676" s="16">
        <v>20221130</v>
      </c>
      <c r="AW1676" s="16">
        <v>20221111</v>
      </c>
      <c r="AX1676" s="18">
        <v>156450</v>
      </c>
      <c r="AY1676" s="18">
        <v>0</v>
      </c>
      <c r="AZ1676" s="16"/>
      <c r="BA1676" s="16" t="s">
        <v>59</v>
      </c>
    </row>
    <row r="1677" spans="1:53" hidden="1" x14ac:dyDescent="0.15">
      <c r="A1677" s="16">
        <v>890320032</v>
      </c>
      <c r="B1677" s="16" t="s">
        <v>8</v>
      </c>
      <c r="C1677" s="16" t="s">
        <v>58</v>
      </c>
      <c r="D1677" s="16">
        <v>1651992</v>
      </c>
      <c r="E1677" s="16" t="s">
        <v>1742</v>
      </c>
      <c r="F1677" s="16" t="s">
        <v>1743</v>
      </c>
      <c r="G1677" s="16" t="s">
        <v>58</v>
      </c>
      <c r="H1677" s="16">
        <v>1651992</v>
      </c>
      <c r="I1677" s="16" t="s">
        <v>59</v>
      </c>
      <c r="J1677" s="17">
        <v>44837</v>
      </c>
      <c r="K1677" s="18">
        <v>153200</v>
      </c>
      <c r="L1677" s="18">
        <v>153200</v>
      </c>
      <c r="M1677" s="16" t="s">
        <v>60</v>
      </c>
      <c r="N1677" s="16" t="e">
        <v>#N/A</v>
      </c>
      <c r="O1677" s="16" t="s">
        <v>3860</v>
      </c>
      <c r="P1677" s="18">
        <v>0</v>
      </c>
      <c r="Q1677" s="16"/>
      <c r="R1677" s="21">
        <v>0</v>
      </c>
      <c r="S1677" s="16"/>
      <c r="T1677" s="16" t="s">
        <v>251</v>
      </c>
      <c r="U1677" s="18">
        <v>153200</v>
      </c>
      <c r="V1677" s="18">
        <v>0</v>
      </c>
      <c r="W1677" s="18">
        <v>0</v>
      </c>
      <c r="X1677" s="18">
        <v>0</v>
      </c>
      <c r="Y1677" s="18">
        <v>153200</v>
      </c>
      <c r="Z1677" s="18">
        <v>0</v>
      </c>
      <c r="AA1677" s="18">
        <v>0</v>
      </c>
      <c r="AB1677" s="18"/>
      <c r="AC1677" s="18"/>
      <c r="AD1677" s="18"/>
      <c r="AE1677" s="18"/>
      <c r="AF1677" s="18">
        <v>0</v>
      </c>
      <c r="AG1677" s="18">
        <v>0</v>
      </c>
      <c r="AH1677" s="16"/>
      <c r="AI1677" s="17"/>
      <c r="AJ1677" s="18">
        <v>0</v>
      </c>
      <c r="AK1677" s="16"/>
      <c r="AL1677" s="16"/>
      <c r="AM1677" s="18">
        <v>0</v>
      </c>
      <c r="AN1677" s="18">
        <v>0</v>
      </c>
      <c r="AO1677" s="16"/>
      <c r="AP1677" s="17">
        <v>44837</v>
      </c>
      <c r="AQ1677" s="16"/>
      <c r="AR1677" s="16">
        <v>2</v>
      </c>
      <c r="AS1677" s="16"/>
      <c r="AT1677" s="16"/>
      <c r="AU1677" s="16">
        <v>1</v>
      </c>
      <c r="AV1677" s="16">
        <v>20221130</v>
      </c>
      <c r="AW1677" s="16">
        <v>20221111</v>
      </c>
      <c r="AX1677" s="18">
        <v>153200</v>
      </c>
      <c r="AY1677" s="18">
        <v>0</v>
      </c>
      <c r="AZ1677" s="16"/>
      <c r="BA1677" s="16" t="s">
        <v>59</v>
      </c>
    </row>
    <row r="1678" spans="1:53" hidden="1" x14ac:dyDescent="0.15">
      <c r="A1678" s="16">
        <v>890320032</v>
      </c>
      <c r="B1678" s="16" t="s">
        <v>8</v>
      </c>
      <c r="C1678" s="16" t="s">
        <v>58</v>
      </c>
      <c r="D1678" s="16">
        <v>1652043</v>
      </c>
      <c r="E1678" s="16" t="s">
        <v>1744</v>
      </c>
      <c r="F1678" s="16" t="s">
        <v>1745</v>
      </c>
      <c r="G1678" s="16" t="s">
        <v>58</v>
      </c>
      <c r="H1678" s="16">
        <v>1652043</v>
      </c>
      <c r="I1678" s="16" t="s">
        <v>59</v>
      </c>
      <c r="J1678" s="17">
        <v>44837</v>
      </c>
      <c r="K1678" s="18">
        <v>48300</v>
      </c>
      <c r="L1678" s="18">
        <v>48300</v>
      </c>
      <c r="M1678" s="16" t="s">
        <v>60</v>
      </c>
      <c r="N1678" s="16" t="e">
        <v>#N/A</v>
      </c>
      <c r="O1678" s="16" t="s">
        <v>3860</v>
      </c>
      <c r="P1678" s="18">
        <v>0</v>
      </c>
      <c r="Q1678" s="16"/>
      <c r="R1678" s="21">
        <v>0</v>
      </c>
      <c r="S1678" s="16"/>
      <c r="T1678" s="16" t="s">
        <v>251</v>
      </c>
      <c r="U1678" s="18">
        <v>48300</v>
      </c>
      <c r="V1678" s="18">
        <v>0</v>
      </c>
      <c r="W1678" s="18">
        <v>0</v>
      </c>
      <c r="X1678" s="18">
        <v>0</v>
      </c>
      <c r="Y1678" s="18">
        <v>48300</v>
      </c>
      <c r="Z1678" s="18">
        <v>0</v>
      </c>
      <c r="AA1678" s="18">
        <v>0</v>
      </c>
      <c r="AB1678" s="18"/>
      <c r="AC1678" s="18"/>
      <c r="AD1678" s="18"/>
      <c r="AE1678" s="18"/>
      <c r="AF1678" s="18">
        <v>0</v>
      </c>
      <c r="AG1678" s="18">
        <v>0</v>
      </c>
      <c r="AH1678" s="16"/>
      <c r="AI1678" s="17"/>
      <c r="AJ1678" s="18">
        <v>0</v>
      </c>
      <c r="AK1678" s="16"/>
      <c r="AL1678" s="16"/>
      <c r="AM1678" s="18">
        <v>0</v>
      </c>
      <c r="AN1678" s="18">
        <v>0</v>
      </c>
      <c r="AO1678" s="16"/>
      <c r="AP1678" s="17">
        <v>44837</v>
      </c>
      <c r="AQ1678" s="16"/>
      <c r="AR1678" s="16">
        <v>2</v>
      </c>
      <c r="AS1678" s="16"/>
      <c r="AT1678" s="16"/>
      <c r="AU1678" s="16">
        <v>1</v>
      </c>
      <c r="AV1678" s="16">
        <v>20221130</v>
      </c>
      <c r="AW1678" s="16">
        <v>20221111</v>
      </c>
      <c r="AX1678" s="18">
        <v>48300</v>
      </c>
      <c r="AY1678" s="18">
        <v>0</v>
      </c>
      <c r="AZ1678" s="16"/>
      <c r="BA1678" s="16" t="s">
        <v>59</v>
      </c>
    </row>
    <row r="1679" spans="1:53" hidden="1" x14ac:dyDescent="0.15">
      <c r="A1679" s="16">
        <v>890320032</v>
      </c>
      <c r="B1679" s="16" t="s">
        <v>8</v>
      </c>
      <c r="C1679" s="16" t="s">
        <v>58</v>
      </c>
      <c r="D1679" s="16">
        <v>1652054</v>
      </c>
      <c r="E1679" s="16" t="s">
        <v>1746</v>
      </c>
      <c r="F1679" s="16" t="s">
        <v>1747</v>
      </c>
      <c r="G1679" s="16" t="s">
        <v>58</v>
      </c>
      <c r="H1679" s="16">
        <v>1652054</v>
      </c>
      <c r="I1679" s="16" t="s">
        <v>59</v>
      </c>
      <c r="J1679" s="17">
        <v>44837</v>
      </c>
      <c r="K1679" s="18">
        <v>48300</v>
      </c>
      <c r="L1679" s="18">
        <v>48300</v>
      </c>
      <c r="M1679" s="16" t="s">
        <v>60</v>
      </c>
      <c r="N1679" s="16" t="e">
        <v>#N/A</v>
      </c>
      <c r="O1679" s="16" t="s">
        <v>3860</v>
      </c>
      <c r="P1679" s="18">
        <v>0</v>
      </c>
      <c r="Q1679" s="16"/>
      <c r="R1679" s="21">
        <v>0</v>
      </c>
      <c r="S1679" s="16"/>
      <c r="T1679" s="16" t="s">
        <v>251</v>
      </c>
      <c r="U1679" s="18">
        <v>48300</v>
      </c>
      <c r="V1679" s="18">
        <v>0</v>
      </c>
      <c r="W1679" s="18">
        <v>0</v>
      </c>
      <c r="X1679" s="18">
        <v>0</v>
      </c>
      <c r="Y1679" s="18">
        <v>48300</v>
      </c>
      <c r="Z1679" s="18">
        <v>0</v>
      </c>
      <c r="AA1679" s="18">
        <v>0</v>
      </c>
      <c r="AB1679" s="18"/>
      <c r="AC1679" s="18"/>
      <c r="AD1679" s="18"/>
      <c r="AE1679" s="18"/>
      <c r="AF1679" s="18">
        <v>0</v>
      </c>
      <c r="AG1679" s="18">
        <v>0</v>
      </c>
      <c r="AH1679" s="16"/>
      <c r="AI1679" s="17"/>
      <c r="AJ1679" s="18">
        <v>0</v>
      </c>
      <c r="AK1679" s="16"/>
      <c r="AL1679" s="16"/>
      <c r="AM1679" s="18">
        <v>0</v>
      </c>
      <c r="AN1679" s="18">
        <v>0</v>
      </c>
      <c r="AO1679" s="16"/>
      <c r="AP1679" s="17">
        <v>44837</v>
      </c>
      <c r="AQ1679" s="16"/>
      <c r="AR1679" s="16">
        <v>2</v>
      </c>
      <c r="AS1679" s="16"/>
      <c r="AT1679" s="16"/>
      <c r="AU1679" s="16">
        <v>1</v>
      </c>
      <c r="AV1679" s="16">
        <v>20221130</v>
      </c>
      <c r="AW1679" s="16">
        <v>20221111</v>
      </c>
      <c r="AX1679" s="18">
        <v>48300</v>
      </c>
      <c r="AY1679" s="18">
        <v>0</v>
      </c>
      <c r="AZ1679" s="16"/>
      <c r="BA1679" s="16" t="s">
        <v>59</v>
      </c>
    </row>
    <row r="1680" spans="1:53" hidden="1" x14ac:dyDescent="0.15">
      <c r="A1680" s="16">
        <v>890320032</v>
      </c>
      <c r="B1680" s="16" t="s">
        <v>8</v>
      </c>
      <c r="C1680" s="16" t="s">
        <v>58</v>
      </c>
      <c r="D1680" s="16">
        <v>1652188</v>
      </c>
      <c r="E1680" s="16" t="s">
        <v>1748</v>
      </c>
      <c r="F1680" s="16" t="s">
        <v>1749</v>
      </c>
      <c r="G1680" s="16" t="s">
        <v>58</v>
      </c>
      <c r="H1680" s="16">
        <v>1652188</v>
      </c>
      <c r="I1680" s="16" t="s">
        <v>59</v>
      </c>
      <c r="J1680" s="17">
        <v>44837</v>
      </c>
      <c r="K1680" s="18">
        <v>48300</v>
      </c>
      <c r="L1680" s="18">
        <v>48300</v>
      </c>
      <c r="M1680" s="16" t="s">
        <v>60</v>
      </c>
      <c r="N1680" s="16" t="e">
        <v>#N/A</v>
      </c>
      <c r="O1680" s="16" t="s">
        <v>3860</v>
      </c>
      <c r="P1680" s="18">
        <v>0</v>
      </c>
      <c r="Q1680" s="16"/>
      <c r="R1680" s="21">
        <v>0</v>
      </c>
      <c r="S1680" s="16"/>
      <c r="T1680" s="16" t="s">
        <v>251</v>
      </c>
      <c r="U1680" s="18">
        <v>48300</v>
      </c>
      <c r="V1680" s="18">
        <v>0</v>
      </c>
      <c r="W1680" s="18">
        <v>0</v>
      </c>
      <c r="X1680" s="18">
        <v>0</v>
      </c>
      <c r="Y1680" s="18">
        <v>48300</v>
      </c>
      <c r="Z1680" s="18">
        <v>0</v>
      </c>
      <c r="AA1680" s="18">
        <v>0</v>
      </c>
      <c r="AB1680" s="18"/>
      <c r="AC1680" s="18"/>
      <c r="AD1680" s="18"/>
      <c r="AE1680" s="18"/>
      <c r="AF1680" s="18">
        <v>0</v>
      </c>
      <c r="AG1680" s="18">
        <v>0</v>
      </c>
      <c r="AH1680" s="16"/>
      <c r="AI1680" s="17"/>
      <c r="AJ1680" s="18">
        <v>0</v>
      </c>
      <c r="AK1680" s="16"/>
      <c r="AL1680" s="16"/>
      <c r="AM1680" s="18">
        <v>0</v>
      </c>
      <c r="AN1680" s="18">
        <v>0</v>
      </c>
      <c r="AO1680" s="16"/>
      <c r="AP1680" s="17">
        <v>44839</v>
      </c>
      <c r="AQ1680" s="16"/>
      <c r="AR1680" s="16">
        <v>2</v>
      </c>
      <c r="AS1680" s="16"/>
      <c r="AT1680" s="16"/>
      <c r="AU1680" s="16">
        <v>1</v>
      </c>
      <c r="AV1680" s="16">
        <v>20221130</v>
      </c>
      <c r="AW1680" s="16">
        <v>20221110</v>
      </c>
      <c r="AX1680" s="18">
        <v>48300</v>
      </c>
      <c r="AY1680" s="18">
        <v>0</v>
      </c>
      <c r="AZ1680" s="16"/>
      <c r="BA1680" s="16" t="s">
        <v>59</v>
      </c>
    </row>
    <row r="1681" spans="1:53" hidden="1" x14ac:dyDescent="0.15">
      <c r="A1681" s="16">
        <v>890320032</v>
      </c>
      <c r="B1681" s="16" t="s">
        <v>8</v>
      </c>
      <c r="C1681" s="16" t="s">
        <v>58</v>
      </c>
      <c r="D1681" s="16">
        <v>1652228</v>
      </c>
      <c r="E1681" s="16" t="s">
        <v>1750</v>
      </c>
      <c r="F1681" s="16" t="s">
        <v>1751</v>
      </c>
      <c r="G1681" s="16" t="s">
        <v>58</v>
      </c>
      <c r="H1681" s="16">
        <v>1652228</v>
      </c>
      <c r="I1681" s="16" t="s">
        <v>59</v>
      </c>
      <c r="J1681" s="17">
        <v>44837</v>
      </c>
      <c r="K1681" s="18">
        <v>58000</v>
      </c>
      <c r="L1681" s="18">
        <v>58000</v>
      </c>
      <c r="M1681" s="16" t="s">
        <v>60</v>
      </c>
      <c r="N1681" s="16" t="e">
        <v>#N/A</v>
      </c>
      <c r="O1681" s="16" t="s">
        <v>3860</v>
      </c>
      <c r="P1681" s="18">
        <v>0</v>
      </c>
      <c r="Q1681" s="16"/>
      <c r="R1681" s="21">
        <v>0</v>
      </c>
      <c r="S1681" s="16"/>
      <c r="T1681" s="16" t="s">
        <v>251</v>
      </c>
      <c r="U1681" s="18">
        <v>58000</v>
      </c>
      <c r="V1681" s="18">
        <v>0</v>
      </c>
      <c r="W1681" s="18">
        <v>0</v>
      </c>
      <c r="X1681" s="18">
        <v>0</v>
      </c>
      <c r="Y1681" s="18">
        <v>58000</v>
      </c>
      <c r="Z1681" s="18">
        <v>0</v>
      </c>
      <c r="AA1681" s="18">
        <v>0</v>
      </c>
      <c r="AB1681" s="18"/>
      <c r="AC1681" s="18"/>
      <c r="AD1681" s="18"/>
      <c r="AE1681" s="18"/>
      <c r="AF1681" s="18">
        <v>0</v>
      </c>
      <c r="AG1681" s="18">
        <v>0</v>
      </c>
      <c r="AH1681" s="16"/>
      <c r="AI1681" s="17"/>
      <c r="AJ1681" s="18">
        <v>0</v>
      </c>
      <c r="AK1681" s="16"/>
      <c r="AL1681" s="16"/>
      <c r="AM1681" s="18">
        <v>0</v>
      </c>
      <c r="AN1681" s="18">
        <v>0</v>
      </c>
      <c r="AO1681" s="16"/>
      <c r="AP1681" s="17">
        <v>44837</v>
      </c>
      <c r="AQ1681" s="16"/>
      <c r="AR1681" s="16">
        <v>2</v>
      </c>
      <c r="AS1681" s="16"/>
      <c r="AT1681" s="16"/>
      <c r="AU1681" s="16">
        <v>1</v>
      </c>
      <c r="AV1681" s="16">
        <v>20221130</v>
      </c>
      <c r="AW1681" s="16">
        <v>20221111</v>
      </c>
      <c r="AX1681" s="18">
        <v>58000</v>
      </c>
      <c r="AY1681" s="18">
        <v>0</v>
      </c>
      <c r="AZ1681" s="16"/>
      <c r="BA1681" s="16" t="s">
        <v>59</v>
      </c>
    </row>
    <row r="1682" spans="1:53" hidden="1" x14ac:dyDescent="0.15">
      <c r="A1682" s="16">
        <v>890320032</v>
      </c>
      <c r="B1682" s="16" t="s">
        <v>8</v>
      </c>
      <c r="C1682" s="16" t="s">
        <v>58</v>
      </c>
      <c r="D1682" s="16">
        <v>1652269</v>
      </c>
      <c r="E1682" s="16" t="s">
        <v>1752</v>
      </c>
      <c r="F1682" s="16" t="s">
        <v>1753</v>
      </c>
      <c r="G1682" s="16" t="s">
        <v>58</v>
      </c>
      <c r="H1682" s="16">
        <v>1652269</v>
      </c>
      <c r="I1682" s="16" t="s">
        <v>59</v>
      </c>
      <c r="J1682" s="17">
        <v>44837</v>
      </c>
      <c r="K1682" s="18">
        <v>38700</v>
      </c>
      <c r="L1682" s="18">
        <v>38700</v>
      </c>
      <c r="M1682" s="16" t="s">
        <v>60</v>
      </c>
      <c r="N1682" s="16" t="e">
        <v>#N/A</v>
      </c>
      <c r="O1682" s="16" t="s">
        <v>3860</v>
      </c>
      <c r="P1682" s="18">
        <v>0</v>
      </c>
      <c r="Q1682" s="16"/>
      <c r="R1682" s="21">
        <v>0</v>
      </c>
      <c r="S1682" s="16"/>
      <c r="T1682" s="16" t="s">
        <v>251</v>
      </c>
      <c r="U1682" s="18">
        <v>38700</v>
      </c>
      <c r="V1682" s="18">
        <v>0</v>
      </c>
      <c r="W1682" s="18">
        <v>0</v>
      </c>
      <c r="X1682" s="18">
        <v>0</v>
      </c>
      <c r="Y1682" s="18">
        <v>38700</v>
      </c>
      <c r="Z1682" s="18">
        <v>0</v>
      </c>
      <c r="AA1682" s="18">
        <v>0</v>
      </c>
      <c r="AB1682" s="18"/>
      <c r="AC1682" s="18"/>
      <c r="AD1682" s="18"/>
      <c r="AE1682" s="18"/>
      <c r="AF1682" s="18">
        <v>0</v>
      </c>
      <c r="AG1682" s="18">
        <v>0</v>
      </c>
      <c r="AH1682" s="16"/>
      <c r="AI1682" s="17"/>
      <c r="AJ1682" s="18">
        <v>0</v>
      </c>
      <c r="AK1682" s="16"/>
      <c r="AL1682" s="16"/>
      <c r="AM1682" s="18">
        <v>0</v>
      </c>
      <c r="AN1682" s="18">
        <v>0</v>
      </c>
      <c r="AO1682" s="16"/>
      <c r="AP1682" s="17">
        <v>44837</v>
      </c>
      <c r="AQ1682" s="16"/>
      <c r="AR1682" s="16">
        <v>2</v>
      </c>
      <c r="AS1682" s="16"/>
      <c r="AT1682" s="16"/>
      <c r="AU1682" s="16">
        <v>1</v>
      </c>
      <c r="AV1682" s="16">
        <v>20221130</v>
      </c>
      <c r="AW1682" s="16">
        <v>20221111</v>
      </c>
      <c r="AX1682" s="18">
        <v>38700</v>
      </c>
      <c r="AY1682" s="18">
        <v>0</v>
      </c>
      <c r="AZ1682" s="16"/>
      <c r="BA1682" s="16" t="s">
        <v>59</v>
      </c>
    </row>
    <row r="1683" spans="1:53" hidden="1" x14ac:dyDescent="0.15">
      <c r="A1683" s="16">
        <v>890320032</v>
      </c>
      <c r="B1683" s="16" t="s">
        <v>8</v>
      </c>
      <c r="C1683" s="16" t="s">
        <v>58</v>
      </c>
      <c r="D1683" s="16">
        <v>1652325</v>
      </c>
      <c r="E1683" s="16" t="s">
        <v>1754</v>
      </c>
      <c r="F1683" s="16" t="s">
        <v>1755</v>
      </c>
      <c r="G1683" s="16" t="s">
        <v>58</v>
      </c>
      <c r="H1683" s="16">
        <v>1652325</v>
      </c>
      <c r="I1683" s="16" t="s">
        <v>59</v>
      </c>
      <c r="J1683" s="17">
        <v>44837</v>
      </c>
      <c r="K1683" s="18">
        <v>7300</v>
      </c>
      <c r="L1683" s="18">
        <v>7300</v>
      </c>
      <c r="M1683" s="16" t="s">
        <v>60</v>
      </c>
      <c r="N1683" s="16" t="e">
        <v>#N/A</v>
      </c>
      <c r="O1683" s="16" t="s">
        <v>3860</v>
      </c>
      <c r="P1683" s="18">
        <v>0</v>
      </c>
      <c r="Q1683" s="16"/>
      <c r="R1683" s="21">
        <v>0</v>
      </c>
      <c r="S1683" s="16"/>
      <c r="T1683" s="16" t="s">
        <v>251</v>
      </c>
      <c r="U1683" s="18">
        <v>7300</v>
      </c>
      <c r="V1683" s="18">
        <v>0</v>
      </c>
      <c r="W1683" s="18">
        <v>0</v>
      </c>
      <c r="X1683" s="18">
        <v>0</v>
      </c>
      <c r="Y1683" s="18">
        <v>7300</v>
      </c>
      <c r="Z1683" s="18">
        <v>0</v>
      </c>
      <c r="AA1683" s="18">
        <v>0</v>
      </c>
      <c r="AB1683" s="18"/>
      <c r="AC1683" s="18"/>
      <c r="AD1683" s="18"/>
      <c r="AE1683" s="18"/>
      <c r="AF1683" s="18">
        <v>0</v>
      </c>
      <c r="AG1683" s="18">
        <v>0</v>
      </c>
      <c r="AH1683" s="16"/>
      <c r="AI1683" s="17"/>
      <c r="AJ1683" s="18">
        <v>0</v>
      </c>
      <c r="AK1683" s="16"/>
      <c r="AL1683" s="16"/>
      <c r="AM1683" s="18">
        <v>0</v>
      </c>
      <c r="AN1683" s="18">
        <v>0</v>
      </c>
      <c r="AO1683" s="16"/>
      <c r="AP1683" s="17">
        <v>44839</v>
      </c>
      <c r="AQ1683" s="16"/>
      <c r="AR1683" s="16">
        <v>2</v>
      </c>
      <c r="AS1683" s="16"/>
      <c r="AT1683" s="16"/>
      <c r="AU1683" s="16">
        <v>1</v>
      </c>
      <c r="AV1683" s="16">
        <v>20221130</v>
      </c>
      <c r="AW1683" s="16">
        <v>20221110</v>
      </c>
      <c r="AX1683" s="18">
        <v>7300</v>
      </c>
      <c r="AY1683" s="18">
        <v>0</v>
      </c>
      <c r="AZ1683" s="16"/>
      <c r="BA1683" s="16" t="s">
        <v>59</v>
      </c>
    </row>
    <row r="1684" spans="1:53" hidden="1" x14ac:dyDescent="0.15">
      <c r="A1684" s="16">
        <v>890320032</v>
      </c>
      <c r="B1684" s="16" t="s">
        <v>8</v>
      </c>
      <c r="C1684" s="16" t="s">
        <v>58</v>
      </c>
      <c r="D1684" s="16">
        <v>1652458</v>
      </c>
      <c r="E1684" s="16" t="s">
        <v>1756</v>
      </c>
      <c r="F1684" s="16" t="s">
        <v>1757</v>
      </c>
      <c r="G1684" s="16" t="s">
        <v>58</v>
      </c>
      <c r="H1684" s="16">
        <v>1652458</v>
      </c>
      <c r="I1684" s="16" t="s">
        <v>59</v>
      </c>
      <c r="J1684" s="17">
        <v>44837</v>
      </c>
      <c r="K1684" s="18">
        <v>7300</v>
      </c>
      <c r="L1684" s="18">
        <v>7300</v>
      </c>
      <c r="M1684" s="16" t="s">
        <v>60</v>
      </c>
      <c r="N1684" s="16" t="e">
        <v>#N/A</v>
      </c>
      <c r="O1684" s="16" t="s">
        <v>3860</v>
      </c>
      <c r="P1684" s="18">
        <v>0</v>
      </c>
      <c r="Q1684" s="16"/>
      <c r="R1684" s="21">
        <v>0</v>
      </c>
      <c r="S1684" s="16"/>
      <c r="T1684" s="16" t="s">
        <v>251</v>
      </c>
      <c r="U1684" s="18">
        <v>7300</v>
      </c>
      <c r="V1684" s="18">
        <v>0</v>
      </c>
      <c r="W1684" s="18">
        <v>0</v>
      </c>
      <c r="X1684" s="18">
        <v>0</v>
      </c>
      <c r="Y1684" s="18">
        <v>7300</v>
      </c>
      <c r="Z1684" s="18">
        <v>0</v>
      </c>
      <c r="AA1684" s="18">
        <v>0</v>
      </c>
      <c r="AB1684" s="18"/>
      <c r="AC1684" s="18"/>
      <c r="AD1684" s="18"/>
      <c r="AE1684" s="18"/>
      <c r="AF1684" s="18">
        <v>0</v>
      </c>
      <c r="AG1684" s="18">
        <v>0</v>
      </c>
      <c r="AH1684" s="16"/>
      <c r="AI1684" s="17"/>
      <c r="AJ1684" s="18">
        <v>0</v>
      </c>
      <c r="AK1684" s="16"/>
      <c r="AL1684" s="16"/>
      <c r="AM1684" s="18">
        <v>0</v>
      </c>
      <c r="AN1684" s="18">
        <v>0</v>
      </c>
      <c r="AO1684" s="16"/>
      <c r="AP1684" s="17">
        <v>44837</v>
      </c>
      <c r="AQ1684" s="16"/>
      <c r="AR1684" s="16">
        <v>2</v>
      </c>
      <c r="AS1684" s="16"/>
      <c r="AT1684" s="16"/>
      <c r="AU1684" s="16">
        <v>1</v>
      </c>
      <c r="AV1684" s="16">
        <v>20221130</v>
      </c>
      <c r="AW1684" s="16">
        <v>20221111</v>
      </c>
      <c r="AX1684" s="18">
        <v>7300</v>
      </c>
      <c r="AY1684" s="18">
        <v>0</v>
      </c>
      <c r="AZ1684" s="16"/>
      <c r="BA1684" s="16" t="s">
        <v>59</v>
      </c>
    </row>
    <row r="1685" spans="1:53" hidden="1" x14ac:dyDescent="0.15">
      <c r="A1685" s="16">
        <v>890320032</v>
      </c>
      <c r="B1685" s="16" t="s">
        <v>8</v>
      </c>
      <c r="C1685" s="16" t="s">
        <v>58</v>
      </c>
      <c r="D1685" s="16">
        <v>1652459</v>
      </c>
      <c r="E1685" s="16" t="s">
        <v>1758</v>
      </c>
      <c r="F1685" s="16" t="s">
        <v>1759</v>
      </c>
      <c r="G1685" s="16" t="s">
        <v>58</v>
      </c>
      <c r="H1685" s="16">
        <v>1652459</v>
      </c>
      <c r="I1685" s="16" t="s">
        <v>59</v>
      </c>
      <c r="J1685" s="17">
        <v>44837</v>
      </c>
      <c r="K1685" s="18">
        <v>565200</v>
      </c>
      <c r="L1685" s="18">
        <v>565200</v>
      </c>
      <c r="M1685" s="16" t="s">
        <v>60</v>
      </c>
      <c r="N1685" s="16" t="e">
        <v>#N/A</v>
      </c>
      <c r="O1685" s="16" t="s">
        <v>3860</v>
      </c>
      <c r="P1685" s="18">
        <v>0</v>
      </c>
      <c r="Q1685" s="16"/>
      <c r="R1685" s="21">
        <v>0</v>
      </c>
      <c r="S1685" s="16"/>
      <c r="T1685" s="16" t="s">
        <v>251</v>
      </c>
      <c r="U1685" s="18">
        <v>565200</v>
      </c>
      <c r="V1685" s="18">
        <v>0</v>
      </c>
      <c r="W1685" s="18">
        <v>0</v>
      </c>
      <c r="X1685" s="18">
        <v>0</v>
      </c>
      <c r="Y1685" s="18">
        <v>565200</v>
      </c>
      <c r="Z1685" s="18">
        <v>0</v>
      </c>
      <c r="AA1685" s="18">
        <v>0</v>
      </c>
      <c r="AB1685" s="18"/>
      <c r="AC1685" s="18"/>
      <c r="AD1685" s="18"/>
      <c r="AE1685" s="18"/>
      <c r="AF1685" s="18">
        <v>0</v>
      </c>
      <c r="AG1685" s="18">
        <v>0</v>
      </c>
      <c r="AH1685" s="16"/>
      <c r="AI1685" s="17"/>
      <c r="AJ1685" s="18">
        <v>0</v>
      </c>
      <c r="AK1685" s="16"/>
      <c r="AL1685" s="16"/>
      <c r="AM1685" s="18">
        <v>0</v>
      </c>
      <c r="AN1685" s="18">
        <v>0</v>
      </c>
      <c r="AO1685" s="16"/>
      <c r="AP1685" s="17">
        <v>44837</v>
      </c>
      <c r="AQ1685" s="16"/>
      <c r="AR1685" s="16">
        <v>2</v>
      </c>
      <c r="AS1685" s="16"/>
      <c r="AT1685" s="16"/>
      <c r="AU1685" s="16">
        <v>1</v>
      </c>
      <c r="AV1685" s="16">
        <v>20221130</v>
      </c>
      <c r="AW1685" s="16">
        <v>20221111</v>
      </c>
      <c r="AX1685" s="18">
        <v>565200</v>
      </c>
      <c r="AY1685" s="18">
        <v>0</v>
      </c>
      <c r="AZ1685" s="16"/>
      <c r="BA1685" s="16" t="s">
        <v>59</v>
      </c>
    </row>
    <row r="1686" spans="1:53" hidden="1" x14ac:dyDescent="0.15">
      <c r="A1686" s="16">
        <v>890320032</v>
      </c>
      <c r="B1686" s="16" t="s">
        <v>8</v>
      </c>
      <c r="C1686" s="16" t="s">
        <v>58</v>
      </c>
      <c r="D1686" s="16">
        <v>1652574</v>
      </c>
      <c r="E1686" s="16" t="s">
        <v>1760</v>
      </c>
      <c r="F1686" s="16" t="s">
        <v>1761</v>
      </c>
      <c r="G1686" s="16" t="s">
        <v>58</v>
      </c>
      <c r="H1686" s="16">
        <v>1652574</v>
      </c>
      <c r="I1686" s="16" t="s">
        <v>59</v>
      </c>
      <c r="J1686" s="17">
        <v>44837</v>
      </c>
      <c r="K1686" s="18">
        <v>26600</v>
      </c>
      <c r="L1686" s="18">
        <v>26600</v>
      </c>
      <c r="M1686" s="16" t="s">
        <v>60</v>
      </c>
      <c r="N1686" s="16" t="e">
        <v>#N/A</v>
      </c>
      <c r="O1686" s="16" t="s">
        <v>3860</v>
      </c>
      <c r="P1686" s="18">
        <v>0</v>
      </c>
      <c r="Q1686" s="16"/>
      <c r="R1686" s="21">
        <v>0</v>
      </c>
      <c r="S1686" s="16"/>
      <c r="T1686" s="16" t="s">
        <v>251</v>
      </c>
      <c r="U1686" s="18">
        <v>26600</v>
      </c>
      <c r="V1686" s="18">
        <v>0</v>
      </c>
      <c r="W1686" s="18">
        <v>0</v>
      </c>
      <c r="X1686" s="18">
        <v>0</v>
      </c>
      <c r="Y1686" s="18">
        <v>26600</v>
      </c>
      <c r="Z1686" s="18">
        <v>0</v>
      </c>
      <c r="AA1686" s="18">
        <v>0</v>
      </c>
      <c r="AB1686" s="18"/>
      <c r="AC1686" s="18"/>
      <c r="AD1686" s="18"/>
      <c r="AE1686" s="18"/>
      <c r="AF1686" s="18">
        <v>0</v>
      </c>
      <c r="AG1686" s="18">
        <v>0</v>
      </c>
      <c r="AH1686" s="16"/>
      <c r="AI1686" s="17"/>
      <c r="AJ1686" s="18">
        <v>0</v>
      </c>
      <c r="AK1686" s="16"/>
      <c r="AL1686" s="16"/>
      <c r="AM1686" s="18">
        <v>0</v>
      </c>
      <c r="AN1686" s="18">
        <v>0</v>
      </c>
      <c r="AO1686" s="16"/>
      <c r="AP1686" s="17">
        <v>44839</v>
      </c>
      <c r="AQ1686" s="16"/>
      <c r="AR1686" s="16">
        <v>2</v>
      </c>
      <c r="AS1686" s="16"/>
      <c r="AT1686" s="16"/>
      <c r="AU1686" s="16">
        <v>1</v>
      </c>
      <c r="AV1686" s="16">
        <v>20221130</v>
      </c>
      <c r="AW1686" s="16">
        <v>20221110</v>
      </c>
      <c r="AX1686" s="18">
        <v>26600</v>
      </c>
      <c r="AY1686" s="18">
        <v>0</v>
      </c>
      <c r="AZ1686" s="16"/>
      <c r="BA1686" s="16" t="s">
        <v>59</v>
      </c>
    </row>
    <row r="1687" spans="1:53" hidden="1" x14ac:dyDescent="0.15">
      <c r="A1687" s="16">
        <v>890320032</v>
      </c>
      <c r="B1687" s="16" t="s">
        <v>8</v>
      </c>
      <c r="C1687" s="16" t="s">
        <v>58</v>
      </c>
      <c r="D1687" s="16">
        <v>1652578</v>
      </c>
      <c r="E1687" s="16" t="s">
        <v>1762</v>
      </c>
      <c r="F1687" s="16" t="s">
        <v>1763</v>
      </c>
      <c r="G1687" s="16" t="s">
        <v>58</v>
      </c>
      <c r="H1687" s="16">
        <v>1652578</v>
      </c>
      <c r="I1687" s="16" t="s">
        <v>59</v>
      </c>
      <c r="J1687" s="17">
        <v>44837</v>
      </c>
      <c r="K1687" s="18">
        <v>26600</v>
      </c>
      <c r="L1687" s="18">
        <v>26600</v>
      </c>
      <c r="M1687" s="16" t="s">
        <v>60</v>
      </c>
      <c r="N1687" s="16" t="e">
        <v>#N/A</v>
      </c>
      <c r="O1687" s="16" t="s">
        <v>3860</v>
      </c>
      <c r="P1687" s="18">
        <v>0</v>
      </c>
      <c r="Q1687" s="16"/>
      <c r="R1687" s="21">
        <v>0</v>
      </c>
      <c r="S1687" s="16"/>
      <c r="T1687" s="16" t="s">
        <v>251</v>
      </c>
      <c r="U1687" s="18">
        <v>26600</v>
      </c>
      <c r="V1687" s="18">
        <v>0</v>
      </c>
      <c r="W1687" s="18">
        <v>0</v>
      </c>
      <c r="X1687" s="18">
        <v>0</v>
      </c>
      <c r="Y1687" s="18">
        <v>26600</v>
      </c>
      <c r="Z1687" s="18">
        <v>0</v>
      </c>
      <c r="AA1687" s="18">
        <v>0</v>
      </c>
      <c r="AB1687" s="18"/>
      <c r="AC1687" s="18"/>
      <c r="AD1687" s="18"/>
      <c r="AE1687" s="18"/>
      <c r="AF1687" s="18">
        <v>0</v>
      </c>
      <c r="AG1687" s="18">
        <v>0</v>
      </c>
      <c r="AH1687" s="16"/>
      <c r="AI1687" s="17"/>
      <c r="AJ1687" s="18">
        <v>0</v>
      </c>
      <c r="AK1687" s="16"/>
      <c r="AL1687" s="16"/>
      <c r="AM1687" s="18">
        <v>0</v>
      </c>
      <c r="AN1687" s="18">
        <v>0</v>
      </c>
      <c r="AO1687" s="16"/>
      <c r="AP1687" s="17">
        <v>44839</v>
      </c>
      <c r="AQ1687" s="16"/>
      <c r="AR1687" s="16">
        <v>2</v>
      </c>
      <c r="AS1687" s="16"/>
      <c r="AT1687" s="16"/>
      <c r="AU1687" s="16">
        <v>1</v>
      </c>
      <c r="AV1687" s="16">
        <v>20221130</v>
      </c>
      <c r="AW1687" s="16">
        <v>20221110</v>
      </c>
      <c r="AX1687" s="18">
        <v>26600</v>
      </c>
      <c r="AY1687" s="18">
        <v>0</v>
      </c>
      <c r="AZ1687" s="16"/>
      <c r="BA1687" s="16" t="s">
        <v>59</v>
      </c>
    </row>
    <row r="1688" spans="1:53" hidden="1" x14ac:dyDescent="0.15">
      <c r="A1688" s="16">
        <v>890320032</v>
      </c>
      <c r="B1688" s="16" t="s">
        <v>8</v>
      </c>
      <c r="C1688" s="16" t="s">
        <v>58</v>
      </c>
      <c r="D1688" s="16">
        <v>1652599</v>
      </c>
      <c r="E1688" s="16" t="s">
        <v>1764</v>
      </c>
      <c r="F1688" s="16" t="s">
        <v>1765</v>
      </c>
      <c r="G1688" s="16" t="s">
        <v>58</v>
      </c>
      <c r="H1688" s="16">
        <v>1652599</v>
      </c>
      <c r="I1688" s="16" t="s">
        <v>59</v>
      </c>
      <c r="J1688" s="17">
        <v>44837</v>
      </c>
      <c r="K1688" s="18">
        <v>58000</v>
      </c>
      <c r="L1688" s="18">
        <v>58000</v>
      </c>
      <c r="M1688" s="16" t="s">
        <v>60</v>
      </c>
      <c r="N1688" s="16" t="e">
        <v>#N/A</v>
      </c>
      <c r="O1688" s="16" t="s">
        <v>3860</v>
      </c>
      <c r="P1688" s="18">
        <v>0</v>
      </c>
      <c r="Q1688" s="16"/>
      <c r="R1688" s="21">
        <v>0</v>
      </c>
      <c r="S1688" s="16"/>
      <c r="T1688" s="16" t="s">
        <v>251</v>
      </c>
      <c r="U1688" s="18">
        <v>58000</v>
      </c>
      <c r="V1688" s="18">
        <v>0</v>
      </c>
      <c r="W1688" s="18">
        <v>0</v>
      </c>
      <c r="X1688" s="18">
        <v>0</v>
      </c>
      <c r="Y1688" s="18">
        <v>58000</v>
      </c>
      <c r="Z1688" s="18">
        <v>0</v>
      </c>
      <c r="AA1688" s="18">
        <v>0</v>
      </c>
      <c r="AB1688" s="18"/>
      <c r="AC1688" s="18"/>
      <c r="AD1688" s="18"/>
      <c r="AE1688" s="18"/>
      <c r="AF1688" s="18">
        <v>0</v>
      </c>
      <c r="AG1688" s="18">
        <v>0</v>
      </c>
      <c r="AH1688" s="16"/>
      <c r="AI1688" s="17"/>
      <c r="AJ1688" s="18">
        <v>0</v>
      </c>
      <c r="AK1688" s="16"/>
      <c r="AL1688" s="16"/>
      <c r="AM1688" s="18">
        <v>0</v>
      </c>
      <c r="AN1688" s="18">
        <v>0</v>
      </c>
      <c r="AO1688" s="16"/>
      <c r="AP1688" s="17">
        <v>44837</v>
      </c>
      <c r="AQ1688" s="16"/>
      <c r="AR1688" s="16">
        <v>2</v>
      </c>
      <c r="AS1688" s="16"/>
      <c r="AT1688" s="16"/>
      <c r="AU1688" s="16">
        <v>1</v>
      </c>
      <c r="AV1688" s="16">
        <v>20221130</v>
      </c>
      <c r="AW1688" s="16">
        <v>20221111</v>
      </c>
      <c r="AX1688" s="18">
        <v>58000</v>
      </c>
      <c r="AY1688" s="18">
        <v>0</v>
      </c>
      <c r="AZ1688" s="16"/>
      <c r="BA1688" s="16" t="s">
        <v>59</v>
      </c>
    </row>
    <row r="1689" spans="1:53" hidden="1" x14ac:dyDescent="0.15">
      <c r="A1689" s="16">
        <v>890320032</v>
      </c>
      <c r="B1689" s="16" t="s">
        <v>8</v>
      </c>
      <c r="C1689" s="16" t="s">
        <v>58</v>
      </c>
      <c r="D1689" s="16">
        <v>1652838</v>
      </c>
      <c r="E1689" s="16" t="s">
        <v>1766</v>
      </c>
      <c r="F1689" s="16" t="s">
        <v>1767</v>
      </c>
      <c r="G1689" s="16" t="s">
        <v>58</v>
      </c>
      <c r="H1689" s="16">
        <v>1652838</v>
      </c>
      <c r="I1689" s="16" t="s">
        <v>59</v>
      </c>
      <c r="J1689" s="17">
        <v>44838</v>
      </c>
      <c r="K1689" s="18">
        <v>26600</v>
      </c>
      <c r="L1689" s="18">
        <v>26600</v>
      </c>
      <c r="M1689" s="16" t="s">
        <v>60</v>
      </c>
      <c r="N1689" s="16" t="e">
        <v>#N/A</v>
      </c>
      <c r="O1689" s="16" t="s">
        <v>3860</v>
      </c>
      <c r="P1689" s="18">
        <v>0</v>
      </c>
      <c r="Q1689" s="16"/>
      <c r="R1689" s="21">
        <v>0</v>
      </c>
      <c r="S1689" s="16"/>
      <c r="T1689" s="16" t="s">
        <v>251</v>
      </c>
      <c r="U1689" s="18">
        <v>26600</v>
      </c>
      <c r="V1689" s="18">
        <v>0</v>
      </c>
      <c r="W1689" s="18">
        <v>0</v>
      </c>
      <c r="X1689" s="18">
        <v>0</v>
      </c>
      <c r="Y1689" s="18">
        <v>26600</v>
      </c>
      <c r="Z1689" s="18">
        <v>0</v>
      </c>
      <c r="AA1689" s="18">
        <v>0</v>
      </c>
      <c r="AB1689" s="18"/>
      <c r="AC1689" s="18"/>
      <c r="AD1689" s="18"/>
      <c r="AE1689" s="18"/>
      <c r="AF1689" s="18">
        <v>0</v>
      </c>
      <c r="AG1689" s="18">
        <v>0</v>
      </c>
      <c r="AH1689" s="16"/>
      <c r="AI1689" s="17"/>
      <c r="AJ1689" s="18">
        <v>0</v>
      </c>
      <c r="AK1689" s="16"/>
      <c r="AL1689" s="16"/>
      <c r="AM1689" s="18">
        <v>0</v>
      </c>
      <c r="AN1689" s="18">
        <v>0</v>
      </c>
      <c r="AO1689" s="16"/>
      <c r="AP1689" s="17">
        <v>44838</v>
      </c>
      <c r="AQ1689" s="16"/>
      <c r="AR1689" s="16">
        <v>2</v>
      </c>
      <c r="AS1689" s="16"/>
      <c r="AT1689" s="16"/>
      <c r="AU1689" s="16">
        <v>1</v>
      </c>
      <c r="AV1689" s="16">
        <v>20221130</v>
      </c>
      <c r="AW1689" s="16">
        <v>20221111</v>
      </c>
      <c r="AX1689" s="18">
        <v>26600</v>
      </c>
      <c r="AY1689" s="18">
        <v>0</v>
      </c>
      <c r="AZ1689" s="16"/>
      <c r="BA1689" s="16" t="s">
        <v>59</v>
      </c>
    </row>
    <row r="1690" spans="1:53" hidden="1" x14ac:dyDescent="0.15">
      <c r="A1690" s="16">
        <v>890320032</v>
      </c>
      <c r="B1690" s="16" t="s">
        <v>8</v>
      </c>
      <c r="C1690" s="16" t="s">
        <v>58</v>
      </c>
      <c r="D1690" s="16">
        <v>1652863</v>
      </c>
      <c r="E1690" s="16" t="s">
        <v>1768</v>
      </c>
      <c r="F1690" s="16" t="s">
        <v>1769</v>
      </c>
      <c r="G1690" s="16" t="s">
        <v>58</v>
      </c>
      <c r="H1690" s="16">
        <v>1652863</v>
      </c>
      <c r="I1690" s="16" t="s">
        <v>59</v>
      </c>
      <c r="J1690" s="17">
        <v>44838</v>
      </c>
      <c r="K1690" s="18">
        <v>140000</v>
      </c>
      <c r="L1690" s="18">
        <v>140000</v>
      </c>
      <c r="M1690" s="16" t="s">
        <v>60</v>
      </c>
      <c r="N1690" s="16" t="e">
        <v>#N/A</v>
      </c>
      <c r="O1690" s="16" t="s">
        <v>3860</v>
      </c>
      <c r="P1690" s="18">
        <v>0</v>
      </c>
      <c r="Q1690" s="16"/>
      <c r="R1690" s="21">
        <v>0</v>
      </c>
      <c r="S1690" s="16"/>
      <c r="T1690" s="16" t="s">
        <v>251</v>
      </c>
      <c r="U1690" s="18">
        <v>140000</v>
      </c>
      <c r="V1690" s="18">
        <v>0</v>
      </c>
      <c r="W1690" s="18">
        <v>0</v>
      </c>
      <c r="X1690" s="18">
        <v>0</v>
      </c>
      <c r="Y1690" s="18">
        <v>140000</v>
      </c>
      <c r="Z1690" s="18">
        <v>0</v>
      </c>
      <c r="AA1690" s="18">
        <v>0</v>
      </c>
      <c r="AB1690" s="18"/>
      <c r="AC1690" s="18"/>
      <c r="AD1690" s="18"/>
      <c r="AE1690" s="18"/>
      <c r="AF1690" s="18">
        <v>0</v>
      </c>
      <c r="AG1690" s="18">
        <v>0</v>
      </c>
      <c r="AH1690" s="16"/>
      <c r="AI1690" s="17"/>
      <c r="AJ1690" s="18">
        <v>0</v>
      </c>
      <c r="AK1690" s="16"/>
      <c r="AL1690" s="16"/>
      <c r="AM1690" s="18">
        <v>0</v>
      </c>
      <c r="AN1690" s="18">
        <v>0</v>
      </c>
      <c r="AO1690" s="16"/>
      <c r="AP1690" s="17">
        <v>44838</v>
      </c>
      <c r="AQ1690" s="16"/>
      <c r="AR1690" s="16">
        <v>2</v>
      </c>
      <c r="AS1690" s="16"/>
      <c r="AT1690" s="16"/>
      <c r="AU1690" s="16">
        <v>1</v>
      </c>
      <c r="AV1690" s="16">
        <v>20221130</v>
      </c>
      <c r="AW1690" s="16">
        <v>20221111</v>
      </c>
      <c r="AX1690" s="18">
        <v>140000</v>
      </c>
      <c r="AY1690" s="18">
        <v>0</v>
      </c>
      <c r="AZ1690" s="16"/>
      <c r="BA1690" s="16" t="s">
        <v>59</v>
      </c>
    </row>
    <row r="1691" spans="1:53" hidden="1" x14ac:dyDescent="0.15">
      <c r="A1691" s="16">
        <v>890320032</v>
      </c>
      <c r="B1691" s="16" t="s">
        <v>8</v>
      </c>
      <c r="C1691" s="16" t="s">
        <v>58</v>
      </c>
      <c r="D1691" s="16">
        <v>1652885</v>
      </c>
      <c r="E1691" s="16" t="s">
        <v>1770</v>
      </c>
      <c r="F1691" s="16" t="s">
        <v>1771</v>
      </c>
      <c r="G1691" s="16" t="s">
        <v>58</v>
      </c>
      <c r="H1691" s="16">
        <v>1652885</v>
      </c>
      <c r="I1691" s="16" t="s">
        <v>59</v>
      </c>
      <c r="J1691" s="17">
        <v>44838</v>
      </c>
      <c r="K1691" s="18">
        <v>58000</v>
      </c>
      <c r="L1691" s="18">
        <v>58000</v>
      </c>
      <c r="M1691" s="16" t="s">
        <v>60</v>
      </c>
      <c r="N1691" s="16" t="e">
        <v>#N/A</v>
      </c>
      <c r="O1691" s="16" t="s">
        <v>3860</v>
      </c>
      <c r="P1691" s="18">
        <v>0</v>
      </c>
      <c r="Q1691" s="16"/>
      <c r="R1691" s="21">
        <v>0</v>
      </c>
      <c r="S1691" s="16"/>
      <c r="T1691" s="16" t="s">
        <v>251</v>
      </c>
      <c r="U1691" s="18">
        <v>58000</v>
      </c>
      <c r="V1691" s="18">
        <v>0</v>
      </c>
      <c r="W1691" s="18">
        <v>0</v>
      </c>
      <c r="X1691" s="18">
        <v>0</v>
      </c>
      <c r="Y1691" s="18">
        <v>58000</v>
      </c>
      <c r="Z1691" s="18">
        <v>0</v>
      </c>
      <c r="AA1691" s="18">
        <v>0</v>
      </c>
      <c r="AB1691" s="18"/>
      <c r="AC1691" s="18"/>
      <c r="AD1691" s="18"/>
      <c r="AE1691" s="18"/>
      <c r="AF1691" s="18">
        <v>0</v>
      </c>
      <c r="AG1691" s="18">
        <v>0</v>
      </c>
      <c r="AH1691" s="16"/>
      <c r="AI1691" s="17"/>
      <c r="AJ1691" s="18">
        <v>0</v>
      </c>
      <c r="AK1691" s="16"/>
      <c r="AL1691" s="16"/>
      <c r="AM1691" s="18">
        <v>0</v>
      </c>
      <c r="AN1691" s="18">
        <v>0</v>
      </c>
      <c r="AO1691" s="16"/>
      <c r="AP1691" s="17">
        <v>44838</v>
      </c>
      <c r="AQ1691" s="16"/>
      <c r="AR1691" s="16">
        <v>2</v>
      </c>
      <c r="AS1691" s="16"/>
      <c r="AT1691" s="16"/>
      <c r="AU1691" s="16">
        <v>1</v>
      </c>
      <c r="AV1691" s="16">
        <v>20221130</v>
      </c>
      <c r="AW1691" s="16">
        <v>20221111</v>
      </c>
      <c r="AX1691" s="18">
        <v>58000</v>
      </c>
      <c r="AY1691" s="18">
        <v>0</v>
      </c>
      <c r="AZ1691" s="16"/>
      <c r="BA1691" s="16" t="s">
        <v>59</v>
      </c>
    </row>
    <row r="1692" spans="1:53" hidden="1" x14ac:dyDescent="0.15">
      <c r="A1692" s="16">
        <v>890320032</v>
      </c>
      <c r="B1692" s="16" t="s">
        <v>8</v>
      </c>
      <c r="C1692" s="16" t="s">
        <v>58</v>
      </c>
      <c r="D1692" s="16">
        <v>1652904</v>
      </c>
      <c r="E1692" s="16" t="s">
        <v>1772</v>
      </c>
      <c r="F1692" s="16" t="s">
        <v>1773</v>
      </c>
      <c r="G1692" s="16" t="s">
        <v>58</v>
      </c>
      <c r="H1692" s="16">
        <v>1652904</v>
      </c>
      <c r="I1692" s="16" t="s">
        <v>59</v>
      </c>
      <c r="J1692" s="17">
        <v>44838</v>
      </c>
      <c r="K1692" s="18">
        <v>58000</v>
      </c>
      <c r="L1692" s="18">
        <v>58000</v>
      </c>
      <c r="M1692" s="16" t="s">
        <v>60</v>
      </c>
      <c r="N1692" s="16" t="e">
        <v>#N/A</v>
      </c>
      <c r="O1692" s="16" t="s">
        <v>3860</v>
      </c>
      <c r="P1692" s="18">
        <v>0</v>
      </c>
      <c r="Q1692" s="16"/>
      <c r="R1692" s="21">
        <v>0</v>
      </c>
      <c r="S1692" s="16"/>
      <c r="T1692" s="16" t="s">
        <v>251</v>
      </c>
      <c r="U1692" s="18">
        <v>58000</v>
      </c>
      <c r="V1692" s="18">
        <v>0</v>
      </c>
      <c r="W1692" s="18">
        <v>0</v>
      </c>
      <c r="X1692" s="18">
        <v>0</v>
      </c>
      <c r="Y1692" s="18">
        <v>58000</v>
      </c>
      <c r="Z1692" s="18">
        <v>0</v>
      </c>
      <c r="AA1692" s="18">
        <v>0</v>
      </c>
      <c r="AB1692" s="18"/>
      <c r="AC1692" s="18"/>
      <c r="AD1692" s="18"/>
      <c r="AE1692" s="18"/>
      <c r="AF1692" s="18">
        <v>0</v>
      </c>
      <c r="AG1692" s="18">
        <v>0</v>
      </c>
      <c r="AH1692" s="16"/>
      <c r="AI1692" s="17"/>
      <c r="AJ1692" s="18">
        <v>0</v>
      </c>
      <c r="AK1692" s="16"/>
      <c r="AL1692" s="16"/>
      <c r="AM1692" s="18">
        <v>0</v>
      </c>
      <c r="AN1692" s="18">
        <v>0</v>
      </c>
      <c r="AO1692" s="16"/>
      <c r="AP1692" s="17">
        <v>44838</v>
      </c>
      <c r="AQ1692" s="16"/>
      <c r="AR1692" s="16">
        <v>2</v>
      </c>
      <c r="AS1692" s="16"/>
      <c r="AT1692" s="16"/>
      <c r="AU1692" s="16">
        <v>1</v>
      </c>
      <c r="AV1692" s="16">
        <v>20221130</v>
      </c>
      <c r="AW1692" s="16">
        <v>20221111</v>
      </c>
      <c r="AX1692" s="18">
        <v>58000</v>
      </c>
      <c r="AY1692" s="18">
        <v>0</v>
      </c>
      <c r="AZ1692" s="16"/>
      <c r="BA1692" s="16" t="s">
        <v>59</v>
      </c>
    </row>
    <row r="1693" spans="1:53" hidden="1" x14ac:dyDescent="0.15">
      <c r="A1693" s="16">
        <v>890320032</v>
      </c>
      <c r="B1693" s="16" t="s">
        <v>8</v>
      </c>
      <c r="C1693" s="16" t="s">
        <v>58</v>
      </c>
      <c r="D1693" s="16">
        <v>1652942</v>
      </c>
      <c r="E1693" s="16" t="s">
        <v>1774</v>
      </c>
      <c r="F1693" s="16" t="s">
        <v>1775</v>
      </c>
      <c r="G1693" s="16" t="s">
        <v>58</v>
      </c>
      <c r="H1693" s="16">
        <v>1652942</v>
      </c>
      <c r="I1693" s="16" t="s">
        <v>59</v>
      </c>
      <c r="J1693" s="17">
        <v>44838</v>
      </c>
      <c r="K1693" s="18">
        <v>1703600</v>
      </c>
      <c r="L1693" s="18">
        <v>1703600</v>
      </c>
      <c r="M1693" s="16" t="s">
        <v>60</v>
      </c>
      <c r="N1693" s="16" t="e">
        <v>#N/A</v>
      </c>
      <c r="O1693" s="16" t="s">
        <v>3860</v>
      </c>
      <c r="P1693" s="18">
        <v>0</v>
      </c>
      <c r="Q1693" s="16"/>
      <c r="R1693" s="21">
        <v>0</v>
      </c>
      <c r="S1693" s="16"/>
      <c r="T1693" s="16" t="s">
        <v>251</v>
      </c>
      <c r="U1693" s="18">
        <v>1703600</v>
      </c>
      <c r="V1693" s="18">
        <v>0</v>
      </c>
      <c r="W1693" s="18">
        <v>0</v>
      </c>
      <c r="X1693" s="18">
        <v>0</v>
      </c>
      <c r="Y1693" s="18">
        <v>1703600</v>
      </c>
      <c r="Z1693" s="18">
        <v>0</v>
      </c>
      <c r="AA1693" s="18">
        <v>0</v>
      </c>
      <c r="AB1693" s="18"/>
      <c r="AC1693" s="18"/>
      <c r="AD1693" s="18"/>
      <c r="AE1693" s="18"/>
      <c r="AF1693" s="18">
        <v>0</v>
      </c>
      <c r="AG1693" s="18">
        <v>0</v>
      </c>
      <c r="AH1693" s="16"/>
      <c r="AI1693" s="17"/>
      <c r="AJ1693" s="18">
        <v>0</v>
      </c>
      <c r="AK1693" s="16"/>
      <c r="AL1693" s="16"/>
      <c r="AM1693" s="18">
        <v>0</v>
      </c>
      <c r="AN1693" s="18">
        <v>0</v>
      </c>
      <c r="AO1693" s="16"/>
      <c r="AP1693" s="17">
        <v>44838</v>
      </c>
      <c r="AQ1693" s="16"/>
      <c r="AR1693" s="16">
        <v>2</v>
      </c>
      <c r="AS1693" s="16"/>
      <c r="AT1693" s="16"/>
      <c r="AU1693" s="16">
        <v>1</v>
      </c>
      <c r="AV1693" s="16">
        <v>20221130</v>
      </c>
      <c r="AW1693" s="16">
        <v>20221111</v>
      </c>
      <c r="AX1693" s="18">
        <v>1703600</v>
      </c>
      <c r="AY1693" s="18">
        <v>0</v>
      </c>
      <c r="AZ1693" s="16"/>
      <c r="BA1693" s="16" t="s">
        <v>59</v>
      </c>
    </row>
    <row r="1694" spans="1:53" hidden="1" x14ac:dyDescent="0.15">
      <c r="A1694" s="16">
        <v>890320032</v>
      </c>
      <c r="B1694" s="16" t="s">
        <v>8</v>
      </c>
      <c r="C1694" s="16" t="s">
        <v>58</v>
      </c>
      <c r="D1694" s="16">
        <v>1653102</v>
      </c>
      <c r="E1694" s="16" t="s">
        <v>1776</v>
      </c>
      <c r="F1694" s="16" t="s">
        <v>1777</v>
      </c>
      <c r="G1694" s="16" t="s">
        <v>58</v>
      </c>
      <c r="H1694" s="16">
        <v>1653102</v>
      </c>
      <c r="I1694" s="16" t="s">
        <v>59</v>
      </c>
      <c r="J1694" s="17">
        <v>44838</v>
      </c>
      <c r="K1694" s="18">
        <v>143500</v>
      </c>
      <c r="L1694" s="18">
        <v>143500</v>
      </c>
      <c r="M1694" s="16" t="s">
        <v>60</v>
      </c>
      <c r="N1694" s="16" t="e">
        <v>#N/A</v>
      </c>
      <c r="O1694" s="16" t="s">
        <v>3860</v>
      </c>
      <c r="P1694" s="18">
        <v>0</v>
      </c>
      <c r="Q1694" s="16"/>
      <c r="R1694" s="21">
        <v>0</v>
      </c>
      <c r="S1694" s="16"/>
      <c r="T1694" s="16" t="s">
        <v>251</v>
      </c>
      <c r="U1694" s="18">
        <v>143500</v>
      </c>
      <c r="V1694" s="18">
        <v>0</v>
      </c>
      <c r="W1694" s="18">
        <v>0</v>
      </c>
      <c r="X1694" s="18">
        <v>0</v>
      </c>
      <c r="Y1694" s="18">
        <v>143500</v>
      </c>
      <c r="Z1694" s="18">
        <v>0</v>
      </c>
      <c r="AA1694" s="18">
        <v>0</v>
      </c>
      <c r="AB1694" s="18"/>
      <c r="AC1694" s="18"/>
      <c r="AD1694" s="18"/>
      <c r="AE1694" s="18"/>
      <c r="AF1694" s="18">
        <v>0</v>
      </c>
      <c r="AG1694" s="18">
        <v>0</v>
      </c>
      <c r="AH1694" s="16"/>
      <c r="AI1694" s="17"/>
      <c r="AJ1694" s="18">
        <v>0</v>
      </c>
      <c r="AK1694" s="16"/>
      <c r="AL1694" s="16"/>
      <c r="AM1694" s="18">
        <v>0</v>
      </c>
      <c r="AN1694" s="18">
        <v>0</v>
      </c>
      <c r="AO1694" s="16"/>
      <c r="AP1694" s="17">
        <v>44838</v>
      </c>
      <c r="AQ1694" s="16"/>
      <c r="AR1694" s="16">
        <v>2</v>
      </c>
      <c r="AS1694" s="16"/>
      <c r="AT1694" s="16"/>
      <c r="AU1694" s="16">
        <v>1</v>
      </c>
      <c r="AV1694" s="16">
        <v>20221130</v>
      </c>
      <c r="AW1694" s="16">
        <v>20221111</v>
      </c>
      <c r="AX1694" s="18">
        <v>143500</v>
      </c>
      <c r="AY1694" s="18">
        <v>0</v>
      </c>
      <c r="AZ1694" s="16"/>
      <c r="BA1694" s="16" t="s">
        <v>59</v>
      </c>
    </row>
    <row r="1695" spans="1:53" hidden="1" x14ac:dyDescent="0.15">
      <c r="A1695" s="16">
        <v>890320032</v>
      </c>
      <c r="B1695" s="16" t="s">
        <v>8</v>
      </c>
      <c r="C1695" s="16" t="s">
        <v>58</v>
      </c>
      <c r="D1695" s="16">
        <v>1653130</v>
      </c>
      <c r="E1695" s="16" t="s">
        <v>1778</v>
      </c>
      <c r="F1695" s="16" t="s">
        <v>1779</v>
      </c>
      <c r="G1695" s="16" t="s">
        <v>58</v>
      </c>
      <c r="H1695" s="16">
        <v>1653130</v>
      </c>
      <c r="I1695" s="16" t="s">
        <v>59</v>
      </c>
      <c r="J1695" s="17">
        <v>44838</v>
      </c>
      <c r="K1695" s="18">
        <v>143500</v>
      </c>
      <c r="L1695" s="18">
        <v>143500</v>
      </c>
      <c r="M1695" s="16" t="s">
        <v>60</v>
      </c>
      <c r="N1695" s="16" t="e">
        <v>#N/A</v>
      </c>
      <c r="O1695" s="16" t="s">
        <v>3860</v>
      </c>
      <c r="P1695" s="18">
        <v>0</v>
      </c>
      <c r="Q1695" s="16"/>
      <c r="R1695" s="21">
        <v>0</v>
      </c>
      <c r="S1695" s="16"/>
      <c r="T1695" s="16" t="s">
        <v>251</v>
      </c>
      <c r="U1695" s="18">
        <v>143500</v>
      </c>
      <c r="V1695" s="18">
        <v>0</v>
      </c>
      <c r="W1695" s="18">
        <v>0</v>
      </c>
      <c r="X1695" s="18">
        <v>0</v>
      </c>
      <c r="Y1695" s="18">
        <v>143500</v>
      </c>
      <c r="Z1695" s="18">
        <v>0</v>
      </c>
      <c r="AA1695" s="18">
        <v>0</v>
      </c>
      <c r="AB1695" s="18"/>
      <c r="AC1695" s="18"/>
      <c r="AD1695" s="18"/>
      <c r="AE1695" s="18"/>
      <c r="AF1695" s="18">
        <v>0</v>
      </c>
      <c r="AG1695" s="18">
        <v>0</v>
      </c>
      <c r="AH1695" s="16"/>
      <c r="AI1695" s="17"/>
      <c r="AJ1695" s="18">
        <v>0</v>
      </c>
      <c r="AK1695" s="16"/>
      <c r="AL1695" s="16"/>
      <c r="AM1695" s="18">
        <v>0</v>
      </c>
      <c r="AN1695" s="18">
        <v>0</v>
      </c>
      <c r="AO1695" s="16"/>
      <c r="AP1695" s="17">
        <v>44838</v>
      </c>
      <c r="AQ1695" s="16"/>
      <c r="AR1695" s="16">
        <v>2</v>
      </c>
      <c r="AS1695" s="16"/>
      <c r="AT1695" s="16"/>
      <c r="AU1695" s="16">
        <v>1</v>
      </c>
      <c r="AV1695" s="16">
        <v>20221130</v>
      </c>
      <c r="AW1695" s="16">
        <v>20221111</v>
      </c>
      <c r="AX1695" s="18">
        <v>143500</v>
      </c>
      <c r="AY1695" s="18">
        <v>0</v>
      </c>
      <c r="AZ1695" s="16"/>
      <c r="BA1695" s="16" t="s">
        <v>59</v>
      </c>
    </row>
    <row r="1696" spans="1:53" hidden="1" x14ac:dyDescent="0.15">
      <c r="A1696" s="16">
        <v>890320032</v>
      </c>
      <c r="B1696" s="16" t="s">
        <v>8</v>
      </c>
      <c r="C1696" s="16" t="s">
        <v>58</v>
      </c>
      <c r="D1696" s="16">
        <v>1653135</v>
      </c>
      <c r="E1696" s="16" t="s">
        <v>1780</v>
      </c>
      <c r="F1696" s="16" t="s">
        <v>1781</v>
      </c>
      <c r="G1696" s="16" t="s">
        <v>58</v>
      </c>
      <c r="H1696" s="16">
        <v>1653135</v>
      </c>
      <c r="I1696" s="16" t="s">
        <v>59</v>
      </c>
      <c r="J1696" s="17">
        <v>44838</v>
      </c>
      <c r="K1696" s="18">
        <v>143500</v>
      </c>
      <c r="L1696" s="18">
        <v>143500</v>
      </c>
      <c r="M1696" s="16" t="s">
        <v>60</v>
      </c>
      <c r="N1696" s="16" t="e">
        <v>#N/A</v>
      </c>
      <c r="O1696" s="16" t="s">
        <v>3860</v>
      </c>
      <c r="P1696" s="18">
        <v>0</v>
      </c>
      <c r="Q1696" s="16"/>
      <c r="R1696" s="21">
        <v>0</v>
      </c>
      <c r="S1696" s="16"/>
      <c r="T1696" s="16" t="s">
        <v>251</v>
      </c>
      <c r="U1696" s="18">
        <v>143500</v>
      </c>
      <c r="V1696" s="18">
        <v>0</v>
      </c>
      <c r="W1696" s="18">
        <v>0</v>
      </c>
      <c r="X1696" s="18">
        <v>0</v>
      </c>
      <c r="Y1696" s="18">
        <v>143500</v>
      </c>
      <c r="Z1696" s="18">
        <v>0</v>
      </c>
      <c r="AA1696" s="18">
        <v>0</v>
      </c>
      <c r="AB1696" s="18"/>
      <c r="AC1696" s="18"/>
      <c r="AD1696" s="18"/>
      <c r="AE1696" s="18"/>
      <c r="AF1696" s="18">
        <v>0</v>
      </c>
      <c r="AG1696" s="18">
        <v>0</v>
      </c>
      <c r="AH1696" s="16"/>
      <c r="AI1696" s="17"/>
      <c r="AJ1696" s="18">
        <v>0</v>
      </c>
      <c r="AK1696" s="16"/>
      <c r="AL1696" s="16"/>
      <c r="AM1696" s="18">
        <v>0</v>
      </c>
      <c r="AN1696" s="18">
        <v>0</v>
      </c>
      <c r="AO1696" s="16"/>
      <c r="AP1696" s="17">
        <v>44838</v>
      </c>
      <c r="AQ1696" s="16"/>
      <c r="AR1696" s="16">
        <v>2</v>
      </c>
      <c r="AS1696" s="16"/>
      <c r="AT1696" s="16"/>
      <c r="AU1696" s="16">
        <v>1</v>
      </c>
      <c r="AV1696" s="16">
        <v>20221130</v>
      </c>
      <c r="AW1696" s="16">
        <v>20221111</v>
      </c>
      <c r="AX1696" s="18">
        <v>143500</v>
      </c>
      <c r="AY1696" s="18">
        <v>0</v>
      </c>
      <c r="AZ1696" s="16"/>
      <c r="BA1696" s="16" t="s">
        <v>59</v>
      </c>
    </row>
    <row r="1697" spans="1:53" hidden="1" x14ac:dyDescent="0.15">
      <c r="A1697" s="16">
        <v>890320032</v>
      </c>
      <c r="B1697" s="16" t="s">
        <v>8</v>
      </c>
      <c r="C1697" s="16" t="s">
        <v>58</v>
      </c>
      <c r="D1697" s="16">
        <v>1653142</v>
      </c>
      <c r="E1697" s="16" t="s">
        <v>1782</v>
      </c>
      <c r="F1697" s="16" t="s">
        <v>1783</v>
      </c>
      <c r="G1697" s="16" t="s">
        <v>58</v>
      </c>
      <c r="H1697" s="16">
        <v>1653142</v>
      </c>
      <c r="I1697" s="16" t="s">
        <v>59</v>
      </c>
      <c r="J1697" s="17">
        <v>44838</v>
      </c>
      <c r="K1697" s="18">
        <v>58000</v>
      </c>
      <c r="L1697" s="18">
        <v>58000</v>
      </c>
      <c r="M1697" s="16" t="s">
        <v>60</v>
      </c>
      <c r="N1697" s="16" t="e">
        <v>#N/A</v>
      </c>
      <c r="O1697" s="16" t="s">
        <v>3860</v>
      </c>
      <c r="P1697" s="18">
        <v>0</v>
      </c>
      <c r="Q1697" s="16"/>
      <c r="R1697" s="21">
        <v>0</v>
      </c>
      <c r="S1697" s="16"/>
      <c r="T1697" s="16" t="s">
        <v>251</v>
      </c>
      <c r="U1697" s="18">
        <v>58000</v>
      </c>
      <c r="V1697" s="18">
        <v>0</v>
      </c>
      <c r="W1697" s="18">
        <v>0</v>
      </c>
      <c r="X1697" s="18">
        <v>0</v>
      </c>
      <c r="Y1697" s="18">
        <v>58000</v>
      </c>
      <c r="Z1697" s="18">
        <v>0</v>
      </c>
      <c r="AA1697" s="18">
        <v>0</v>
      </c>
      <c r="AB1697" s="18"/>
      <c r="AC1697" s="18"/>
      <c r="AD1697" s="18"/>
      <c r="AE1697" s="18"/>
      <c r="AF1697" s="18">
        <v>0</v>
      </c>
      <c r="AG1697" s="18">
        <v>0</v>
      </c>
      <c r="AH1697" s="16"/>
      <c r="AI1697" s="17"/>
      <c r="AJ1697" s="18">
        <v>0</v>
      </c>
      <c r="AK1697" s="16"/>
      <c r="AL1697" s="16"/>
      <c r="AM1697" s="18">
        <v>0</v>
      </c>
      <c r="AN1697" s="18">
        <v>0</v>
      </c>
      <c r="AO1697" s="16"/>
      <c r="AP1697" s="17">
        <v>44838</v>
      </c>
      <c r="AQ1697" s="16"/>
      <c r="AR1697" s="16">
        <v>2</v>
      </c>
      <c r="AS1697" s="16"/>
      <c r="AT1697" s="16"/>
      <c r="AU1697" s="16">
        <v>1</v>
      </c>
      <c r="AV1697" s="16">
        <v>20221130</v>
      </c>
      <c r="AW1697" s="16">
        <v>20221111</v>
      </c>
      <c r="AX1697" s="18">
        <v>58000</v>
      </c>
      <c r="AY1697" s="18">
        <v>0</v>
      </c>
      <c r="AZ1697" s="16"/>
      <c r="BA1697" s="16" t="s">
        <v>59</v>
      </c>
    </row>
    <row r="1698" spans="1:53" hidden="1" x14ac:dyDescent="0.15">
      <c r="A1698" s="16">
        <v>890320032</v>
      </c>
      <c r="B1698" s="16" t="s">
        <v>8</v>
      </c>
      <c r="C1698" s="16" t="s">
        <v>58</v>
      </c>
      <c r="D1698" s="16">
        <v>1653212</v>
      </c>
      <c r="E1698" s="16" t="s">
        <v>1784</v>
      </c>
      <c r="F1698" s="16" t="s">
        <v>1785</v>
      </c>
      <c r="G1698" s="16" t="s">
        <v>58</v>
      </c>
      <c r="H1698" s="16">
        <v>1653212</v>
      </c>
      <c r="I1698" s="16" t="s">
        <v>59</v>
      </c>
      <c r="J1698" s="17">
        <v>44838</v>
      </c>
      <c r="K1698" s="18">
        <v>89600</v>
      </c>
      <c r="L1698" s="18">
        <v>89600</v>
      </c>
      <c r="M1698" s="16" t="s">
        <v>60</v>
      </c>
      <c r="N1698" s="16" t="e">
        <v>#N/A</v>
      </c>
      <c r="O1698" s="16" t="s">
        <v>3860</v>
      </c>
      <c r="P1698" s="18">
        <v>0</v>
      </c>
      <c r="Q1698" s="16"/>
      <c r="R1698" s="21">
        <v>0</v>
      </c>
      <c r="S1698" s="16"/>
      <c r="T1698" s="16" t="s">
        <v>251</v>
      </c>
      <c r="U1698" s="18">
        <v>89600</v>
      </c>
      <c r="V1698" s="18">
        <v>0</v>
      </c>
      <c r="W1698" s="18">
        <v>0</v>
      </c>
      <c r="X1698" s="18">
        <v>0</v>
      </c>
      <c r="Y1698" s="18">
        <v>89600</v>
      </c>
      <c r="Z1698" s="18">
        <v>0</v>
      </c>
      <c r="AA1698" s="18">
        <v>0</v>
      </c>
      <c r="AB1698" s="18"/>
      <c r="AC1698" s="18"/>
      <c r="AD1698" s="18"/>
      <c r="AE1698" s="18"/>
      <c r="AF1698" s="18">
        <v>0</v>
      </c>
      <c r="AG1698" s="18">
        <v>0</v>
      </c>
      <c r="AH1698" s="16"/>
      <c r="AI1698" s="17"/>
      <c r="AJ1698" s="18">
        <v>0</v>
      </c>
      <c r="AK1698" s="16"/>
      <c r="AL1698" s="16"/>
      <c r="AM1698" s="18">
        <v>0</v>
      </c>
      <c r="AN1698" s="18">
        <v>0</v>
      </c>
      <c r="AO1698" s="16"/>
      <c r="AP1698" s="17">
        <v>44838</v>
      </c>
      <c r="AQ1698" s="16"/>
      <c r="AR1698" s="16">
        <v>2</v>
      </c>
      <c r="AS1698" s="16"/>
      <c r="AT1698" s="16"/>
      <c r="AU1698" s="16">
        <v>1</v>
      </c>
      <c r="AV1698" s="16">
        <v>20221130</v>
      </c>
      <c r="AW1698" s="16">
        <v>20221111</v>
      </c>
      <c r="AX1698" s="18">
        <v>89600</v>
      </c>
      <c r="AY1698" s="18">
        <v>0</v>
      </c>
      <c r="AZ1698" s="16"/>
      <c r="BA1698" s="16" t="s">
        <v>59</v>
      </c>
    </row>
    <row r="1699" spans="1:53" hidden="1" x14ac:dyDescent="0.15">
      <c r="A1699" s="16">
        <v>890320032</v>
      </c>
      <c r="B1699" s="16" t="s">
        <v>8</v>
      </c>
      <c r="C1699" s="16" t="s">
        <v>58</v>
      </c>
      <c r="D1699" s="16">
        <v>1653332</v>
      </c>
      <c r="E1699" s="16" t="s">
        <v>1786</v>
      </c>
      <c r="F1699" s="16" t="s">
        <v>1787</v>
      </c>
      <c r="G1699" s="16" t="s">
        <v>58</v>
      </c>
      <c r="H1699" s="16">
        <v>1653332</v>
      </c>
      <c r="I1699" s="16" t="s">
        <v>59</v>
      </c>
      <c r="J1699" s="17">
        <v>44838</v>
      </c>
      <c r="K1699" s="18">
        <v>58000</v>
      </c>
      <c r="L1699" s="18">
        <v>58000</v>
      </c>
      <c r="M1699" s="16" t="s">
        <v>60</v>
      </c>
      <c r="N1699" s="16" t="e">
        <v>#N/A</v>
      </c>
      <c r="O1699" s="16" t="s">
        <v>3860</v>
      </c>
      <c r="P1699" s="18">
        <v>0</v>
      </c>
      <c r="Q1699" s="16"/>
      <c r="R1699" s="21">
        <v>0</v>
      </c>
      <c r="S1699" s="16"/>
      <c r="T1699" s="16" t="s">
        <v>251</v>
      </c>
      <c r="U1699" s="18">
        <v>58000</v>
      </c>
      <c r="V1699" s="18">
        <v>0</v>
      </c>
      <c r="W1699" s="18">
        <v>0</v>
      </c>
      <c r="X1699" s="18">
        <v>0</v>
      </c>
      <c r="Y1699" s="18">
        <v>58000</v>
      </c>
      <c r="Z1699" s="18">
        <v>0</v>
      </c>
      <c r="AA1699" s="18">
        <v>0</v>
      </c>
      <c r="AB1699" s="18"/>
      <c r="AC1699" s="18"/>
      <c r="AD1699" s="18"/>
      <c r="AE1699" s="18"/>
      <c r="AF1699" s="18">
        <v>0</v>
      </c>
      <c r="AG1699" s="18">
        <v>0</v>
      </c>
      <c r="AH1699" s="16"/>
      <c r="AI1699" s="17"/>
      <c r="AJ1699" s="18">
        <v>0</v>
      </c>
      <c r="AK1699" s="16"/>
      <c r="AL1699" s="16"/>
      <c r="AM1699" s="18">
        <v>0</v>
      </c>
      <c r="AN1699" s="18">
        <v>0</v>
      </c>
      <c r="AO1699" s="16"/>
      <c r="AP1699" s="17">
        <v>44838</v>
      </c>
      <c r="AQ1699" s="16"/>
      <c r="AR1699" s="16">
        <v>2</v>
      </c>
      <c r="AS1699" s="16"/>
      <c r="AT1699" s="16"/>
      <c r="AU1699" s="16">
        <v>1</v>
      </c>
      <c r="AV1699" s="16">
        <v>20221130</v>
      </c>
      <c r="AW1699" s="16">
        <v>20221111</v>
      </c>
      <c r="AX1699" s="18">
        <v>58000</v>
      </c>
      <c r="AY1699" s="18">
        <v>0</v>
      </c>
      <c r="AZ1699" s="16"/>
      <c r="BA1699" s="16" t="s">
        <v>59</v>
      </c>
    </row>
    <row r="1700" spans="1:53" hidden="1" x14ac:dyDescent="0.15">
      <c r="A1700" s="16">
        <v>890320032</v>
      </c>
      <c r="B1700" s="16" t="s">
        <v>8</v>
      </c>
      <c r="C1700" s="16" t="s">
        <v>58</v>
      </c>
      <c r="D1700" s="16">
        <v>1653361</v>
      </c>
      <c r="E1700" s="16" t="s">
        <v>1788</v>
      </c>
      <c r="F1700" s="16" t="s">
        <v>1789</v>
      </c>
      <c r="G1700" s="16" t="s">
        <v>58</v>
      </c>
      <c r="H1700" s="16">
        <v>1653361</v>
      </c>
      <c r="I1700" s="16" t="s">
        <v>59</v>
      </c>
      <c r="J1700" s="17">
        <v>44838</v>
      </c>
      <c r="K1700" s="18">
        <v>89600</v>
      </c>
      <c r="L1700" s="18">
        <v>89600</v>
      </c>
      <c r="M1700" s="16" t="s">
        <v>60</v>
      </c>
      <c r="N1700" s="16" t="e">
        <v>#N/A</v>
      </c>
      <c r="O1700" s="16" t="s">
        <v>3860</v>
      </c>
      <c r="P1700" s="18">
        <v>0</v>
      </c>
      <c r="Q1700" s="16"/>
      <c r="R1700" s="21">
        <v>0</v>
      </c>
      <c r="S1700" s="16"/>
      <c r="T1700" s="16" t="s">
        <v>251</v>
      </c>
      <c r="U1700" s="18">
        <v>89600</v>
      </c>
      <c r="V1700" s="18">
        <v>0</v>
      </c>
      <c r="W1700" s="18">
        <v>0</v>
      </c>
      <c r="X1700" s="18">
        <v>0</v>
      </c>
      <c r="Y1700" s="18">
        <v>89600</v>
      </c>
      <c r="Z1700" s="18">
        <v>0</v>
      </c>
      <c r="AA1700" s="18">
        <v>0</v>
      </c>
      <c r="AB1700" s="18"/>
      <c r="AC1700" s="18"/>
      <c r="AD1700" s="18"/>
      <c r="AE1700" s="18"/>
      <c r="AF1700" s="18">
        <v>0</v>
      </c>
      <c r="AG1700" s="18">
        <v>0</v>
      </c>
      <c r="AH1700" s="16"/>
      <c r="AI1700" s="17"/>
      <c r="AJ1700" s="18">
        <v>0</v>
      </c>
      <c r="AK1700" s="16"/>
      <c r="AL1700" s="16"/>
      <c r="AM1700" s="18">
        <v>0</v>
      </c>
      <c r="AN1700" s="18">
        <v>0</v>
      </c>
      <c r="AO1700" s="16"/>
      <c r="AP1700" s="17">
        <v>44838</v>
      </c>
      <c r="AQ1700" s="16"/>
      <c r="AR1700" s="16">
        <v>2</v>
      </c>
      <c r="AS1700" s="16"/>
      <c r="AT1700" s="16"/>
      <c r="AU1700" s="16">
        <v>1</v>
      </c>
      <c r="AV1700" s="16">
        <v>20221130</v>
      </c>
      <c r="AW1700" s="16">
        <v>20221111</v>
      </c>
      <c r="AX1700" s="18">
        <v>89600</v>
      </c>
      <c r="AY1700" s="18">
        <v>0</v>
      </c>
      <c r="AZ1700" s="16"/>
      <c r="BA1700" s="16" t="s">
        <v>59</v>
      </c>
    </row>
    <row r="1701" spans="1:53" hidden="1" x14ac:dyDescent="0.15">
      <c r="A1701" s="16">
        <v>890320032</v>
      </c>
      <c r="B1701" s="16" t="s">
        <v>8</v>
      </c>
      <c r="C1701" s="16" t="s">
        <v>58</v>
      </c>
      <c r="D1701" s="16">
        <v>1653421</v>
      </c>
      <c r="E1701" s="16" t="s">
        <v>1790</v>
      </c>
      <c r="F1701" s="16" t="s">
        <v>1791</v>
      </c>
      <c r="G1701" s="16" t="s">
        <v>58</v>
      </c>
      <c r="H1701" s="16">
        <v>1653421</v>
      </c>
      <c r="I1701" s="16" t="s">
        <v>59</v>
      </c>
      <c r="J1701" s="17">
        <v>44839</v>
      </c>
      <c r="K1701" s="18">
        <v>380275</v>
      </c>
      <c r="L1701" s="18">
        <v>380275</v>
      </c>
      <c r="M1701" s="16" t="s">
        <v>60</v>
      </c>
      <c r="N1701" s="16" t="e">
        <v>#N/A</v>
      </c>
      <c r="O1701" s="16" t="s">
        <v>3860</v>
      </c>
      <c r="P1701" s="18">
        <v>0</v>
      </c>
      <c r="Q1701" s="16"/>
      <c r="R1701" s="21">
        <v>0</v>
      </c>
      <c r="S1701" s="16"/>
      <c r="T1701" s="16" t="s">
        <v>251</v>
      </c>
      <c r="U1701" s="18">
        <v>380275</v>
      </c>
      <c r="V1701" s="18">
        <v>0</v>
      </c>
      <c r="W1701" s="18">
        <v>0</v>
      </c>
      <c r="X1701" s="18">
        <v>0</v>
      </c>
      <c r="Y1701" s="18">
        <v>380275</v>
      </c>
      <c r="Z1701" s="18">
        <v>0</v>
      </c>
      <c r="AA1701" s="18">
        <v>0</v>
      </c>
      <c r="AB1701" s="18"/>
      <c r="AC1701" s="18"/>
      <c r="AD1701" s="18"/>
      <c r="AE1701" s="18"/>
      <c r="AF1701" s="18">
        <v>0</v>
      </c>
      <c r="AG1701" s="18">
        <v>0</v>
      </c>
      <c r="AH1701" s="16"/>
      <c r="AI1701" s="17"/>
      <c r="AJ1701" s="18">
        <v>0</v>
      </c>
      <c r="AK1701" s="16"/>
      <c r="AL1701" s="16"/>
      <c r="AM1701" s="18">
        <v>0</v>
      </c>
      <c r="AN1701" s="18">
        <v>0</v>
      </c>
      <c r="AO1701" s="16"/>
      <c r="AP1701" s="17">
        <v>44839</v>
      </c>
      <c r="AQ1701" s="16"/>
      <c r="AR1701" s="16">
        <v>2</v>
      </c>
      <c r="AS1701" s="16"/>
      <c r="AT1701" s="16"/>
      <c r="AU1701" s="16">
        <v>1</v>
      </c>
      <c r="AV1701" s="16">
        <v>20221130</v>
      </c>
      <c r="AW1701" s="16">
        <v>20221111</v>
      </c>
      <c r="AX1701" s="18">
        <v>380275</v>
      </c>
      <c r="AY1701" s="18">
        <v>0</v>
      </c>
      <c r="AZ1701" s="16"/>
      <c r="BA1701" s="16" t="s">
        <v>59</v>
      </c>
    </row>
    <row r="1702" spans="1:53" hidden="1" x14ac:dyDescent="0.15">
      <c r="A1702" s="16">
        <v>890320032</v>
      </c>
      <c r="B1702" s="16" t="s">
        <v>8</v>
      </c>
      <c r="C1702" s="16" t="s">
        <v>58</v>
      </c>
      <c r="D1702" s="16">
        <v>1653426</v>
      </c>
      <c r="E1702" s="16" t="s">
        <v>1792</v>
      </c>
      <c r="F1702" s="16" t="s">
        <v>1793</v>
      </c>
      <c r="G1702" s="16" t="s">
        <v>58</v>
      </c>
      <c r="H1702" s="16">
        <v>1653426</v>
      </c>
      <c r="I1702" s="16" t="s">
        <v>59</v>
      </c>
      <c r="J1702" s="17">
        <v>44839</v>
      </c>
      <c r="K1702" s="18">
        <v>21700</v>
      </c>
      <c r="L1702" s="18">
        <v>21700</v>
      </c>
      <c r="M1702" s="16" t="s">
        <v>60</v>
      </c>
      <c r="N1702" s="16" t="e">
        <v>#N/A</v>
      </c>
      <c r="O1702" s="16" t="s">
        <v>3860</v>
      </c>
      <c r="P1702" s="18">
        <v>0</v>
      </c>
      <c r="Q1702" s="16"/>
      <c r="R1702" s="21">
        <v>0</v>
      </c>
      <c r="S1702" s="16"/>
      <c r="T1702" s="16" t="s">
        <v>251</v>
      </c>
      <c r="U1702" s="18">
        <v>21700</v>
      </c>
      <c r="V1702" s="18">
        <v>0</v>
      </c>
      <c r="W1702" s="18">
        <v>0</v>
      </c>
      <c r="X1702" s="18">
        <v>0</v>
      </c>
      <c r="Y1702" s="18">
        <v>21700</v>
      </c>
      <c r="Z1702" s="18">
        <v>0</v>
      </c>
      <c r="AA1702" s="18">
        <v>0</v>
      </c>
      <c r="AB1702" s="18"/>
      <c r="AC1702" s="18"/>
      <c r="AD1702" s="18"/>
      <c r="AE1702" s="18"/>
      <c r="AF1702" s="18">
        <v>0</v>
      </c>
      <c r="AG1702" s="18">
        <v>0</v>
      </c>
      <c r="AH1702" s="16"/>
      <c r="AI1702" s="17"/>
      <c r="AJ1702" s="18">
        <v>0</v>
      </c>
      <c r="AK1702" s="16"/>
      <c r="AL1702" s="16"/>
      <c r="AM1702" s="18">
        <v>0</v>
      </c>
      <c r="AN1702" s="18">
        <v>0</v>
      </c>
      <c r="AO1702" s="16"/>
      <c r="AP1702" s="17">
        <v>44839</v>
      </c>
      <c r="AQ1702" s="16"/>
      <c r="AR1702" s="16">
        <v>2</v>
      </c>
      <c r="AS1702" s="16"/>
      <c r="AT1702" s="16"/>
      <c r="AU1702" s="16">
        <v>1</v>
      </c>
      <c r="AV1702" s="16">
        <v>20221130</v>
      </c>
      <c r="AW1702" s="16">
        <v>20221111</v>
      </c>
      <c r="AX1702" s="18">
        <v>21700</v>
      </c>
      <c r="AY1702" s="18">
        <v>0</v>
      </c>
      <c r="AZ1702" s="16"/>
      <c r="BA1702" s="16" t="s">
        <v>59</v>
      </c>
    </row>
    <row r="1703" spans="1:53" hidden="1" x14ac:dyDescent="0.15">
      <c r="A1703" s="16">
        <v>890320032</v>
      </c>
      <c r="B1703" s="16" t="s">
        <v>8</v>
      </c>
      <c r="C1703" s="16" t="s">
        <v>58</v>
      </c>
      <c r="D1703" s="16">
        <v>1653482</v>
      </c>
      <c r="E1703" s="16" t="s">
        <v>1794</v>
      </c>
      <c r="F1703" s="16" t="s">
        <v>1795</v>
      </c>
      <c r="G1703" s="16" t="s">
        <v>58</v>
      </c>
      <c r="H1703" s="16">
        <v>1653482</v>
      </c>
      <c r="I1703" s="16" t="s">
        <v>59</v>
      </c>
      <c r="J1703" s="17">
        <v>44839</v>
      </c>
      <c r="K1703" s="18">
        <v>58000</v>
      </c>
      <c r="L1703" s="18">
        <v>58000</v>
      </c>
      <c r="M1703" s="16" t="s">
        <v>60</v>
      </c>
      <c r="N1703" s="16" t="e">
        <v>#N/A</v>
      </c>
      <c r="O1703" s="16" t="s">
        <v>3860</v>
      </c>
      <c r="P1703" s="18">
        <v>0</v>
      </c>
      <c r="Q1703" s="16"/>
      <c r="R1703" s="21">
        <v>0</v>
      </c>
      <c r="S1703" s="16"/>
      <c r="T1703" s="16" t="s">
        <v>251</v>
      </c>
      <c r="U1703" s="18">
        <v>58000</v>
      </c>
      <c r="V1703" s="18">
        <v>0</v>
      </c>
      <c r="W1703" s="18">
        <v>0</v>
      </c>
      <c r="X1703" s="18">
        <v>0</v>
      </c>
      <c r="Y1703" s="18">
        <v>58000</v>
      </c>
      <c r="Z1703" s="18">
        <v>0</v>
      </c>
      <c r="AA1703" s="18">
        <v>0</v>
      </c>
      <c r="AB1703" s="18"/>
      <c r="AC1703" s="18"/>
      <c r="AD1703" s="18"/>
      <c r="AE1703" s="18"/>
      <c r="AF1703" s="18">
        <v>0</v>
      </c>
      <c r="AG1703" s="18">
        <v>0</v>
      </c>
      <c r="AH1703" s="16"/>
      <c r="AI1703" s="17"/>
      <c r="AJ1703" s="18">
        <v>0</v>
      </c>
      <c r="AK1703" s="16"/>
      <c r="AL1703" s="16"/>
      <c r="AM1703" s="18">
        <v>0</v>
      </c>
      <c r="AN1703" s="18">
        <v>0</v>
      </c>
      <c r="AO1703" s="16"/>
      <c r="AP1703" s="17">
        <v>44839</v>
      </c>
      <c r="AQ1703" s="16"/>
      <c r="AR1703" s="16">
        <v>2</v>
      </c>
      <c r="AS1703" s="16"/>
      <c r="AT1703" s="16"/>
      <c r="AU1703" s="16">
        <v>1</v>
      </c>
      <c r="AV1703" s="16">
        <v>20221130</v>
      </c>
      <c r="AW1703" s="16">
        <v>20221111</v>
      </c>
      <c r="AX1703" s="18">
        <v>58000</v>
      </c>
      <c r="AY1703" s="18">
        <v>0</v>
      </c>
      <c r="AZ1703" s="16"/>
      <c r="BA1703" s="16" t="s">
        <v>59</v>
      </c>
    </row>
    <row r="1704" spans="1:53" hidden="1" x14ac:dyDescent="0.15">
      <c r="A1704" s="16">
        <v>890320032</v>
      </c>
      <c r="B1704" s="16" t="s">
        <v>8</v>
      </c>
      <c r="C1704" s="16" t="s">
        <v>58</v>
      </c>
      <c r="D1704" s="16">
        <v>1653532</v>
      </c>
      <c r="E1704" s="16" t="s">
        <v>1796</v>
      </c>
      <c r="F1704" s="16" t="s">
        <v>1797</v>
      </c>
      <c r="G1704" s="16" t="s">
        <v>58</v>
      </c>
      <c r="H1704" s="16">
        <v>1653532</v>
      </c>
      <c r="I1704" s="16" t="s">
        <v>59</v>
      </c>
      <c r="J1704" s="17">
        <v>44839</v>
      </c>
      <c r="K1704" s="18">
        <v>38700</v>
      </c>
      <c r="L1704" s="18">
        <v>38700</v>
      </c>
      <c r="M1704" s="16" t="s">
        <v>60</v>
      </c>
      <c r="N1704" s="16" t="e">
        <v>#N/A</v>
      </c>
      <c r="O1704" s="16" t="s">
        <v>3860</v>
      </c>
      <c r="P1704" s="18">
        <v>0</v>
      </c>
      <c r="Q1704" s="16"/>
      <c r="R1704" s="21">
        <v>0</v>
      </c>
      <c r="S1704" s="16"/>
      <c r="T1704" s="16" t="s">
        <v>251</v>
      </c>
      <c r="U1704" s="18">
        <v>38700</v>
      </c>
      <c r="V1704" s="18">
        <v>0</v>
      </c>
      <c r="W1704" s="18">
        <v>0</v>
      </c>
      <c r="X1704" s="18">
        <v>0</v>
      </c>
      <c r="Y1704" s="18">
        <v>38700</v>
      </c>
      <c r="Z1704" s="18">
        <v>0</v>
      </c>
      <c r="AA1704" s="18">
        <v>0</v>
      </c>
      <c r="AB1704" s="18"/>
      <c r="AC1704" s="18"/>
      <c r="AD1704" s="18"/>
      <c r="AE1704" s="18"/>
      <c r="AF1704" s="18">
        <v>0</v>
      </c>
      <c r="AG1704" s="18">
        <v>0</v>
      </c>
      <c r="AH1704" s="16"/>
      <c r="AI1704" s="17"/>
      <c r="AJ1704" s="18">
        <v>0</v>
      </c>
      <c r="AK1704" s="16"/>
      <c r="AL1704" s="16"/>
      <c r="AM1704" s="18">
        <v>0</v>
      </c>
      <c r="AN1704" s="18">
        <v>0</v>
      </c>
      <c r="AO1704" s="16"/>
      <c r="AP1704" s="17">
        <v>44839</v>
      </c>
      <c r="AQ1704" s="16"/>
      <c r="AR1704" s="16">
        <v>2</v>
      </c>
      <c r="AS1704" s="16"/>
      <c r="AT1704" s="16"/>
      <c r="AU1704" s="16">
        <v>1</v>
      </c>
      <c r="AV1704" s="16">
        <v>20221130</v>
      </c>
      <c r="AW1704" s="16">
        <v>20221111</v>
      </c>
      <c r="AX1704" s="18">
        <v>38700</v>
      </c>
      <c r="AY1704" s="18">
        <v>0</v>
      </c>
      <c r="AZ1704" s="16"/>
      <c r="BA1704" s="16" t="s">
        <v>59</v>
      </c>
    </row>
    <row r="1705" spans="1:53" hidden="1" x14ac:dyDescent="0.15">
      <c r="A1705" s="16">
        <v>890320032</v>
      </c>
      <c r="B1705" s="16" t="s">
        <v>8</v>
      </c>
      <c r="C1705" s="16" t="s">
        <v>58</v>
      </c>
      <c r="D1705" s="16">
        <v>1653534</v>
      </c>
      <c r="E1705" s="16" t="s">
        <v>1798</v>
      </c>
      <c r="F1705" s="16" t="s">
        <v>1799</v>
      </c>
      <c r="G1705" s="16" t="s">
        <v>58</v>
      </c>
      <c r="H1705" s="16">
        <v>1653534</v>
      </c>
      <c r="I1705" s="16" t="s">
        <v>59</v>
      </c>
      <c r="J1705" s="17">
        <v>44839</v>
      </c>
      <c r="K1705" s="18">
        <v>38700</v>
      </c>
      <c r="L1705" s="18">
        <v>38700</v>
      </c>
      <c r="M1705" s="16" t="s">
        <v>60</v>
      </c>
      <c r="N1705" s="16" t="e">
        <v>#N/A</v>
      </c>
      <c r="O1705" s="16" t="s">
        <v>3860</v>
      </c>
      <c r="P1705" s="18">
        <v>0</v>
      </c>
      <c r="Q1705" s="16"/>
      <c r="R1705" s="21">
        <v>0</v>
      </c>
      <c r="S1705" s="16"/>
      <c r="T1705" s="16" t="s">
        <v>251</v>
      </c>
      <c r="U1705" s="18">
        <v>38700</v>
      </c>
      <c r="V1705" s="18">
        <v>0</v>
      </c>
      <c r="W1705" s="18">
        <v>0</v>
      </c>
      <c r="X1705" s="18">
        <v>0</v>
      </c>
      <c r="Y1705" s="18">
        <v>38700</v>
      </c>
      <c r="Z1705" s="18">
        <v>0</v>
      </c>
      <c r="AA1705" s="18">
        <v>0</v>
      </c>
      <c r="AB1705" s="18"/>
      <c r="AC1705" s="18"/>
      <c r="AD1705" s="18"/>
      <c r="AE1705" s="18"/>
      <c r="AF1705" s="18">
        <v>0</v>
      </c>
      <c r="AG1705" s="18">
        <v>0</v>
      </c>
      <c r="AH1705" s="16"/>
      <c r="AI1705" s="17"/>
      <c r="AJ1705" s="18">
        <v>0</v>
      </c>
      <c r="AK1705" s="16"/>
      <c r="AL1705" s="16"/>
      <c r="AM1705" s="18">
        <v>0</v>
      </c>
      <c r="AN1705" s="18">
        <v>0</v>
      </c>
      <c r="AO1705" s="16"/>
      <c r="AP1705" s="17">
        <v>44839</v>
      </c>
      <c r="AQ1705" s="16"/>
      <c r="AR1705" s="16">
        <v>2</v>
      </c>
      <c r="AS1705" s="16"/>
      <c r="AT1705" s="16"/>
      <c r="AU1705" s="16">
        <v>1</v>
      </c>
      <c r="AV1705" s="16">
        <v>20221130</v>
      </c>
      <c r="AW1705" s="16">
        <v>20221111</v>
      </c>
      <c r="AX1705" s="18">
        <v>38700</v>
      </c>
      <c r="AY1705" s="18">
        <v>0</v>
      </c>
      <c r="AZ1705" s="16"/>
      <c r="BA1705" s="16" t="s">
        <v>59</v>
      </c>
    </row>
    <row r="1706" spans="1:53" hidden="1" x14ac:dyDescent="0.15">
      <c r="A1706" s="16">
        <v>890320032</v>
      </c>
      <c r="B1706" s="16" t="s">
        <v>8</v>
      </c>
      <c r="C1706" s="16" t="s">
        <v>58</v>
      </c>
      <c r="D1706" s="16">
        <v>1653691</v>
      </c>
      <c r="E1706" s="16" t="s">
        <v>1800</v>
      </c>
      <c r="F1706" s="16" t="s">
        <v>1801</v>
      </c>
      <c r="G1706" s="16" t="s">
        <v>58</v>
      </c>
      <c r="H1706" s="16">
        <v>1653691</v>
      </c>
      <c r="I1706" s="16" t="s">
        <v>59</v>
      </c>
      <c r="J1706" s="17">
        <v>44839</v>
      </c>
      <c r="K1706" s="18">
        <v>26600</v>
      </c>
      <c r="L1706" s="18">
        <v>26600</v>
      </c>
      <c r="M1706" s="16" t="s">
        <v>60</v>
      </c>
      <c r="N1706" s="16" t="e">
        <v>#N/A</v>
      </c>
      <c r="O1706" s="16" t="s">
        <v>3860</v>
      </c>
      <c r="P1706" s="18">
        <v>0</v>
      </c>
      <c r="Q1706" s="16"/>
      <c r="R1706" s="21">
        <v>0</v>
      </c>
      <c r="S1706" s="16"/>
      <c r="T1706" s="16" t="s">
        <v>251</v>
      </c>
      <c r="U1706" s="18">
        <v>26600</v>
      </c>
      <c r="V1706" s="18">
        <v>0</v>
      </c>
      <c r="W1706" s="18">
        <v>0</v>
      </c>
      <c r="X1706" s="18">
        <v>0</v>
      </c>
      <c r="Y1706" s="18">
        <v>26600</v>
      </c>
      <c r="Z1706" s="18">
        <v>0</v>
      </c>
      <c r="AA1706" s="18">
        <v>0</v>
      </c>
      <c r="AB1706" s="18"/>
      <c r="AC1706" s="18"/>
      <c r="AD1706" s="18"/>
      <c r="AE1706" s="18"/>
      <c r="AF1706" s="18">
        <v>0</v>
      </c>
      <c r="AG1706" s="18">
        <v>0</v>
      </c>
      <c r="AH1706" s="16"/>
      <c r="AI1706" s="17"/>
      <c r="AJ1706" s="18">
        <v>0</v>
      </c>
      <c r="AK1706" s="16"/>
      <c r="AL1706" s="16"/>
      <c r="AM1706" s="18">
        <v>0</v>
      </c>
      <c r="AN1706" s="18">
        <v>0</v>
      </c>
      <c r="AO1706" s="16"/>
      <c r="AP1706" s="17">
        <v>44839</v>
      </c>
      <c r="AQ1706" s="16"/>
      <c r="AR1706" s="16">
        <v>2</v>
      </c>
      <c r="AS1706" s="16"/>
      <c r="AT1706" s="16"/>
      <c r="AU1706" s="16">
        <v>1</v>
      </c>
      <c r="AV1706" s="16">
        <v>20221130</v>
      </c>
      <c r="AW1706" s="16">
        <v>20221111</v>
      </c>
      <c r="AX1706" s="18">
        <v>26600</v>
      </c>
      <c r="AY1706" s="18">
        <v>0</v>
      </c>
      <c r="AZ1706" s="16"/>
      <c r="BA1706" s="16" t="s">
        <v>59</v>
      </c>
    </row>
    <row r="1707" spans="1:53" hidden="1" x14ac:dyDescent="0.15">
      <c r="A1707" s="16">
        <v>890320032</v>
      </c>
      <c r="B1707" s="16" t="s">
        <v>8</v>
      </c>
      <c r="C1707" s="16" t="s">
        <v>58</v>
      </c>
      <c r="D1707" s="16">
        <v>1653702</v>
      </c>
      <c r="E1707" s="16" t="s">
        <v>1802</v>
      </c>
      <c r="F1707" s="16" t="s">
        <v>1803</v>
      </c>
      <c r="G1707" s="16" t="s">
        <v>58</v>
      </c>
      <c r="H1707" s="16">
        <v>1653702</v>
      </c>
      <c r="I1707" s="16" t="s">
        <v>59</v>
      </c>
      <c r="J1707" s="17">
        <v>44839</v>
      </c>
      <c r="K1707" s="18">
        <v>48300</v>
      </c>
      <c r="L1707" s="18">
        <v>48300</v>
      </c>
      <c r="M1707" s="16" t="s">
        <v>60</v>
      </c>
      <c r="N1707" s="16" t="e">
        <v>#N/A</v>
      </c>
      <c r="O1707" s="16" t="s">
        <v>3860</v>
      </c>
      <c r="P1707" s="18">
        <v>0</v>
      </c>
      <c r="Q1707" s="16"/>
      <c r="R1707" s="21">
        <v>0</v>
      </c>
      <c r="S1707" s="16"/>
      <c r="T1707" s="16" t="s">
        <v>251</v>
      </c>
      <c r="U1707" s="18">
        <v>48300</v>
      </c>
      <c r="V1707" s="18">
        <v>0</v>
      </c>
      <c r="W1707" s="18">
        <v>0</v>
      </c>
      <c r="X1707" s="18">
        <v>0</v>
      </c>
      <c r="Y1707" s="18">
        <v>48300</v>
      </c>
      <c r="Z1707" s="18">
        <v>0</v>
      </c>
      <c r="AA1707" s="18">
        <v>0</v>
      </c>
      <c r="AB1707" s="18"/>
      <c r="AC1707" s="18"/>
      <c r="AD1707" s="18"/>
      <c r="AE1707" s="18"/>
      <c r="AF1707" s="18">
        <v>0</v>
      </c>
      <c r="AG1707" s="18">
        <v>0</v>
      </c>
      <c r="AH1707" s="16"/>
      <c r="AI1707" s="17"/>
      <c r="AJ1707" s="18">
        <v>0</v>
      </c>
      <c r="AK1707" s="16"/>
      <c r="AL1707" s="16"/>
      <c r="AM1707" s="18">
        <v>0</v>
      </c>
      <c r="AN1707" s="18">
        <v>0</v>
      </c>
      <c r="AO1707" s="16"/>
      <c r="AP1707" s="17">
        <v>44839</v>
      </c>
      <c r="AQ1707" s="16"/>
      <c r="AR1707" s="16">
        <v>2</v>
      </c>
      <c r="AS1707" s="16"/>
      <c r="AT1707" s="16"/>
      <c r="AU1707" s="16">
        <v>1</v>
      </c>
      <c r="AV1707" s="16">
        <v>20221130</v>
      </c>
      <c r="AW1707" s="16">
        <v>20221111</v>
      </c>
      <c r="AX1707" s="18">
        <v>48300</v>
      </c>
      <c r="AY1707" s="18">
        <v>0</v>
      </c>
      <c r="AZ1707" s="16"/>
      <c r="BA1707" s="16" t="s">
        <v>59</v>
      </c>
    </row>
    <row r="1708" spans="1:53" hidden="1" x14ac:dyDescent="0.15">
      <c r="A1708" s="16">
        <v>890320032</v>
      </c>
      <c r="B1708" s="16" t="s">
        <v>8</v>
      </c>
      <c r="C1708" s="16" t="s">
        <v>58</v>
      </c>
      <c r="D1708" s="16">
        <v>1653751</v>
      </c>
      <c r="E1708" s="16" t="s">
        <v>1804</v>
      </c>
      <c r="F1708" s="16" t="s">
        <v>1805</v>
      </c>
      <c r="G1708" s="16" t="s">
        <v>58</v>
      </c>
      <c r="H1708" s="16">
        <v>1653751</v>
      </c>
      <c r="I1708" s="16" t="s">
        <v>59</v>
      </c>
      <c r="J1708" s="17">
        <v>44839</v>
      </c>
      <c r="K1708" s="18">
        <v>7300</v>
      </c>
      <c r="L1708" s="18">
        <v>7300</v>
      </c>
      <c r="M1708" s="16" t="s">
        <v>60</v>
      </c>
      <c r="N1708" s="16" t="e">
        <v>#N/A</v>
      </c>
      <c r="O1708" s="16" t="s">
        <v>3860</v>
      </c>
      <c r="P1708" s="18">
        <v>0</v>
      </c>
      <c r="Q1708" s="16"/>
      <c r="R1708" s="21">
        <v>0</v>
      </c>
      <c r="S1708" s="16"/>
      <c r="T1708" s="16" t="s">
        <v>251</v>
      </c>
      <c r="U1708" s="18">
        <v>7300</v>
      </c>
      <c r="V1708" s="18">
        <v>0</v>
      </c>
      <c r="W1708" s="18">
        <v>0</v>
      </c>
      <c r="X1708" s="18">
        <v>0</v>
      </c>
      <c r="Y1708" s="18">
        <v>7300</v>
      </c>
      <c r="Z1708" s="18">
        <v>0</v>
      </c>
      <c r="AA1708" s="18">
        <v>0</v>
      </c>
      <c r="AB1708" s="18"/>
      <c r="AC1708" s="18"/>
      <c r="AD1708" s="18"/>
      <c r="AE1708" s="18"/>
      <c r="AF1708" s="18">
        <v>0</v>
      </c>
      <c r="AG1708" s="18">
        <v>0</v>
      </c>
      <c r="AH1708" s="16"/>
      <c r="AI1708" s="17"/>
      <c r="AJ1708" s="18">
        <v>0</v>
      </c>
      <c r="AK1708" s="16"/>
      <c r="AL1708" s="16"/>
      <c r="AM1708" s="18">
        <v>0</v>
      </c>
      <c r="AN1708" s="18">
        <v>0</v>
      </c>
      <c r="AO1708" s="16"/>
      <c r="AP1708" s="17">
        <v>44839</v>
      </c>
      <c r="AQ1708" s="16"/>
      <c r="AR1708" s="16">
        <v>2</v>
      </c>
      <c r="AS1708" s="16"/>
      <c r="AT1708" s="16"/>
      <c r="AU1708" s="16">
        <v>1</v>
      </c>
      <c r="AV1708" s="16">
        <v>20221130</v>
      </c>
      <c r="AW1708" s="16">
        <v>20221111</v>
      </c>
      <c r="AX1708" s="18">
        <v>7300</v>
      </c>
      <c r="AY1708" s="18">
        <v>0</v>
      </c>
      <c r="AZ1708" s="16"/>
      <c r="BA1708" s="16" t="s">
        <v>59</v>
      </c>
    </row>
    <row r="1709" spans="1:53" hidden="1" x14ac:dyDescent="0.15">
      <c r="A1709" s="16">
        <v>890320032</v>
      </c>
      <c r="B1709" s="16" t="s">
        <v>8</v>
      </c>
      <c r="C1709" s="16" t="s">
        <v>58</v>
      </c>
      <c r="D1709" s="16">
        <v>1653757</v>
      </c>
      <c r="E1709" s="16" t="s">
        <v>1806</v>
      </c>
      <c r="F1709" s="16" t="s">
        <v>1807</v>
      </c>
      <c r="G1709" s="16" t="s">
        <v>58</v>
      </c>
      <c r="H1709" s="16">
        <v>1653757</v>
      </c>
      <c r="I1709" s="16" t="s">
        <v>59</v>
      </c>
      <c r="J1709" s="17">
        <v>44839</v>
      </c>
      <c r="K1709" s="18">
        <v>58000</v>
      </c>
      <c r="L1709" s="18">
        <v>58000</v>
      </c>
      <c r="M1709" s="16" t="s">
        <v>60</v>
      </c>
      <c r="N1709" s="16" t="e">
        <v>#N/A</v>
      </c>
      <c r="O1709" s="16" t="s">
        <v>3860</v>
      </c>
      <c r="P1709" s="18">
        <v>0</v>
      </c>
      <c r="Q1709" s="16"/>
      <c r="R1709" s="21">
        <v>0</v>
      </c>
      <c r="S1709" s="16"/>
      <c r="T1709" s="16" t="s">
        <v>251</v>
      </c>
      <c r="U1709" s="18">
        <v>58000</v>
      </c>
      <c r="V1709" s="18">
        <v>0</v>
      </c>
      <c r="W1709" s="18">
        <v>0</v>
      </c>
      <c r="X1709" s="18">
        <v>0</v>
      </c>
      <c r="Y1709" s="18">
        <v>58000</v>
      </c>
      <c r="Z1709" s="18">
        <v>0</v>
      </c>
      <c r="AA1709" s="18">
        <v>0</v>
      </c>
      <c r="AB1709" s="18"/>
      <c r="AC1709" s="18"/>
      <c r="AD1709" s="18"/>
      <c r="AE1709" s="18"/>
      <c r="AF1709" s="18">
        <v>0</v>
      </c>
      <c r="AG1709" s="18">
        <v>0</v>
      </c>
      <c r="AH1709" s="16"/>
      <c r="AI1709" s="17"/>
      <c r="AJ1709" s="18">
        <v>0</v>
      </c>
      <c r="AK1709" s="16"/>
      <c r="AL1709" s="16"/>
      <c r="AM1709" s="18">
        <v>0</v>
      </c>
      <c r="AN1709" s="18">
        <v>0</v>
      </c>
      <c r="AO1709" s="16"/>
      <c r="AP1709" s="17">
        <v>44839</v>
      </c>
      <c r="AQ1709" s="16"/>
      <c r="AR1709" s="16">
        <v>2</v>
      </c>
      <c r="AS1709" s="16"/>
      <c r="AT1709" s="16"/>
      <c r="AU1709" s="16">
        <v>1</v>
      </c>
      <c r="AV1709" s="16">
        <v>20221130</v>
      </c>
      <c r="AW1709" s="16">
        <v>20221111</v>
      </c>
      <c r="AX1709" s="18">
        <v>58000</v>
      </c>
      <c r="AY1709" s="18">
        <v>0</v>
      </c>
      <c r="AZ1709" s="16"/>
      <c r="BA1709" s="16" t="s">
        <v>59</v>
      </c>
    </row>
    <row r="1710" spans="1:53" hidden="1" x14ac:dyDescent="0.15">
      <c r="A1710" s="16">
        <v>890320032</v>
      </c>
      <c r="B1710" s="16" t="s">
        <v>8</v>
      </c>
      <c r="C1710" s="16" t="s">
        <v>58</v>
      </c>
      <c r="D1710" s="16">
        <v>1653764</v>
      </c>
      <c r="E1710" s="16" t="s">
        <v>1808</v>
      </c>
      <c r="F1710" s="16" t="s">
        <v>1809</v>
      </c>
      <c r="G1710" s="16" t="s">
        <v>58</v>
      </c>
      <c r="H1710" s="16">
        <v>1653764</v>
      </c>
      <c r="I1710" s="16" t="s">
        <v>59</v>
      </c>
      <c r="J1710" s="17">
        <v>44839</v>
      </c>
      <c r="K1710" s="18">
        <v>133900</v>
      </c>
      <c r="L1710" s="18">
        <v>133900</v>
      </c>
      <c r="M1710" s="16" t="s">
        <v>60</v>
      </c>
      <c r="N1710" s="16" t="e">
        <v>#N/A</v>
      </c>
      <c r="O1710" s="16" t="s">
        <v>3860</v>
      </c>
      <c r="P1710" s="18">
        <v>0</v>
      </c>
      <c r="Q1710" s="16"/>
      <c r="R1710" s="21">
        <v>0</v>
      </c>
      <c r="S1710" s="16"/>
      <c r="T1710" s="16" t="s">
        <v>251</v>
      </c>
      <c r="U1710" s="18">
        <v>133900</v>
      </c>
      <c r="V1710" s="18">
        <v>0</v>
      </c>
      <c r="W1710" s="18">
        <v>0</v>
      </c>
      <c r="X1710" s="18">
        <v>0</v>
      </c>
      <c r="Y1710" s="18">
        <v>133900</v>
      </c>
      <c r="Z1710" s="18">
        <v>0</v>
      </c>
      <c r="AA1710" s="18">
        <v>0</v>
      </c>
      <c r="AB1710" s="18"/>
      <c r="AC1710" s="18"/>
      <c r="AD1710" s="18"/>
      <c r="AE1710" s="18"/>
      <c r="AF1710" s="18">
        <v>0</v>
      </c>
      <c r="AG1710" s="18">
        <v>0</v>
      </c>
      <c r="AH1710" s="16"/>
      <c r="AI1710" s="17"/>
      <c r="AJ1710" s="18">
        <v>0</v>
      </c>
      <c r="AK1710" s="16"/>
      <c r="AL1710" s="16"/>
      <c r="AM1710" s="18">
        <v>0</v>
      </c>
      <c r="AN1710" s="18">
        <v>0</v>
      </c>
      <c r="AO1710" s="16"/>
      <c r="AP1710" s="17">
        <v>44839</v>
      </c>
      <c r="AQ1710" s="16"/>
      <c r="AR1710" s="16">
        <v>2</v>
      </c>
      <c r="AS1710" s="16"/>
      <c r="AT1710" s="16"/>
      <c r="AU1710" s="16">
        <v>1</v>
      </c>
      <c r="AV1710" s="16">
        <v>20221130</v>
      </c>
      <c r="AW1710" s="16">
        <v>20221111</v>
      </c>
      <c r="AX1710" s="18">
        <v>133900</v>
      </c>
      <c r="AY1710" s="18">
        <v>0</v>
      </c>
      <c r="AZ1710" s="16"/>
      <c r="BA1710" s="16" t="s">
        <v>59</v>
      </c>
    </row>
    <row r="1711" spans="1:53" hidden="1" x14ac:dyDescent="0.15">
      <c r="A1711" s="16">
        <v>890320032</v>
      </c>
      <c r="B1711" s="16" t="s">
        <v>8</v>
      </c>
      <c r="C1711" s="16" t="s">
        <v>58</v>
      </c>
      <c r="D1711" s="16">
        <v>1653953</v>
      </c>
      <c r="E1711" s="16" t="s">
        <v>1810</v>
      </c>
      <c r="F1711" s="16" t="s">
        <v>1811</v>
      </c>
      <c r="G1711" s="16" t="s">
        <v>58</v>
      </c>
      <c r="H1711" s="16">
        <v>1653953</v>
      </c>
      <c r="I1711" s="16" t="s">
        <v>59</v>
      </c>
      <c r="J1711" s="17">
        <v>44839</v>
      </c>
      <c r="K1711" s="18">
        <v>48300</v>
      </c>
      <c r="L1711" s="18">
        <v>48300</v>
      </c>
      <c r="M1711" s="16" t="s">
        <v>60</v>
      </c>
      <c r="N1711" s="16" t="e">
        <v>#N/A</v>
      </c>
      <c r="O1711" s="16" t="s">
        <v>3860</v>
      </c>
      <c r="P1711" s="18">
        <v>0</v>
      </c>
      <c r="Q1711" s="16"/>
      <c r="R1711" s="21">
        <v>0</v>
      </c>
      <c r="S1711" s="16"/>
      <c r="T1711" s="16" t="s">
        <v>251</v>
      </c>
      <c r="U1711" s="18">
        <v>48300</v>
      </c>
      <c r="V1711" s="18">
        <v>0</v>
      </c>
      <c r="W1711" s="18">
        <v>0</v>
      </c>
      <c r="X1711" s="18">
        <v>0</v>
      </c>
      <c r="Y1711" s="18">
        <v>48300</v>
      </c>
      <c r="Z1711" s="18">
        <v>0</v>
      </c>
      <c r="AA1711" s="18">
        <v>0</v>
      </c>
      <c r="AB1711" s="18"/>
      <c r="AC1711" s="18"/>
      <c r="AD1711" s="18"/>
      <c r="AE1711" s="18"/>
      <c r="AF1711" s="18">
        <v>0</v>
      </c>
      <c r="AG1711" s="18">
        <v>0</v>
      </c>
      <c r="AH1711" s="16"/>
      <c r="AI1711" s="17"/>
      <c r="AJ1711" s="18">
        <v>0</v>
      </c>
      <c r="AK1711" s="16"/>
      <c r="AL1711" s="16"/>
      <c r="AM1711" s="18">
        <v>0</v>
      </c>
      <c r="AN1711" s="18">
        <v>0</v>
      </c>
      <c r="AO1711" s="16"/>
      <c r="AP1711" s="17">
        <v>44839</v>
      </c>
      <c r="AQ1711" s="16"/>
      <c r="AR1711" s="16">
        <v>2</v>
      </c>
      <c r="AS1711" s="16"/>
      <c r="AT1711" s="16"/>
      <c r="AU1711" s="16">
        <v>1</v>
      </c>
      <c r="AV1711" s="16">
        <v>20221130</v>
      </c>
      <c r="AW1711" s="16">
        <v>20221111</v>
      </c>
      <c r="AX1711" s="18">
        <v>48300</v>
      </c>
      <c r="AY1711" s="18">
        <v>0</v>
      </c>
      <c r="AZ1711" s="16"/>
      <c r="BA1711" s="16" t="s">
        <v>59</v>
      </c>
    </row>
    <row r="1712" spans="1:53" hidden="1" x14ac:dyDescent="0.15">
      <c r="A1712" s="16">
        <v>890320032</v>
      </c>
      <c r="B1712" s="16" t="s">
        <v>8</v>
      </c>
      <c r="C1712" s="16" t="s">
        <v>58</v>
      </c>
      <c r="D1712" s="16">
        <v>1654088</v>
      </c>
      <c r="E1712" s="16" t="s">
        <v>1812</v>
      </c>
      <c r="F1712" s="16" t="s">
        <v>1813</v>
      </c>
      <c r="G1712" s="16" t="s">
        <v>58</v>
      </c>
      <c r="H1712" s="16">
        <v>1654088</v>
      </c>
      <c r="I1712" s="16" t="s">
        <v>59</v>
      </c>
      <c r="J1712" s="17">
        <v>44840</v>
      </c>
      <c r="K1712" s="18">
        <v>86300</v>
      </c>
      <c r="L1712" s="18">
        <v>86300</v>
      </c>
      <c r="M1712" s="16" t="s">
        <v>60</v>
      </c>
      <c r="N1712" s="16" t="e">
        <v>#N/A</v>
      </c>
      <c r="O1712" s="16" t="s">
        <v>3860</v>
      </c>
      <c r="P1712" s="18">
        <v>0</v>
      </c>
      <c r="Q1712" s="16"/>
      <c r="R1712" s="21">
        <v>0</v>
      </c>
      <c r="S1712" s="16"/>
      <c r="T1712" s="16" t="s">
        <v>251</v>
      </c>
      <c r="U1712" s="18">
        <v>86300</v>
      </c>
      <c r="V1712" s="18">
        <v>0</v>
      </c>
      <c r="W1712" s="18">
        <v>0</v>
      </c>
      <c r="X1712" s="18">
        <v>0</v>
      </c>
      <c r="Y1712" s="18">
        <v>86300</v>
      </c>
      <c r="Z1712" s="18">
        <v>0</v>
      </c>
      <c r="AA1712" s="18">
        <v>0</v>
      </c>
      <c r="AB1712" s="18"/>
      <c r="AC1712" s="18"/>
      <c r="AD1712" s="18"/>
      <c r="AE1712" s="18"/>
      <c r="AF1712" s="18">
        <v>0</v>
      </c>
      <c r="AG1712" s="18">
        <v>0</v>
      </c>
      <c r="AH1712" s="16"/>
      <c r="AI1712" s="17"/>
      <c r="AJ1712" s="18">
        <v>0</v>
      </c>
      <c r="AK1712" s="16"/>
      <c r="AL1712" s="16"/>
      <c r="AM1712" s="18">
        <v>0</v>
      </c>
      <c r="AN1712" s="18">
        <v>0</v>
      </c>
      <c r="AO1712" s="16"/>
      <c r="AP1712" s="17">
        <v>44840</v>
      </c>
      <c r="AQ1712" s="16"/>
      <c r="AR1712" s="16">
        <v>2</v>
      </c>
      <c r="AS1712" s="16"/>
      <c r="AT1712" s="16"/>
      <c r="AU1712" s="16">
        <v>1</v>
      </c>
      <c r="AV1712" s="16">
        <v>20221130</v>
      </c>
      <c r="AW1712" s="16">
        <v>20221111</v>
      </c>
      <c r="AX1712" s="18">
        <v>86300</v>
      </c>
      <c r="AY1712" s="18">
        <v>0</v>
      </c>
      <c r="AZ1712" s="16"/>
      <c r="BA1712" s="16" t="s">
        <v>59</v>
      </c>
    </row>
    <row r="1713" spans="1:53" hidden="1" x14ac:dyDescent="0.15">
      <c r="A1713" s="16">
        <v>890320032</v>
      </c>
      <c r="B1713" s="16" t="s">
        <v>8</v>
      </c>
      <c r="C1713" s="16" t="s">
        <v>58</v>
      </c>
      <c r="D1713" s="16">
        <v>1654177</v>
      </c>
      <c r="E1713" s="16" t="s">
        <v>1814</v>
      </c>
      <c r="F1713" s="16" t="s">
        <v>1815</v>
      </c>
      <c r="G1713" s="16" t="s">
        <v>58</v>
      </c>
      <c r="H1713" s="16">
        <v>1654177</v>
      </c>
      <c r="I1713" s="16" t="s">
        <v>59</v>
      </c>
      <c r="J1713" s="17">
        <v>44840</v>
      </c>
      <c r="K1713" s="18">
        <v>58000</v>
      </c>
      <c r="L1713" s="18">
        <v>58000</v>
      </c>
      <c r="M1713" s="16" t="s">
        <v>60</v>
      </c>
      <c r="N1713" s="16" t="e">
        <v>#N/A</v>
      </c>
      <c r="O1713" s="16" t="s">
        <v>3860</v>
      </c>
      <c r="P1713" s="18">
        <v>0</v>
      </c>
      <c r="Q1713" s="16"/>
      <c r="R1713" s="21">
        <v>0</v>
      </c>
      <c r="S1713" s="16"/>
      <c r="T1713" s="16" t="s">
        <v>251</v>
      </c>
      <c r="U1713" s="18">
        <v>58000</v>
      </c>
      <c r="V1713" s="18">
        <v>0</v>
      </c>
      <c r="W1713" s="18">
        <v>0</v>
      </c>
      <c r="X1713" s="18">
        <v>0</v>
      </c>
      <c r="Y1713" s="18">
        <v>58000</v>
      </c>
      <c r="Z1713" s="18">
        <v>0</v>
      </c>
      <c r="AA1713" s="18">
        <v>0</v>
      </c>
      <c r="AB1713" s="18"/>
      <c r="AC1713" s="18"/>
      <c r="AD1713" s="18"/>
      <c r="AE1713" s="18"/>
      <c r="AF1713" s="18">
        <v>0</v>
      </c>
      <c r="AG1713" s="18">
        <v>0</v>
      </c>
      <c r="AH1713" s="16"/>
      <c r="AI1713" s="17"/>
      <c r="AJ1713" s="18">
        <v>0</v>
      </c>
      <c r="AK1713" s="16"/>
      <c r="AL1713" s="16"/>
      <c r="AM1713" s="18">
        <v>0</v>
      </c>
      <c r="AN1713" s="18">
        <v>0</v>
      </c>
      <c r="AO1713" s="16"/>
      <c r="AP1713" s="17">
        <v>44840</v>
      </c>
      <c r="AQ1713" s="16"/>
      <c r="AR1713" s="16">
        <v>2</v>
      </c>
      <c r="AS1713" s="16"/>
      <c r="AT1713" s="16"/>
      <c r="AU1713" s="16">
        <v>1</v>
      </c>
      <c r="AV1713" s="16">
        <v>20221130</v>
      </c>
      <c r="AW1713" s="16">
        <v>20221111</v>
      </c>
      <c r="AX1713" s="18">
        <v>58000</v>
      </c>
      <c r="AY1713" s="18">
        <v>0</v>
      </c>
      <c r="AZ1713" s="16"/>
      <c r="BA1713" s="16" t="s">
        <v>59</v>
      </c>
    </row>
    <row r="1714" spans="1:53" hidden="1" x14ac:dyDescent="0.15">
      <c r="A1714" s="16">
        <v>890320032</v>
      </c>
      <c r="B1714" s="16" t="s">
        <v>8</v>
      </c>
      <c r="C1714" s="16" t="s">
        <v>58</v>
      </c>
      <c r="D1714" s="16">
        <v>1654232</v>
      </c>
      <c r="E1714" s="16" t="s">
        <v>1816</v>
      </c>
      <c r="F1714" s="16" t="s">
        <v>1817</v>
      </c>
      <c r="G1714" s="16" t="s">
        <v>58</v>
      </c>
      <c r="H1714" s="16">
        <v>1654232</v>
      </c>
      <c r="I1714" s="16" t="s">
        <v>59</v>
      </c>
      <c r="J1714" s="17">
        <v>44840</v>
      </c>
      <c r="K1714" s="18">
        <v>16900</v>
      </c>
      <c r="L1714" s="18">
        <v>16900</v>
      </c>
      <c r="M1714" s="16" t="s">
        <v>60</v>
      </c>
      <c r="N1714" s="16" t="e">
        <v>#N/A</v>
      </c>
      <c r="O1714" s="16" t="s">
        <v>3860</v>
      </c>
      <c r="P1714" s="18">
        <v>0</v>
      </c>
      <c r="Q1714" s="16"/>
      <c r="R1714" s="21">
        <v>0</v>
      </c>
      <c r="S1714" s="16"/>
      <c r="T1714" s="16" t="s">
        <v>251</v>
      </c>
      <c r="U1714" s="18">
        <v>16900</v>
      </c>
      <c r="V1714" s="18">
        <v>0</v>
      </c>
      <c r="W1714" s="18">
        <v>0</v>
      </c>
      <c r="X1714" s="18">
        <v>0</v>
      </c>
      <c r="Y1714" s="18">
        <v>16900</v>
      </c>
      <c r="Z1714" s="18">
        <v>0</v>
      </c>
      <c r="AA1714" s="18">
        <v>0</v>
      </c>
      <c r="AB1714" s="18"/>
      <c r="AC1714" s="18"/>
      <c r="AD1714" s="18"/>
      <c r="AE1714" s="18"/>
      <c r="AF1714" s="18">
        <v>0</v>
      </c>
      <c r="AG1714" s="18">
        <v>0</v>
      </c>
      <c r="AH1714" s="16"/>
      <c r="AI1714" s="17"/>
      <c r="AJ1714" s="18">
        <v>0</v>
      </c>
      <c r="AK1714" s="16"/>
      <c r="AL1714" s="16"/>
      <c r="AM1714" s="18">
        <v>0</v>
      </c>
      <c r="AN1714" s="18">
        <v>0</v>
      </c>
      <c r="AO1714" s="16"/>
      <c r="AP1714" s="17">
        <v>44840</v>
      </c>
      <c r="AQ1714" s="16"/>
      <c r="AR1714" s="16">
        <v>2</v>
      </c>
      <c r="AS1714" s="16"/>
      <c r="AT1714" s="16"/>
      <c r="AU1714" s="16">
        <v>1</v>
      </c>
      <c r="AV1714" s="16">
        <v>20221130</v>
      </c>
      <c r="AW1714" s="16">
        <v>20221111</v>
      </c>
      <c r="AX1714" s="18">
        <v>16900</v>
      </c>
      <c r="AY1714" s="18">
        <v>0</v>
      </c>
      <c r="AZ1714" s="16"/>
      <c r="BA1714" s="16" t="s">
        <v>59</v>
      </c>
    </row>
    <row r="1715" spans="1:53" hidden="1" x14ac:dyDescent="0.15">
      <c r="A1715" s="16">
        <v>890320032</v>
      </c>
      <c r="B1715" s="16" t="s">
        <v>8</v>
      </c>
      <c r="C1715" s="16" t="s">
        <v>58</v>
      </c>
      <c r="D1715" s="16">
        <v>1654254</v>
      </c>
      <c r="E1715" s="16" t="s">
        <v>1818</v>
      </c>
      <c r="F1715" s="16" t="s">
        <v>1819</v>
      </c>
      <c r="G1715" s="16" t="s">
        <v>58</v>
      </c>
      <c r="H1715" s="16">
        <v>1654254</v>
      </c>
      <c r="I1715" s="16" t="s">
        <v>59</v>
      </c>
      <c r="J1715" s="17">
        <v>44840</v>
      </c>
      <c r="K1715" s="18">
        <v>89000</v>
      </c>
      <c r="L1715" s="18">
        <v>89000</v>
      </c>
      <c r="M1715" s="16" t="s">
        <v>60</v>
      </c>
      <c r="N1715" s="16" t="e">
        <v>#N/A</v>
      </c>
      <c r="O1715" s="16" t="s">
        <v>3860</v>
      </c>
      <c r="P1715" s="18">
        <v>0</v>
      </c>
      <c r="Q1715" s="16"/>
      <c r="R1715" s="21">
        <v>0</v>
      </c>
      <c r="S1715" s="16"/>
      <c r="T1715" s="16" t="s">
        <v>251</v>
      </c>
      <c r="U1715" s="18">
        <v>89000</v>
      </c>
      <c r="V1715" s="18">
        <v>0</v>
      </c>
      <c r="W1715" s="18">
        <v>0</v>
      </c>
      <c r="X1715" s="18">
        <v>0</v>
      </c>
      <c r="Y1715" s="18">
        <v>89000</v>
      </c>
      <c r="Z1715" s="18">
        <v>0</v>
      </c>
      <c r="AA1715" s="18">
        <v>0</v>
      </c>
      <c r="AB1715" s="18"/>
      <c r="AC1715" s="18"/>
      <c r="AD1715" s="18"/>
      <c r="AE1715" s="18"/>
      <c r="AF1715" s="18">
        <v>0</v>
      </c>
      <c r="AG1715" s="18">
        <v>0</v>
      </c>
      <c r="AH1715" s="16"/>
      <c r="AI1715" s="17"/>
      <c r="AJ1715" s="18">
        <v>0</v>
      </c>
      <c r="AK1715" s="16"/>
      <c r="AL1715" s="16"/>
      <c r="AM1715" s="18">
        <v>0</v>
      </c>
      <c r="AN1715" s="18">
        <v>0</v>
      </c>
      <c r="AO1715" s="16"/>
      <c r="AP1715" s="17">
        <v>44840</v>
      </c>
      <c r="AQ1715" s="16"/>
      <c r="AR1715" s="16">
        <v>2</v>
      </c>
      <c r="AS1715" s="16"/>
      <c r="AT1715" s="16"/>
      <c r="AU1715" s="16">
        <v>1</v>
      </c>
      <c r="AV1715" s="16">
        <v>20221130</v>
      </c>
      <c r="AW1715" s="16">
        <v>20221111</v>
      </c>
      <c r="AX1715" s="18">
        <v>89000</v>
      </c>
      <c r="AY1715" s="18">
        <v>0</v>
      </c>
      <c r="AZ1715" s="16"/>
      <c r="BA1715" s="16" t="s">
        <v>59</v>
      </c>
    </row>
    <row r="1716" spans="1:53" hidden="1" x14ac:dyDescent="0.15">
      <c r="A1716" s="16">
        <v>890320032</v>
      </c>
      <c r="B1716" s="16" t="s">
        <v>8</v>
      </c>
      <c r="C1716" s="16" t="s">
        <v>58</v>
      </c>
      <c r="D1716" s="16">
        <v>1654374</v>
      </c>
      <c r="E1716" s="16" t="s">
        <v>1820</v>
      </c>
      <c r="F1716" s="16" t="s">
        <v>1821</v>
      </c>
      <c r="G1716" s="16" t="s">
        <v>58</v>
      </c>
      <c r="H1716" s="16">
        <v>1654374</v>
      </c>
      <c r="I1716" s="16" t="s">
        <v>59</v>
      </c>
      <c r="J1716" s="17">
        <v>44840</v>
      </c>
      <c r="K1716" s="18">
        <v>1703600</v>
      </c>
      <c r="L1716" s="18">
        <v>1703600</v>
      </c>
      <c r="M1716" s="16" t="s">
        <v>60</v>
      </c>
      <c r="N1716" s="16" t="e">
        <v>#N/A</v>
      </c>
      <c r="O1716" s="16" t="s">
        <v>3860</v>
      </c>
      <c r="P1716" s="18">
        <v>0</v>
      </c>
      <c r="Q1716" s="16"/>
      <c r="R1716" s="21">
        <v>0</v>
      </c>
      <c r="S1716" s="16"/>
      <c r="T1716" s="16" t="s">
        <v>251</v>
      </c>
      <c r="U1716" s="18">
        <v>1703600</v>
      </c>
      <c r="V1716" s="18">
        <v>0</v>
      </c>
      <c r="W1716" s="18">
        <v>0</v>
      </c>
      <c r="X1716" s="18">
        <v>0</v>
      </c>
      <c r="Y1716" s="18">
        <v>1703600</v>
      </c>
      <c r="Z1716" s="18">
        <v>0</v>
      </c>
      <c r="AA1716" s="18">
        <v>0</v>
      </c>
      <c r="AB1716" s="18"/>
      <c r="AC1716" s="18"/>
      <c r="AD1716" s="18"/>
      <c r="AE1716" s="18"/>
      <c r="AF1716" s="18">
        <v>0</v>
      </c>
      <c r="AG1716" s="18">
        <v>0</v>
      </c>
      <c r="AH1716" s="16"/>
      <c r="AI1716" s="17"/>
      <c r="AJ1716" s="18">
        <v>0</v>
      </c>
      <c r="AK1716" s="16"/>
      <c r="AL1716" s="16"/>
      <c r="AM1716" s="18">
        <v>0</v>
      </c>
      <c r="AN1716" s="18">
        <v>0</v>
      </c>
      <c r="AO1716" s="16"/>
      <c r="AP1716" s="17">
        <v>44840</v>
      </c>
      <c r="AQ1716" s="16"/>
      <c r="AR1716" s="16">
        <v>2</v>
      </c>
      <c r="AS1716" s="16"/>
      <c r="AT1716" s="16"/>
      <c r="AU1716" s="16">
        <v>1</v>
      </c>
      <c r="AV1716" s="16">
        <v>20221130</v>
      </c>
      <c r="AW1716" s="16">
        <v>20221111</v>
      </c>
      <c r="AX1716" s="18">
        <v>1703600</v>
      </c>
      <c r="AY1716" s="18">
        <v>0</v>
      </c>
      <c r="AZ1716" s="16"/>
      <c r="BA1716" s="16" t="s">
        <v>59</v>
      </c>
    </row>
    <row r="1717" spans="1:53" hidden="1" x14ac:dyDescent="0.15">
      <c r="A1717" s="16">
        <v>890320032</v>
      </c>
      <c r="B1717" s="16" t="s">
        <v>8</v>
      </c>
      <c r="C1717" s="16" t="s">
        <v>58</v>
      </c>
      <c r="D1717" s="16">
        <v>1654450</v>
      </c>
      <c r="E1717" s="16" t="s">
        <v>1822</v>
      </c>
      <c r="F1717" s="16" t="s">
        <v>1823</v>
      </c>
      <c r="G1717" s="16" t="s">
        <v>58</v>
      </c>
      <c r="H1717" s="16">
        <v>1654450</v>
      </c>
      <c r="I1717" s="16" t="s">
        <v>59</v>
      </c>
      <c r="J1717" s="17">
        <v>44840</v>
      </c>
      <c r="K1717" s="18">
        <v>88500</v>
      </c>
      <c r="L1717" s="18">
        <v>88500</v>
      </c>
      <c r="M1717" s="16" t="s">
        <v>60</v>
      </c>
      <c r="N1717" s="16" t="e">
        <v>#N/A</v>
      </c>
      <c r="O1717" s="16" t="s">
        <v>3860</v>
      </c>
      <c r="P1717" s="18">
        <v>0</v>
      </c>
      <c r="Q1717" s="16"/>
      <c r="R1717" s="21">
        <v>0</v>
      </c>
      <c r="S1717" s="16"/>
      <c r="T1717" s="16" t="s">
        <v>251</v>
      </c>
      <c r="U1717" s="18">
        <v>88500</v>
      </c>
      <c r="V1717" s="18">
        <v>0</v>
      </c>
      <c r="W1717" s="18">
        <v>0</v>
      </c>
      <c r="X1717" s="18">
        <v>0</v>
      </c>
      <c r="Y1717" s="18">
        <v>88500</v>
      </c>
      <c r="Z1717" s="18">
        <v>0</v>
      </c>
      <c r="AA1717" s="18">
        <v>0</v>
      </c>
      <c r="AB1717" s="18"/>
      <c r="AC1717" s="18"/>
      <c r="AD1717" s="18"/>
      <c r="AE1717" s="18"/>
      <c r="AF1717" s="18">
        <v>0</v>
      </c>
      <c r="AG1717" s="18">
        <v>0</v>
      </c>
      <c r="AH1717" s="16"/>
      <c r="AI1717" s="17"/>
      <c r="AJ1717" s="18">
        <v>0</v>
      </c>
      <c r="AK1717" s="16"/>
      <c r="AL1717" s="16"/>
      <c r="AM1717" s="18">
        <v>0</v>
      </c>
      <c r="AN1717" s="18">
        <v>0</v>
      </c>
      <c r="AO1717" s="16"/>
      <c r="AP1717" s="17">
        <v>44840</v>
      </c>
      <c r="AQ1717" s="16"/>
      <c r="AR1717" s="16">
        <v>2</v>
      </c>
      <c r="AS1717" s="16"/>
      <c r="AT1717" s="16"/>
      <c r="AU1717" s="16">
        <v>1</v>
      </c>
      <c r="AV1717" s="16">
        <v>20221130</v>
      </c>
      <c r="AW1717" s="16">
        <v>20221111</v>
      </c>
      <c r="AX1717" s="18">
        <v>88500</v>
      </c>
      <c r="AY1717" s="18">
        <v>0</v>
      </c>
      <c r="AZ1717" s="16"/>
      <c r="BA1717" s="16" t="s">
        <v>59</v>
      </c>
    </row>
    <row r="1718" spans="1:53" hidden="1" x14ac:dyDescent="0.15">
      <c r="A1718" s="16">
        <v>890320032</v>
      </c>
      <c r="B1718" s="16" t="s">
        <v>8</v>
      </c>
      <c r="C1718" s="16" t="s">
        <v>58</v>
      </c>
      <c r="D1718" s="16">
        <v>1654458</v>
      </c>
      <c r="E1718" s="16" t="s">
        <v>1824</v>
      </c>
      <c r="F1718" s="16" t="s">
        <v>1825</v>
      </c>
      <c r="G1718" s="16" t="s">
        <v>58</v>
      </c>
      <c r="H1718" s="16">
        <v>1654458</v>
      </c>
      <c r="I1718" s="16" t="s">
        <v>59</v>
      </c>
      <c r="J1718" s="17">
        <v>44840</v>
      </c>
      <c r="K1718" s="18">
        <v>380275</v>
      </c>
      <c r="L1718" s="18">
        <v>380275</v>
      </c>
      <c r="M1718" s="16" t="s">
        <v>60</v>
      </c>
      <c r="N1718" s="16" t="e">
        <v>#N/A</v>
      </c>
      <c r="O1718" s="16" t="s">
        <v>3860</v>
      </c>
      <c r="P1718" s="18">
        <v>0</v>
      </c>
      <c r="Q1718" s="16"/>
      <c r="R1718" s="21">
        <v>0</v>
      </c>
      <c r="S1718" s="16"/>
      <c r="T1718" s="16" t="s">
        <v>251</v>
      </c>
      <c r="U1718" s="18">
        <v>380275</v>
      </c>
      <c r="V1718" s="18">
        <v>0</v>
      </c>
      <c r="W1718" s="18">
        <v>0</v>
      </c>
      <c r="X1718" s="18">
        <v>0</v>
      </c>
      <c r="Y1718" s="18">
        <v>380275</v>
      </c>
      <c r="Z1718" s="18">
        <v>0</v>
      </c>
      <c r="AA1718" s="18">
        <v>0</v>
      </c>
      <c r="AB1718" s="18"/>
      <c r="AC1718" s="18"/>
      <c r="AD1718" s="18"/>
      <c r="AE1718" s="18"/>
      <c r="AF1718" s="18">
        <v>0</v>
      </c>
      <c r="AG1718" s="18">
        <v>0</v>
      </c>
      <c r="AH1718" s="16"/>
      <c r="AI1718" s="17"/>
      <c r="AJ1718" s="18">
        <v>0</v>
      </c>
      <c r="AK1718" s="16"/>
      <c r="AL1718" s="16"/>
      <c r="AM1718" s="18">
        <v>0</v>
      </c>
      <c r="AN1718" s="18">
        <v>0</v>
      </c>
      <c r="AO1718" s="16"/>
      <c r="AP1718" s="17">
        <v>44840</v>
      </c>
      <c r="AQ1718" s="16"/>
      <c r="AR1718" s="16">
        <v>2</v>
      </c>
      <c r="AS1718" s="16"/>
      <c r="AT1718" s="16"/>
      <c r="AU1718" s="16">
        <v>1</v>
      </c>
      <c r="AV1718" s="16">
        <v>20221130</v>
      </c>
      <c r="AW1718" s="16">
        <v>20221111</v>
      </c>
      <c r="AX1718" s="18">
        <v>380275</v>
      </c>
      <c r="AY1718" s="18">
        <v>0</v>
      </c>
      <c r="AZ1718" s="16"/>
      <c r="BA1718" s="16" t="s">
        <v>59</v>
      </c>
    </row>
    <row r="1719" spans="1:53" hidden="1" x14ac:dyDescent="0.15">
      <c r="A1719" s="16">
        <v>890320032</v>
      </c>
      <c r="B1719" s="16" t="s">
        <v>8</v>
      </c>
      <c r="C1719" s="16" t="s">
        <v>58</v>
      </c>
      <c r="D1719" s="16">
        <v>1654471</v>
      </c>
      <c r="E1719" s="16" t="s">
        <v>1826</v>
      </c>
      <c r="F1719" s="16" t="s">
        <v>1827</v>
      </c>
      <c r="G1719" s="16" t="s">
        <v>58</v>
      </c>
      <c r="H1719" s="16">
        <v>1654471</v>
      </c>
      <c r="I1719" s="16" t="s">
        <v>59</v>
      </c>
      <c r="J1719" s="17">
        <v>44840</v>
      </c>
      <c r="K1719" s="18">
        <v>380275</v>
      </c>
      <c r="L1719" s="18">
        <v>380275</v>
      </c>
      <c r="M1719" s="16" t="s">
        <v>60</v>
      </c>
      <c r="N1719" s="16" t="e">
        <v>#N/A</v>
      </c>
      <c r="O1719" s="16" t="s">
        <v>3860</v>
      </c>
      <c r="P1719" s="18">
        <v>0</v>
      </c>
      <c r="Q1719" s="16"/>
      <c r="R1719" s="21">
        <v>0</v>
      </c>
      <c r="S1719" s="16"/>
      <c r="T1719" s="16" t="s">
        <v>251</v>
      </c>
      <c r="U1719" s="18">
        <v>380275</v>
      </c>
      <c r="V1719" s="18">
        <v>0</v>
      </c>
      <c r="W1719" s="18">
        <v>0</v>
      </c>
      <c r="X1719" s="18">
        <v>0</v>
      </c>
      <c r="Y1719" s="18">
        <v>380275</v>
      </c>
      <c r="Z1719" s="18">
        <v>0</v>
      </c>
      <c r="AA1719" s="18">
        <v>0</v>
      </c>
      <c r="AB1719" s="18"/>
      <c r="AC1719" s="18"/>
      <c r="AD1719" s="18"/>
      <c r="AE1719" s="18"/>
      <c r="AF1719" s="18">
        <v>0</v>
      </c>
      <c r="AG1719" s="18">
        <v>0</v>
      </c>
      <c r="AH1719" s="16"/>
      <c r="AI1719" s="17"/>
      <c r="AJ1719" s="18">
        <v>0</v>
      </c>
      <c r="AK1719" s="16"/>
      <c r="AL1719" s="16"/>
      <c r="AM1719" s="18">
        <v>0</v>
      </c>
      <c r="AN1719" s="18">
        <v>0</v>
      </c>
      <c r="AO1719" s="16"/>
      <c r="AP1719" s="17">
        <v>44840</v>
      </c>
      <c r="AQ1719" s="16"/>
      <c r="AR1719" s="16">
        <v>2</v>
      </c>
      <c r="AS1719" s="16"/>
      <c r="AT1719" s="16"/>
      <c r="AU1719" s="16">
        <v>1</v>
      </c>
      <c r="AV1719" s="16">
        <v>20221130</v>
      </c>
      <c r="AW1719" s="16">
        <v>20221111</v>
      </c>
      <c r="AX1719" s="18">
        <v>380275</v>
      </c>
      <c r="AY1719" s="18">
        <v>0</v>
      </c>
      <c r="AZ1719" s="16"/>
      <c r="BA1719" s="16" t="s">
        <v>59</v>
      </c>
    </row>
    <row r="1720" spans="1:53" hidden="1" x14ac:dyDescent="0.15">
      <c r="A1720" s="16">
        <v>890320032</v>
      </c>
      <c r="B1720" s="16" t="s">
        <v>8</v>
      </c>
      <c r="C1720" s="16" t="s">
        <v>58</v>
      </c>
      <c r="D1720" s="16">
        <v>1654624</v>
      </c>
      <c r="E1720" s="16" t="s">
        <v>1828</v>
      </c>
      <c r="F1720" s="16" t="s">
        <v>1829</v>
      </c>
      <c r="G1720" s="16" t="s">
        <v>58</v>
      </c>
      <c r="H1720" s="16">
        <v>1654624</v>
      </c>
      <c r="I1720" s="16" t="s">
        <v>59</v>
      </c>
      <c r="J1720" s="17">
        <v>44840</v>
      </c>
      <c r="K1720" s="18">
        <v>38700</v>
      </c>
      <c r="L1720" s="18">
        <v>38700</v>
      </c>
      <c r="M1720" s="16" t="s">
        <v>60</v>
      </c>
      <c r="N1720" s="16" t="e">
        <v>#N/A</v>
      </c>
      <c r="O1720" s="16" t="s">
        <v>3860</v>
      </c>
      <c r="P1720" s="18">
        <v>0</v>
      </c>
      <c r="Q1720" s="16"/>
      <c r="R1720" s="21">
        <v>0</v>
      </c>
      <c r="S1720" s="16"/>
      <c r="T1720" s="16" t="s">
        <v>251</v>
      </c>
      <c r="U1720" s="18">
        <v>38700</v>
      </c>
      <c r="V1720" s="18">
        <v>0</v>
      </c>
      <c r="W1720" s="18">
        <v>0</v>
      </c>
      <c r="X1720" s="18">
        <v>0</v>
      </c>
      <c r="Y1720" s="18">
        <v>38700</v>
      </c>
      <c r="Z1720" s="18">
        <v>0</v>
      </c>
      <c r="AA1720" s="18">
        <v>0</v>
      </c>
      <c r="AB1720" s="18"/>
      <c r="AC1720" s="18"/>
      <c r="AD1720" s="18"/>
      <c r="AE1720" s="18"/>
      <c r="AF1720" s="18">
        <v>0</v>
      </c>
      <c r="AG1720" s="18">
        <v>0</v>
      </c>
      <c r="AH1720" s="16"/>
      <c r="AI1720" s="17"/>
      <c r="AJ1720" s="18">
        <v>0</v>
      </c>
      <c r="AK1720" s="16"/>
      <c r="AL1720" s="16"/>
      <c r="AM1720" s="18">
        <v>0</v>
      </c>
      <c r="AN1720" s="18">
        <v>0</v>
      </c>
      <c r="AO1720" s="16"/>
      <c r="AP1720" s="17">
        <v>44840</v>
      </c>
      <c r="AQ1720" s="16"/>
      <c r="AR1720" s="16">
        <v>2</v>
      </c>
      <c r="AS1720" s="16"/>
      <c r="AT1720" s="16"/>
      <c r="AU1720" s="16">
        <v>1</v>
      </c>
      <c r="AV1720" s="16">
        <v>20221130</v>
      </c>
      <c r="AW1720" s="16">
        <v>20221111</v>
      </c>
      <c r="AX1720" s="18">
        <v>38700</v>
      </c>
      <c r="AY1720" s="18">
        <v>0</v>
      </c>
      <c r="AZ1720" s="16"/>
      <c r="BA1720" s="16" t="s">
        <v>59</v>
      </c>
    </row>
    <row r="1721" spans="1:53" hidden="1" x14ac:dyDescent="0.15">
      <c r="A1721" s="16">
        <v>890320032</v>
      </c>
      <c r="B1721" s="16" t="s">
        <v>8</v>
      </c>
      <c r="C1721" s="16" t="s">
        <v>58</v>
      </c>
      <c r="D1721" s="16">
        <v>1654737</v>
      </c>
      <c r="E1721" s="16" t="s">
        <v>1830</v>
      </c>
      <c r="F1721" s="16" t="s">
        <v>1831</v>
      </c>
      <c r="G1721" s="16" t="s">
        <v>58</v>
      </c>
      <c r="H1721" s="16">
        <v>1654737</v>
      </c>
      <c r="I1721" s="16" t="s">
        <v>59</v>
      </c>
      <c r="J1721" s="17">
        <v>44840</v>
      </c>
      <c r="K1721" s="18">
        <v>26600</v>
      </c>
      <c r="L1721" s="18">
        <v>26600</v>
      </c>
      <c r="M1721" s="16" t="s">
        <v>60</v>
      </c>
      <c r="N1721" s="16" t="e">
        <v>#N/A</v>
      </c>
      <c r="O1721" s="16" t="s">
        <v>3860</v>
      </c>
      <c r="P1721" s="18">
        <v>0</v>
      </c>
      <c r="Q1721" s="16"/>
      <c r="R1721" s="21">
        <v>0</v>
      </c>
      <c r="S1721" s="16"/>
      <c r="T1721" s="16" t="s">
        <v>251</v>
      </c>
      <c r="U1721" s="18">
        <v>26600</v>
      </c>
      <c r="V1721" s="18">
        <v>0</v>
      </c>
      <c r="W1721" s="18">
        <v>0</v>
      </c>
      <c r="X1721" s="18">
        <v>0</v>
      </c>
      <c r="Y1721" s="18">
        <v>26600</v>
      </c>
      <c r="Z1721" s="18">
        <v>0</v>
      </c>
      <c r="AA1721" s="18">
        <v>0</v>
      </c>
      <c r="AB1721" s="18"/>
      <c r="AC1721" s="18"/>
      <c r="AD1721" s="18"/>
      <c r="AE1721" s="18"/>
      <c r="AF1721" s="18">
        <v>0</v>
      </c>
      <c r="AG1721" s="18">
        <v>0</v>
      </c>
      <c r="AH1721" s="16"/>
      <c r="AI1721" s="17"/>
      <c r="AJ1721" s="18">
        <v>0</v>
      </c>
      <c r="AK1721" s="16"/>
      <c r="AL1721" s="16"/>
      <c r="AM1721" s="18">
        <v>0</v>
      </c>
      <c r="AN1721" s="18">
        <v>0</v>
      </c>
      <c r="AO1721" s="16"/>
      <c r="AP1721" s="17">
        <v>44840</v>
      </c>
      <c r="AQ1721" s="16"/>
      <c r="AR1721" s="16">
        <v>2</v>
      </c>
      <c r="AS1721" s="16"/>
      <c r="AT1721" s="16"/>
      <c r="AU1721" s="16">
        <v>1</v>
      </c>
      <c r="AV1721" s="16">
        <v>20221130</v>
      </c>
      <c r="AW1721" s="16">
        <v>20221111</v>
      </c>
      <c r="AX1721" s="18">
        <v>26600</v>
      </c>
      <c r="AY1721" s="18">
        <v>0</v>
      </c>
      <c r="AZ1721" s="16"/>
      <c r="BA1721" s="16" t="s">
        <v>59</v>
      </c>
    </row>
    <row r="1722" spans="1:53" hidden="1" x14ac:dyDescent="0.15">
      <c r="A1722" s="16">
        <v>890320032</v>
      </c>
      <c r="B1722" s="16" t="s">
        <v>8</v>
      </c>
      <c r="C1722" s="16" t="s">
        <v>58</v>
      </c>
      <c r="D1722" s="16">
        <v>1655034</v>
      </c>
      <c r="E1722" s="16" t="s">
        <v>1832</v>
      </c>
      <c r="F1722" s="16" t="s">
        <v>1833</v>
      </c>
      <c r="G1722" s="16" t="s">
        <v>58</v>
      </c>
      <c r="H1722" s="16">
        <v>1655034</v>
      </c>
      <c r="I1722" s="16" t="s">
        <v>59</v>
      </c>
      <c r="J1722" s="17">
        <v>44841</v>
      </c>
      <c r="K1722" s="18">
        <v>58000</v>
      </c>
      <c r="L1722" s="18">
        <v>58000</v>
      </c>
      <c r="M1722" s="16" t="s">
        <v>60</v>
      </c>
      <c r="N1722" s="16" t="e">
        <v>#N/A</v>
      </c>
      <c r="O1722" s="16" t="s">
        <v>3860</v>
      </c>
      <c r="P1722" s="18">
        <v>0</v>
      </c>
      <c r="Q1722" s="16"/>
      <c r="R1722" s="21">
        <v>0</v>
      </c>
      <c r="S1722" s="16"/>
      <c r="T1722" s="16" t="s">
        <v>251</v>
      </c>
      <c r="U1722" s="18">
        <v>58000</v>
      </c>
      <c r="V1722" s="18">
        <v>0</v>
      </c>
      <c r="W1722" s="18">
        <v>0</v>
      </c>
      <c r="X1722" s="18">
        <v>0</v>
      </c>
      <c r="Y1722" s="18">
        <v>58000</v>
      </c>
      <c r="Z1722" s="18">
        <v>0</v>
      </c>
      <c r="AA1722" s="18">
        <v>0</v>
      </c>
      <c r="AB1722" s="18"/>
      <c r="AC1722" s="18"/>
      <c r="AD1722" s="18"/>
      <c r="AE1722" s="18"/>
      <c r="AF1722" s="18">
        <v>0</v>
      </c>
      <c r="AG1722" s="18">
        <v>0</v>
      </c>
      <c r="AH1722" s="16"/>
      <c r="AI1722" s="17"/>
      <c r="AJ1722" s="18">
        <v>0</v>
      </c>
      <c r="AK1722" s="16"/>
      <c r="AL1722" s="16"/>
      <c r="AM1722" s="18">
        <v>0</v>
      </c>
      <c r="AN1722" s="18">
        <v>0</v>
      </c>
      <c r="AO1722" s="16"/>
      <c r="AP1722" s="17">
        <v>44841</v>
      </c>
      <c r="AQ1722" s="16"/>
      <c r="AR1722" s="16">
        <v>2</v>
      </c>
      <c r="AS1722" s="16"/>
      <c r="AT1722" s="16"/>
      <c r="AU1722" s="16">
        <v>1</v>
      </c>
      <c r="AV1722" s="16">
        <v>20221130</v>
      </c>
      <c r="AW1722" s="16">
        <v>20221111</v>
      </c>
      <c r="AX1722" s="18">
        <v>58000</v>
      </c>
      <c r="AY1722" s="18">
        <v>0</v>
      </c>
      <c r="AZ1722" s="16"/>
      <c r="BA1722" s="16" t="s">
        <v>59</v>
      </c>
    </row>
    <row r="1723" spans="1:53" hidden="1" x14ac:dyDescent="0.15">
      <c r="A1723" s="16">
        <v>890320032</v>
      </c>
      <c r="B1723" s="16" t="s">
        <v>8</v>
      </c>
      <c r="C1723" s="16" t="s">
        <v>58</v>
      </c>
      <c r="D1723" s="16">
        <v>1655038</v>
      </c>
      <c r="E1723" s="16" t="s">
        <v>1834</v>
      </c>
      <c r="F1723" s="16" t="s">
        <v>1835</v>
      </c>
      <c r="G1723" s="16" t="s">
        <v>58</v>
      </c>
      <c r="H1723" s="16">
        <v>1655038</v>
      </c>
      <c r="I1723" s="16" t="s">
        <v>59</v>
      </c>
      <c r="J1723" s="17">
        <v>44841</v>
      </c>
      <c r="K1723" s="18">
        <v>16900</v>
      </c>
      <c r="L1723" s="18">
        <v>16900</v>
      </c>
      <c r="M1723" s="16" t="s">
        <v>60</v>
      </c>
      <c r="N1723" s="16" t="e">
        <v>#N/A</v>
      </c>
      <c r="O1723" s="16" t="s">
        <v>3860</v>
      </c>
      <c r="P1723" s="18">
        <v>0</v>
      </c>
      <c r="Q1723" s="16"/>
      <c r="R1723" s="21">
        <v>0</v>
      </c>
      <c r="S1723" s="16"/>
      <c r="T1723" s="16" t="s">
        <v>251</v>
      </c>
      <c r="U1723" s="18">
        <v>16900</v>
      </c>
      <c r="V1723" s="18">
        <v>0</v>
      </c>
      <c r="W1723" s="18">
        <v>0</v>
      </c>
      <c r="X1723" s="18">
        <v>0</v>
      </c>
      <c r="Y1723" s="18">
        <v>16900</v>
      </c>
      <c r="Z1723" s="18">
        <v>0</v>
      </c>
      <c r="AA1723" s="18">
        <v>0</v>
      </c>
      <c r="AB1723" s="18"/>
      <c r="AC1723" s="18"/>
      <c r="AD1723" s="18"/>
      <c r="AE1723" s="18"/>
      <c r="AF1723" s="18">
        <v>0</v>
      </c>
      <c r="AG1723" s="18">
        <v>0</v>
      </c>
      <c r="AH1723" s="16"/>
      <c r="AI1723" s="17"/>
      <c r="AJ1723" s="18">
        <v>0</v>
      </c>
      <c r="AK1723" s="16"/>
      <c r="AL1723" s="16"/>
      <c r="AM1723" s="18">
        <v>0</v>
      </c>
      <c r="AN1723" s="18">
        <v>0</v>
      </c>
      <c r="AO1723" s="16"/>
      <c r="AP1723" s="17">
        <v>44841</v>
      </c>
      <c r="AQ1723" s="16"/>
      <c r="AR1723" s="16">
        <v>2</v>
      </c>
      <c r="AS1723" s="16"/>
      <c r="AT1723" s="16"/>
      <c r="AU1723" s="16">
        <v>1</v>
      </c>
      <c r="AV1723" s="16">
        <v>20221130</v>
      </c>
      <c r="AW1723" s="16">
        <v>20221111</v>
      </c>
      <c r="AX1723" s="18">
        <v>16900</v>
      </c>
      <c r="AY1723" s="18">
        <v>0</v>
      </c>
      <c r="AZ1723" s="16"/>
      <c r="BA1723" s="16" t="s">
        <v>59</v>
      </c>
    </row>
    <row r="1724" spans="1:53" hidden="1" x14ac:dyDescent="0.15">
      <c r="A1724" s="16">
        <v>890320032</v>
      </c>
      <c r="B1724" s="16" t="s">
        <v>8</v>
      </c>
      <c r="C1724" s="16" t="s">
        <v>58</v>
      </c>
      <c r="D1724" s="16">
        <v>1655081</v>
      </c>
      <c r="E1724" s="16" t="s">
        <v>1836</v>
      </c>
      <c r="F1724" s="16" t="s">
        <v>1837</v>
      </c>
      <c r="G1724" s="16" t="s">
        <v>58</v>
      </c>
      <c r="H1724" s="16">
        <v>1655081</v>
      </c>
      <c r="I1724" s="16" t="s">
        <v>59</v>
      </c>
      <c r="J1724" s="17">
        <v>44841</v>
      </c>
      <c r="K1724" s="18">
        <v>58000</v>
      </c>
      <c r="L1724" s="18">
        <v>58000</v>
      </c>
      <c r="M1724" s="16" t="s">
        <v>60</v>
      </c>
      <c r="N1724" s="16" t="e">
        <v>#N/A</v>
      </c>
      <c r="O1724" s="16" t="s">
        <v>3860</v>
      </c>
      <c r="P1724" s="18">
        <v>0</v>
      </c>
      <c r="Q1724" s="16"/>
      <c r="R1724" s="21">
        <v>0</v>
      </c>
      <c r="S1724" s="16"/>
      <c r="T1724" s="16" t="s">
        <v>251</v>
      </c>
      <c r="U1724" s="18">
        <v>58000</v>
      </c>
      <c r="V1724" s="18">
        <v>0</v>
      </c>
      <c r="W1724" s="18">
        <v>0</v>
      </c>
      <c r="X1724" s="18">
        <v>0</v>
      </c>
      <c r="Y1724" s="18">
        <v>58000</v>
      </c>
      <c r="Z1724" s="18">
        <v>0</v>
      </c>
      <c r="AA1724" s="18">
        <v>0</v>
      </c>
      <c r="AB1724" s="18"/>
      <c r="AC1724" s="18"/>
      <c r="AD1724" s="18"/>
      <c r="AE1724" s="18"/>
      <c r="AF1724" s="18">
        <v>0</v>
      </c>
      <c r="AG1724" s="18">
        <v>0</v>
      </c>
      <c r="AH1724" s="16"/>
      <c r="AI1724" s="17"/>
      <c r="AJ1724" s="18">
        <v>0</v>
      </c>
      <c r="AK1724" s="16"/>
      <c r="AL1724" s="16"/>
      <c r="AM1724" s="18">
        <v>0</v>
      </c>
      <c r="AN1724" s="18">
        <v>0</v>
      </c>
      <c r="AO1724" s="16"/>
      <c r="AP1724" s="17">
        <v>44841</v>
      </c>
      <c r="AQ1724" s="16"/>
      <c r="AR1724" s="16">
        <v>2</v>
      </c>
      <c r="AS1724" s="16"/>
      <c r="AT1724" s="16"/>
      <c r="AU1724" s="16">
        <v>1</v>
      </c>
      <c r="AV1724" s="16">
        <v>20221130</v>
      </c>
      <c r="AW1724" s="16">
        <v>20221111</v>
      </c>
      <c r="AX1724" s="18">
        <v>58000</v>
      </c>
      <c r="AY1724" s="18">
        <v>0</v>
      </c>
      <c r="AZ1724" s="16"/>
      <c r="BA1724" s="16" t="s">
        <v>59</v>
      </c>
    </row>
    <row r="1725" spans="1:53" hidden="1" x14ac:dyDescent="0.15">
      <c r="A1725" s="16">
        <v>890320032</v>
      </c>
      <c r="B1725" s="16" t="s">
        <v>8</v>
      </c>
      <c r="C1725" s="16" t="s">
        <v>58</v>
      </c>
      <c r="D1725" s="16">
        <v>1655124</v>
      </c>
      <c r="E1725" s="16" t="s">
        <v>1838</v>
      </c>
      <c r="F1725" s="16" t="s">
        <v>1839</v>
      </c>
      <c r="G1725" s="16" t="s">
        <v>58</v>
      </c>
      <c r="H1725" s="16">
        <v>1655124</v>
      </c>
      <c r="I1725" s="16" t="s">
        <v>59</v>
      </c>
      <c r="J1725" s="17">
        <v>44841</v>
      </c>
      <c r="K1725" s="18">
        <v>174100</v>
      </c>
      <c r="L1725" s="18">
        <v>174100</v>
      </c>
      <c r="M1725" s="16" t="s">
        <v>60</v>
      </c>
      <c r="N1725" s="16" t="e">
        <v>#N/A</v>
      </c>
      <c r="O1725" s="16" t="s">
        <v>3860</v>
      </c>
      <c r="P1725" s="18">
        <v>0</v>
      </c>
      <c r="Q1725" s="16"/>
      <c r="R1725" s="21">
        <v>0</v>
      </c>
      <c r="S1725" s="16"/>
      <c r="T1725" s="16" t="s">
        <v>251</v>
      </c>
      <c r="U1725" s="18">
        <v>174100</v>
      </c>
      <c r="V1725" s="18">
        <v>0</v>
      </c>
      <c r="W1725" s="18">
        <v>0</v>
      </c>
      <c r="X1725" s="18">
        <v>0</v>
      </c>
      <c r="Y1725" s="18">
        <v>174100</v>
      </c>
      <c r="Z1725" s="18">
        <v>0</v>
      </c>
      <c r="AA1725" s="18">
        <v>0</v>
      </c>
      <c r="AB1725" s="18"/>
      <c r="AC1725" s="18"/>
      <c r="AD1725" s="18"/>
      <c r="AE1725" s="18"/>
      <c r="AF1725" s="18">
        <v>0</v>
      </c>
      <c r="AG1725" s="18">
        <v>0</v>
      </c>
      <c r="AH1725" s="16"/>
      <c r="AI1725" s="17"/>
      <c r="AJ1725" s="18">
        <v>0</v>
      </c>
      <c r="AK1725" s="16"/>
      <c r="AL1725" s="16"/>
      <c r="AM1725" s="18">
        <v>0</v>
      </c>
      <c r="AN1725" s="18">
        <v>0</v>
      </c>
      <c r="AO1725" s="16"/>
      <c r="AP1725" s="17">
        <v>44841</v>
      </c>
      <c r="AQ1725" s="16"/>
      <c r="AR1725" s="16">
        <v>2</v>
      </c>
      <c r="AS1725" s="16"/>
      <c r="AT1725" s="16"/>
      <c r="AU1725" s="16">
        <v>1</v>
      </c>
      <c r="AV1725" s="16">
        <v>20221130</v>
      </c>
      <c r="AW1725" s="16">
        <v>20221111</v>
      </c>
      <c r="AX1725" s="18">
        <v>174100</v>
      </c>
      <c r="AY1725" s="18">
        <v>0</v>
      </c>
      <c r="AZ1725" s="16"/>
      <c r="BA1725" s="16" t="s">
        <v>59</v>
      </c>
    </row>
    <row r="1726" spans="1:53" hidden="1" x14ac:dyDescent="0.15">
      <c r="A1726" s="16">
        <v>890320032</v>
      </c>
      <c r="B1726" s="16" t="s">
        <v>8</v>
      </c>
      <c r="C1726" s="16" t="s">
        <v>58</v>
      </c>
      <c r="D1726" s="16">
        <v>1655431</v>
      </c>
      <c r="E1726" s="16" t="s">
        <v>1842</v>
      </c>
      <c r="F1726" s="16" t="s">
        <v>1843</v>
      </c>
      <c r="G1726" s="16" t="s">
        <v>58</v>
      </c>
      <c r="H1726" s="16">
        <v>1655431</v>
      </c>
      <c r="I1726" s="16" t="s">
        <v>59</v>
      </c>
      <c r="J1726" s="17">
        <v>44842</v>
      </c>
      <c r="K1726" s="18">
        <v>58000</v>
      </c>
      <c r="L1726" s="18">
        <v>58000</v>
      </c>
      <c r="M1726" s="16" t="s">
        <v>60</v>
      </c>
      <c r="N1726" s="16" t="e">
        <v>#N/A</v>
      </c>
      <c r="O1726" s="16" t="s">
        <v>3860</v>
      </c>
      <c r="P1726" s="18">
        <v>0</v>
      </c>
      <c r="Q1726" s="16"/>
      <c r="R1726" s="21">
        <v>0</v>
      </c>
      <c r="S1726" s="16"/>
      <c r="T1726" s="16" t="s">
        <v>251</v>
      </c>
      <c r="U1726" s="18">
        <v>58000</v>
      </c>
      <c r="V1726" s="18">
        <v>0</v>
      </c>
      <c r="W1726" s="18">
        <v>0</v>
      </c>
      <c r="X1726" s="18">
        <v>0</v>
      </c>
      <c r="Y1726" s="18">
        <v>58000</v>
      </c>
      <c r="Z1726" s="18">
        <v>0</v>
      </c>
      <c r="AA1726" s="18">
        <v>0</v>
      </c>
      <c r="AB1726" s="18"/>
      <c r="AC1726" s="18"/>
      <c r="AD1726" s="18"/>
      <c r="AE1726" s="18"/>
      <c r="AF1726" s="18">
        <v>0</v>
      </c>
      <c r="AG1726" s="18">
        <v>0</v>
      </c>
      <c r="AH1726" s="16"/>
      <c r="AI1726" s="17"/>
      <c r="AJ1726" s="18">
        <v>0</v>
      </c>
      <c r="AK1726" s="16"/>
      <c r="AL1726" s="16"/>
      <c r="AM1726" s="18">
        <v>0</v>
      </c>
      <c r="AN1726" s="18">
        <v>0</v>
      </c>
      <c r="AO1726" s="16"/>
      <c r="AP1726" s="17">
        <v>44842</v>
      </c>
      <c r="AQ1726" s="16"/>
      <c r="AR1726" s="16">
        <v>2</v>
      </c>
      <c r="AS1726" s="16"/>
      <c r="AT1726" s="16"/>
      <c r="AU1726" s="16">
        <v>1</v>
      </c>
      <c r="AV1726" s="16">
        <v>20221130</v>
      </c>
      <c r="AW1726" s="16">
        <v>20221111</v>
      </c>
      <c r="AX1726" s="18">
        <v>58000</v>
      </c>
      <c r="AY1726" s="18">
        <v>0</v>
      </c>
      <c r="AZ1726" s="16"/>
      <c r="BA1726" s="16" t="s">
        <v>59</v>
      </c>
    </row>
    <row r="1727" spans="1:53" hidden="1" x14ac:dyDescent="0.15">
      <c r="A1727" s="16">
        <v>890320032</v>
      </c>
      <c r="B1727" s="16" t="s">
        <v>8</v>
      </c>
      <c r="C1727" s="16" t="s">
        <v>58</v>
      </c>
      <c r="D1727" s="16">
        <v>1655465</v>
      </c>
      <c r="E1727" s="16" t="s">
        <v>1844</v>
      </c>
      <c r="F1727" s="16" t="s">
        <v>1845</v>
      </c>
      <c r="G1727" s="16" t="s">
        <v>58</v>
      </c>
      <c r="H1727" s="16">
        <v>1655465</v>
      </c>
      <c r="I1727" s="16" t="s">
        <v>59</v>
      </c>
      <c r="J1727" s="17">
        <v>44842</v>
      </c>
      <c r="K1727" s="18">
        <v>48000</v>
      </c>
      <c r="L1727" s="18">
        <v>48000</v>
      </c>
      <c r="M1727" s="16" t="s">
        <v>60</v>
      </c>
      <c r="N1727" s="16" t="e">
        <v>#N/A</v>
      </c>
      <c r="O1727" s="16" t="s">
        <v>3860</v>
      </c>
      <c r="P1727" s="18">
        <v>0</v>
      </c>
      <c r="Q1727" s="16"/>
      <c r="R1727" s="21">
        <v>0</v>
      </c>
      <c r="S1727" s="16"/>
      <c r="T1727" s="16" t="s">
        <v>251</v>
      </c>
      <c r="U1727" s="18">
        <v>48000</v>
      </c>
      <c r="V1727" s="18">
        <v>0</v>
      </c>
      <c r="W1727" s="18">
        <v>0</v>
      </c>
      <c r="X1727" s="18">
        <v>0</v>
      </c>
      <c r="Y1727" s="18">
        <v>48000</v>
      </c>
      <c r="Z1727" s="18">
        <v>0</v>
      </c>
      <c r="AA1727" s="18">
        <v>0</v>
      </c>
      <c r="AB1727" s="18"/>
      <c r="AC1727" s="18"/>
      <c r="AD1727" s="18"/>
      <c r="AE1727" s="18"/>
      <c r="AF1727" s="18">
        <v>0</v>
      </c>
      <c r="AG1727" s="18">
        <v>0</v>
      </c>
      <c r="AH1727" s="16"/>
      <c r="AI1727" s="17"/>
      <c r="AJ1727" s="18">
        <v>0</v>
      </c>
      <c r="AK1727" s="16"/>
      <c r="AL1727" s="16"/>
      <c r="AM1727" s="18">
        <v>0</v>
      </c>
      <c r="AN1727" s="18">
        <v>0</v>
      </c>
      <c r="AO1727" s="16"/>
      <c r="AP1727" s="17">
        <v>44842</v>
      </c>
      <c r="AQ1727" s="16"/>
      <c r="AR1727" s="16">
        <v>2</v>
      </c>
      <c r="AS1727" s="16"/>
      <c r="AT1727" s="16"/>
      <c r="AU1727" s="16">
        <v>1</v>
      </c>
      <c r="AV1727" s="16">
        <v>20221130</v>
      </c>
      <c r="AW1727" s="16">
        <v>20221111</v>
      </c>
      <c r="AX1727" s="18">
        <v>48000</v>
      </c>
      <c r="AY1727" s="18">
        <v>0</v>
      </c>
      <c r="AZ1727" s="16"/>
      <c r="BA1727" s="16" t="s">
        <v>59</v>
      </c>
    </row>
    <row r="1728" spans="1:53" hidden="1" x14ac:dyDescent="0.15">
      <c r="A1728" s="16">
        <v>890320032</v>
      </c>
      <c r="B1728" s="16" t="s">
        <v>8</v>
      </c>
      <c r="C1728" s="16" t="s">
        <v>58</v>
      </c>
      <c r="D1728" s="16">
        <v>1655470</v>
      </c>
      <c r="E1728" s="16" t="s">
        <v>1846</v>
      </c>
      <c r="F1728" s="16" t="s">
        <v>1847</v>
      </c>
      <c r="G1728" s="16" t="s">
        <v>58</v>
      </c>
      <c r="H1728" s="16">
        <v>1655470</v>
      </c>
      <c r="I1728" s="16" t="s">
        <v>59</v>
      </c>
      <c r="J1728" s="17">
        <v>44842</v>
      </c>
      <c r="K1728" s="18">
        <v>48300</v>
      </c>
      <c r="L1728" s="18">
        <v>48300</v>
      </c>
      <c r="M1728" s="16" t="s">
        <v>60</v>
      </c>
      <c r="N1728" s="16" t="e">
        <v>#N/A</v>
      </c>
      <c r="O1728" s="16" t="s">
        <v>3860</v>
      </c>
      <c r="P1728" s="18">
        <v>0</v>
      </c>
      <c r="Q1728" s="16"/>
      <c r="R1728" s="21">
        <v>0</v>
      </c>
      <c r="S1728" s="16"/>
      <c r="T1728" s="16" t="s">
        <v>251</v>
      </c>
      <c r="U1728" s="18">
        <v>48300</v>
      </c>
      <c r="V1728" s="18">
        <v>0</v>
      </c>
      <c r="W1728" s="18">
        <v>0</v>
      </c>
      <c r="X1728" s="18">
        <v>0</v>
      </c>
      <c r="Y1728" s="18">
        <v>48300</v>
      </c>
      <c r="Z1728" s="18">
        <v>0</v>
      </c>
      <c r="AA1728" s="18">
        <v>0</v>
      </c>
      <c r="AB1728" s="18"/>
      <c r="AC1728" s="18"/>
      <c r="AD1728" s="18"/>
      <c r="AE1728" s="18"/>
      <c r="AF1728" s="18">
        <v>0</v>
      </c>
      <c r="AG1728" s="18">
        <v>0</v>
      </c>
      <c r="AH1728" s="16"/>
      <c r="AI1728" s="17"/>
      <c r="AJ1728" s="18">
        <v>0</v>
      </c>
      <c r="AK1728" s="16"/>
      <c r="AL1728" s="16"/>
      <c r="AM1728" s="18">
        <v>0</v>
      </c>
      <c r="AN1728" s="18">
        <v>0</v>
      </c>
      <c r="AO1728" s="16"/>
      <c r="AP1728" s="17">
        <v>44842</v>
      </c>
      <c r="AQ1728" s="16"/>
      <c r="AR1728" s="16">
        <v>2</v>
      </c>
      <c r="AS1728" s="16"/>
      <c r="AT1728" s="16"/>
      <c r="AU1728" s="16">
        <v>1</v>
      </c>
      <c r="AV1728" s="16">
        <v>20221130</v>
      </c>
      <c r="AW1728" s="16">
        <v>20221111</v>
      </c>
      <c r="AX1728" s="18">
        <v>48300</v>
      </c>
      <c r="AY1728" s="18">
        <v>0</v>
      </c>
      <c r="AZ1728" s="16"/>
      <c r="BA1728" s="16" t="s">
        <v>59</v>
      </c>
    </row>
    <row r="1729" spans="1:53" hidden="1" x14ac:dyDescent="0.15">
      <c r="A1729" s="16">
        <v>890320032</v>
      </c>
      <c r="B1729" s="16" t="s">
        <v>8</v>
      </c>
      <c r="C1729" s="16" t="s">
        <v>58</v>
      </c>
      <c r="D1729" s="16">
        <v>1655473</v>
      </c>
      <c r="E1729" s="16" t="s">
        <v>1848</v>
      </c>
      <c r="F1729" s="16" t="s">
        <v>1849</v>
      </c>
      <c r="G1729" s="16" t="s">
        <v>58</v>
      </c>
      <c r="H1729" s="16">
        <v>1655473</v>
      </c>
      <c r="I1729" s="16" t="s">
        <v>59</v>
      </c>
      <c r="J1729" s="17">
        <v>44842</v>
      </c>
      <c r="K1729" s="18">
        <v>48300</v>
      </c>
      <c r="L1729" s="18">
        <v>48300</v>
      </c>
      <c r="M1729" s="16" t="s">
        <v>60</v>
      </c>
      <c r="N1729" s="16" t="e">
        <v>#N/A</v>
      </c>
      <c r="O1729" s="16" t="s">
        <v>3860</v>
      </c>
      <c r="P1729" s="18">
        <v>0</v>
      </c>
      <c r="Q1729" s="16"/>
      <c r="R1729" s="21">
        <v>0</v>
      </c>
      <c r="S1729" s="16"/>
      <c r="T1729" s="16" t="s">
        <v>251</v>
      </c>
      <c r="U1729" s="18">
        <v>48300</v>
      </c>
      <c r="V1729" s="18">
        <v>0</v>
      </c>
      <c r="W1729" s="18">
        <v>0</v>
      </c>
      <c r="X1729" s="18">
        <v>0</v>
      </c>
      <c r="Y1729" s="18">
        <v>48300</v>
      </c>
      <c r="Z1729" s="18">
        <v>0</v>
      </c>
      <c r="AA1729" s="18">
        <v>0</v>
      </c>
      <c r="AB1729" s="18"/>
      <c r="AC1729" s="18"/>
      <c r="AD1729" s="18"/>
      <c r="AE1729" s="18"/>
      <c r="AF1729" s="18">
        <v>0</v>
      </c>
      <c r="AG1729" s="18">
        <v>0</v>
      </c>
      <c r="AH1729" s="16"/>
      <c r="AI1729" s="17"/>
      <c r="AJ1729" s="18">
        <v>0</v>
      </c>
      <c r="AK1729" s="16"/>
      <c r="AL1729" s="16"/>
      <c r="AM1729" s="18">
        <v>0</v>
      </c>
      <c r="AN1729" s="18">
        <v>0</v>
      </c>
      <c r="AO1729" s="16"/>
      <c r="AP1729" s="17">
        <v>44842</v>
      </c>
      <c r="AQ1729" s="16"/>
      <c r="AR1729" s="16">
        <v>2</v>
      </c>
      <c r="AS1729" s="16"/>
      <c r="AT1729" s="16"/>
      <c r="AU1729" s="16">
        <v>1</v>
      </c>
      <c r="AV1729" s="16">
        <v>20221130</v>
      </c>
      <c r="AW1729" s="16">
        <v>20221111</v>
      </c>
      <c r="AX1729" s="18">
        <v>48300</v>
      </c>
      <c r="AY1729" s="18">
        <v>0</v>
      </c>
      <c r="AZ1729" s="16"/>
      <c r="BA1729" s="16" t="s">
        <v>59</v>
      </c>
    </row>
    <row r="1730" spans="1:53" hidden="1" x14ac:dyDescent="0.15">
      <c r="A1730" s="16">
        <v>890320032</v>
      </c>
      <c r="B1730" s="16" t="s">
        <v>8</v>
      </c>
      <c r="C1730" s="16" t="s">
        <v>58</v>
      </c>
      <c r="D1730" s="16">
        <v>1655495</v>
      </c>
      <c r="E1730" s="16" t="s">
        <v>1850</v>
      </c>
      <c r="F1730" s="16" t="s">
        <v>1851</v>
      </c>
      <c r="G1730" s="16" t="s">
        <v>58</v>
      </c>
      <c r="H1730" s="16">
        <v>1655495</v>
      </c>
      <c r="I1730" s="16" t="s">
        <v>59</v>
      </c>
      <c r="J1730" s="17">
        <v>44842</v>
      </c>
      <c r="K1730" s="18">
        <v>26600</v>
      </c>
      <c r="L1730" s="18">
        <v>26600</v>
      </c>
      <c r="M1730" s="16" t="s">
        <v>60</v>
      </c>
      <c r="N1730" s="16" t="e">
        <v>#N/A</v>
      </c>
      <c r="O1730" s="16" t="s">
        <v>3860</v>
      </c>
      <c r="P1730" s="18">
        <v>0</v>
      </c>
      <c r="Q1730" s="16"/>
      <c r="R1730" s="21">
        <v>0</v>
      </c>
      <c r="S1730" s="16"/>
      <c r="T1730" s="16" t="s">
        <v>251</v>
      </c>
      <c r="U1730" s="18">
        <v>26600</v>
      </c>
      <c r="V1730" s="18">
        <v>0</v>
      </c>
      <c r="W1730" s="18">
        <v>0</v>
      </c>
      <c r="X1730" s="18">
        <v>0</v>
      </c>
      <c r="Y1730" s="18">
        <v>26600</v>
      </c>
      <c r="Z1730" s="18">
        <v>0</v>
      </c>
      <c r="AA1730" s="18">
        <v>0</v>
      </c>
      <c r="AB1730" s="18"/>
      <c r="AC1730" s="18"/>
      <c r="AD1730" s="18"/>
      <c r="AE1730" s="18"/>
      <c r="AF1730" s="18">
        <v>0</v>
      </c>
      <c r="AG1730" s="18">
        <v>0</v>
      </c>
      <c r="AH1730" s="16"/>
      <c r="AI1730" s="17"/>
      <c r="AJ1730" s="18">
        <v>0</v>
      </c>
      <c r="AK1730" s="16"/>
      <c r="AL1730" s="16"/>
      <c r="AM1730" s="18">
        <v>0</v>
      </c>
      <c r="AN1730" s="18">
        <v>0</v>
      </c>
      <c r="AO1730" s="16"/>
      <c r="AP1730" s="17">
        <v>44842</v>
      </c>
      <c r="AQ1730" s="16"/>
      <c r="AR1730" s="16">
        <v>2</v>
      </c>
      <c r="AS1730" s="16"/>
      <c r="AT1730" s="16"/>
      <c r="AU1730" s="16">
        <v>1</v>
      </c>
      <c r="AV1730" s="16">
        <v>20221130</v>
      </c>
      <c r="AW1730" s="16">
        <v>20221111</v>
      </c>
      <c r="AX1730" s="18">
        <v>26600</v>
      </c>
      <c r="AY1730" s="18">
        <v>0</v>
      </c>
      <c r="AZ1730" s="16"/>
      <c r="BA1730" s="16" t="s">
        <v>59</v>
      </c>
    </row>
    <row r="1731" spans="1:53" hidden="1" x14ac:dyDescent="0.15">
      <c r="A1731" s="16">
        <v>890320032</v>
      </c>
      <c r="B1731" s="16" t="s">
        <v>8</v>
      </c>
      <c r="C1731" s="16" t="s">
        <v>58</v>
      </c>
      <c r="D1731" s="16">
        <v>1655497</v>
      </c>
      <c r="E1731" s="16" t="s">
        <v>1852</v>
      </c>
      <c r="F1731" s="16" t="s">
        <v>1853</v>
      </c>
      <c r="G1731" s="16" t="s">
        <v>58</v>
      </c>
      <c r="H1731" s="16">
        <v>1655497</v>
      </c>
      <c r="I1731" s="16" t="s">
        <v>59</v>
      </c>
      <c r="J1731" s="17">
        <v>44842</v>
      </c>
      <c r="K1731" s="18">
        <v>26600</v>
      </c>
      <c r="L1731" s="18">
        <v>26600</v>
      </c>
      <c r="M1731" s="16" t="s">
        <v>60</v>
      </c>
      <c r="N1731" s="16" t="e">
        <v>#N/A</v>
      </c>
      <c r="O1731" s="16" t="s">
        <v>3860</v>
      </c>
      <c r="P1731" s="18">
        <v>0</v>
      </c>
      <c r="Q1731" s="16"/>
      <c r="R1731" s="21">
        <v>0</v>
      </c>
      <c r="S1731" s="16"/>
      <c r="T1731" s="16" t="s">
        <v>251</v>
      </c>
      <c r="U1731" s="18">
        <v>26600</v>
      </c>
      <c r="V1731" s="18">
        <v>0</v>
      </c>
      <c r="W1731" s="18">
        <v>0</v>
      </c>
      <c r="X1731" s="18">
        <v>0</v>
      </c>
      <c r="Y1731" s="18">
        <v>26600</v>
      </c>
      <c r="Z1731" s="18">
        <v>0</v>
      </c>
      <c r="AA1731" s="18">
        <v>0</v>
      </c>
      <c r="AB1731" s="18"/>
      <c r="AC1731" s="18"/>
      <c r="AD1731" s="18"/>
      <c r="AE1731" s="18"/>
      <c r="AF1731" s="18">
        <v>0</v>
      </c>
      <c r="AG1731" s="18">
        <v>0</v>
      </c>
      <c r="AH1731" s="16"/>
      <c r="AI1731" s="17"/>
      <c r="AJ1731" s="18">
        <v>0</v>
      </c>
      <c r="AK1731" s="16"/>
      <c r="AL1731" s="16"/>
      <c r="AM1731" s="18">
        <v>0</v>
      </c>
      <c r="AN1731" s="18">
        <v>0</v>
      </c>
      <c r="AO1731" s="16"/>
      <c r="AP1731" s="17">
        <v>44842</v>
      </c>
      <c r="AQ1731" s="16"/>
      <c r="AR1731" s="16">
        <v>2</v>
      </c>
      <c r="AS1731" s="16"/>
      <c r="AT1731" s="16"/>
      <c r="AU1731" s="16">
        <v>1</v>
      </c>
      <c r="AV1731" s="16">
        <v>20221130</v>
      </c>
      <c r="AW1731" s="16">
        <v>20221111</v>
      </c>
      <c r="AX1731" s="18">
        <v>26600</v>
      </c>
      <c r="AY1731" s="18">
        <v>0</v>
      </c>
      <c r="AZ1731" s="16"/>
      <c r="BA1731" s="16" t="s">
        <v>59</v>
      </c>
    </row>
    <row r="1732" spans="1:53" hidden="1" x14ac:dyDescent="0.15">
      <c r="A1732" s="16">
        <v>890320032</v>
      </c>
      <c r="B1732" s="16" t="s">
        <v>8</v>
      </c>
      <c r="C1732" s="16" t="s">
        <v>58</v>
      </c>
      <c r="D1732" s="16">
        <v>1655678</v>
      </c>
      <c r="E1732" s="16" t="s">
        <v>1854</v>
      </c>
      <c r="F1732" s="16" t="s">
        <v>1855</v>
      </c>
      <c r="G1732" s="16" t="s">
        <v>58</v>
      </c>
      <c r="H1732" s="16">
        <v>1655678</v>
      </c>
      <c r="I1732" s="16" t="s">
        <v>59</v>
      </c>
      <c r="J1732" s="17">
        <v>44843</v>
      </c>
      <c r="K1732" s="18">
        <v>89600</v>
      </c>
      <c r="L1732" s="18">
        <v>89600</v>
      </c>
      <c r="M1732" s="16" t="s">
        <v>60</v>
      </c>
      <c r="N1732" s="16" t="e">
        <v>#N/A</v>
      </c>
      <c r="O1732" s="16" t="s">
        <v>3860</v>
      </c>
      <c r="P1732" s="18">
        <v>0</v>
      </c>
      <c r="Q1732" s="16"/>
      <c r="R1732" s="21">
        <v>0</v>
      </c>
      <c r="S1732" s="16"/>
      <c r="T1732" s="16" t="s">
        <v>251</v>
      </c>
      <c r="U1732" s="18">
        <v>89600</v>
      </c>
      <c r="V1732" s="18">
        <v>0</v>
      </c>
      <c r="W1732" s="18">
        <v>0</v>
      </c>
      <c r="X1732" s="18">
        <v>0</v>
      </c>
      <c r="Y1732" s="18">
        <v>89600</v>
      </c>
      <c r="Z1732" s="18">
        <v>0</v>
      </c>
      <c r="AA1732" s="18">
        <v>0</v>
      </c>
      <c r="AB1732" s="18"/>
      <c r="AC1732" s="18"/>
      <c r="AD1732" s="18"/>
      <c r="AE1732" s="18"/>
      <c r="AF1732" s="18">
        <v>0</v>
      </c>
      <c r="AG1732" s="18">
        <v>0</v>
      </c>
      <c r="AH1732" s="16"/>
      <c r="AI1732" s="17"/>
      <c r="AJ1732" s="18">
        <v>0</v>
      </c>
      <c r="AK1732" s="16"/>
      <c r="AL1732" s="16"/>
      <c r="AM1732" s="18">
        <v>0</v>
      </c>
      <c r="AN1732" s="18">
        <v>0</v>
      </c>
      <c r="AO1732" s="16"/>
      <c r="AP1732" s="17">
        <v>44843</v>
      </c>
      <c r="AQ1732" s="16"/>
      <c r="AR1732" s="16">
        <v>2</v>
      </c>
      <c r="AS1732" s="16"/>
      <c r="AT1732" s="16"/>
      <c r="AU1732" s="16">
        <v>1</v>
      </c>
      <c r="AV1732" s="16">
        <v>20221130</v>
      </c>
      <c r="AW1732" s="16">
        <v>20221111</v>
      </c>
      <c r="AX1732" s="18">
        <v>89600</v>
      </c>
      <c r="AY1732" s="18">
        <v>0</v>
      </c>
      <c r="AZ1732" s="16"/>
      <c r="BA1732" s="16" t="s">
        <v>59</v>
      </c>
    </row>
    <row r="1733" spans="1:53" hidden="1" x14ac:dyDescent="0.15">
      <c r="A1733" s="16">
        <v>890320032</v>
      </c>
      <c r="B1733" s="16" t="s">
        <v>8</v>
      </c>
      <c r="C1733" s="16" t="s">
        <v>58</v>
      </c>
      <c r="D1733" s="16">
        <v>1655691</v>
      </c>
      <c r="E1733" s="16" t="s">
        <v>1856</v>
      </c>
      <c r="F1733" s="16" t="s">
        <v>1857</v>
      </c>
      <c r="G1733" s="16" t="s">
        <v>58</v>
      </c>
      <c r="H1733" s="16">
        <v>1655691</v>
      </c>
      <c r="I1733" s="16" t="s">
        <v>59</v>
      </c>
      <c r="J1733" s="17">
        <v>44843</v>
      </c>
      <c r="K1733" s="18">
        <v>89600</v>
      </c>
      <c r="L1733" s="18">
        <v>89600</v>
      </c>
      <c r="M1733" s="16" t="s">
        <v>60</v>
      </c>
      <c r="N1733" s="16" t="e">
        <v>#N/A</v>
      </c>
      <c r="O1733" s="16" t="s">
        <v>3860</v>
      </c>
      <c r="P1733" s="18">
        <v>0</v>
      </c>
      <c r="Q1733" s="16"/>
      <c r="R1733" s="21">
        <v>0</v>
      </c>
      <c r="S1733" s="16"/>
      <c r="T1733" s="16" t="s">
        <v>251</v>
      </c>
      <c r="U1733" s="18">
        <v>89600</v>
      </c>
      <c r="V1733" s="18">
        <v>0</v>
      </c>
      <c r="W1733" s="18">
        <v>0</v>
      </c>
      <c r="X1733" s="18">
        <v>0</v>
      </c>
      <c r="Y1733" s="18">
        <v>89600</v>
      </c>
      <c r="Z1733" s="18">
        <v>0</v>
      </c>
      <c r="AA1733" s="18">
        <v>0</v>
      </c>
      <c r="AB1733" s="18"/>
      <c r="AC1733" s="18"/>
      <c r="AD1733" s="18"/>
      <c r="AE1733" s="18"/>
      <c r="AF1733" s="18">
        <v>0</v>
      </c>
      <c r="AG1733" s="18">
        <v>0</v>
      </c>
      <c r="AH1733" s="16"/>
      <c r="AI1733" s="17"/>
      <c r="AJ1733" s="18">
        <v>0</v>
      </c>
      <c r="AK1733" s="16"/>
      <c r="AL1733" s="16"/>
      <c r="AM1733" s="18">
        <v>0</v>
      </c>
      <c r="AN1733" s="18">
        <v>0</v>
      </c>
      <c r="AO1733" s="16"/>
      <c r="AP1733" s="17">
        <v>44843</v>
      </c>
      <c r="AQ1733" s="16"/>
      <c r="AR1733" s="16">
        <v>2</v>
      </c>
      <c r="AS1733" s="16"/>
      <c r="AT1733" s="16"/>
      <c r="AU1733" s="16">
        <v>1</v>
      </c>
      <c r="AV1733" s="16">
        <v>20221130</v>
      </c>
      <c r="AW1733" s="16">
        <v>20221111</v>
      </c>
      <c r="AX1733" s="18">
        <v>89600</v>
      </c>
      <c r="AY1733" s="18">
        <v>0</v>
      </c>
      <c r="AZ1733" s="16"/>
      <c r="BA1733" s="16" t="s">
        <v>59</v>
      </c>
    </row>
    <row r="1734" spans="1:53" hidden="1" x14ac:dyDescent="0.15">
      <c r="A1734" s="16">
        <v>890320032</v>
      </c>
      <c r="B1734" s="16" t="s">
        <v>8</v>
      </c>
      <c r="C1734" s="16" t="s">
        <v>58</v>
      </c>
      <c r="D1734" s="16">
        <v>1655765</v>
      </c>
      <c r="E1734" s="16" t="s">
        <v>1858</v>
      </c>
      <c r="F1734" s="16" t="s">
        <v>1859</v>
      </c>
      <c r="G1734" s="16" t="s">
        <v>58</v>
      </c>
      <c r="H1734" s="16">
        <v>1655765</v>
      </c>
      <c r="I1734" s="16" t="s">
        <v>59</v>
      </c>
      <c r="J1734" s="17">
        <v>44844</v>
      </c>
      <c r="K1734" s="18">
        <v>38700</v>
      </c>
      <c r="L1734" s="18">
        <v>38700</v>
      </c>
      <c r="M1734" s="16" t="s">
        <v>60</v>
      </c>
      <c r="N1734" s="16" t="e">
        <v>#N/A</v>
      </c>
      <c r="O1734" s="16" t="s">
        <v>3860</v>
      </c>
      <c r="P1734" s="18">
        <v>0</v>
      </c>
      <c r="Q1734" s="16"/>
      <c r="R1734" s="21">
        <v>0</v>
      </c>
      <c r="S1734" s="16"/>
      <c r="T1734" s="16" t="s">
        <v>251</v>
      </c>
      <c r="U1734" s="18">
        <v>38700</v>
      </c>
      <c r="V1734" s="18">
        <v>0</v>
      </c>
      <c r="W1734" s="18">
        <v>0</v>
      </c>
      <c r="X1734" s="18">
        <v>0</v>
      </c>
      <c r="Y1734" s="18">
        <v>38700</v>
      </c>
      <c r="Z1734" s="18">
        <v>0</v>
      </c>
      <c r="AA1734" s="18">
        <v>0</v>
      </c>
      <c r="AB1734" s="18"/>
      <c r="AC1734" s="18"/>
      <c r="AD1734" s="18"/>
      <c r="AE1734" s="18"/>
      <c r="AF1734" s="18">
        <v>0</v>
      </c>
      <c r="AG1734" s="18">
        <v>0</v>
      </c>
      <c r="AH1734" s="16"/>
      <c r="AI1734" s="17"/>
      <c r="AJ1734" s="18">
        <v>0</v>
      </c>
      <c r="AK1734" s="16"/>
      <c r="AL1734" s="16"/>
      <c r="AM1734" s="18">
        <v>0</v>
      </c>
      <c r="AN1734" s="18">
        <v>0</v>
      </c>
      <c r="AO1734" s="16"/>
      <c r="AP1734" s="17">
        <v>44844</v>
      </c>
      <c r="AQ1734" s="16"/>
      <c r="AR1734" s="16">
        <v>2</v>
      </c>
      <c r="AS1734" s="16"/>
      <c r="AT1734" s="16"/>
      <c r="AU1734" s="16">
        <v>1</v>
      </c>
      <c r="AV1734" s="16">
        <v>20221130</v>
      </c>
      <c r="AW1734" s="16">
        <v>20221111</v>
      </c>
      <c r="AX1734" s="18">
        <v>38700</v>
      </c>
      <c r="AY1734" s="18">
        <v>0</v>
      </c>
      <c r="AZ1734" s="16"/>
      <c r="BA1734" s="16" t="s">
        <v>59</v>
      </c>
    </row>
    <row r="1735" spans="1:53" hidden="1" x14ac:dyDescent="0.15">
      <c r="A1735" s="16">
        <v>890320032</v>
      </c>
      <c r="B1735" s="16" t="s">
        <v>8</v>
      </c>
      <c r="C1735" s="16" t="s">
        <v>58</v>
      </c>
      <c r="D1735" s="16">
        <v>1655768</v>
      </c>
      <c r="E1735" s="16" t="s">
        <v>1860</v>
      </c>
      <c r="F1735" s="16" t="s">
        <v>1861</v>
      </c>
      <c r="G1735" s="16" t="s">
        <v>58</v>
      </c>
      <c r="H1735" s="16">
        <v>1655768</v>
      </c>
      <c r="I1735" s="16" t="s">
        <v>59</v>
      </c>
      <c r="J1735" s="17">
        <v>44844</v>
      </c>
      <c r="K1735" s="18">
        <v>38700</v>
      </c>
      <c r="L1735" s="18">
        <v>38700</v>
      </c>
      <c r="M1735" s="16" t="s">
        <v>60</v>
      </c>
      <c r="N1735" s="16" t="e">
        <v>#N/A</v>
      </c>
      <c r="O1735" s="16" t="s">
        <v>3860</v>
      </c>
      <c r="P1735" s="18">
        <v>0</v>
      </c>
      <c r="Q1735" s="16"/>
      <c r="R1735" s="21">
        <v>0</v>
      </c>
      <c r="S1735" s="16"/>
      <c r="T1735" s="16" t="s">
        <v>251</v>
      </c>
      <c r="U1735" s="18">
        <v>38700</v>
      </c>
      <c r="V1735" s="18">
        <v>0</v>
      </c>
      <c r="W1735" s="18">
        <v>0</v>
      </c>
      <c r="X1735" s="18">
        <v>0</v>
      </c>
      <c r="Y1735" s="18">
        <v>38700</v>
      </c>
      <c r="Z1735" s="18">
        <v>0</v>
      </c>
      <c r="AA1735" s="18">
        <v>0</v>
      </c>
      <c r="AB1735" s="18"/>
      <c r="AC1735" s="18"/>
      <c r="AD1735" s="18"/>
      <c r="AE1735" s="18"/>
      <c r="AF1735" s="18">
        <v>0</v>
      </c>
      <c r="AG1735" s="18">
        <v>0</v>
      </c>
      <c r="AH1735" s="16"/>
      <c r="AI1735" s="17"/>
      <c r="AJ1735" s="18">
        <v>0</v>
      </c>
      <c r="AK1735" s="16"/>
      <c r="AL1735" s="16"/>
      <c r="AM1735" s="18">
        <v>0</v>
      </c>
      <c r="AN1735" s="18">
        <v>0</v>
      </c>
      <c r="AO1735" s="16"/>
      <c r="AP1735" s="17">
        <v>44844</v>
      </c>
      <c r="AQ1735" s="16"/>
      <c r="AR1735" s="16">
        <v>2</v>
      </c>
      <c r="AS1735" s="16"/>
      <c r="AT1735" s="16"/>
      <c r="AU1735" s="16">
        <v>1</v>
      </c>
      <c r="AV1735" s="16">
        <v>20221130</v>
      </c>
      <c r="AW1735" s="16">
        <v>20221111</v>
      </c>
      <c r="AX1735" s="18">
        <v>38700</v>
      </c>
      <c r="AY1735" s="18">
        <v>0</v>
      </c>
      <c r="AZ1735" s="16"/>
      <c r="BA1735" s="16" t="s">
        <v>59</v>
      </c>
    </row>
    <row r="1736" spans="1:53" hidden="1" x14ac:dyDescent="0.15">
      <c r="A1736" s="16">
        <v>890320032</v>
      </c>
      <c r="B1736" s="16" t="s">
        <v>8</v>
      </c>
      <c r="C1736" s="16" t="s">
        <v>58</v>
      </c>
      <c r="D1736" s="16">
        <v>1655935</v>
      </c>
      <c r="E1736" s="16" t="s">
        <v>1862</v>
      </c>
      <c r="F1736" s="16" t="s">
        <v>1863</v>
      </c>
      <c r="G1736" s="16" t="s">
        <v>58</v>
      </c>
      <c r="H1736" s="16">
        <v>1655935</v>
      </c>
      <c r="I1736" s="16" t="s">
        <v>59</v>
      </c>
      <c r="J1736" s="17">
        <v>44844</v>
      </c>
      <c r="K1736" s="18">
        <v>133900</v>
      </c>
      <c r="L1736" s="18">
        <v>133900</v>
      </c>
      <c r="M1736" s="16" t="s">
        <v>60</v>
      </c>
      <c r="N1736" s="16" t="e">
        <v>#N/A</v>
      </c>
      <c r="O1736" s="16" t="s">
        <v>3860</v>
      </c>
      <c r="P1736" s="18">
        <v>0</v>
      </c>
      <c r="Q1736" s="16"/>
      <c r="R1736" s="21">
        <v>0</v>
      </c>
      <c r="S1736" s="16"/>
      <c r="T1736" s="16" t="s">
        <v>251</v>
      </c>
      <c r="U1736" s="18">
        <v>133900</v>
      </c>
      <c r="V1736" s="18">
        <v>0</v>
      </c>
      <c r="W1736" s="18">
        <v>0</v>
      </c>
      <c r="X1736" s="18">
        <v>0</v>
      </c>
      <c r="Y1736" s="18">
        <v>133900</v>
      </c>
      <c r="Z1736" s="18">
        <v>0</v>
      </c>
      <c r="AA1736" s="18">
        <v>0</v>
      </c>
      <c r="AB1736" s="18"/>
      <c r="AC1736" s="18"/>
      <c r="AD1736" s="18"/>
      <c r="AE1736" s="18"/>
      <c r="AF1736" s="18">
        <v>0</v>
      </c>
      <c r="AG1736" s="18">
        <v>0</v>
      </c>
      <c r="AH1736" s="16"/>
      <c r="AI1736" s="17"/>
      <c r="AJ1736" s="18">
        <v>0</v>
      </c>
      <c r="AK1736" s="16"/>
      <c r="AL1736" s="16"/>
      <c r="AM1736" s="18">
        <v>0</v>
      </c>
      <c r="AN1736" s="18">
        <v>0</v>
      </c>
      <c r="AO1736" s="16"/>
      <c r="AP1736" s="17">
        <v>44844</v>
      </c>
      <c r="AQ1736" s="16"/>
      <c r="AR1736" s="16">
        <v>2</v>
      </c>
      <c r="AS1736" s="16"/>
      <c r="AT1736" s="16"/>
      <c r="AU1736" s="16">
        <v>1</v>
      </c>
      <c r="AV1736" s="16">
        <v>20221130</v>
      </c>
      <c r="AW1736" s="16">
        <v>20221111</v>
      </c>
      <c r="AX1736" s="18">
        <v>133900</v>
      </c>
      <c r="AY1736" s="18">
        <v>0</v>
      </c>
      <c r="AZ1736" s="16"/>
      <c r="BA1736" s="16" t="s">
        <v>59</v>
      </c>
    </row>
    <row r="1737" spans="1:53" hidden="1" x14ac:dyDescent="0.15">
      <c r="A1737" s="16">
        <v>890320032</v>
      </c>
      <c r="B1737" s="16" t="s">
        <v>8</v>
      </c>
      <c r="C1737" s="16" t="s">
        <v>58</v>
      </c>
      <c r="D1737" s="16">
        <v>1656016</v>
      </c>
      <c r="E1737" s="16" t="s">
        <v>1864</v>
      </c>
      <c r="F1737" s="16" t="s">
        <v>1865</v>
      </c>
      <c r="G1737" s="16" t="s">
        <v>58</v>
      </c>
      <c r="H1737" s="16">
        <v>1656016</v>
      </c>
      <c r="I1737" s="16" t="s">
        <v>59</v>
      </c>
      <c r="J1737" s="17">
        <v>44844</v>
      </c>
      <c r="K1737" s="18">
        <v>58000</v>
      </c>
      <c r="L1737" s="18">
        <v>58000</v>
      </c>
      <c r="M1737" s="16" t="s">
        <v>60</v>
      </c>
      <c r="N1737" s="16" t="e">
        <v>#N/A</v>
      </c>
      <c r="O1737" s="16" t="s">
        <v>3860</v>
      </c>
      <c r="P1737" s="18">
        <v>0</v>
      </c>
      <c r="Q1737" s="16"/>
      <c r="R1737" s="21">
        <v>0</v>
      </c>
      <c r="S1737" s="16"/>
      <c r="T1737" s="16" t="s">
        <v>251</v>
      </c>
      <c r="U1737" s="18">
        <v>58000</v>
      </c>
      <c r="V1737" s="18">
        <v>0</v>
      </c>
      <c r="W1737" s="18">
        <v>0</v>
      </c>
      <c r="X1737" s="18">
        <v>0</v>
      </c>
      <c r="Y1737" s="18">
        <v>58000</v>
      </c>
      <c r="Z1737" s="18">
        <v>0</v>
      </c>
      <c r="AA1737" s="18">
        <v>0</v>
      </c>
      <c r="AB1737" s="18"/>
      <c r="AC1737" s="18"/>
      <c r="AD1737" s="18"/>
      <c r="AE1737" s="18"/>
      <c r="AF1737" s="18">
        <v>0</v>
      </c>
      <c r="AG1737" s="18">
        <v>0</v>
      </c>
      <c r="AH1737" s="16"/>
      <c r="AI1737" s="17"/>
      <c r="AJ1737" s="18">
        <v>0</v>
      </c>
      <c r="AK1737" s="16"/>
      <c r="AL1737" s="16"/>
      <c r="AM1737" s="18">
        <v>0</v>
      </c>
      <c r="AN1737" s="18">
        <v>0</v>
      </c>
      <c r="AO1737" s="16"/>
      <c r="AP1737" s="17">
        <v>44844</v>
      </c>
      <c r="AQ1737" s="16"/>
      <c r="AR1737" s="16">
        <v>2</v>
      </c>
      <c r="AS1737" s="16"/>
      <c r="AT1737" s="16"/>
      <c r="AU1737" s="16">
        <v>1</v>
      </c>
      <c r="AV1737" s="16">
        <v>20221130</v>
      </c>
      <c r="AW1737" s="16">
        <v>20221111</v>
      </c>
      <c r="AX1737" s="18">
        <v>58000</v>
      </c>
      <c r="AY1737" s="18">
        <v>0</v>
      </c>
      <c r="AZ1737" s="16"/>
      <c r="BA1737" s="16" t="s">
        <v>59</v>
      </c>
    </row>
    <row r="1738" spans="1:53" hidden="1" x14ac:dyDescent="0.15">
      <c r="A1738" s="16">
        <v>890320032</v>
      </c>
      <c r="B1738" s="16" t="s">
        <v>8</v>
      </c>
      <c r="C1738" s="16" t="s">
        <v>58</v>
      </c>
      <c r="D1738" s="16">
        <v>1656094</v>
      </c>
      <c r="E1738" s="16" t="s">
        <v>1866</v>
      </c>
      <c r="F1738" s="16" t="s">
        <v>1867</v>
      </c>
      <c r="G1738" s="16" t="s">
        <v>58</v>
      </c>
      <c r="H1738" s="16">
        <v>1656094</v>
      </c>
      <c r="I1738" s="16" t="s">
        <v>59</v>
      </c>
      <c r="J1738" s="17">
        <v>44844</v>
      </c>
      <c r="K1738" s="18">
        <v>58000</v>
      </c>
      <c r="L1738" s="18">
        <v>58000</v>
      </c>
      <c r="M1738" s="16" t="s">
        <v>60</v>
      </c>
      <c r="N1738" s="16" t="e">
        <v>#N/A</v>
      </c>
      <c r="O1738" s="16" t="s">
        <v>3860</v>
      </c>
      <c r="P1738" s="18">
        <v>0</v>
      </c>
      <c r="Q1738" s="16"/>
      <c r="R1738" s="21">
        <v>0</v>
      </c>
      <c r="S1738" s="16"/>
      <c r="T1738" s="16" t="s">
        <v>251</v>
      </c>
      <c r="U1738" s="18">
        <v>58000</v>
      </c>
      <c r="V1738" s="18">
        <v>0</v>
      </c>
      <c r="W1738" s="18">
        <v>0</v>
      </c>
      <c r="X1738" s="18">
        <v>0</v>
      </c>
      <c r="Y1738" s="18">
        <v>58000</v>
      </c>
      <c r="Z1738" s="18">
        <v>0</v>
      </c>
      <c r="AA1738" s="18">
        <v>0</v>
      </c>
      <c r="AB1738" s="18"/>
      <c r="AC1738" s="18"/>
      <c r="AD1738" s="18"/>
      <c r="AE1738" s="18"/>
      <c r="AF1738" s="18">
        <v>0</v>
      </c>
      <c r="AG1738" s="18">
        <v>0</v>
      </c>
      <c r="AH1738" s="16"/>
      <c r="AI1738" s="17"/>
      <c r="AJ1738" s="18">
        <v>0</v>
      </c>
      <c r="AK1738" s="16"/>
      <c r="AL1738" s="16"/>
      <c r="AM1738" s="18">
        <v>0</v>
      </c>
      <c r="AN1738" s="18">
        <v>0</v>
      </c>
      <c r="AO1738" s="16"/>
      <c r="AP1738" s="17">
        <v>44844</v>
      </c>
      <c r="AQ1738" s="16"/>
      <c r="AR1738" s="16">
        <v>2</v>
      </c>
      <c r="AS1738" s="16"/>
      <c r="AT1738" s="16"/>
      <c r="AU1738" s="16">
        <v>1</v>
      </c>
      <c r="AV1738" s="16">
        <v>20221130</v>
      </c>
      <c r="AW1738" s="16">
        <v>20221111</v>
      </c>
      <c r="AX1738" s="18">
        <v>58000</v>
      </c>
      <c r="AY1738" s="18">
        <v>0</v>
      </c>
      <c r="AZ1738" s="16"/>
      <c r="BA1738" s="16" t="s">
        <v>59</v>
      </c>
    </row>
    <row r="1739" spans="1:53" hidden="1" x14ac:dyDescent="0.15">
      <c r="A1739" s="16">
        <v>890320032</v>
      </c>
      <c r="B1739" s="16" t="s">
        <v>8</v>
      </c>
      <c r="C1739" s="16" t="s">
        <v>58</v>
      </c>
      <c r="D1739" s="16">
        <v>1656157</v>
      </c>
      <c r="E1739" s="16" t="s">
        <v>1868</v>
      </c>
      <c r="F1739" s="16" t="s">
        <v>1869</v>
      </c>
      <c r="G1739" s="16" t="s">
        <v>58</v>
      </c>
      <c r="H1739" s="16">
        <v>1656157</v>
      </c>
      <c r="I1739" s="16" t="s">
        <v>59</v>
      </c>
      <c r="J1739" s="17">
        <v>44844</v>
      </c>
      <c r="K1739" s="18">
        <v>380275</v>
      </c>
      <c r="L1739" s="18">
        <v>380275</v>
      </c>
      <c r="M1739" s="16" t="s">
        <v>60</v>
      </c>
      <c r="N1739" s="16" t="e">
        <v>#N/A</v>
      </c>
      <c r="O1739" s="16" t="s">
        <v>3860</v>
      </c>
      <c r="P1739" s="18">
        <v>0</v>
      </c>
      <c r="Q1739" s="16"/>
      <c r="R1739" s="21">
        <v>0</v>
      </c>
      <c r="S1739" s="16"/>
      <c r="T1739" s="16" t="s">
        <v>251</v>
      </c>
      <c r="U1739" s="18">
        <v>380275</v>
      </c>
      <c r="V1739" s="18">
        <v>0</v>
      </c>
      <c r="W1739" s="18">
        <v>0</v>
      </c>
      <c r="X1739" s="18">
        <v>0</v>
      </c>
      <c r="Y1739" s="18">
        <v>380275</v>
      </c>
      <c r="Z1739" s="18">
        <v>0</v>
      </c>
      <c r="AA1739" s="18">
        <v>0</v>
      </c>
      <c r="AB1739" s="18"/>
      <c r="AC1739" s="18"/>
      <c r="AD1739" s="18"/>
      <c r="AE1739" s="18"/>
      <c r="AF1739" s="18">
        <v>0</v>
      </c>
      <c r="AG1739" s="18">
        <v>0</v>
      </c>
      <c r="AH1739" s="16"/>
      <c r="AI1739" s="17"/>
      <c r="AJ1739" s="18">
        <v>0</v>
      </c>
      <c r="AK1739" s="16"/>
      <c r="AL1739" s="16"/>
      <c r="AM1739" s="18">
        <v>0</v>
      </c>
      <c r="AN1739" s="18">
        <v>0</v>
      </c>
      <c r="AO1739" s="16"/>
      <c r="AP1739" s="17">
        <v>44844</v>
      </c>
      <c r="AQ1739" s="16"/>
      <c r="AR1739" s="16">
        <v>2</v>
      </c>
      <c r="AS1739" s="16"/>
      <c r="AT1739" s="16"/>
      <c r="AU1739" s="16">
        <v>1</v>
      </c>
      <c r="AV1739" s="16">
        <v>20221130</v>
      </c>
      <c r="AW1739" s="16">
        <v>20221111</v>
      </c>
      <c r="AX1739" s="18">
        <v>380275</v>
      </c>
      <c r="AY1739" s="18">
        <v>0</v>
      </c>
      <c r="AZ1739" s="16"/>
      <c r="BA1739" s="16" t="s">
        <v>59</v>
      </c>
    </row>
    <row r="1740" spans="1:53" hidden="1" x14ac:dyDescent="0.15">
      <c r="A1740" s="16">
        <v>890320032</v>
      </c>
      <c r="B1740" s="16" t="s">
        <v>8</v>
      </c>
      <c r="C1740" s="16" t="s">
        <v>58</v>
      </c>
      <c r="D1740" s="16">
        <v>1656158</v>
      </c>
      <c r="E1740" s="16" t="s">
        <v>1870</v>
      </c>
      <c r="F1740" s="16" t="s">
        <v>1871</v>
      </c>
      <c r="G1740" s="16" t="s">
        <v>58</v>
      </c>
      <c r="H1740" s="16">
        <v>1656158</v>
      </c>
      <c r="I1740" s="16" t="s">
        <v>59</v>
      </c>
      <c r="J1740" s="17">
        <v>44844</v>
      </c>
      <c r="K1740" s="18">
        <v>174100</v>
      </c>
      <c r="L1740" s="18">
        <v>174100</v>
      </c>
      <c r="M1740" s="16" t="s">
        <v>60</v>
      </c>
      <c r="N1740" s="16" t="e">
        <v>#N/A</v>
      </c>
      <c r="O1740" s="16" t="s">
        <v>3860</v>
      </c>
      <c r="P1740" s="18">
        <v>0</v>
      </c>
      <c r="Q1740" s="16"/>
      <c r="R1740" s="21">
        <v>0</v>
      </c>
      <c r="S1740" s="16"/>
      <c r="T1740" s="16" t="s">
        <v>251</v>
      </c>
      <c r="U1740" s="18">
        <v>174100</v>
      </c>
      <c r="V1740" s="18">
        <v>0</v>
      </c>
      <c r="W1740" s="18">
        <v>0</v>
      </c>
      <c r="X1740" s="18">
        <v>0</v>
      </c>
      <c r="Y1740" s="18">
        <v>174100</v>
      </c>
      <c r="Z1740" s="18">
        <v>0</v>
      </c>
      <c r="AA1740" s="18">
        <v>0</v>
      </c>
      <c r="AB1740" s="18"/>
      <c r="AC1740" s="18"/>
      <c r="AD1740" s="18"/>
      <c r="AE1740" s="18"/>
      <c r="AF1740" s="18">
        <v>0</v>
      </c>
      <c r="AG1740" s="18">
        <v>0</v>
      </c>
      <c r="AH1740" s="16"/>
      <c r="AI1740" s="17"/>
      <c r="AJ1740" s="18">
        <v>0</v>
      </c>
      <c r="AK1740" s="16"/>
      <c r="AL1740" s="16"/>
      <c r="AM1740" s="18">
        <v>0</v>
      </c>
      <c r="AN1740" s="18">
        <v>0</v>
      </c>
      <c r="AO1740" s="16"/>
      <c r="AP1740" s="17">
        <v>44844</v>
      </c>
      <c r="AQ1740" s="16"/>
      <c r="AR1740" s="16">
        <v>2</v>
      </c>
      <c r="AS1740" s="16"/>
      <c r="AT1740" s="16"/>
      <c r="AU1740" s="16">
        <v>1</v>
      </c>
      <c r="AV1740" s="16">
        <v>20221130</v>
      </c>
      <c r="AW1740" s="16">
        <v>20221111</v>
      </c>
      <c r="AX1740" s="18">
        <v>174100</v>
      </c>
      <c r="AY1740" s="18">
        <v>0</v>
      </c>
      <c r="AZ1740" s="16"/>
      <c r="BA1740" s="16" t="s">
        <v>59</v>
      </c>
    </row>
    <row r="1741" spans="1:53" hidden="1" x14ac:dyDescent="0.15">
      <c r="A1741" s="16">
        <v>890320032</v>
      </c>
      <c r="B1741" s="16" t="s">
        <v>8</v>
      </c>
      <c r="C1741" s="16" t="s">
        <v>58</v>
      </c>
      <c r="D1741" s="16">
        <v>1656202</v>
      </c>
      <c r="E1741" s="16" t="s">
        <v>1872</v>
      </c>
      <c r="F1741" s="16" t="s">
        <v>1873</v>
      </c>
      <c r="G1741" s="16" t="s">
        <v>58</v>
      </c>
      <c r="H1741" s="16">
        <v>1656202</v>
      </c>
      <c r="I1741" s="16" t="s">
        <v>59</v>
      </c>
      <c r="J1741" s="17">
        <v>44844</v>
      </c>
      <c r="K1741" s="18">
        <v>38700</v>
      </c>
      <c r="L1741" s="18">
        <v>38700</v>
      </c>
      <c r="M1741" s="16" t="s">
        <v>60</v>
      </c>
      <c r="N1741" s="16" t="e">
        <v>#N/A</v>
      </c>
      <c r="O1741" s="16" t="s">
        <v>3860</v>
      </c>
      <c r="P1741" s="18">
        <v>0</v>
      </c>
      <c r="Q1741" s="16"/>
      <c r="R1741" s="21">
        <v>0</v>
      </c>
      <c r="S1741" s="16"/>
      <c r="T1741" s="16" t="s">
        <v>251</v>
      </c>
      <c r="U1741" s="18">
        <v>38700</v>
      </c>
      <c r="V1741" s="18">
        <v>0</v>
      </c>
      <c r="W1741" s="18">
        <v>0</v>
      </c>
      <c r="X1741" s="18">
        <v>0</v>
      </c>
      <c r="Y1741" s="18">
        <v>38700</v>
      </c>
      <c r="Z1741" s="18">
        <v>0</v>
      </c>
      <c r="AA1741" s="18">
        <v>0</v>
      </c>
      <c r="AB1741" s="18"/>
      <c r="AC1741" s="18"/>
      <c r="AD1741" s="18"/>
      <c r="AE1741" s="18"/>
      <c r="AF1741" s="18">
        <v>0</v>
      </c>
      <c r="AG1741" s="18">
        <v>0</v>
      </c>
      <c r="AH1741" s="16"/>
      <c r="AI1741" s="17"/>
      <c r="AJ1741" s="18">
        <v>0</v>
      </c>
      <c r="AK1741" s="16"/>
      <c r="AL1741" s="16"/>
      <c r="AM1741" s="18">
        <v>0</v>
      </c>
      <c r="AN1741" s="18">
        <v>0</v>
      </c>
      <c r="AO1741" s="16"/>
      <c r="AP1741" s="17">
        <v>44844</v>
      </c>
      <c r="AQ1741" s="16"/>
      <c r="AR1741" s="16">
        <v>2</v>
      </c>
      <c r="AS1741" s="16"/>
      <c r="AT1741" s="16"/>
      <c r="AU1741" s="16">
        <v>1</v>
      </c>
      <c r="AV1741" s="16">
        <v>20221130</v>
      </c>
      <c r="AW1741" s="16">
        <v>20221111</v>
      </c>
      <c r="AX1741" s="18">
        <v>38700</v>
      </c>
      <c r="AY1741" s="18">
        <v>0</v>
      </c>
      <c r="AZ1741" s="16"/>
      <c r="BA1741" s="16" t="s">
        <v>59</v>
      </c>
    </row>
    <row r="1742" spans="1:53" hidden="1" x14ac:dyDescent="0.15">
      <c r="A1742" s="16">
        <v>890320032</v>
      </c>
      <c r="B1742" s="16" t="s">
        <v>8</v>
      </c>
      <c r="C1742" s="16" t="s">
        <v>58</v>
      </c>
      <c r="D1742" s="16">
        <v>1656220</v>
      </c>
      <c r="E1742" s="16" t="s">
        <v>1874</v>
      </c>
      <c r="F1742" s="16" t="s">
        <v>1875</v>
      </c>
      <c r="G1742" s="16" t="s">
        <v>58</v>
      </c>
      <c r="H1742" s="16">
        <v>1656220</v>
      </c>
      <c r="I1742" s="16" t="s">
        <v>59</v>
      </c>
      <c r="J1742" s="17">
        <v>44844</v>
      </c>
      <c r="K1742" s="18">
        <v>38700</v>
      </c>
      <c r="L1742" s="18">
        <v>38700</v>
      </c>
      <c r="M1742" s="16" t="s">
        <v>60</v>
      </c>
      <c r="N1742" s="16" t="e">
        <v>#N/A</v>
      </c>
      <c r="O1742" s="16" t="s">
        <v>3860</v>
      </c>
      <c r="P1742" s="18">
        <v>0</v>
      </c>
      <c r="Q1742" s="16"/>
      <c r="R1742" s="21">
        <v>0</v>
      </c>
      <c r="S1742" s="16"/>
      <c r="T1742" s="16" t="s">
        <v>251</v>
      </c>
      <c r="U1742" s="18">
        <v>38700</v>
      </c>
      <c r="V1742" s="18">
        <v>0</v>
      </c>
      <c r="W1742" s="18">
        <v>0</v>
      </c>
      <c r="X1742" s="18">
        <v>0</v>
      </c>
      <c r="Y1742" s="18">
        <v>38700</v>
      </c>
      <c r="Z1742" s="18">
        <v>0</v>
      </c>
      <c r="AA1742" s="18">
        <v>0</v>
      </c>
      <c r="AB1742" s="18"/>
      <c r="AC1742" s="18"/>
      <c r="AD1742" s="18"/>
      <c r="AE1742" s="18"/>
      <c r="AF1742" s="18">
        <v>0</v>
      </c>
      <c r="AG1742" s="18">
        <v>0</v>
      </c>
      <c r="AH1742" s="16"/>
      <c r="AI1742" s="17"/>
      <c r="AJ1742" s="18">
        <v>0</v>
      </c>
      <c r="AK1742" s="16"/>
      <c r="AL1742" s="16"/>
      <c r="AM1742" s="18">
        <v>0</v>
      </c>
      <c r="AN1742" s="18">
        <v>0</v>
      </c>
      <c r="AO1742" s="16"/>
      <c r="AP1742" s="17">
        <v>44844</v>
      </c>
      <c r="AQ1742" s="16"/>
      <c r="AR1742" s="16">
        <v>2</v>
      </c>
      <c r="AS1742" s="16"/>
      <c r="AT1742" s="16"/>
      <c r="AU1742" s="16">
        <v>1</v>
      </c>
      <c r="AV1742" s="16">
        <v>20221130</v>
      </c>
      <c r="AW1742" s="16">
        <v>20221111</v>
      </c>
      <c r="AX1742" s="18">
        <v>38700</v>
      </c>
      <c r="AY1742" s="18">
        <v>0</v>
      </c>
      <c r="AZ1742" s="16"/>
      <c r="BA1742" s="16" t="s">
        <v>59</v>
      </c>
    </row>
    <row r="1743" spans="1:53" hidden="1" x14ac:dyDescent="0.15">
      <c r="A1743" s="16">
        <v>890320032</v>
      </c>
      <c r="B1743" s="16" t="s">
        <v>8</v>
      </c>
      <c r="C1743" s="16" t="s">
        <v>58</v>
      </c>
      <c r="D1743" s="16">
        <v>1656326</v>
      </c>
      <c r="E1743" s="16" t="s">
        <v>1876</v>
      </c>
      <c r="F1743" s="16" t="s">
        <v>1877</v>
      </c>
      <c r="G1743" s="16" t="s">
        <v>58</v>
      </c>
      <c r="H1743" s="16">
        <v>1656326</v>
      </c>
      <c r="I1743" s="16" t="s">
        <v>59</v>
      </c>
      <c r="J1743" s="17">
        <v>44844</v>
      </c>
      <c r="K1743" s="18">
        <v>16900</v>
      </c>
      <c r="L1743" s="18">
        <v>16900</v>
      </c>
      <c r="M1743" s="16" t="s">
        <v>60</v>
      </c>
      <c r="N1743" s="16" t="e">
        <v>#N/A</v>
      </c>
      <c r="O1743" s="16" t="s">
        <v>3860</v>
      </c>
      <c r="P1743" s="18">
        <v>0</v>
      </c>
      <c r="Q1743" s="16"/>
      <c r="R1743" s="21">
        <v>0</v>
      </c>
      <c r="S1743" s="16"/>
      <c r="T1743" s="16" t="s">
        <v>251</v>
      </c>
      <c r="U1743" s="18">
        <v>16900</v>
      </c>
      <c r="V1743" s="18">
        <v>0</v>
      </c>
      <c r="W1743" s="18">
        <v>0</v>
      </c>
      <c r="X1743" s="18">
        <v>0</v>
      </c>
      <c r="Y1743" s="18">
        <v>16900</v>
      </c>
      <c r="Z1743" s="18">
        <v>0</v>
      </c>
      <c r="AA1743" s="18">
        <v>0</v>
      </c>
      <c r="AB1743" s="18"/>
      <c r="AC1743" s="18"/>
      <c r="AD1743" s="18"/>
      <c r="AE1743" s="18"/>
      <c r="AF1743" s="18">
        <v>0</v>
      </c>
      <c r="AG1743" s="18">
        <v>0</v>
      </c>
      <c r="AH1743" s="16"/>
      <c r="AI1743" s="17"/>
      <c r="AJ1743" s="18">
        <v>0</v>
      </c>
      <c r="AK1743" s="16"/>
      <c r="AL1743" s="16"/>
      <c r="AM1743" s="18">
        <v>0</v>
      </c>
      <c r="AN1743" s="18">
        <v>0</v>
      </c>
      <c r="AO1743" s="16"/>
      <c r="AP1743" s="17">
        <v>44844</v>
      </c>
      <c r="AQ1743" s="16"/>
      <c r="AR1743" s="16">
        <v>2</v>
      </c>
      <c r="AS1743" s="16"/>
      <c r="AT1743" s="16"/>
      <c r="AU1743" s="16">
        <v>1</v>
      </c>
      <c r="AV1743" s="16">
        <v>20221130</v>
      </c>
      <c r="AW1743" s="16">
        <v>20221111</v>
      </c>
      <c r="AX1743" s="18">
        <v>16900</v>
      </c>
      <c r="AY1743" s="18">
        <v>0</v>
      </c>
      <c r="AZ1743" s="16"/>
      <c r="BA1743" s="16" t="s">
        <v>59</v>
      </c>
    </row>
    <row r="1744" spans="1:53" hidden="1" x14ac:dyDescent="0.15">
      <c r="A1744" s="16">
        <v>890320032</v>
      </c>
      <c r="B1744" s="16" t="s">
        <v>8</v>
      </c>
      <c r="C1744" s="16" t="s">
        <v>58</v>
      </c>
      <c r="D1744" s="16">
        <v>1656363</v>
      </c>
      <c r="E1744" s="16" t="s">
        <v>1878</v>
      </c>
      <c r="F1744" s="16" t="s">
        <v>1879</v>
      </c>
      <c r="G1744" s="16" t="s">
        <v>58</v>
      </c>
      <c r="H1744" s="16">
        <v>1656363</v>
      </c>
      <c r="I1744" s="16" t="s">
        <v>59</v>
      </c>
      <c r="J1744" s="17">
        <v>44844</v>
      </c>
      <c r="K1744" s="18">
        <v>26600</v>
      </c>
      <c r="L1744" s="18">
        <v>26600</v>
      </c>
      <c r="M1744" s="16" t="s">
        <v>60</v>
      </c>
      <c r="N1744" s="16" t="e">
        <v>#N/A</v>
      </c>
      <c r="O1744" s="16" t="s">
        <v>3860</v>
      </c>
      <c r="P1744" s="18">
        <v>0</v>
      </c>
      <c r="Q1744" s="16"/>
      <c r="R1744" s="21">
        <v>0</v>
      </c>
      <c r="S1744" s="16"/>
      <c r="T1744" s="16" t="s">
        <v>251</v>
      </c>
      <c r="U1744" s="18">
        <v>26600</v>
      </c>
      <c r="V1744" s="18">
        <v>0</v>
      </c>
      <c r="W1744" s="18">
        <v>0</v>
      </c>
      <c r="X1744" s="18">
        <v>0</v>
      </c>
      <c r="Y1744" s="18">
        <v>26600</v>
      </c>
      <c r="Z1744" s="18">
        <v>0</v>
      </c>
      <c r="AA1744" s="18">
        <v>0</v>
      </c>
      <c r="AB1744" s="18"/>
      <c r="AC1744" s="18"/>
      <c r="AD1744" s="18"/>
      <c r="AE1744" s="18"/>
      <c r="AF1744" s="18">
        <v>0</v>
      </c>
      <c r="AG1744" s="18">
        <v>0</v>
      </c>
      <c r="AH1744" s="16"/>
      <c r="AI1744" s="17"/>
      <c r="AJ1744" s="18">
        <v>0</v>
      </c>
      <c r="AK1744" s="16"/>
      <c r="AL1744" s="16"/>
      <c r="AM1744" s="18">
        <v>0</v>
      </c>
      <c r="AN1744" s="18">
        <v>0</v>
      </c>
      <c r="AO1744" s="16"/>
      <c r="AP1744" s="17">
        <v>44844</v>
      </c>
      <c r="AQ1744" s="16"/>
      <c r="AR1744" s="16">
        <v>2</v>
      </c>
      <c r="AS1744" s="16"/>
      <c r="AT1744" s="16"/>
      <c r="AU1744" s="16">
        <v>1</v>
      </c>
      <c r="AV1744" s="16">
        <v>20221130</v>
      </c>
      <c r="AW1744" s="16">
        <v>20221111</v>
      </c>
      <c r="AX1744" s="18">
        <v>26600</v>
      </c>
      <c r="AY1744" s="18">
        <v>0</v>
      </c>
      <c r="AZ1744" s="16"/>
      <c r="BA1744" s="16" t="s">
        <v>59</v>
      </c>
    </row>
    <row r="1745" spans="1:53" hidden="1" x14ac:dyDescent="0.15">
      <c r="A1745" s="16">
        <v>890320032</v>
      </c>
      <c r="B1745" s="16" t="s">
        <v>8</v>
      </c>
      <c r="C1745" s="16" t="s">
        <v>58</v>
      </c>
      <c r="D1745" s="16">
        <v>1656452</v>
      </c>
      <c r="E1745" s="16" t="s">
        <v>1880</v>
      </c>
      <c r="F1745" s="16" t="s">
        <v>1881</v>
      </c>
      <c r="G1745" s="16" t="s">
        <v>58</v>
      </c>
      <c r="H1745" s="16">
        <v>1656452</v>
      </c>
      <c r="I1745" s="16" t="s">
        <v>59</v>
      </c>
      <c r="J1745" s="17">
        <v>44845</v>
      </c>
      <c r="K1745" s="18">
        <v>651750</v>
      </c>
      <c r="L1745" s="18">
        <v>651750</v>
      </c>
      <c r="M1745" s="16" t="s">
        <v>60</v>
      </c>
      <c r="N1745" s="16" t="e">
        <v>#N/A</v>
      </c>
      <c r="O1745" s="16" t="s">
        <v>3860</v>
      </c>
      <c r="P1745" s="18">
        <v>0</v>
      </c>
      <c r="Q1745" s="16"/>
      <c r="R1745" s="21">
        <v>0</v>
      </c>
      <c r="S1745" s="16"/>
      <c r="T1745" s="16" t="s">
        <v>251</v>
      </c>
      <c r="U1745" s="18">
        <v>651750</v>
      </c>
      <c r="V1745" s="18">
        <v>0</v>
      </c>
      <c r="W1745" s="18">
        <v>0</v>
      </c>
      <c r="X1745" s="18">
        <v>0</v>
      </c>
      <c r="Y1745" s="18">
        <v>651750</v>
      </c>
      <c r="Z1745" s="18">
        <v>0</v>
      </c>
      <c r="AA1745" s="18">
        <v>0</v>
      </c>
      <c r="AB1745" s="18"/>
      <c r="AC1745" s="18"/>
      <c r="AD1745" s="18"/>
      <c r="AE1745" s="18"/>
      <c r="AF1745" s="18">
        <v>0</v>
      </c>
      <c r="AG1745" s="18">
        <v>0</v>
      </c>
      <c r="AH1745" s="16"/>
      <c r="AI1745" s="17"/>
      <c r="AJ1745" s="18">
        <v>0</v>
      </c>
      <c r="AK1745" s="16"/>
      <c r="AL1745" s="16"/>
      <c r="AM1745" s="18">
        <v>0</v>
      </c>
      <c r="AN1745" s="18">
        <v>0</v>
      </c>
      <c r="AO1745" s="16"/>
      <c r="AP1745" s="17">
        <v>44845</v>
      </c>
      <c r="AQ1745" s="16"/>
      <c r="AR1745" s="16">
        <v>2</v>
      </c>
      <c r="AS1745" s="16"/>
      <c r="AT1745" s="16"/>
      <c r="AU1745" s="16">
        <v>1</v>
      </c>
      <c r="AV1745" s="16">
        <v>20221130</v>
      </c>
      <c r="AW1745" s="16">
        <v>20221111</v>
      </c>
      <c r="AX1745" s="18">
        <v>651750</v>
      </c>
      <c r="AY1745" s="18">
        <v>0</v>
      </c>
      <c r="AZ1745" s="16"/>
      <c r="BA1745" s="16" t="s">
        <v>59</v>
      </c>
    </row>
    <row r="1746" spans="1:53" hidden="1" x14ac:dyDescent="0.15">
      <c r="A1746" s="16">
        <v>890320032</v>
      </c>
      <c r="B1746" s="16" t="s">
        <v>8</v>
      </c>
      <c r="C1746" s="16" t="s">
        <v>58</v>
      </c>
      <c r="D1746" s="16">
        <v>1656825</v>
      </c>
      <c r="E1746" s="16" t="s">
        <v>2084</v>
      </c>
      <c r="F1746" s="16" t="s">
        <v>2085</v>
      </c>
      <c r="G1746" s="16" t="s">
        <v>58</v>
      </c>
      <c r="H1746" s="16">
        <v>1656825</v>
      </c>
      <c r="I1746" s="16" t="s">
        <v>59</v>
      </c>
      <c r="J1746" s="17">
        <v>44845</v>
      </c>
      <c r="K1746" s="18">
        <v>142700</v>
      </c>
      <c r="L1746" s="18">
        <v>142700</v>
      </c>
      <c r="M1746" s="16" t="s">
        <v>60</v>
      </c>
      <c r="N1746" s="16" t="e">
        <v>#N/A</v>
      </c>
      <c r="O1746" s="16" t="s">
        <v>3860</v>
      </c>
      <c r="P1746" s="18">
        <v>0</v>
      </c>
      <c r="Q1746" s="16"/>
      <c r="R1746" s="21">
        <v>0</v>
      </c>
      <c r="S1746" s="16"/>
      <c r="T1746" s="16" t="s">
        <v>251</v>
      </c>
      <c r="U1746" s="18">
        <v>142700</v>
      </c>
      <c r="V1746" s="18">
        <v>0</v>
      </c>
      <c r="W1746" s="18">
        <v>0</v>
      </c>
      <c r="X1746" s="18">
        <v>0</v>
      </c>
      <c r="Y1746" s="18">
        <v>142700</v>
      </c>
      <c r="Z1746" s="18">
        <v>0</v>
      </c>
      <c r="AA1746" s="18">
        <v>0</v>
      </c>
      <c r="AB1746" s="18"/>
      <c r="AC1746" s="18"/>
      <c r="AD1746" s="18"/>
      <c r="AE1746" s="18"/>
      <c r="AF1746" s="18">
        <v>0</v>
      </c>
      <c r="AG1746" s="18">
        <v>0</v>
      </c>
      <c r="AH1746" s="16"/>
      <c r="AI1746" s="17"/>
      <c r="AJ1746" s="18">
        <v>0</v>
      </c>
      <c r="AK1746" s="16"/>
      <c r="AL1746" s="16"/>
      <c r="AM1746" s="18">
        <v>0</v>
      </c>
      <c r="AN1746" s="18">
        <v>0</v>
      </c>
      <c r="AO1746" s="16"/>
      <c r="AP1746" s="17">
        <v>44845</v>
      </c>
      <c r="AQ1746" s="16"/>
      <c r="AR1746" s="16">
        <v>2</v>
      </c>
      <c r="AS1746" s="16"/>
      <c r="AT1746" s="16"/>
      <c r="AU1746" s="16">
        <v>1</v>
      </c>
      <c r="AV1746" s="16">
        <v>20221130</v>
      </c>
      <c r="AW1746" s="16">
        <v>20221111</v>
      </c>
      <c r="AX1746" s="18">
        <v>142700</v>
      </c>
      <c r="AY1746" s="18">
        <v>0</v>
      </c>
      <c r="AZ1746" s="16"/>
      <c r="BA1746" s="16" t="s">
        <v>59</v>
      </c>
    </row>
    <row r="1747" spans="1:53" hidden="1" x14ac:dyDescent="0.15">
      <c r="A1747" s="16">
        <v>890320032</v>
      </c>
      <c r="B1747" s="16" t="s">
        <v>8</v>
      </c>
      <c r="C1747" s="16" t="s">
        <v>58</v>
      </c>
      <c r="D1747" s="16">
        <v>1656944</v>
      </c>
      <c r="E1747" s="16" t="s">
        <v>2086</v>
      </c>
      <c r="F1747" s="16" t="s">
        <v>2087</v>
      </c>
      <c r="G1747" s="16" t="s">
        <v>58</v>
      </c>
      <c r="H1747" s="16">
        <v>1656944</v>
      </c>
      <c r="I1747" s="16" t="s">
        <v>59</v>
      </c>
      <c r="J1747" s="17">
        <v>44845</v>
      </c>
      <c r="K1747" s="18">
        <v>58000</v>
      </c>
      <c r="L1747" s="18">
        <v>58000</v>
      </c>
      <c r="M1747" s="16" t="s">
        <v>60</v>
      </c>
      <c r="N1747" s="16" t="e">
        <v>#N/A</v>
      </c>
      <c r="O1747" s="16" t="s">
        <v>3860</v>
      </c>
      <c r="P1747" s="18">
        <v>0</v>
      </c>
      <c r="Q1747" s="16"/>
      <c r="R1747" s="21">
        <v>0</v>
      </c>
      <c r="S1747" s="16"/>
      <c r="T1747" s="16" t="s">
        <v>251</v>
      </c>
      <c r="U1747" s="18">
        <v>58000</v>
      </c>
      <c r="V1747" s="18">
        <v>0</v>
      </c>
      <c r="W1747" s="18">
        <v>0</v>
      </c>
      <c r="X1747" s="18">
        <v>0</v>
      </c>
      <c r="Y1747" s="18">
        <v>58000</v>
      </c>
      <c r="Z1747" s="18">
        <v>0</v>
      </c>
      <c r="AA1747" s="18">
        <v>0</v>
      </c>
      <c r="AB1747" s="18"/>
      <c r="AC1747" s="18"/>
      <c r="AD1747" s="18"/>
      <c r="AE1747" s="18"/>
      <c r="AF1747" s="18">
        <v>0</v>
      </c>
      <c r="AG1747" s="18">
        <v>0</v>
      </c>
      <c r="AH1747" s="16"/>
      <c r="AI1747" s="17"/>
      <c r="AJ1747" s="18">
        <v>0</v>
      </c>
      <c r="AK1747" s="16"/>
      <c r="AL1747" s="16"/>
      <c r="AM1747" s="18">
        <v>0</v>
      </c>
      <c r="AN1747" s="18">
        <v>0</v>
      </c>
      <c r="AO1747" s="16"/>
      <c r="AP1747" s="17">
        <v>44845</v>
      </c>
      <c r="AQ1747" s="16"/>
      <c r="AR1747" s="16">
        <v>2</v>
      </c>
      <c r="AS1747" s="16"/>
      <c r="AT1747" s="16"/>
      <c r="AU1747" s="16">
        <v>1</v>
      </c>
      <c r="AV1747" s="16">
        <v>20221130</v>
      </c>
      <c r="AW1747" s="16">
        <v>20221111</v>
      </c>
      <c r="AX1747" s="18">
        <v>58000</v>
      </c>
      <c r="AY1747" s="18">
        <v>0</v>
      </c>
      <c r="AZ1747" s="16"/>
      <c r="BA1747" s="16" t="s">
        <v>59</v>
      </c>
    </row>
    <row r="1748" spans="1:53" hidden="1" x14ac:dyDescent="0.15">
      <c r="A1748" s="16">
        <v>890320032</v>
      </c>
      <c r="B1748" s="16" t="s">
        <v>8</v>
      </c>
      <c r="C1748" s="16" t="s">
        <v>58</v>
      </c>
      <c r="D1748" s="16">
        <v>1656971</v>
      </c>
      <c r="E1748" s="16" t="s">
        <v>2088</v>
      </c>
      <c r="F1748" s="16" t="s">
        <v>2089</v>
      </c>
      <c r="G1748" s="16" t="s">
        <v>58</v>
      </c>
      <c r="H1748" s="16">
        <v>1656971</v>
      </c>
      <c r="I1748" s="16" t="s">
        <v>59</v>
      </c>
      <c r="J1748" s="17">
        <v>44845</v>
      </c>
      <c r="K1748" s="18">
        <v>16900</v>
      </c>
      <c r="L1748" s="18">
        <v>16900</v>
      </c>
      <c r="M1748" s="16" t="s">
        <v>60</v>
      </c>
      <c r="N1748" s="16" t="e">
        <v>#N/A</v>
      </c>
      <c r="O1748" s="16" t="s">
        <v>3860</v>
      </c>
      <c r="P1748" s="18">
        <v>0</v>
      </c>
      <c r="Q1748" s="16"/>
      <c r="R1748" s="21">
        <v>0</v>
      </c>
      <c r="S1748" s="16"/>
      <c r="T1748" s="16" t="s">
        <v>251</v>
      </c>
      <c r="U1748" s="18">
        <v>16900</v>
      </c>
      <c r="V1748" s="18">
        <v>0</v>
      </c>
      <c r="W1748" s="18">
        <v>0</v>
      </c>
      <c r="X1748" s="18">
        <v>0</v>
      </c>
      <c r="Y1748" s="18">
        <v>16900</v>
      </c>
      <c r="Z1748" s="18">
        <v>0</v>
      </c>
      <c r="AA1748" s="18">
        <v>0</v>
      </c>
      <c r="AB1748" s="18"/>
      <c r="AC1748" s="18"/>
      <c r="AD1748" s="18"/>
      <c r="AE1748" s="18"/>
      <c r="AF1748" s="18">
        <v>0</v>
      </c>
      <c r="AG1748" s="18">
        <v>0</v>
      </c>
      <c r="AH1748" s="16"/>
      <c r="AI1748" s="17"/>
      <c r="AJ1748" s="18">
        <v>0</v>
      </c>
      <c r="AK1748" s="16"/>
      <c r="AL1748" s="16"/>
      <c r="AM1748" s="18">
        <v>0</v>
      </c>
      <c r="AN1748" s="18">
        <v>0</v>
      </c>
      <c r="AO1748" s="16"/>
      <c r="AP1748" s="17">
        <v>44845</v>
      </c>
      <c r="AQ1748" s="16"/>
      <c r="AR1748" s="16">
        <v>2</v>
      </c>
      <c r="AS1748" s="16"/>
      <c r="AT1748" s="16"/>
      <c r="AU1748" s="16">
        <v>1</v>
      </c>
      <c r="AV1748" s="16">
        <v>20221130</v>
      </c>
      <c r="AW1748" s="16">
        <v>20221111</v>
      </c>
      <c r="AX1748" s="18">
        <v>16900</v>
      </c>
      <c r="AY1748" s="18">
        <v>0</v>
      </c>
      <c r="AZ1748" s="16"/>
      <c r="BA1748" s="16" t="s">
        <v>59</v>
      </c>
    </row>
    <row r="1749" spans="1:53" hidden="1" x14ac:dyDescent="0.15">
      <c r="A1749" s="16">
        <v>890320032</v>
      </c>
      <c r="B1749" s="16" t="s">
        <v>8</v>
      </c>
      <c r="C1749" s="16" t="s">
        <v>58</v>
      </c>
      <c r="D1749" s="16">
        <v>1657094</v>
      </c>
      <c r="E1749" s="16" t="s">
        <v>2090</v>
      </c>
      <c r="F1749" s="16" t="s">
        <v>2091</v>
      </c>
      <c r="G1749" s="16" t="s">
        <v>58</v>
      </c>
      <c r="H1749" s="16">
        <v>1657094</v>
      </c>
      <c r="I1749" s="16" t="s">
        <v>59</v>
      </c>
      <c r="J1749" s="17">
        <v>44845</v>
      </c>
      <c r="K1749" s="18">
        <v>38700</v>
      </c>
      <c r="L1749" s="18">
        <v>38700</v>
      </c>
      <c r="M1749" s="16" t="s">
        <v>60</v>
      </c>
      <c r="N1749" s="16" t="e">
        <v>#N/A</v>
      </c>
      <c r="O1749" s="16" t="s">
        <v>3860</v>
      </c>
      <c r="P1749" s="18">
        <v>0</v>
      </c>
      <c r="Q1749" s="16"/>
      <c r="R1749" s="21">
        <v>0</v>
      </c>
      <c r="S1749" s="16"/>
      <c r="T1749" s="16" t="s">
        <v>251</v>
      </c>
      <c r="U1749" s="18">
        <v>38700</v>
      </c>
      <c r="V1749" s="18">
        <v>0</v>
      </c>
      <c r="W1749" s="18">
        <v>0</v>
      </c>
      <c r="X1749" s="18">
        <v>0</v>
      </c>
      <c r="Y1749" s="18">
        <v>38700</v>
      </c>
      <c r="Z1749" s="18">
        <v>0</v>
      </c>
      <c r="AA1749" s="18">
        <v>0</v>
      </c>
      <c r="AB1749" s="18"/>
      <c r="AC1749" s="18"/>
      <c r="AD1749" s="18"/>
      <c r="AE1749" s="18"/>
      <c r="AF1749" s="18">
        <v>0</v>
      </c>
      <c r="AG1749" s="18">
        <v>0</v>
      </c>
      <c r="AH1749" s="16"/>
      <c r="AI1749" s="17"/>
      <c r="AJ1749" s="18">
        <v>0</v>
      </c>
      <c r="AK1749" s="16"/>
      <c r="AL1749" s="16"/>
      <c r="AM1749" s="18">
        <v>0</v>
      </c>
      <c r="AN1749" s="18">
        <v>0</v>
      </c>
      <c r="AO1749" s="16"/>
      <c r="AP1749" s="17">
        <v>44845</v>
      </c>
      <c r="AQ1749" s="16"/>
      <c r="AR1749" s="16">
        <v>2</v>
      </c>
      <c r="AS1749" s="16"/>
      <c r="AT1749" s="16"/>
      <c r="AU1749" s="16">
        <v>1</v>
      </c>
      <c r="AV1749" s="16">
        <v>20221130</v>
      </c>
      <c r="AW1749" s="16">
        <v>20221111</v>
      </c>
      <c r="AX1749" s="18">
        <v>38700</v>
      </c>
      <c r="AY1749" s="18">
        <v>0</v>
      </c>
      <c r="AZ1749" s="16"/>
      <c r="BA1749" s="16" t="s">
        <v>59</v>
      </c>
    </row>
    <row r="1750" spans="1:53" hidden="1" x14ac:dyDescent="0.15">
      <c r="A1750" s="16">
        <v>890320032</v>
      </c>
      <c r="B1750" s="16" t="s">
        <v>8</v>
      </c>
      <c r="C1750" s="16" t="s">
        <v>58</v>
      </c>
      <c r="D1750" s="16">
        <v>1657175</v>
      </c>
      <c r="E1750" s="16" t="s">
        <v>2092</v>
      </c>
      <c r="F1750" s="16" t="s">
        <v>2093</v>
      </c>
      <c r="G1750" s="16" t="s">
        <v>58</v>
      </c>
      <c r="H1750" s="16">
        <v>1657175</v>
      </c>
      <c r="I1750" s="16" t="s">
        <v>59</v>
      </c>
      <c r="J1750" s="17">
        <v>44846</v>
      </c>
      <c r="K1750" s="18">
        <v>380275</v>
      </c>
      <c r="L1750" s="18">
        <v>380275</v>
      </c>
      <c r="M1750" s="16" t="s">
        <v>60</v>
      </c>
      <c r="N1750" s="16" t="e">
        <v>#N/A</v>
      </c>
      <c r="O1750" s="16" t="s">
        <v>3860</v>
      </c>
      <c r="P1750" s="18">
        <v>0</v>
      </c>
      <c r="Q1750" s="16"/>
      <c r="R1750" s="21">
        <v>0</v>
      </c>
      <c r="S1750" s="16"/>
      <c r="T1750" s="16" t="s">
        <v>251</v>
      </c>
      <c r="U1750" s="18">
        <v>380275</v>
      </c>
      <c r="V1750" s="18">
        <v>0</v>
      </c>
      <c r="W1750" s="18">
        <v>0</v>
      </c>
      <c r="X1750" s="18">
        <v>0</v>
      </c>
      <c r="Y1750" s="18">
        <v>380275</v>
      </c>
      <c r="Z1750" s="18">
        <v>0</v>
      </c>
      <c r="AA1750" s="18">
        <v>0</v>
      </c>
      <c r="AB1750" s="18"/>
      <c r="AC1750" s="18"/>
      <c r="AD1750" s="18"/>
      <c r="AE1750" s="18"/>
      <c r="AF1750" s="18">
        <v>0</v>
      </c>
      <c r="AG1750" s="18">
        <v>0</v>
      </c>
      <c r="AH1750" s="16"/>
      <c r="AI1750" s="17"/>
      <c r="AJ1750" s="18">
        <v>0</v>
      </c>
      <c r="AK1750" s="16"/>
      <c r="AL1750" s="16"/>
      <c r="AM1750" s="18">
        <v>0</v>
      </c>
      <c r="AN1750" s="18">
        <v>0</v>
      </c>
      <c r="AO1750" s="16"/>
      <c r="AP1750" s="17">
        <v>44846</v>
      </c>
      <c r="AQ1750" s="16"/>
      <c r="AR1750" s="16">
        <v>2</v>
      </c>
      <c r="AS1750" s="16"/>
      <c r="AT1750" s="16"/>
      <c r="AU1750" s="16">
        <v>1</v>
      </c>
      <c r="AV1750" s="16">
        <v>20221130</v>
      </c>
      <c r="AW1750" s="16">
        <v>20221111</v>
      </c>
      <c r="AX1750" s="18">
        <v>380275</v>
      </c>
      <c r="AY1750" s="18">
        <v>0</v>
      </c>
      <c r="AZ1750" s="16"/>
      <c r="BA1750" s="16" t="s">
        <v>59</v>
      </c>
    </row>
    <row r="1751" spans="1:53" hidden="1" x14ac:dyDescent="0.15">
      <c r="A1751" s="16">
        <v>890320032</v>
      </c>
      <c r="B1751" s="16" t="s">
        <v>8</v>
      </c>
      <c r="C1751" s="16" t="s">
        <v>58</v>
      </c>
      <c r="D1751" s="16">
        <v>1657176</v>
      </c>
      <c r="E1751" s="16" t="s">
        <v>2094</v>
      </c>
      <c r="F1751" s="16" t="s">
        <v>2095</v>
      </c>
      <c r="G1751" s="16" t="s">
        <v>58</v>
      </c>
      <c r="H1751" s="16">
        <v>1657176</v>
      </c>
      <c r="I1751" s="16" t="s">
        <v>59</v>
      </c>
      <c r="J1751" s="17">
        <v>44846</v>
      </c>
      <c r="K1751" s="18">
        <v>174100</v>
      </c>
      <c r="L1751" s="18">
        <v>174100</v>
      </c>
      <c r="M1751" s="16" t="s">
        <v>60</v>
      </c>
      <c r="N1751" s="16" t="e">
        <v>#N/A</v>
      </c>
      <c r="O1751" s="16" t="s">
        <v>3860</v>
      </c>
      <c r="P1751" s="18">
        <v>0</v>
      </c>
      <c r="Q1751" s="16"/>
      <c r="R1751" s="21">
        <v>0</v>
      </c>
      <c r="S1751" s="16"/>
      <c r="T1751" s="16" t="s">
        <v>251</v>
      </c>
      <c r="U1751" s="18">
        <v>174100</v>
      </c>
      <c r="V1751" s="18">
        <v>0</v>
      </c>
      <c r="W1751" s="18">
        <v>0</v>
      </c>
      <c r="X1751" s="18">
        <v>0</v>
      </c>
      <c r="Y1751" s="18">
        <v>174100</v>
      </c>
      <c r="Z1751" s="18">
        <v>0</v>
      </c>
      <c r="AA1751" s="18">
        <v>0</v>
      </c>
      <c r="AB1751" s="18"/>
      <c r="AC1751" s="18"/>
      <c r="AD1751" s="18"/>
      <c r="AE1751" s="18"/>
      <c r="AF1751" s="18">
        <v>0</v>
      </c>
      <c r="AG1751" s="18">
        <v>0</v>
      </c>
      <c r="AH1751" s="16"/>
      <c r="AI1751" s="17"/>
      <c r="AJ1751" s="18">
        <v>0</v>
      </c>
      <c r="AK1751" s="16"/>
      <c r="AL1751" s="16"/>
      <c r="AM1751" s="18">
        <v>0</v>
      </c>
      <c r="AN1751" s="18">
        <v>0</v>
      </c>
      <c r="AO1751" s="16"/>
      <c r="AP1751" s="17">
        <v>44846</v>
      </c>
      <c r="AQ1751" s="16"/>
      <c r="AR1751" s="16">
        <v>2</v>
      </c>
      <c r="AS1751" s="16"/>
      <c r="AT1751" s="16"/>
      <c r="AU1751" s="16">
        <v>1</v>
      </c>
      <c r="AV1751" s="16">
        <v>20221130</v>
      </c>
      <c r="AW1751" s="16">
        <v>20221111</v>
      </c>
      <c r="AX1751" s="18">
        <v>174100</v>
      </c>
      <c r="AY1751" s="18">
        <v>0</v>
      </c>
      <c r="AZ1751" s="16"/>
      <c r="BA1751" s="16" t="s">
        <v>59</v>
      </c>
    </row>
    <row r="1752" spans="1:53" hidden="1" x14ac:dyDescent="0.15">
      <c r="A1752" s="16">
        <v>890320032</v>
      </c>
      <c r="B1752" s="16" t="s">
        <v>8</v>
      </c>
      <c r="C1752" s="16" t="s">
        <v>58</v>
      </c>
      <c r="D1752" s="16">
        <v>1657177</v>
      </c>
      <c r="E1752" s="16" t="s">
        <v>2096</v>
      </c>
      <c r="F1752" s="16" t="s">
        <v>2097</v>
      </c>
      <c r="G1752" s="16" t="s">
        <v>58</v>
      </c>
      <c r="H1752" s="16">
        <v>1657177</v>
      </c>
      <c r="I1752" s="16" t="s">
        <v>59</v>
      </c>
      <c r="J1752" s="17">
        <v>44846</v>
      </c>
      <c r="K1752" s="18">
        <v>90125</v>
      </c>
      <c r="L1752" s="18">
        <v>90125</v>
      </c>
      <c r="M1752" s="16" t="s">
        <v>60</v>
      </c>
      <c r="N1752" s="16" t="e">
        <v>#N/A</v>
      </c>
      <c r="O1752" s="16" t="s">
        <v>3860</v>
      </c>
      <c r="P1752" s="18">
        <v>0</v>
      </c>
      <c r="Q1752" s="16"/>
      <c r="R1752" s="21">
        <v>0</v>
      </c>
      <c r="S1752" s="16"/>
      <c r="T1752" s="16" t="s">
        <v>251</v>
      </c>
      <c r="U1752" s="18">
        <v>90125</v>
      </c>
      <c r="V1752" s="18">
        <v>0</v>
      </c>
      <c r="W1752" s="18">
        <v>0</v>
      </c>
      <c r="X1752" s="18">
        <v>0</v>
      </c>
      <c r="Y1752" s="18">
        <v>90125</v>
      </c>
      <c r="Z1752" s="18">
        <v>0</v>
      </c>
      <c r="AA1752" s="18">
        <v>0</v>
      </c>
      <c r="AB1752" s="18"/>
      <c r="AC1752" s="18"/>
      <c r="AD1752" s="18"/>
      <c r="AE1752" s="18"/>
      <c r="AF1752" s="18">
        <v>0</v>
      </c>
      <c r="AG1752" s="18">
        <v>0</v>
      </c>
      <c r="AH1752" s="16"/>
      <c r="AI1752" s="17"/>
      <c r="AJ1752" s="18">
        <v>0</v>
      </c>
      <c r="AK1752" s="16"/>
      <c r="AL1752" s="16"/>
      <c r="AM1752" s="18">
        <v>0</v>
      </c>
      <c r="AN1752" s="18">
        <v>0</v>
      </c>
      <c r="AO1752" s="16"/>
      <c r="AP1752" s="17">
        <v>44846</v>
      </c>
      <c r="AQ1752" s="16"/>
      <c r="AR1752" s="16">
        <v>2</v>
      </c>
      <c r="AS1752" s="16"/>
      <c r="AT1752" s="16"/>
      <c r="AU1752" s="16">
        <v>1</v>
      </c>
      <c r="AV1752" s="16">
        <v>20221130</v>
      </c>
      <c r="AW1752" s="16">
        <v>20221111</v>
      </c>
      <c r="AX1752" s="18">
        <v>90125</v>
      </c>
      <c r="AY1752" s="18">
        <v>0</v>
      </c>
      <c r="AZ1752" s="16"/>
      <c r="BA1752" s="16" t="s">
        <v>59</v>
      </c>
    </row>
    <row r="1753" spans="1:53" hidden="1" x14ac:dyDescent="0.15">
      <c r="A1753" s="16">
        <v>890320032</v>
      </c>
      <c r="B1753" s="16" t="s">
        <v>8</v>
      </c>
      <c r="C1753" s="16" t="s">
        <v>58</v>
      </c>
      <c r="D1753" s="16">
        <v>1657222</v>
      </c>
      <c r="E1753" s="16" t="s">
        <v>2098</v>
      </c>
      <c r="F1753" s="16" t="s">
        <v>2099</v>
      </c>
      <c r="G1753" s="16" t="s">
        <v>58</v>
      </c>
      <c r="H1753" s="16">
        <v>1657222</v>
      </c>
      <c r="I1753" s="16" t="s">
        <v>59</v>
      </c>
      <c r="J1753" s="17">
        <v>44846</v>
      </c>
      <c r="K1753" s="18">
        <v>58000</v>
      </c>
      <c r="L1753" s="18">
        <v>58000</v>
      </c>
      <c r="M1753" s="16" t="s">
        <v>60</v>
      </c>
      <c r="N1753" s="16" t="e">
        <v>#N/A</v>
      </c>
      <c r="O1753" s="16" t="s">
        <v>3860</v>
      </c>
      <c r="P1753" s="18">
        <v>0</v>
      </c>
      <c r="Q1753" s="16"/>
      <c r="R1753" s="21">
        <v>0</v>
      </c>
      <c r="S1753" s="16"/>
      <c r="T1753" s="16" t="s">
        <v>251</v>
      </c>
      <c r="U1753" s="18">
        <v>58000</v>
      </c>
      <c r="V1753" s="18">
        <v>0</v>
      </c>
      <c r="W1753" s="18">
        <v>0</v>
      </c>
      <c r="X1753" s="18">
        <v>0</v>
      </c>
      <c r="Y1753" s="18">
        <v>58000</v>
      </c>
      <c r="Z1753" s="18">
        <v>0</v>
      </c>
      <c r="AA1753" s="18">
        <v>0</v>
      </c>
      <c r="AB1753" s="18"/>
      <c r="AC1753" s="18"/>
      <c r="AD1753" s="18"/>
      <c r="AE1753" s="18"/>
      <c r="AF1753" s="18">
        <v>0</v>
      </c>
      <c r="AG1753" s="18">
        <v>0</v>
      </c>
      <c r="AH1753" s="16"/>
      <c r="AI1753" s="17"/>
      <c r="AJ1753" s="18">
        <v>0</v>
      </c>
      <c r="AK1753" s="16"/>
      <c r="AL1753" s="16"/>
      <c r="AM1753" s="18">
        <v>0</v>
      </c>
      <c r="AN1753" s="18">
        <v>0</v>
      </c>
      <c r="AO1753" s="16"/>
      <c r="AP1753" s="17">
        <v>44846</v>
      </c>
      <c r="AQ1753" s="16"/>
      <c r="AR1753" s="16">
        <v>2</v>
      </c>
      <c r="AS1753" s="16"/>
      <c r="AT1753" s="16"/>
      <c r="AU1753" s="16">
        <v>1</v>
      </c>
      <c r="AV1753" s="16">
        <v>20221130</v>
      </c>
      <c r="AW1753" s="16">
        <v>20221111</v>
      </c>
      <c r="AX1753" s="18">
        <v>58000</v>
      </c>
      <c r="AY1753" s="18">
        <v>0</v>
      </c>
      <c r="AZ1753" s="16"/>
      <c r="BA1753" s="16" t="s">
        <v>59</v>
      </c>
    </row>
    <row r="1754" spans="1:53" hidden="1" x14ac:dyDescent="0.15">
      <c r="A1754" s="16">
        <v>890320032</v>
      </c>
      <c r="B1754" s="16" t="s">
        <v>8</v>
      </c>
      <c r="C1754" s="16" t="s">
        <v>58</v>
      </c>
      <c r="D1754" s="16">
        <v>1657229</v>
      </c>
      <c r="E1754" s="16" t="s">
        <v>2100</v>
      </c>
      <c r="F1754" s="16" t="s">
        <v>2101</v>
      </c>
      <c r="G1754" s="16" t="s">
        <v>58</v>
      </c>
      <c r="H1754" s="16">
        <v>1657229</v>
      </c>
      <c r="I1754" s="16" t="s">
        <v>59</v>
      </c>
      <c r="J1754" s="17">
        <v>44846</v>
      </c>
      <c r="K1754" s="18">
        <v>143500</v>
      </c>
      <c r="L1754" s="18">
        <v>143500</v>
      </c>
      <c r="M1754" s="16" t="s">
        <v>60</v>
      </c>
      <c r="N1754" s="16" t="e">
        <v>#N/A</v>
      </c>
      <c r="O1754" s="16" t="s">
        <v>3860</v>
      </c>
      <c r="P1754" s="18">
        <v>0</v>
      </c>
      <c r="Q1754" s="16"/>
      <c r="R1754" s="21">
        <v>0</v>
      </c>
      <c r="S1754" s="16"/>
      <c r="T1754" s="16" t="s">
        <v>251</v>
      </c>
      <c r="U1754" s="18">
        <v>143500</v>
      </c>
      <c r="V1754" s="18">
        <v>0</v>
      </c>
      <c r="W1754" s="18">
        <v>0</v>
      </c>
      <c r="X1754" s="18">
        <v>0</v>
      </c>
      <c r="Y1754" s="18">
        <v>143500</v>
      </c>
      <c r="Z1754" s="18">
        <v>0</v>
      </c>
      <c r="AA1754" s="18">
        <v>0</v>
      </c>
      <c r="AB1754" s="18"/>
      <c r="AC1754" s="18"/>
      <c r="AD1754" s="18"/>
      <c r="AE1754" s="18"/>
      <c r="AF1754" s="18">
        <v>0</v>
      </c>
      <c r="AG1754" s="18">
        <v>0</v>
      </c>
      <c r="AH1754" s="16"/>
      <c r="AI1754" s="17"/>
      <c r="AJ1754" s="18">
        <v>0</v>
      </c>
      <c r="AK1754" s="16"/>
      <c r="AL1754" s="16"/>
      <c r="AM1754" s="18">
        <v>0</v>
      </c>
      <c r="AN1754" s="18">
        <v>0</v>
      </c>
      <c r="AO1754" s="16"/>
      <c r="AP1754" s="17">
        <v>44846</v>
      </c>
      <c r="AQ1754" s="16"/>
      <c r="AR1754" s="16">
        <v>2</v>
      </c>
      <c r="AS1754" s="16"/>
      <c r="AT1754" s="16"/>
      <c r="AU1754" s="16">
        <v>1</v>
      </c>
      <c r="AV1754" s="16">
        <v>20221130</v>
      </c>
      <c r="AW1754" s="16">
        <v>20221111</v>
      </c>
      <c r="AX1754" s="18">
        <v>143500</v>
      </c>
      <c r="AY1754" s="18">
        <v>0</v>
      </c>
      <c r="AZ1754" s="16"/>
      <c r="BA1754" s="16" t="s">
        <v>59</v>
      </c>
    </row>
    <row r="1755" spans="1:53" hidden="1" x14ac:dyDescent="0.15">
      <c r="A1755" s="16">
        <v>890320032</v>
      </c>
      <c r="B1755" s="16" t="s">
        <v>8</v>
      </c>
      <c r="C1755" s="16" t="s">
        <v>58</v>
      </c>
      <c r="D1755" s="16">
        <v>1657398</v>
      </c>
      <c r="E1755" s="16" t="s">
        <v>2102</v>
      </c>
      <c r="F1755" s="16" t="s">
        <v>2103</v>
      </c>
      <c r="G1755" s="16" t="s">
        <v>58</v>
      </c>
      <c r="H1755" s="16">
        <v>1657398</v>
      </c>
      <c r="I1755" s="16" t="s">
        <v>59</v>
      </c>
      <c r="J1755" s="17">
        <v>44846</v>
      </c>
      <c r="K1755" s="18">
        <v>48300</v>
      </c>
      <c r="L1755" s="18">
        <v>48300</v>
      </c>
      <c r="M1755" s="16" t="s">
        <v>60</v>
      </c>
      <c r="N1755" s="16" t="e">
        <v>#N/A</v>
      </c>
      <c r="O1755" s="16" t="s">
        <v>3860</v>
      </c>
      <c r="P1755" s="18">
        <v>0</v>
      </c>
      <c r="Q1755" s="16"/>
      <c r="R1755" s="21">
        <v>0</v>
      </c>
      <c r="S1755" s="16"/>
      <c r="T1755" s="16" t="s">
        <v>251</v>
      </c>
      <c r="U1755" s="18">
        <v>48300</v>
      </c>
      <c r="V1755" s="18">
        <v>0</v>
      </c>
      <c r="W1755" s="18">
        <v>0</v>
      </c>
      <c r="X1755" s="18">
        <v>0</v>
      </c>
      <c r="Y1755" s="18">
        <v>48300</v>
      </c>
      <c r="Z1755" s="18">
        <v>0</v>
      </c>
      <c r="AA1755" s="18">
        <v>0</v>
      </c>
      <c r="AB1755" s="18"/>
      <c r="AC1755" s="18"/>
      <c r="AD1755" s="18"/>
      <c r="AE1755" s="18"/>
      <c r="AF1755" s="18">
        <v>0</v>
      </c>
      <c r="AG1755" s="18">
        <v>0</v>
      </c>
      <c r="AH1755" s="16"/>
      <c r="AI1755" s="17"/>
      <c r="AJ1755" s="18">
        <v>0</v>
      </c>
      <c r="AK1755" s="16"/>
      <c r="AL1755" s="16"/>
      <c r="AM1755" s="18">
        <v>0</v>
      </c>
      <c r="AN1755" s="18">
        <v>0</v>
      </c>
      <c r="AO1755" s="16"/>
      <c r="AP1755" s="17">
        <v>44846</v>
      </c>
      <c r="AQ1755" s="16"/>
      <c r="AR1755" s="16">
        <v>2</v>
      </c>
      <c r="AS1755" s="16"/>
      <c r="AT1755" s="16"/>
      <c r="AU1755" s="16">
        <v>1</v>
      </c>
      <c r="AV1755" s="16">
        <v>20221130</v>
      </c>
      <c r="AW1755" s="16">
        <v>20221111</v>
      </c>
      <c r="AX1755" s="18">
        <v>48300</v>
      </c>
      <c r="AY1755" s="18">
        <v>0</v>
      </c>
      <c r="AZ1755" s="16"/>
      <c r="BA1755" s="16" t="s">
        <v>59</v>
      </c>
    </row>
    <row r="1756" spans="1:53" hidden="1" x14ac:dyDescent="0.15">
      <c r="A1756" s="16">
        <v>890320032</v>
      </c>
      <c r="B1756" s="16" t="s">
        <v>8</v>
      </c>
      <c r="C1756" s="16" t="s">
        <v>58</v>
      </c>
      <c r="D1756" s="16">
        <v>1657882</v>
      </c>
      <c r="E1756" s="16" t="s">
        <v>2104</v>
      </c>
      <c r="F1756" s="16" t="s">
        <v>2105</v>
      </c>
      <c r="G1756" s="16" t="s">
        <v>58</v>
      </c>
      <c r="H1756" s="16">
        <v>1657882</v>
      </c>
      <c r="I1756" s="16" t="s">
        <v>59</v>
      </c>
      <c r="J1756" s="17">
        <v>44847</v>
      </c>
      <c r="K1756" s="18">
        <v>48300</v>
      </c>
      <c r="L1756" s="18">
        <v>48300</v>
      </c>
      <c r="M1756" s="16" t="s">
        <v>60</v>
      </c>
      <c r="N1756" s="16" t="e">
        <v>#N/A</v>
      </c>
      <c r="O1756" s="16" t="s">
        <v>3860</v>
      </c>
      <c r="P1756" s="18">
        <v>0</v>
      </c>
      <c r="Q1756" s="16"/>
      <c r="R1756" s="21">
        <v>0</v>
      </c>
      <c r="S1756" s="16"/>
      <c r="T1756" s="16" t="s">
        <v>251</v>
      </c>
      <c r="U1756" s="18">
        <v>48300</v>
      </c>
      <c r="V1756" s="18">
        <v>0</v>
      </c>
      <c r="W1756" s="18">
        <v>0</v>
      </c>
      <c r="X1756" s="18">
        <v>0</v>
      </c>
      <c r="Y1756" s="18">
        <v>48300</v>
      </c>
      <c r="Z1756" s="18">
        <v>0</v>
      </c>
      <c r="AA1756" s="18">
        <v>0</v>
      </c>
      <c r="AB1756" s="18"/>
      <c r="AC1756" s="18"/>
      <c r="AD1756" s="18"/>
      <c r="AE1756" s="18"/>
      <c r="AF1756" s="18">
        <v>0</v>
      </c>
      <c r="AG1756" s="18">
        <v>0</v>
      </c>
      <c r="AH1756" s="16"/>
      <c r="AI1756" s="17"/>
      <c r="AJ1756" s="18">
        <v>0</v>
      </c>
      <c r="AK1756" s="16"/>
      <c r="AL1756" s="16"/>
      <c r="AM1756" s="18">
        <v>0</v>
      </c>
      <c r="AN1756" s="18">
        <v>0</v>
      </c>
      <c r="AO1756" s="16"/>
      <c r="AP1756" s="17">
        <v>44847</v>
      </c>
      <c r="AQ1756" s="16"/>
      <c r="AR1756" s="16">
        <v>2</v>
      </c>
      <c r="AS1756" s="16"/>
      <c r="AT1756" s="16"/>
      <c r="AU1756" s="16">
        <v>1</v>
      </c>
      <c r="AV1756" s="16">
        <v>20221130</v>
      </c>
      <c r="AW1756" s="16">
        <v>20221111</v>
      </c>
      <c r="AX1756" s="18">
        <v>48300</v>
      </c>
      <c r="AY1756" s="18">
        <v>0</v>
      </c>
      <c r="AZ1756" s="16"/>
      <c r="BA1756" s="16" t="s">
        <v>59</v>
      </c>
    </row>
    <row r="1757" spans="1:53" hidden="1" x14ac:dyDescent="0.15">
      <c r="A1757" s="16">
        <v>890320032</v>
      </c>
      <c r="B1757" s="16" t="s">
        <v>8</v>
      </c>
      <c r="C1757" s="16" t="s">
        <v>58</v>
      </c>
      <c r="D1757" s="16">
        <v>1657963</v>
      </c>
      <c r="E1757" s="16" t="s">
        <v>2106</v>
      </c>
      <c r="F1757" s="16" t="s">
        <v>2107</v>
      </c>
      <c r="G1757" s="16" t="s">
        <v>58</v>
      </c>
      <c r="H1757" s="16">
        <v>1657963</v>
      </c>
      <c r="I1757" s="16" t="s">
        <v>59</v>
      </c>
      <c r="J1757" s="17">
        <v>44847</v>
      </c>
      <c r="K1757" s="18">
        <v>58000</v>
      </c>
      <c r="L1757" s="18">
        <v>58000</v>
      </c>
      <c r="M1757" s="16" t="s">
        <v>60</v>
      </c>
      <c r="N1757" s="16" t="e">
        <v>#N/A</v>
      </c>
      <c r="O1757" s="16" t="s">
        <v>3860</v>
      </c>
      <c r="P1757" s="18">
        <v>0</v>
      </c>
      <c r="Q1757" s="16"/>
      <c r="R1757" s="21">
        <v>0</v>
      </c>
      <c r="S1757" s="16"/>
      <c r="T1757" s="16" t="s">
        <v>251</v>
      </c>
      <c r="U1757" s="18">
        <v>58000</v>
      </c>
      <c r="V1757" s="18">
        <v>0</v>
      </c>
      <c r="W1757" s="18">
        <v>0</v>
      </c>
      <c r="X1757" s="18">
        <v>0</v>
      </c>
      <c r="Y1757" s="18">
        <v>58000</v>
      </c>
      <c r="Z1757" s="18">
        <v>0</v>
      </c>
      <c r="AA1757" s="18">
        <v>0</v>
      </c>
      <c r="AB1757" s="18"/>
      <c r="AC1757" s="18"/>
      <c r="AD1757" s="18"/>
      <c r="AE1757" s="18"/>
      <c r="AF1757" s="18">
        <v>0</v>
      </c>
      <c r="AG1757" s="18">
        <v>0</v>
      </c>
      <c r="AH1757" s="16"/>
      <c r="AI1757" s="17"/>
      <c r="AJ1757" s="18">
        <v>0</v>
      </c>
      <c r="AK1757" s="16"/>
      <c r="AL1757" s="16"/>
      <c r="AM1757" s="18">
        <v>0</v>
      </c>
      <c r="AN1757" s="18">
        <v>0</v>
      </c>
      <c r="AO1757" s="16"/>
      <c r="AP1757" s="17">
        <v>44847</v>
      </c>
      <c r="AQ1757" s="16"/>
      <c r="AR1757" s="16">
        <v>2</v>
      </c>
      <c r="AS1757" s="16"/>
      <c r="AT1757" s="16"/>
      <c r="AU1757" s="16">
        <v>1</v>
      </c>
      <c r="AV1757" s="16">
        <v>20221130</v>
      </c>
      <c r="AW1757" s="16">
        <v>20221111</v>
      </c>
      <c r="AX1757" s="18">
        <v>58000</v>
      </c>
      <c r="AY1757" s="18">
        <v>0</v>
      </c>
      <c r="AZ1757" s="16"/>
      <c r="BA1757" s="16" t="s">
        <v>59</v>
      </c>
    </row>
    <row r="1758" spans="1:53" hidden="1" x14ac:dyDescent="0.15">
      <c r="A1758" s="16">
        <v>890320032</v>
      </c>
      <c r="B1758" s="16" t="s">
        <v>8</v>
      </c>
      <c r="C1758" s="16" t="s">
        <v>58</v>
      </c>
      <c r="D1758" s="16">
        <v>1657987</v>
      </c>
      <c r="E1758" s="16" t="s">
        <v>2108</v>
      </c>
      <c r="F1758" s="16" t="s">
        <v>2109</v>
      </c>
      <c r="G1758" s="16" t="s">
        <v>58</v>
      </c>
      <c r="H1758" s="16">
        <v>1657987</v>
      </c>
      <c r="I1758" s="16" t="s">
        <v>59</v>
      </c>
      <c r="J1758" s="17">
        <v>44847</v>
      </c>
      <c r="K1758" s="18">
        <v>239050</v>
      </c>
      <c r="L1758" s="18">
        <v>239050</v>
      </c>
      <c r="M1758" s="16" t="s">
        <v>60</v>
      </c>
      <c r="N1758" s="16" t="e">
        <v>#N/A</v>
      </c>
      <c r="O1758" s="16" t="s">
        <v>3860</v>
      </c>
      <c r="P1758" s="18">
        <v>0</v>
      </c>
      <c r="Q1758" s="16"/>
      <c r="R1758" s="21">
        <v>0</v>
      </c>
      <c r="S1758" s="16"/>
      <c r="T1758" s="16" t="s">
        <v>251</v>
      </c>
      <c r="U1758" s="18">
        <v>239050</v>
      </c>
      <c r="V1758" s="18">
        <v>0</v>
      </c>
      <c r="W1758" s="18">
        <v>0</v>
      </c>
      <c r="X1758" s="18">
        <v>0</v>
      </c>
      <c r="Y1758" s="18">
        <v>239050</v>
      </c>
      <c r="Z1758" s="18">
        <v>0</v>
      </c>
      <c r="AA1758" s="18">
        <v>0</v>
      </c>
      <c r="AB1758" s="18"/>
      <c r="AC1758" s="18"/>
      <c r="AD1758" s="18"/>
      <c r="AE1758" s="18"/>
      <c r="AF1758" s="18">
        <v>0</v>
      </c>
      <c r="AG1758" s="18">
        <v>0</v>
      </c>
      <c r="AH1758" s="16"/>
      <c r="AI1758" s="17"/>
      <c r="AJ1758" s="18">
        <v>0</v>
      </c>
      <c r="AK1758" s="16"/>
      <c r="AL1758" s="16"/>
      <c r="AM1758" s="18">
        <v>0</v>
      </c>
      <c r="AN1758" s="18">
        <v>0</v>
      </c>
      <c r="AO1758" s="16"/>
      <c r="AP1758" s="17">
        <v>44847</v>
      </c>
      <c r="AQ1758" s="16"/>
      <c r="AR1758" s="16">
        <v>2</v>
      </c>
      <c r="AS1758" s="16"/>
      <c r="AT1758" s="16"/>
      <c r="AU1758" s="16">
        <v>1</v>
      </c>
      <c r="AV1758" s="16">
        <v>20221130</v>
      </c>
      <c r="AW1758" s="16">
        <v>20221111</v>
      </c>
      <c r="AX1758" s="18">
        <v>239050</v>
      </c>
      <c r="AY1758" s="18">
        <v>0</v>
      </c>
      <c r="AZ1758" s="16"/>
      <c r="BA1758" s="16" t="s">
        <v>59</v>
      </c>
    </row>
    <row r="1759" spans="1:53" hidden="1" x14ac:dyDescent="0.15">
      <c r="A1759" s="16">
        <v>890320032</v>
      </c>
      <c r="B1759" s="16" t="s">
        <v>8</v>
      </c>
      <c r="C1759" s="16" t="s">
        <v>58</v>
      </c>
      <c r="D1759" s="16">
        <v>1657988</v>
      </c>
      <c r="E1759" s="16" t="s">
        <v>2110</v>
      </c>
      <c r="F1759" s="16" t="s">
        <v>2111</v>
      </c>
      <c r="G1759" s="16" t="s">
        <v>58</v>
      </c>
      <c r="H1759" s="16">
        <v>1657988</v>
      </c>
      <c r="I1759" s="16" t="s">
        <v>59</v>
      </c>
      <c r="J1759" s="17">
        <v>44847</v>
      </c>
      <c r="K1759" s="18">
        <v>103250</v>
      </c>
      <c r="L1759" s="18">
        <v>103250</v>
      </c>
      <c r="M1759" s="16" t="s">
        <v>60</v>
      </c>
      <c r="N1759" s="16" t="e">
        <v>#N/A</v>
      </c>
      <c r="O1759" s="16" t="s">
        <v>3860</v>
      </c>
      <c r="P1759" s="18">
        <v>0</v>
      </c>
      <c r="Q1759" s="16"/>
      <c r="R1759" s="21">
        <v>0</v>
      </c>
      <c r="S1759" s="16"/>
      <c r="T1759" s="16" t="s">
        <v>251</v>
      </c>
      <c r="U1759" s="18">
        <v>103250</v>
      </c>
      <c r="V1759" s="18">
        <v>0</v>
      </c>
      <c r="W1759" s="18">
        <v>0</v>
      </c>
      <c r="X1759" s="18">
        <v>0</v>
      </c>
      <c r="Y1759" s="18">
        <v>103250</v>
      </c>
      <c r="Z1759" s="18">
        <v>0</v>
      </c>
      <c r="AA1759" s="18">
        <v>0</v>
      </c>
      <c r="AB1759" s="18"/>
      <c r="AC1759" s="18"/>
      <c r="AD1759" s="18"/>
      <c r="AE1759" s="18"/>
      <c r="AF1759" s="18">
        <v>0</v>
      </c>
      <c r="AG1759" s="18">
        <v>0</v>
      </c>
      <c r="AH1759" s="16"/>
      <c r="AI1759" s="17"/>
      <c r="AJ1759" s="18">
        <v>0</v>
      </c>
      <c r="AK1759" s="16"/>
      <c r="AL1759" s="16"/>
      <c r="AM1759" s="18">
        <v>0</v>
      </c>
      <c r="AN1759" s="18">
        <v>0</v>
      </c>
      <c r="AO1759" s="16"/>
      <c r="AP1759" s="17">
        <v>44847</v>
      </c>
      <c r="AQ1759" s="16"/>
      <c r="AR1759" s="16">
        <v>2</v>
      </c>
      <c r="AS1759" s="16"/>
      <c r="AT1759" s="16"/>
      <c r="AU1759" s="16">
        <v>1</v>
      </c>
      <c r="AV1759" s="16">
        <v>20221130</v>
      </c>
      <c r="AW1759" s="16">
        <v>20221111</v>
      </c>
      <c r="AX1759" s="18">
        <v>103250</v>
      </c>
      <c r="AY1759" s="18">
        <v>0</v>
      </c>
      <c r="AZ1759" s="16"/>
      <c r="BA1759" s="16" t="s">
        <v>59</v>
      </c>
    </row>
    <row r="1760" spans="1:53" hidden="1" x14ac:dyDescent="0.15">
      <c r="A1760" s="16">
        <v>890320032</v>
      </c>
      <c r="B1760" s="16" t="s">
        <v>8</v>
      </c>
      <c r="C1760" s="16" t="s">
        <v>58</v>
      </c>
      <c r="D1760" s="16">
        <v>1658031</v>
      </c>
      <c r="E1760" s="16" t="s">
        <v>2112</v>
      </c>
      <c r="F1760" s="16" t="s">
        <v>2113</v>
      </c>
      <c r="G1760" s="16" t="s">
        <v>58</v>
      </c>
      <c r="H1760" s="16">
        <v>1658031</v>
      </c>
      <c r="I1760" s="16" t="s">
        <v>59</v>
      </c>
      <c r="J1760" s="17">
        <v>44847</v>
      </c>
      <c r="K1760" s="18">
        <v>74900</v>
      </c>
      <c r="L1760" s="18">
        <v>74900</v>
      </c>
      <c r="M1760" s="16" t="s">
        <v>60</v>
      </c>
      <c r="N1760" s="16" t="e">
        <v>#N/A</v>
      </c>
      <c r="O1760" s="16" t="s">
        <v>3860</v>
      </c>
      <c r="P1760" s="18">
        <v>0</v>
      </c>
      <c r="Q1760" s="16"/>
      <c r="R1760" s="21">
        <v>0</v>
      </c>
      <c r="S1760" s="16"/>
      <c r="T1760" s="16" t="s">
        <v>251</v>
      </c>
      <c r="U1760" s="18">
        <v>74900</v>
      </c>
      <c r="V1760" s="18">
        <v>0</v>
      </c>
      <c r="W1760" s="18">
        <v>0</v>
      </c>
      <c r="X1760" s="18">
        <v>0</v>
      </c>
      <c r="Y1760" s="18">
        <v>74900</v>
      </c>
      <c r="Z1760" s="18">
        <v>0</v>
      </c>
      <c r="AA1760" s="18">
        <v>0</v>
      </c>
      <c r="AB1760" s="18"/>
      <c r="AC1760" s="18"/>
      <c r="AD1760" s="18"/>
      <c r="AE1760" s="18"/>
      <c r="AF1760" s="18">
        <v>0</v>
      </c>
      <c r="AG1760" s="18">
        <v>0</v>
      </c>
      <c r="AH1760" s="16"/>
      <c r="AI1760" s="17"/>
      <c r="AJ1760" s="18">
        <v>0</v>
      </c>
      <c r="AK1760" s="16"/>
      <c r="AL1760" s="16"/>
      <c r="AM1760" s="18">
        <v>0</v>
      </c>
      <c r="AN1760" s="18">
        <v>0</v>
      </c>
      <c r="AO1760" s="16"/>
      <c r="AP1760" s="17">
        <v>44847</v>
      </c>
      <c r="AQ1760" s="16"/>
      <c r="AR1760" s="16">
        <v>2</v>
      </c>
      <c r="AS1760" s="16"/>
      <c r="AT1760" s="16"/>
      <c r="AU1760" s="16">
        <v>1</v>
      </c>
      <c r="AV1760" s="16">
        <v>20221130</v>
      </c>
      <c r="AW1760" s="16">
        <v>20221111</v>
      </c>
      <c r="AX1760" s="18">
        <v>74900</v>
      </c>
      <c r="AY1760" s="18">
        <v>0</v>
      </c>
      <c r="AZ1760" s="16"/>
      <c r="BA1760" s="16" t="s">
        <v>59</v>
      </c>
    </row>
    <row r="1761" spans="1:53" hidden="1" x14ac:dyDescent="0.15">
      <c r="A1761" s="16">
        <v>890320032</v>
      </c>
      <c r="B1761" s="16" t="s">
        <v>8</v>
      </c>
      <c r="C1761" s="16" t="s">
        <v>58</v>
      </c>
      <c r="D1761" s="16">
        <v>1658207</v>
      </c>
      <c r="E1761" s="16" t="s">
        <v>2114</v>
      </c>
      <c r="F1761" s="16" t="s">
        <v>2115</v>
      </c>
      <c r="G1761" s="16" t="s">
        <v>58</v>
      </c>
      <c r="H1761" s="16">
        <v>1658207</v>
      </c>
      <c r="I1761" s="16" t="s">
        <v>59</v>
      </c>
      <c r="J1761" s="17">
        <v>44847</v>
      </c>
      <c r="K1761" s="18">
        <v>26600</v>
      </c>
      <c r="L1761" s="18">
        <v>26600</v>
      </c>
      <c r="M1761" s="16" t="s">
        <v>60</v>
      </c>
      <c r="N1761" s="16" t="e">
        <v>#N/A</v>
      </c>
      <c r="O1761" s="16" t="s">
        <v>3860</v>
      </c>
      <c r="P1761" s="18">
        <v>0</v>
      </c>
      <c r="Q1761" s="16"/>
      <c r="R1761" s="21">
        <v>0</v>
      </c>
      <c r="S1761" s="16"/>
      <c r="T1761" s="16" t="s">
        <v>251</v>
      </c>
      <c r="U1761" s="18">
        <v>26600</v>
      </c>
      <c r="V1761" s="18">
        <v>0</v>
      </c>
      <c r="W1761" s="18">
        <v>0</v>
      </c>
      <c r="X1761" s="18">
        <v>0</v>
      </c>
      <c r="Y1761" s="18">
        <v>26600</v>
      </c>
      <c r="Z1761" s="18">
        <v>0</v>
      </c>
      <c r="AA1761" s="18">
        <v>0</v>
      </c>
      <c r="AB1761" s="18"/>
      <c r="AC1761" s="18"/>
      <c r="AD1761" s="18"/>
      <c r="AE1761" s="18"/>
      <c r="AF1761" s="18">
        <v>0</v>
      </c>
      <c r="AG1761" s="18">
        <v>0</v>
      </c>
      <c r="AH1761" s="16"/>
      <c r="AI1761" s="17"/>
      <c r="AJ1761" s="18">
        <v>0</v>
      </c>
      <c r="AK1761" s="16"/>
      <c r="AL1761" s="16"/>
      <c r="AM1761" s="18">
        <v>0</v>
      </c>
      <c r="AN1761" s="18">
        <v>0</v>
      </c>
      <c r="AO1761" s="16"/>
      <c r="AP1761" s="17">
        <v>44847</v>
      </c>
      <c r="AQ1761" s="16"/>
      <c r="AR1761" s="16">
        <v>2</v>
      </c>
      <c r="AS1761" s="16"/>
      <c r="AT1761" s="16"/>
      <c r="AU1761" s="16">
        <v>1</v>
      </c>
      <c r="AV1761" s="16">
        <v>20221130</v>
      </c>
      <c r="AW1761" s="16">
        <v>20221111</v>
      </c>
      <c r="AX1761" s="18">
        <v>26600</v>
      </c>
      <c r="AY1761" s="18">
        <v>0</v>
      </c>
      <c r="AZ1761" s="16"/>
      <c r="BA1761" s="16" t="s">
        <v>59</v>
      </c>
    </row>
    <row r="1762" spans="1:53" hidden="1" x14ac:dyDescent="0.15">
      <c r="A1762" s="16">
        <v>890320032</v>
      </c>
      <c r="B1762" s="16" t="s">
        <v>8</v>
      </c>
      <c r="C1762" s="16" t="s">
        <v>58</v>
      </c>
      <c r="D1762" s="16">
        <v>1658236</v>
      </c>
      <c r="E1762" s="16" t="s">
        <v>2116</v>
      </c>
      <c r="F1762" s="16" t="s">
        <v>2117</v>
      </c>
      <c r="G1762" s="16" t="s">
        <v>58</v>
      </c>
      <c r="H1762" s="16">
        <v>1658236</v>
      </c>
      <c r="I1762" s="16" t="s">
        <v>59</v>
      </c>
      <c r="J1762" s="17">
        <v>44847</v>
      </c>
      <c r="K1762" s="18">
        <v>58000</v>
      </c>
      <c r="L1762" s="18">
        <v>58000</v>
      </c>
      <c r="M1762" s="16" t="s">
        <v>60</v>
      </c>
      <c r="N1762" s="16" t="e">
        <v>#N/A</v>
      </c>
      <c r="O1762" s="16" t="s">
        <v>3860</v>
      </c>
      <c r="P1762" s="18">
        <v>0</v>
      </c>
      <c r="Q1762" s="16"/>
      <c r="R1762" s="21">
        <v>0</v>
      </c>
      <c r="S1762" s="16"/>
      <c r="T1762" s="16" t="s">
        <v>251</v>
      </c>
      <c r="U1762" s="18">
        <v>58000</v>
      </c>
      <c r="V1762" s="18">
        <v>0</v>
      </c>
      <c r="W1762" s="18">
        <v>0</v>
      </c>
      <c r="X1762" s="18">
        <v>0</v>
      </c>
      <c r="Y1762" s="18">
        <v>58000</v>
      </c>
      <c r="Z1762" s="18">
        <v>0</v>
      </c>
      <c r="AA1762" s="18">
        <v>0</v>
      </c>
      <c r="AB1762" s="18"/>
      <c r="AC1762" s="18"/>
      <c r="AD1762" s="18"/>
      <c r="AE1762" s="18"/>
      <c r="AF1762" s="18">
        <v>0</v>
      </c>
      <c r="AG1762" s="18">
        <v>0</v>
      </c>
      <c r="AH1762" s="16"/>
      <c r="AI1762" s="17"/>
      <c r="AJ1762" s="18">
        <v>0</v>
      </c>
      <c r="AK1762" s="16"/>
      <c r="AL1762" s="16"/>
      <c r="AM1762" s="18">
        <v>0</v>
      </c>
      <c r="AN1762" s="18">
        <v>0</v>
      </c>
      <c r="AO1762" s="16"/>
      <c r="AP1762" s="17">
        <v>44847</v>
      </c>
      <c r="AQ1762" s="16"/>
      <c r="AR1762" s="16">
        <v>2</v>
      </c>
      <c r="AS1762" s="16"/>
      <c r="AT1762" s="16"/>
      <c r="AU1762" s="16">
        <v>1</v>
      </c>
      <c r="AV1762" s="16">
        <v>20221130</v>
      </c>
      <c r="AW1762" s="16">
        <v>20221111</v>
      </c>
      <c r="AX1762" s="18">
        <v>58000</v>
      </c>
      <c r="AY1762" s="18">
        <v>0</v>
      </c>
      <c r="AZ1762" s="16"/>
      <c r="BA1762" s="16" t="s">
        <v>59</v>
      </c>
    </row>
    <row r="1763" spans="1:53" hidden="1" x14ac:dyDescent="0.15">
      <c r="A1763" s="16">
        <v>890320032</v>
      </c>
      <c r="B1763" s="16" t="s">
        <v>8</v>
      </c>
      <c r="C1763" s="16" t="s">
        <v>58</v>
      </c>
      <c r="D1763" s="16">
        <v>1658248</v>
      </c>
      <c r="E1763" s="16" t="s">
        <v>2118</v>
      </c>
      <c r="F1763" s="16" t="s">
        <v>2119</v>
      </c>
      <c r="G1763" s="16" t="s">
        <v>58</v>
      </c>
      <c r="H1763" s="16">
        <v>1658248</v>
      </c>
      <c r="I1763" s="16" t="s">
        <v>59</v>
      </c>
      <c r="J1763" s="17">
        <v>44847</v>
      </c>
      <c r="K1763" s="18">
        <v>85900</v>
      </c>
      <c r="L1763" s="18">
        <v>85900</v>
      </c>
      <c r="M1763" s="16" t="s">
        <v>60</v>
      </c>
      <c r="N1763" s="16" t="e">
        <v>#N/A</v>
      </c>
      <c r="O1763" s="16" t="s">
        <v>3860</v>
      </c>
      <c r="P1763" s="18">
        <v>0</v>
      </c>
      <c r="Q1763" s="16"/>
      <c r="R1763" s="21">
        <v>0</v>
      </c>
      <c r="S1763" s="16"/>
      <c r="T1763" s="16" t="s">
        <v>251</v>
      </c>
      <c r="U1763" s="18">
        <v>85900</v>
      </c>
      <c r="V1763" s="18">
        <v>0</v>
      </c>
      <c r="W1763" s="18">
        <v>0</v>
      </c>
      <c r="X1763" s="18">
        <v>0</v>
      </c>
      <c r="Y1763" s="18">
        <v>85900</v>
      </c>
      <c r="Z1763" s="18">
        <v>0</v>
      </c>
      <c r="AA1763" s="18">
        <v>0</v>
      </c>
      <c r="AB1763" s="18"/>
      <c r="AC1763" s="18"/>
      <c r="AD1763" s="18"/>
      <c r="AE1763" s="18"/>
      <c r="AF1763" s="18">
        <v>0</v>
      </c>
      <c r="AG1763" s="18">
        <v>0</v>
      </c>
      <c r="AH1763" s="16"/>
      <c r="AI1763" s="17"/>
      <c r="AJ1763" s="18">
        <v>0</v>
      </c>
      <c r="AK1763" s="16"/>
      <c r="AL1763" s="16"/>
      <c r="AM1763" s="18">
        <v>0</v>
      </c>
      <c r="AN1763" s="18">
        <v>0</v>
      </c>
      <c r="AO1763" s="16"/>
      <c r="AP1763" s="17">
        <v>44847</v>
      </c>
      <c r="AQ1763" s="16"/>
      <c r="AR1763" s="16">
        <v>2</v>
      </c>
      <c r="AS1763" s="16"/>
      <c r="AT1763" s="16"/>
      <c r="AU1763" s="16">
        <v>1</v>
      </c>
      <c r="AV1763" s="16">
        <v>20221130</v>
      </c>
      <c r="AW1763" s="16">
        <v>20221111</v>
      </c>
      <c r="AX1763" s="18">
        <v>85900</v>
      </c>
      <c r="AY1763" s="18">
        <v>0</v>
      </c>
      <c r="AZ1763" s="16"/>
      <c r="BA1763" s="16" t="s">
        <v>59</v>
      </c>
    </row>
    <row r="1764" spans="1:53" hidden="1" x14ac:dyDescent="0.15">
      <c r="A1764" s="16">
        <v>890320032</v>
      </c>
      <c r="B1764" s="16" t="s">
        <v>8</v>
      </c>
      <c r="C1764" s="16" t="s">
        <v>58</v>
      </c>
      <c r="D1764" s="16">
        <v>1658371</v>
      </c>
      <c r="E1764" s="16" t="s">
        <v>2120</v>
      </c>
      <c r="F1764" s="16" t="s">
        <v>2121</v>
      </c>
      <c r="G1764" s="16" t="s">
        <v>58</v>
      </c>
      <c r="H1764" s="16">
        <v>1658371</v>
      </c>
      <c r="I1764" s="16" t="s">
        <v>59</v>
      </c>
      <c r="J1764" s="17">
        <v>44847</v>
      </c>
      <c r="K1764" s="18">
        <v>48300</v>
      </c>
      <c r="L1764" s="18">
        <v>48300</v>
      </c>
      <c r="M1764" s="16" t="s">
        <v>60</v>
      </c>
      <c r="N1764" s="16" t="e">
        <v>#N/A</v>
      </c>
      <c r="O1764" s="16" t="s">
        <v>3860</v>
      </c>
      <c r="P1764" s="18">
        <v>0</v>
      </c>
      <c r="Q1764" s="16"/>
      <c r="R1764" s="21">
        <v>0</v>
      </c>
      <c r="S1764" s="16"/>
      <c r="T1764" s="16" t="s">
        <v>251</v>
      </c>
      <c r="U1764" s="18">
        <v>48300</v>
      </c>
      <c r="V1764" s="18">
        <v>0</v>
      </c>
      <c r="W1764" s="18">
        <v>0</v>
      </c>
      <c r="X1764" s="18">
        <v>0</v>
      </c>
      <c r="Y1764" s="18">
        <v>48300</v>
      </c>
      <c r="Z1764" s="18">
        <v>0</v>
      </c>
      <c r="AA1764" s="18">
        <v>0</v>
      </c>
      <c r="AB1764" s="18"/>
      <c r="AC1764" s="18"/>
      <c r="AD1764" s="18"/>
      <c r="AE1764" s="18"/>
      <c r="AF1764" s="18">
        <v>0</v>
      </c>
      <c r="AG1764" s="18">
        <v>0</v>
      </c>
      <c r="AH1764" s="16"/>
      <c r="AI1764" s="17"/>
      <c r="AJ1764" s="18">
        <v>0</v>
      </c>
      <c r="AK1764" s="16"/>
      <c r="AL1764" s="16"/>
      <c r="AM1764" s="18">
        <v>0</v>
      </c>
      <c r="AN1764" s="18">
        <v>0</v>
      </c>
      <c r="AO1764" s="16"/>
      <c r="AP1764" s="17">
        <v>44847</v>
      </c>
      <c r="AQ1764" s="16"/>
      <c r="AR1764" s="16">
        <v>2</v>
      </c>
      <c r="AS1764" s="16"/>
      <c r="AT1764" s="16"/>
      <c r="AU1764" s="16">
        <v>1</v>
      </c>
      <c r="AV1764" s="16">
        <v>20221130</v>
      </c>
      <c r="AW1764" s="16">
        <v>20221111</v>
      </c>
      <c r="AX1764" s="18">
        <v>48300</v>
      </c>
      <c r="AY1764" s="18">
        <v>0</v>
      </c>
      <c r="AZ1764" s="16"/>
      <c r="BA1764" s="16" t="s">
        <v>59</v>
      </c>
    </row>
    <row r="1765" spans="1:53" hidden="1" x14ac:dyDescent="0.15">
      <c r="A1765" s="16">
        <v>890320032</v>
      </c>
      <c r="B1765" s="16" t="s">
        <v>8</v>
      </c>
      <c r="C1765" s="16" t="s">
        <v>58</v>
      </c>
      <c r="D1765" s="16">
        <v>1658540</v>
      </c>
      <c r="E1765" s="16" t="s">
        <v>2122</v>
      </c>
      <c r="F1765" s="16" t="s">
        <v>2123</v>
      </c>
      <c r="G1765" s="16" t="s">
        <v>58</v>
      </c>
      <c r="H1765" s="16">
        <v>1658540</v>
      </c>
      <c r="I1765" s="16" t="s">
        <v>59</v>
      </c>
      <c r="J1765" s="17">
        <v>44848</v>
      </c>
      <c r="K1765" s="18">
        <v>58000</v>
      </c>
      <c r="L1765" s="18">
        <v>58000</v>
      </c>
      <c r="M1765" s="16" t="s">
        <v>60</v>
      </c>
      <c r="N1765" s="16" t="e">
        <v>#N/A</v>
      </c>
      <c r="O1765" s="16" t="s">
        <v>3860</v>
      </c>
      <c r="P1765" s="18">
        <v>0</v>
      </c>
      <c r="Q1765" s="16"/>
      <c r="R1765" s="21">
        <v>0</v>
      </c>
      <c r="S1765" s="16"/>
      <c r="T1765" s="16" t="s">
        <v>251</v>
      </c>
      <c r="U1765" s="18">
        <v>58000</v>
      </c>
      <c r="V1765" s="18">
        <v>0</v>
      </c>
      <c r="W1765" s="18">
        <v>0</v>
      </c>
      <c r="X1765" s="18">
        <v>0</v>
      </c>
      <c r="Y1765" s="18">
        <v>58000</v>
      </c>
      <c r="Z1765" s="18">
        <v>0</v>
      </c>
      <c r="AA1765" s="18">
        <v>0</v>
      </c>
      <c r="AB1765" s="18"/>
      <c r="AC1765" s="18"/>
      <c r="AD1765" s="18"/>
      <c r="AE1765" s="18"/>
      <c r="AF1765" s="18">
        <v>0</v>
      </c>
      <c r="AG1765" s="18">
        <v>0</v>
      </c>
      <c r="AH1765" s="16"/>
      <c r="AI1765" s="17"/>
      <c r="AJ1765" s="18">
        <v>0</v>
      </c>
      <c r="AK1765" s="16"/>
      <c r="AL1765" s="16"/>
      <c r="AM1765" s="18">
        <v>0</v>
      </c>
      <c r="AN1765" s="18">
        <v>0</v>
      </c>
      <c r="AO1765" s="16"/>
      <c r="AP1765" s="17">
        <v>44848</v>
      </c>
      <c r="AQ1765" s="16"/>
      <c r="AR1765" s="16">
        <v>2</v>
      </c>
      <c r="AS1765" s="16"/>
      <c r="AT1765" s="16"/>
      <c r="AU1765" s="16">
        <v>1</v>
      </c>
      <c r="AV1765" s="16">
        <v>20221130</v>
      </c>
      <c r="AW1765" s="16">
        <v>20221111</v>
      </c>
      <c r="AX1765" s="18">
        <v>58000</v>
      </c>
      <c r="AY1765" s="18">
        <v>0</v>
      </c>
      <c r="AZ1765" s="16"/>
      <c r="BA1765" s="16" t="s">
        <v>59</v>
      </c>
    </row>
    <row r="1766" spans="1:53" hidden="1" x14ac:dyDescent="0.15">
      <c r="A1766" s="16">
        <v>890320032</v>
      </c>
      <c r="B1766" s="16" t="s">
        <v>8</v>
      </c>
      <c r="C1766" s="16" t="s">
        <v>58</v>
      </c>
      <c r="D1766" s="16">
        <v>1658579</v>
      </c>
      <c r="E1766" s="16" t="s">
        <v>2124</v>
      </c>
      <c r="F1766" s="16" t="s">
        <v>2125</v>
      </c>
      <c r="G1766" s="16" t="s">
        <v>58</v>
      </c>
      <c r="H1766" s="16">
        <v>1658579</v>
      </c>
      <c r="I1766" s="16" t="s">
        <v>59</v>
      </c>
      <c r="J1766" s="17">
        <v>44848</v>
      </c>
      <c r="K1766" s="18">
        <v>48300</v>
      </c>
      <c r="L1766" s="18">
        <v>48300</v>
      </c>
      <c r="M1766" s="16" t="s">
        <v>60</v>
      </c>
      <c r="N1766" s="16" t="e">
        <v>#N/A</v>
      </c>
      <c r="O1766" s="16" t="s">
        <v>3860</v>
      </c>
      <c r="P1766" s="18">
        <v>0</v>
      </c>
      <c r="Q1766" s="16"/>
      <c r="R1766" s="21">
        <v>0</v>
      </c>
      <c r="S1766" s="16"/>
      <c r="T1766" s="16" t="s">
        <v>251</v>
      </c>
      <c r="U1766" s="18">
        <v>48300</v>
      </c>
      <c r="V1766" s="18">
        <v>0</v>
      </c>
      <c r="W1766" s="18">
        <v>0</v>
      </c>
      <c r="X1766" s="18">
        <v>0</v>
      </c>
      <c r="Y1766" s="18">
        <v>48300</v>
      </c>
      <c r="Z1766" s="18">
        <v>0</v>
      </c>
      <c r="AA1766" s="18">
        <v>0</v>
      </c>
      <c r="AB1766" s="18"/>
      <c r="AC1766" s="18"/>
      <c r="AD1766" s="18"/>
      <c r="AE1766" s="18"/>
      <c r="AF1766" s="18">
        <v>0</v>
      </c>
      <c r="AG1766" s="18">
        <v>0</v>
      </c>
      <c r="AH1766" s="16"/>
      <c r="AI1766" s="17"/>
      <c r="AJ1766" s="18">
        <v>0</v>
      </c>
      <c r="AK1766" s="16"/>
      <c r="AL1766" s="16"/>
      <c r="AM1766" s="18">
        <v>0</v>
      </c>
      <c r="AN1766" s="18">
        <v>0</v>
      </c>
      <c r="AO1766" s="16"/>
      <c r="AP1766" s="17">
        <v>44848</v>
      </c>
      <c r="AQ1766" s="16"/>
      <c r="AR1766" s="16">
        <v>2</v>
      </c>
      <c r="AS1766" s="16"/>
      <c r="AT1766" s="16"/>
      <c r="AU1766" s="16">
        <v>1</v>
      </c>
      <c r="AV1766" s="16">
        <v>20221130</v>
      </c>
      <c r="AW1766" s="16">
        <v>20221111</v>
      </c>
      <c r="AX1766" s="18">
        <v>48300</v>
      </c>
      <c r="AY1766" s="18">
        <v>0</v>
      </c>
      <c r="AZ1766" s="16"/>
      <c r="BA1766" s="16" t="s">
        <v>59</v>
      </c>
    </row>
    <row r="1767" spans="1:53" hidden="1" x14ac:dyDescent="0.15">
      <c r="A1767" s="16">
        <v>890320032</v>
      </c>
      <c r="B1767" s="16" t="s">
        <v>8</v>
      </c>
      <c r="C1767" s="16" t="s">
        <v>58</v>
      </c>
      <c r="D1767" s="16">
        <v>1658588</v>
      </c>
      <c r="E1767" s="16" t="s">
        <v>2126</v>
      </c>
      <c r="F1767" s="16" t="s">
        <v>2127</v>
      </c>
      <c r="G1767" s="16" t="s">
        <v>58</v>
      </c>
      <c r="H1767" s="16">
        <v>1658588</v>
      </c>
      <c r="I1767" s="16" t="s">
        <v>59</v>
      </c>
      <c r="J1767" s="17">
        <v>44848</v>
      </c>
      <c r="K1767" s="18">
        <v>174100</v>
      </c>
      <c r="L1767" s="18">
        <v>174100</v>
      </c>
      <c r="M1767" s="16" t="s">
        <v>60</v>
      </c>
      <c r="N1767" s="16" t="e">
        <v>#N/A</v>
      </c>
      <c r="O1767" s="16" t="s">
        <v>3860</v>
      </c>
      <c r="P1767" s="18">
        <v>0</v>
      </c>
      <c r="Q1767" s="16"/>
      <c r="R1767" s="21">
        <v>0</v>
      </c>
      <c r="S1767" s="16"/>
      <c r="T1767" s="16" t="s">
        <v>251</v>
      </c>
      <c r="U1767" s="18">
        <v>174100</v>
      </c>
      <c r="V1767" s="18">
        <v>0</v>
      </c>
      <c r="W1767" s="18">
        <v>0</v>
      </c>
      <c r="X1767" s="18">
        <v>0</v>
      </c>
      <c r="Y1767" s="18">
        <v>174100</v>
      </c>
      <c r="Z1767" s="18">
        <v>0</v>
      </c>
      <c r="AA1767" s="18">
        <v>0</v>
      </c>
      <c r="AB1767" s="18"/>
      <c r="AC1767" s="18"/>
      <c r="AD1767" s="18"/>
      <c r="AE1767" s="18"/>
      <c r="AF1767" s="18">
        <v>0</v>
      </c>
      <c r="AG1767" s="18">
        <v>0</v>
      </c>
      <c r="AH1767" s="16"/>
      <c r="AI1767" s="17"/>
      <c r="AJ1767" s="18">
        <v>0</v>
      </c>
      <c r="AK1767" s="16"/>
      <c r="AL1767" s="16"/>
      <c r="AM1767" s="18">
        <v>0</v>
      </c>
      <c r="AN1767" s="18">
        <v>0</v>
      </c>
      <c r="AO1767" s="16"/>
      <c r="AP1767" s="17">
        <v>44848</v>
      </c>
      <c r="AQ1767" s="16"/>
      <c r="AR1767" s="16">
        <v>2</v>
      </c>
      <c r="AS1767" s="16"/>
      <c r="AT1767" s="16"/>
      <c r="AU1767" s="16">
        <v>1</v>
      </c>
      <c r="AV1767" s="16">
        <v>20221130</v>
      </c>
      <c r="AW1767" s="16">
        <v>20221111</v>
      </c>
      <c r="AX1767" s="18">
        <v>174100</v>
      </c>
      <c r="AY1767" s="18">
        <v>0</v>
      </c>
      <c r="AZ1767" s="16"/>
      <c r="BA1767" s="16" t="s">
        <v>59</v>
      </c>
    </row>
    <row r="1768" spans="1:53" hidden="1" x14ac:dyDescent="0.15">
      <c r="A1768" s="16">
        <v>890320032</v>
      </c>
      <c r="B1768" s="16" t="s">
        <v>8</v>
      </c>
      <c r="C1768" s="16" t="s">
        <v>58</v>
      </c>
      <c r="D1768" s="16">
        <v>1658591</v>
      </c>
      <c r="E1768" s="16" t="s">
        <v>2128</v>
      </c>
      <c r="F1768" s="16" t="s">
        <v>2129</v>
      </c>
      <c r="G1768" s="16" t="s">
        <v>58</v>
      </c>
      <c r="H1768" s="16">
        <v>1658591</v>
      </c>
      <c r="I1768" s="16" t="s">
        <v>59</v>
      </c>
      <c r="J1768" s="17">
        <v>44848</v>
      </c>
      <c r="K1768" s="18">
        <v>380275</v>
      </c>
      <c r="L1768" s="18">
        <v>380275</v>
      </c>
      <c r="M1768" s="16" t="s">
        <v>60</v>
      </c>
      <c r="N1768" s="16" t="e">
        <v>#N/A</v>
      </c>
      <c r="O1768" s="16" t="s">
        <v>3860</v>
      </c>
      <c r="P1768" s="18">
        <v>0</v>
      </c>
      <c r="Q1768" s="16"/>
      <c r="R1768" s="21">
        <v>0</v>
      </c>
      <c r="S1768" s="16"/>
      <c r="T1768" s="16" t="s">
        <v>251</v>
      </c>
      <c r="U1768" s="18">
        <v>380275</v>
      </c>
      <c r="V1768" s="18">
        <v>0</v>
      </c>
      <c r="W1768" s="18">
        <v>0</v>
      </c>
      <c r="X1768" s="18">
        <v>0</v>
      </c>
      <c r="Y1768" s="18">
        <v>380275</v>
      </c>
      <c r="Z1768" s="18">
        <v>0</v>
      </c>
      <c r="AA1768" s="18">
        <v>0</v>
      </c>
      <c r="AB1768" s="18"/>
      <c r="AC1768" s="18"/>
      <c r="AD1768" s="18"/>
      <c r="AE1768" s="18"/>
      <c r="AF1768" s="18">
        <v>0</v>
      </c>
      <c r="AG1768" s="18">
        <v>0</v>
      </c>
      <c r="AH1768" s="16"/>
      <c r="AI1768" s="17"/>
      <c r="AJ1768" s="18">
        <v>0</v>
      </c>
      <c r="AK1768" s="16"/>
      <c r="AL1768" s="16"/>
      <c r="AM1768" s="18">
        <v>0</v>
      </c>
      <c r="AN1768" s="18">
        <v>0</v>
      </c>
      <c r="AO1768" s="16"/>
      <c r="AP1768" s="17">
        <v>44848</v>
      </c>
      <c r="AQ1768" s="16"/>
      <c r="AR1768" s="16">
        <v>2</v>
      </c>
      <c r="AS1768" s="16"/>
      <c r="AT1768" s="16"/>
      <c r="AU1768" s="16">
        <v>1</v>
      </c>
      <c r="AV1768" s="16">
        <v>20221130</v>
      </c>
      <c r="AW1768" s="16">
        <v>20221111</v>
      </c>
      <c r="AX1768" s="18">
        <v>380275</v>
      </c>
      <c r="AY1768" s="18">
        <v>0</v>
      </c>
      <c r="AZ1768" s="16"/>
      <c r="BA1768" s="16" t="s">
        <v>59</v>
      </c>
    </row>
    <row r="1769" spans="1:53" hidden="1" x14ac:dyDescent="0.15">
      <c r="A1769" s="16">
        <v>890320032</v>
      </c>
      <c r="B1769" s="16" t="s">
        <v>8</v>
      </c>
      <c r="C1769" s="16" t="s">
        <v>58</v>
      </c>
      <c r="D1769" s="16">
        <v>1658592</v>
      </c>
      <c r="E1769" s="16" t="s">
        <v>2130</v>
      </c>
      <c r="F1769" s="16" t="s">
        <v>2131</v>
      </c>
      <c r="G1769" s="16" t="s">
        <v>58</v>
      </c>
      <c r="H1769" s="16">
        <v>1658592</v>
      </c>
      <c r="I1769" s="16" t="s">
        <v>59</v>
      </c>
      <c r="J1769" s="17">
        <v>44848</v>
      </c>
      <c r="K1769" s="18">
        <v>90125</v>
      </c>
      <c r="L1769" s="18">
        <v>90125</v>
      </c>
      <c r="M1769" s="16" t="s">
        <v>60</v>
      </c>
      <c r="N1769" s="16" t="e">
        <v>#N/A</v>
      </c>
      <c r="O1769" s="16" t="s">
        <v>3860</v>
      </c>
      <c r="P1769" s="18">
        <v>0</v>
      </c>
      <c r="Q1769" s="16"/>
      <c r="R1769" s="21">
        <v>0</v>
      </c>
      <c r="S1769" s="16"/>
      <c r="T1769" s="16" t="s">
        <v>251</v>
      </c>
      <c r="U1769" s="18">
        <v>90125</v>
      </c>
      <c r="V1769" s="18">
        <v>0</v>
      </c>
      <c r="W1769" s="18">
        <v>0</v>
      </c>
      <c r="X1769" s="18">
        <v>0</v>
      </c>
      <c r="Y1769" s="18">
        <v>90125</v>
      </c>
      <c r="Z1769" s="18">
        <v>0</v>
      </c>
      <c r="AA1769" s="18">
        <v>0</v>
      </c>
      <c r="AB1769" s="18"/>
      <c r="AC1769" s="18"/>
      <c r="AD1769" s="18"/>
      <c r="AE1769" s="18"/>
      <c r="AF1769" s="18">
        <v>0</v>
      </c>
      <c r="AG1769" s="18">
        <v>0</v>
      </c>
      <c r="AH1769" s="16"/>
      <c r="AI1769" s="17"/>
      <c r="AJ1769" s="18">
        <v>0</v>
      </c>
      <c r="AK1769" s="16"/>
      <c r="AL1769" s="16"/>
      <c r="AM1769" s="18">
        <v>0</v>
      </c>
      <c r="AN1769" s="18">
        <v>0</v>
      </c>
      <c r="AO1769" s="16"/>
      <c r="AP1769" s="17">
        <v>44848</v>
      </c>
      <c r="AQ1769" s="16"/>
      <c r="AR1769" s="16">
        <v>2</v>
      </c>
      <c r="AS1769" s="16"/>
      <c r="AT1769" s="16"/>
      <c r="AU1769" s="16">
        <v>1</v>
      </c>
      <c r="AV1769" s="16">
        <v>20221130</v>
      </c>
      <c r="AW1769" s="16">
        <v>20221111</v>
      </c>
      <c r="AX1769" s="18">
        <v>90125</v>
      </c>
      <c r="AY1769" s="18">
        <v>0</v>
      </c>
      <c r="AZ1769" s="16"/>
      <c r="BA1769" s="16" t="s">
        <v>59</v>
      </c>
    </row>
    <row r="1770" spans="1:53" hidden="1" x14ac:dyDescent="0.15">
      <c r="A1770" s="16">
        <v>890320032</v>
      </c>
      <c r="B1770" s="16" t="s">
        <v>8</v>
      </c>
      <c r="C1770" s="16" t="s">
        <v>58</v>
      </c>
      <c r="D1770" s="16">
        <v>1658706</v>
      </c>
      <c r="E1770" s="16" t="s">
        <v>2132</v>
      </c>
      <c r="F1770" s="16" t="s">
        <v>2133</v>
      </c>
      <c r="G1770" s="16" t="s">
        <v>58</v>
      </c>
      <c r="H1770" s="16">
        <v>1658706</v>
      </c>
      <c r="I1770" s="16" t="s">
        <v>59</v>
      </c>
      <c r="J1770" s="17">
        <v>44848</v>
      </c>
      <c r="K1770" s="18">
        <v>58000</v>
      </c>
      <c r="L1770" s="18">
        <v>58000</v>
      </c>
      <c r="M1770" s="16" t="s">
        <v>60</v>
      </c>
      <c r="N1770" s="16" t="e">
        <v>#N/A</v>
      </c>
      <c r="O1770" s="16" t="s">
        <v>3860</v>
      </c>
      <c r="P1770" s="18">
        <v>0</v>
      </c>
      <c r="Q1770" s="16"/>
      <c r="R1770" s="21">
        <v>0</v>
      </c>
      <c r="S1770" s="16"/>
      <c r="T1770" s="16" t="s">
        <v>251</v>
      </c>
      <c r="U1770" s="18">
        <v>58000</v>
      </c>
      <c r="V1770" s="18">
        <v>0</v>
      </c>
      <c r="W1770" s="18">
        <v>0</v>
      </c>
      <c r="X1770" s="18">
        <v>0</v>
      </c>
      <c r="Y1770" s="18">
        <v>58000</v>
      </c>
      <c r="Z1770" s="18">
        <v>0</v>
      </c>
      <c r="AA1770" s="18">
        <v>0</v>
      </c>
      <c r="AB1770" s="18"/>
      <c r="AC1770" s="18"/>
      <c r="AD1770" s="18"/>
      <c r="AE1770" s="18"/>
      <c r="AF1770" s="18">
        <v>0</v>
      </c>
      <c r="AG1770" s="18">
        <v>0</v>
      </c>
      <c r="AH1770" s="16"/>
      <c r="AI1770" s="17"/>
      <c r="AJ1770" s="18">
        <v>0</v>
      </c>
      <c r="AK1770" s="16"/>
      <c r="AL1770" s="16"/>
      <c r="AM1770" s="18">
        <v>0</v>
      </c>
      <c r="AN1770" s="18">
        <v>0</v>
      </c>
      <c r="AO1770" s="16"/>
      <c r="AP1770" s="17">
        <v>44848</v>
      </c>
      <c r="AQ1770" s="16"/>
      <c r="AR1770" s="16">
        <v>2</v>
      </c>
      <c r="AS1770" s="16"/>
      <c r="AT1770" s="16"/>
      <c r="AU1770" s="16">
        <v>1</v>
      </c>
      <c r="AV1770" s="16">
        <v>20221130</v>
      </c>
      <c r="AW1770" s="16">
        <v>20221111</v>
      </c>
      <c r="AX1770" s="18">
        <v>58000</v>
      </c>
      <c r="AY1770" s="18">
        <v>0</v>
      </c>
      <c r="AZ1770" s="16"/>
      <c r="BA1770" s="16" t="s">
        <v>59</v>
      </c>
    </row>
    <row r="1771" spans="1:53" hidden="1" x14ac:dyDescent="0.15">
      <c r="A1771" s="16">
        <v>890320032</v>
      </c>
      <c r="B1771" s="16" t="s">
        <v>8</v>
      </c>
      <c r="C1771" s="16" t="s">
        <v>58</v>
      </c>
      <c r="D1771" s="16">
        <v>1658712</v>
      </c>
      <c r="E1771" s="16" t="s">
        <v>2134</v>
      </c>
      <c r="F1771" s="16" t="s">
        <v>2135</v>
      </c>
      <c r="G1771" s="16" t="s">
        <v>58</v>
      </c>
      <c r="H1771" s="16">
        <v>1658712</v>
      </c>
      <c r="I1771" s="16" t="s">
        <v>59</v>
      </c>
      <c r="J1771" s="17">
        <v>44848</v>
      </c>
      <c r="K1771" s="18">
        <v>58000</v>
      </c>
      <c r="L1771" s="18">
        <v>58000</v>
      </c>
      <c r="M1771" s="16" t="s">
        <v>60</v>
      </c>
      <c r="N1771" s="16" t="e">
        <v>#N/A</v>
      </c>
      <c r="O1771" s="16" t="s">
        <v>3860</v>
      </c>
      <c r="P1771" s="18">
        <v>0</v>
      </c>
      <c r="Q1771" s="16"/>
      <c r="R1771" s="21">
        <v>0</v>
      </c>
      <c r="S1771" s="16"/>
      <c r="T1771" s="16" t="s">
        <v>251</v>
      </c>
      <c r="U1771" s="18">
        <v>58000</v>
      </c>
      <c r="V1771" s="18">
        <v>0</v>
      </c>
      <c r="W1771" s="18">
        <v>0</v>
      </c>
      <c r="X1771" s="18">
        <v>0</v>
      </c>
      <c r="Y1771" s="18">
        <v>58000</v>
      </c>
      <c r="Z1771" s="18">
        <v>0</v>
      </c>
      <c r="AA1771" s="18">
        <v>0</v>
      </c>
      <c r="AB1771" s="18"/>
      <c r="AC1771" s="18"/>
      <c r="AD1771" s="18"/>
      <c r="AE1771" s="18"/>
      <c r="AF1771" s="18">
        <v>0</v>
      </c>
      <c r="AG1771" s="18">
        <v>0</v>
      </c>
      <c r="AH1771" s="16"/>
      <c r="AI1771" s="17"/>
      <c r="AJ1771" s="18">
        <v>0</v>
      </c>
      <c r="AK1771" s="16"/>
      <c r="AL1771" s="16"/>
      <c r="AM1771" s="18">
        <v>0</v>
      </c>
      <c r="AN1771" s="18">
        <v>0</v>
      </c>
      <c r="AO1771" s="16"/>
      <c r="AP1771" s="17">
        <v>44848</v>
      </c>
      <c r="AQ1771" s="16"/>
      <c r="AR1771" s="16">
        <v>2</v>
      </c>
      <c r="AS1771" s="16"/>
      <c r="AT1771" s="16"/>
      <c r="AU1771" s="16">
        <v>1</v>
      </c>
      <c r="AV1771" s="16">
        <v>20221130</v>
      </c>
      <c r="AW1771" s="16">
        <v>20221111</v>
      </c>
      <c r="AX1771" s="18">
        <v>58000</v>
      </c>
      <c r="AY1771" s="18">
        <v>0</v>
      </c>
      <c r="AZ1771" s="16"/>
      <c r="BA1771" s="16" t="s">
        <v>59</v>
      </c>
    </row>
    <row r="1772" spans="1:53" hidden="1" x14ac:dyDescent="0.15">
      <c r="A1772" s="16">
        <v>890320032</v>
      </c>
      <c r="B1772" s="16" t="s">
        <v>8</v>
      </c>
      <c r="C1772" s="16" t="s">
        <v>58</v>
      </c>
      <c r="D1772" s="16">
        <v>1658751</v>
      </c>
      <c r="E1772" s="16" t="s">
        <v>2136</v>
      </c>
      <c r="F1772" s="16" t="s">
        <v>2137</v>
      </c>
      <c r="G1772" s="16" t="s">
        <v>58</v>
      </c>
      <c r="H1772" s="16">
        <v>1658751</v>
      </c>
      <c r="I1772" s="16" t="s">
        <v>59</v>
      </c>
      <c r="J1772" s="17">
        <v>44848</v>
      </c>
      <c r="K1772" s="18">
        <v>58000</v>
      </c>
      <c r="L1772" s="18">
        <v>58000</v>
      </c>
      <c r="M1772" s="16" t="s">
        <v>60</v>
      </c>
      <c r="N1772" s="16" t="e">
        <v>#N/A</v>
      </c>
      <c r="O1772" s="16" t="s">
        <v>3860</v>
      </c>
      <c r="P1772" s="18">
        <v>0</v>
      </c>
      <c r="Q1772" s="16"/>
      <c r="R1772" s="21">
        <v>0</v>
      </c>
      <c r="S1772" s="16"/>
      <c r="T1772" s="16" t="s">
        <v>251</v>
      </c>
      <c r="U1772" s="18">
        <v>58000</v>
      </c>
      <c r="V1772" s="18">
        <v>0</v>
      </c>
      <c r="W1772" s="18">
        <v>0</v>
      </c>
      <c r="X1772" s="18">
        <v>0</v>
      </c>
      <c r="Y1772" s="18">
        <v>58000</v>
      </c>
      <c r="Z1772" s="18">
        <v>0</v>
      </c>
      <c r="AA1772" s="18">
        <v>0</v>
      </c>
      <c r="AB1772" s="18"/>
      <c r="AC1772" s="18"/>
      <c r="AD1772" s="18"/>
      <c r="AE1772" s="18"/>
      <c r="AF1772" s="18">
        <v>0</v>
      </c>
      <c r="AG1772" s="18">
        <v>0</v>
      </c>
      <c r="AH1772" s="16"/>
      <c r="AI1772" s="17"/>
      <c r="AJ1772" s="18">
        <v>0</v>
      </c>
      <c r="AK1772" s="16"/>
      <c r="AL1772" s="16"/>
      <c r="AM1772" s="18">
        <v>0</v>
      </c>
      <c r="AN1772" s="18">
        <v>0</v>
      </c>
      <c r="AO1772" s="16"/>
      <c r="AP1772" s="17">
        <v>44848</v>
      </c>
      <c r="AQ1772" s="16"/>
      <c r="AR1772" s="16">
        <v>2</v>
      </c>
      <c r="AS1772" s="16"/>
      <c r="AT1772" s="16"/>
      <c r="AU1772" s="16">
        <v>1</v>
      </c>
      <c r="AV1772" s="16">
        <v>20221130</v>
      </c>
      <c r="AW1772" s="16">
        <v>20221111</v>
      </c>
      <c r="AX1772" s="18">
        <v>58000</v>
      </c>
      <c r="AY1772" s="18">
        <v>0</v>
      </c>
      <c r="AZ1772" s="16"/>
      <c r="BA1772" s="16" t="s">
        <v>59</v>
      </c>
    </row>
    <row r="1773" spans="1:53" hidden="1" x14ac:dyDescent="0.15">
      <c r="A1773" s="16">
        <v>890320032</v>
      </c>
      <c r="B1773" s="16" t="s">
        <v>8</v>
      </c>
      <c r="C1773" s="16" t="s">
        <v>58</v>
      </c>
      <c r="D1773" s="16">
        <v>1658772</v>
      </c>
      <c r="E1773" s="16" t="s">
        <v>2138</v>
      </c>
      <c r="F1773" s="16" t="s">
        <v>2139</v>
      </c>
      <c r="G1773" s="16" t="s">
        <v>58</v>
      </c>
      <c r="H1773" s="16">
        <v>1658772</v>
      </c>
      <c r="I1773" s="16" t="s">
        <v>59</v>
      </c>
      <c r="J1773" s="17">
        <v>44848</v>
      </c>
      <c r="K1773" s="18">
        <v>26600</v>
      </c>
      <c r="L1773" s="18">
        <v>26600</v>
      </c>
      <c r="M1773" s="16" t="s">
        <v>60</v>
      </c>
      <c r="N1773" s="16" t="e">
        <v>#N/A</v>
      </c>
      <c r="O1773" s="16" t="s">
        <v>3860</v>
      </c>
      <c r="P1773" s="18">
        <v>0</v>
      </c>
      <c r="Q1773" s="16"/>
      <c r="R1773" s="21">
        <v>0</v>
      </c>
      <c r="S1773" s="16"/>
      <c r="T1773" s="16" t="s">
        <v>251</v>
      </c>
      <c r="U1773" s="18">
        <v>26600</v>
      </c>
      <c r="V1773" s="18">
        <v>0</v>
      </c>
      <c r="W1773" s="18">
        <v>0</v>
      </c>
      <c r="X1773" s="18">
        <v>0</v>
      </c>
      <c r="Y1773" s="18">
        <v>26600</v>
      </c>
      <c r="Z1773" s="18">
        <v>0</v>
      </c>
      <c r="AA1773" s="18">
        <v>0</v>
      </c>
      <c r="AB1773" s="18"/>
      <c r="AC1773" s="18"/>
      <c r="AD1773" s="18"/>
      <c r="AE1773" s="18"/>
      <c r="AF1773" s="18">
        <v>0</v>
      </c>
      <c r="AG1773" s="18">
        <v>0</v>
      </c>
      <c r="AH1773" s="16"/>
      <c r="AI1773" s="17"/>
      <c r="AJ1773" s="18">
        <v>0</v>
      </c>
      <c r="AK1773" s="16"/>
      <c r="AL1773" s="16"/>
      <c r="AM1773" s="18">
        <v>0</v>
      </c>
      <c r="AN1773" s="18">
        <v>0</v>
      </c>
      <c r="AO1773" s="16"/>
      <c r="AP1773" s="17">
        <v>44848</v>
      </c>
      <c r="AQ1773" s="16"/>
      <c r="AR1773" s="16">
        <v>2</v>
      </c>
      <c r="AS1773" s="16"/>
      <c r="AT1773" s="16"/>
      <c r="AU1773" s="16">
        <v>1</v>
      </c>
      <c r="AV1773" s="16">
        <v>20221130</v>
      </c>
      <c r="AW1773" s="16">
        <v>20221111</v>
      </c>
      <c r="AX1773" s="18">
        <v>26600</v>
      </c>
      <c r="AY1773" s="18">
        <v>0</v>
      </c>
      <c r="AZ1773" s="16"/>
      <c r="BA1773" s="16" t="s">
        <v>59</v>
      </c>
    </row>
    <row r="1774" spans="1:53" hidden="1" x14ac:dyDescent="0.15">
      <c r="A1774" s="16">
        <v>890320032</v>
      </c>
      <c r="B1774" s="16" t="s">
        <v>8</v>
      </c>
      <c r="C1774" s="16" t="s">
        <v>58</v>
      </c>
      <c r="D1774" s="16">
        <v>1658818</v>
      </c>
      <c r="E1774" s="16" t="s">
        <v>2140</v>
      </c>
      <c r="F1774" s="16" t="s">
        <v>2141</v>
      </c>
      <c r="G1774" s="16" t="s">
        <v>58</v>
      </c>
      <c r="H1774" s="16">
        <v>1658818</v>
      </c>
      <c r="I1774" s="16" t="s">
        <v>59</v>
      </c>
      <c r="J1774" s="17">
        <v>44848</v>
      </c>
      <c r="K1774" s="18">
        <v>58000</v>
      </c>
      <c r="L1774" s="18">
        <v>58000</v>
      </c>
      <c r="M1774" s="16" t="s">
        <v>60</v>
      </c>
      <c r="N1774" s="16" t="e">
        <v>#N/A</v>
      </c>
      <c r="O1774" s="16" t="s">
        <v>3860</v>
      </c>
      <c r="P1774" s="18">
        <v>0</v>
      </c>
      <c r="Q1774" s="16"/>
      <c r="R1774" s="21">
        <v>0</v>
      </c>
      <c r="S1774" s="16"/>
      <c r="T1774" s="16" t="s">
        <v>251</v>
      </c>
      <c r="U1774" s="18">
        <v>58000</v>
      </c>
      <c r="V1774" s="18">
        <v>0</v>
      </c>
      <c r="W1774" s="18">
        <v>0</v>
      </c>
      <c r="X1774" s="18">
        <v>0</v>
      </c>
      <c r="Y1774" s="18">
        <v>58000</v>
      </c>
      <c r="Z1774" s="18">
        <v>0</v>
      </c>
      <c r="AA1774" s="18">
        <v>0</v>
      </c>
      <c r="AB1774" s="18"/>
      <c r="AC1774" s="18"/>
      <c r="AD1774" s="18"/>
      <c r="AE1774" s="18"/>
      <c r="AF1774" s="18">
        <v>0</v>
      </c>
      <c r="AG1774" s="18">
        <v>0</v>
      </c>
      <c r="AH1774" s="16"/>
      <c r="AI1774" s="17"/>
      <c r="AJ1774" s="18">
        <v>0</v>
      </c>
      <c r="AK1774" s="16"/>
      <c r="AL1774" s="16"/>
      <c r="AM1774" s="18">
        <v>0</v>
      </c>
      <c r="AN1774" s="18">
        <v>0</v>
      </c>
      <c r="AO1774" s="16"/>
      <c r="AP1774" s="17">
        <v>44848</v>
      </c>
      <c r="AQ1774" s="16"/>
      <c r="AR1774" s="16">
        <v>2</v>
      </c>
      <c r="AS1774" s="16"/>
      <c r="AT1774" s="16"/>
      <c r="AU1774" s="16">
        <v>1</v>
      </c>
      <c r="AV1774" s="16">
        <v>20221130</v>
      </c>
      <c r="AW1774" s="16">
        <v>20221111</v>
      </c>
      <c r="AX1774" s="18">
        <v>58000</v>
      </c>
      <c r="AY1774" s="18">
        <v>0</v>
      </c>
      <c r="AZ1774" s="16"/>
      <c r="BA1774" s="16" t="s">
        <v>59</v>
      </c>
    </row>
    <row r="1775" spans="1:53" hidden="1" x14ac:dyDescent="0.15">
      <c r="A1775" s="16">
        <v>890320032</v>
      </c>
      <c r="B1775" s="16" t="s">
        <v>8</v>
      </c>
      <c r="C1775" s="16" t="s">
        <v>58</v>
      </c>
      <c r="D1775" s="16">
        <v>1658836</v>
      </c>
      <c r="E1775" s="16" t="s">
        <v>2142</v>
      </c>
      <c r="F1775" s="16" t="s">
        <v>2143</v>
      </c>
      <c r="G1775" s="16" t="s">
        <v>58</v>
      </c>
      <c r="H1775" s="16">
        <v>1658836</v>
      </c>
      <c r="I1775" s="16" t="s">
        <v>59</v>
      </c>
      <c r="J1775" s="17">
        <v>44848</v>
      </c>
      <c r="K1775" s="18">
        <v>58000</v>
      </c>
      <c r="L1775" s="18">
        <v>58000</v>
      </c>
      <c r="M1775" s="16" t="s">
        <v>60</v>
      </c>
      <c r="N1775" s="16" t="e">
        <v>#N/A</v>
      </c>
      <c r="O1775" s="16" t="s">
        <v>3860</v>
      </c>
      <c r="P1775" s="18">
        <v>0</v>
      </c>
      <c r="Q1775" s="16"/>
      <c r="R1775" s="21">
        <v>0</v>
      </c>
      <c r="S1775" s="16"/>
      <c r="T1775" s="16" t="s">
        <v>251</v>
      </c>
      <c r="U1775" s="18">
        <v>58000</v>
      </c>
      <c r="V1775" s="18">
        <v>0</v>
      </c>
      <c r="W1775" s="18">
        <v>0</v>
      </c>
      <c r="X1775" s="18">
        <v>0</v>
      </c>
      <c r="Y1775" s="18">
        <v>58000</v>
      </c>
      <c r="Z1775" s="18">
        <v>0</v>
      </c>
      <c r="AA1775" s="18">
        <v>0</v>
      </c>
      <c r="AB1775" s="18"/>
      <c r="AC1775" s="18"/>
      <c r="AD1775" s="18"/>
      <c r="AE1775" s="18"/>
      <c r="AF1775" s="18">
        <v>0</v>
      </c>
      <c r="AG1775" s="18">
        <v>0</v>
      </c>
      <c r="AH1775" s="16"/>
      <c r="AI1775" s="17"/>
      <c r="AJ1775" s="18">
        <v>0</v>
      </c>
      <c r="AK1775" s="16"/>
      <c r="AL1775" s="16"/>
      <c r="AM1775" s="18">
        <v>0</v>
      </c>
      <c r="AN1775" s="18">
        <v>0</v>
      </c>
      <c r="AO1775" s="16"/>
      <c r="AP1775" s="17">
        <v>44848</v>
      </c>
      <c r="AQ1775" s="16"/>
      <c r="AR1775" s="16">
        <v>2</v>
      </c>
      <c r="AS1775" s="16"/>
      <c r="AT1775" s="16"/>
      <c r="AU1775" s="16">
        <v>1</v>
      </c>
      <c r="AV1775" s="16">
        <v>20221130</v>
      </c>
      <c r="AW1775" s="16">
        <v>20221111</v>
      </c>
      <c r="AX1775" s="18">
        <v>58000</v>
      </c>
      <c r="AY1775" s="18">
        <v>0</v>
      </c>
      <c r="AZ1775" s="16"/>
      <c r="BA1775" s="16" t="s">
        <v>59</v>
      </c>
    </row>
    <row r="1776" spans="1:53" hidden="1" x14ac:dyDescent="0.15">
      <c r="A1776" s="16">
        <v>890320032</v>
      </c>
      <c r="B1776" s="16" t="s">
        <v>8</v>
      </c>
      <c r="C1776" s="16" t="s">
        <v>58</v>
      </c>
      <c r="D1776" s="16">
        <v>1658844</v>
      </c>
      <c r="E1776" s="16" t="s">
        <v>2144</v>
      </c>
      <c r="F1776" s="16" t="s">
        <v>2145</v>
      </c>
      <c r="G1776" s="16" t="s">
        <v>58</v>
      </c>
      <c r="H1776" s="16">
        <v>1658844</v>
      </c>
      <c r="I1776" s="16" t="s">
        <v>59</v>
      </c>
      <c r="J1776" s="17">
        <v>44848</v>
      </c>
      <c r="K1776" s="18">
        <v>58000</v>
      </c>
      <c r="L1776" s="18">
        <v>58000</v>
      </c>
      <c r="M1776" s="16" t="s">
        <v>60</v>
      </c>
      <c r="N1776" s="16" t="e">
        <v>#N/A</v>
      </c>
      <c r="O1776" s="16" t="s">
        <v>3860</v>
      </c>
      <c r="P1776" s="18">
        <v>0</v>
      </c>
      <c r="Q1776" s="16"/>
      <c r="R1776" s="21">
        <v>0</v>
      </c>
      <c r="S1776" s="16"/>
      <c r="T1776" s="16" t="s">
        <v>251</v>
      </c>
      <c r="U1776" s="18">
        <v>58000</v>
      </c>
      <c r="V1776" s="18">
        <v>0</v>
      </c>
      <c r="W1776" s="18">
        <v>0</v>
      </c>
      <c r="X1776" s="18">
        <v>0</v>
      </c>
      <c r="Y1776" s="18">
        <v>58000</v>
      </c>
      <c r="Z1776" s="18">
        <v>0</v>
      </c>
      <c r="AA1776" s="18">
        <v>0</v>
      </c>
      <c r="AB1776" s="18"/>
      <c r="AC1776" s="18"/>
      <c r="AD1776" s="18"/>
      <c r="AE1776" s="18"/>
      <c r="AF1776" s="18">
        <v>0</v>
      </c>
      <c r="AG1776" s="18">
        <v>0</v>
      </c>
      <c r="AH1776" s="16"/>
      <c r="AI1776" s="17"/>
      <c r="AJ1776" s="18">
        <v>0</v>
      </c>
      <c r="AK1776" s="16"/>
      <c r="AL1776" s="16"/>
      <c r="AM1776" s="18">
        <v>0</v>
      </c>
      <c r="AN1776" s="18">
        <v>0</v>
      </c>
      <c r="AO1776" s="16"/>
      <c r="AP1776" s="17">
        <v>44848</v>
      </c>
      <c r="AQ1776" s="16"/>
      <c r="AR1776" s="16">
        <v>2</v>
      </c>
      <c r="AS1776" s="16"/>
      <c r="AT1776" s="16"/>
      <c r="AU1776" s="16">
        <v>1</v>
      </c>
      <c r="AV1776" s="16">
        <v>20221130</v>
      </c>
      <c r="AW1776" s="16">
        <v>20221111</v>
      </c>
      <c r="AX1776" s="18">
        <v>58000</v>
      </c>
      <c r="AY1776" s="18">
        <v>0</v>
      </c>
      <c r="AZ1776" s="16"/>
      <c r="BA1776" s="16" t="s">
        <v>59</v>
      </c>
    </row>
    <row r="1777" spans="1:53" hidden="1" x14ac:dyDescent="0.15">
      <c r="A1777" s="16">
        <v>890320032</v>
      </c>
      <c r="B1777" s="16" t="s">
        <v>8</v>
      </c>
      <c r="C1777" s="16" t="s">
        <v>58</v>
      </c>
      <c r="D1777" s="16">
        <v>1658929</v>
      </c>
      <c r="E1777" s="16" t="s">
        <v>2146</v>
      </c>
      <c r="F1777" s="16" t="s">
        <v>2147</v>
      </c>
      <c r="G1777" s="16" t="s">
        <v>58</v>
      </c>
      <c r="H1777" s="16">
        <v>1658929</v>
      </c>
      <c r="I1777" s="16" t="s">
        <v>59</v>
      </c>
      <c r="J1777" s="17">
        <v>44848</v>
      </c>
      <c r="K1777" s="18">
        <v>58000</v>
      </c>
      <c r="L1777" s="18">
        <v>58000</v>
      </c>
      <c r="M1777" s="16" t="s">
        <v>60</v>
      </c>
      <c r="N1777" s="16" t="e">
        <v>#N/A</v>
      </c>
      <c r="O1777" s="16" t="s">
        <v>3860</v>
      </c>
      <c r="P1777" s="18">
        <v>0</v>
      </c>
      <c r="Q1777" s="16"/>
      <c r="R1777" s="21">
        <v>0</v>
      </c>
      <c r="S1777" s="16"/>
      <c r="T1777" s="16" t="s">
        <v>251</v>
      </c>
      <c r="U1777" s="18">
        <v>58000</v>
      </c>
      <c r="V1777" s="18">
        <v>0</v>
      </c>
      <c r="W1777" s="18">
        <v>0</v>
      </c>
      <c r="X1777" s="18">
        <v>0</v>
      </c>
      <c r="Y1777" s="18">
        <v>58000</v>
      </c>
      <c r="Z1777" s="18">
        <v>0</v>
      </c>
      <c r="AA1777" s="18">
        <v>0</v>
      </c>
      <c r="AB1777" s="18"/>
      <c r="AC1777" s="18"/>
      <c r="AD1777" s="18"/>
      <c r="AE1777" s="18"/>
      <c r="AF1777" s="18">
        <v>0</v>
      </c>
      <c r="AG1777" s="18">
        <v>0</v>
      </c>
      <c r="AH1777" s="16"/>
      <c r="AI1777" s="17"/>
      <c r="AJ1777" s="18">
        <v>0</v>
      </c>
      <c r="AK1777" s="16"/>
      <c r="AL1777" s="16"/>
      <c r="AM1777" s="18">
        <v>0</v>
      </c>
      <c r="AN1777" s="18">
        <v>0</v>
      </c>
      <c r="AO1777" s="16"/>
      <c r="AP1777" s="17">
        <v>44848</v>
      </c>
      <c r="AQ1777" s="16"/>
      <c r="AR1777" s="16">
        <v>2</v>
      </c>
      <c r="AS1777" s="16"/>
      <c r="AT1777" s="16"/>
      <c r="AU1777" s="16">
        <v>1</v>
      </c>
      <c r="AV1777" s="16">
        <v>20221130</v>
      </c>
      <c r="AW1777" s="16">
        <v>20221111</v>
      </c>
      <c r="AX1777" s="18">
        <v>58000</v>
      </c>
      <c r="AY1777" s="18">
        <v>0</v>
      </c>
      <c r="AZ1777" s="16"/>
      <c r="BA1777" s="16" t="s">
        <v>59</v>
      </c>
    </row>
    <row r="1778" spans="1:53" hidden="1" x14ac:dyDescent="0.15">
      <c r="A1778" s="16">
        <v>890320032</v>
      </c>
      <c r="B1778" s="16" t="s">
        <v>8</v>
      </c>
      <c r="C1778" s="16" t="s">
        <v>58</v>
      </c>
      <c r="D1778" s="16">
        <v>1658973</v>
      </c>
      <c r="E1778" s="16" t="s">
        <v>2148</v>
      </c>
      <c r="F1778" s="16" t="s">
        <v>2149</v>
      </c>
      <c r="G1778" s="16" t="s">
        <v>58</v>
      </c>
      <c r="H1778" s="16">
        <v>1658973</v>
      </c>
      <c r="I1778" s="16" t="s">
        <v>59</v>
      </c>
      <c r="J1778" s="17">
        <v>44848</v>
      </c>
      <c r="K1778" s="18">
        <v>26600</v>
      </c>
      <c r="L1778" s="18">
        <v>26600</v>
      </c>
      <c r="M1778" s="16" t="s">
        <v>60</v>
      </c>
      <c r="N1778" s="16" t="e">
        <v>#N/A</v>
      </c>
      <c r="O1778" s="16" t="s">
        <v>3860</v>
      </c>
      <c r="P1778" s="18">
        <v>0</v>
      </c>
      <c r="Q1778" s="16"/>
      <c r="R1778" s="21">
        <v>0</v>
      </c>
      <c r="S1778" s="16"/>
      <c r="T1778" s="16" t="s">
        <v>251</v>
      </c>
      <c r="U1778" s="18">
        <v>26600</v>
      </c>
      <c r="V1778" s="18">
        <v>0</v>
      </c>
      <c r="W1778" s="18">
        <v>0</v>
      </c>
      <c r="X1778" s="18">
        <v>0</v>
      </c>
      <c r="Y1778" s="18">
        <v>26600</v>
      </c>
      <c r="Z1778" s="18">
        <v>0</v>
      </c>
      <c r="AA1778" s="18">
        <v>0</v>
      </c>
      <c r="AB1778" s="18"/>
      <c r="AC1778" s="18"/>
      <c r="AD1778" s="18"/>
      <c r="AE1778" s="18"/>
      <c r="AF1778" s="18">
        <v>0</v>
      </c>
      <c r="AG1778" s="18">
        <v>0</v>
      </c>
      <c r="AH1778" s="16"/>
      <c r="AI1778" s="17"/>
      <c r="AJ1778" s="18">
        <v>0</v>
      </c>
      <c r="AK1778" s="16"/>
      <c r="AL1778" s="16"/>
      <c r="AM1778" s="18">
        <v>0</v>
      </c>
      <c r="AN1778" s="18">
        <v>0</v>
      </c>
      <c r="AO1778" s="16"/>
      <c r="AP1778" s="17">
        <v>44848</v>
      </c>
      <c r="AQ1778" s="16"/>
      <c r="AR1778" s="16">
        <v>2</v>
      </c>
      <c r="AS1778" s="16"/>
      <c r="AT1778" s="16"/>
      <c r="AU1778" s="16">
        <v>1</v>
      </c>
      <c r="AV1778" s="16">
        <v>20221130</v>
      </c>
      <c r="AW1778" s="16">
        <v>20221111</v>
      </c>
      <c r="AX1778" s="18">
        <v>26600</v>
      </c>
      <c r="AY1778" s="18">
        <v>0</v>
      </c>
      <c r="AZ1778" s="16"/>
      <c r="BA1778" s="16" t="s">
        <v>59</v>
      </c>
    </row>
    <row r="1779" spans="1:53" hidden="1" x14ac:dyDescent="0.15">
      <c r="A1779" s="16">
        <v>890320032</v>
      </c>
      <c r="B1779" s="16" t="s">
        <v>8</v>
      </c>
      <c r="C1779" s="16" t="s">
        <v>58</v>
      </c>
      <c r="D1779" s="16">
        <v>1659059</v>
      </c>
      <c r="E1779" s="16" t="s">
        <v>2150</v>
      </c>
      <c r="F1779" s="16" t="s">
        <v>2151</v>
      </c>
      <c r="G1779" s="16" t="s">
        <v>58</v>
      </c>
      <c r="H1779" s="16">
        <v>1659059</v>
      </c>
      <c r="I1779" s="16" t="s">
        <v>59</v>
      </c>
      <c r="J1779" s="17">
        <v>44848</v>
      </c>
      <c r="K1779" s="18">
        <v>38700</v>
      </c>
      <c r="L1779" s="18">
        <v>38700</v>
      </c>
      <c r="M1779" s="16" t="s">
        <v>60</v>
      </c>
      <c r="N1779" s="16" t="e">
        <v>#N/A</v>
      </c>
      <c r="O1779" s="16" t="s">
        <v>3860</v>
      </c>
      <c r="P1779" s="18">
        <v>0</v>
      </c>
      <c r="Q1779" s="16"/>
      <c r="R1779" s="21">
        <v>0</v>
      </c>
      <c r="S1779" s="16"/>
      <c r="T1779" s="16" t="s">
        <v>251</v>
      </c>
      <c r="U1779" s="18">
        <v>38700</v>
      </c>
      <c r="V1779" s="18">
        <v>0</v>
      </c>
      <c r="W1779" s="18">
        <v>0</v>
      </c>
      <c r="X1779" s="18">
        <v>0</v>
      </c>
      <c r="Y1779" s="18">
        <v>38700</v>
      </c>
      <c r="Z1779" s="18">
        <v>0</v>
      </c>
      <c r="AA1779" s="18">
        <v>0</v>
      </c>
      <c r="AB1779" s="18"/>
      <c r="AC1779" s="18"/>
      <c r="AD1779" s="18"/>
      <c r="AE1779" s="18"/>
      <c r="AF1779" s="18">
        <v>0</v>
      </c>
      <c r="AG1779" s="18">
        <v>0</v>
      </c>
      <c r="AH1779" s="16"/>
      <c r="AI1779" s="17"/>
      <c r="AJ1779" s="18">
        <v>0</v>
      </c>
      <c r="AK1779" s="16"/>
      <c r="AL1779" s="16"/>
      <c r="AM1779" s="18">
        <v>0</v>
      </c>
      <c r="AN1779" s="18">
        <v>0</v>
      </c>
      <c r="AO1779" s="16"/>
      <c r="AP1779" s="17">
        <v>44848</v>
      </c>
      <c r="AQ1779" s="16"/>
      <c r="AR1779" s="16">
        <v>2</v>
      </c>
      <c r="AS1779" s="16"/>
      <c r="AT1779" s="16"/>
      <c r="AU1779" s="16">
        <v>1</v>
      </c>
      <c r="AV1779" s="16">
        <v>20221130</v>
      </c>
      <c r="AW1779" s="16">
        <v>20221111</v>
      </c>
      <c r="AX1779" s="18">
        <v>38700</v>
      </c>
      <c r="AY1779" s="18">
        <v>0</v>
      </c>
      <c r="AZ1779" s="16"/>
      <c r="BA1779" s="16" t="s">
        <v>59</v>
      </c>
    </row>
    <row r="1780" spans="1:53" hidden="1" x14ac:dyDescent="0.15">
      <c r="A1780" s="16">
        <v>890320032</v>
      </c>
      <c r="B1780" s="16" t="s">
        <v>8</v>
      </c>
      <c r="C1780" s="16" t="s">
        <v>58</v>
      </c>
      <c r="D1780" s="16">
        <v>1659062</v>
      </c>
      <c r="E1780" s="16" t="s">
        <v>2152</v>
      </c>
      <c r="F1780" s="16" t="s">
        <v>2153</v>
      </c>
      <c r="G1780" s="16" t="s">
        <v>58</v>
      </c>
      <c r="H1780" s="16">
        <v>1659062</v>
      </c>
      <c r="I1780" s="16" t="s">
        <v>59</v>
      </c>
      <c r="J1780" s="17">
        <v>44848</v>
      </c>
      <c r="K1780" s="18">
        <v>58000</v>
      </c>
      <c r="L1780" s="18">
        <v>58000</v>
      </c>
      <c r="M1780" s="16" t="s">
        <v>60</v>
      </c>
      <c r="N1780" s="16" t="e">
        <v>#N/A</v>
      </c>
      <c r="O1780" s="16" t="s">
        <v>3860</v>
      </c>
      <c r="P1780" s="18">
        <v>0</v>
      </c>
      <c r="Q1780" s="16"/>
      <c r="R1780" s="21">
        <v>0</v>
      </c>
      <c r="S1780" s="16"/>
      <c r="T1780" s="16" t="s">
        <v>251</v>
      </c>
      <c r="U1780" s="18">
        <v>58000</v>
      </c>
      <c r="V1780" s="18">
        <v>0</v>
      </c>
      <c r="W1780" s="18">
        <v>0</v>
      </c>
      <c r="X1780" s="18">
        <v>0</v>
      </c>
      <c r="Y1780" s="18">
        <v>58000</v>
      </c>
      <c r="Z1780" s="18">
        <v>0</v>
      </c>
      <c r="AA1780" s="18">
        <v>0</v>
      </c>
      <c r="AB1780" s="18"/>
      <c r="AC1780" s="18"/>
      <c r="AD1780" s="18"/>
      <c r="AE1780" s="18"/>
      <c r="AF1780" s="18">
        <v>0</v>
      </c>
      <c r="AG1780" s="18">
        <v>0</v>
      </c>
      <c r="AH1780" s="16"/>
      <c r="AI1780" s="17"/>
      <c r="AJ1780" s="18">
        <v>0</v>
      </c>
      <c r="AK1780" s="16"/>
      <c r="AL1780" s="16"/>
      <c r="AM1780" s="18">
        <v>0</v>
      </c>
      <c r="AN1780" s="18">
        <v>0</v>
      </c>
      <c r="AO1780" s="16"/>
      <c r="AP1780" s="17">
        <v>44848</v>
      </c>
      <c r="AQ1780" s="16"/>
      <c r="AR1780" s="16">
        <v>2</v>
      </c>
      <c r="AS1780" s="16"/>
      <c r="AT1780" s="16"/>
      <c r="AU1780" s="16">
        <v>1</v>
      </c>
      <c r="AV1780" s="16">
        <v>20221130</v>
      </c>
      <c r="AW1780" s="16">
        <v>20221111</v>
      </c>
      <c r="AX1780" s="18">
        <v>58000</v>
      </c>
      <c r="AY1780" s="18">
        <v>0</v>
      </c>
      <c r="AZ1780" s="16"/>
      <c r="BA1780" s="16" t="s">
        <v>59</v>
      </c>
    </row>
    <row r="1781" spans="1:53" hidden="1" x14ac:dyDescent="0.15">
      <c r="A1781" s="16">
        <v>890320032</v>
      </c>
      <c r="B1781" s="16" t="s">
        <v>8</v>
      </c>
      <c r="C1781" s="16" t="s">
        <v>58</v>
      </c>
      <c r="D1781" s="16">
        <v>1659073</v>
      </c>
      <c r="E1781" s="16" t="s">
        <v>2154</v>
      </c>
      <c r="F1781" s="16" t="s">
        <v>2155</v>
      </c>
      <c r="G1781" s="16" t="s">
        <v>58</v>
      </c>
      <c r="H1781" s="16">
        <v>1659073</v>
      </c>
      <c r="I1781" s="16" t="s">
        <v>59</v>
      </c>
      <c r="J1781" s="17">
        <v>44848</v>
      </c>
      <c r="K1781" s="18">
        <v>58000</v>
      </c>
      <c r="L1781" s="18">
        <v>58000</v>
      </c>
      <c r="M1781" s="16" t="s">
        <v>60</v>
      </c>
      <c r="N1781" s="16" t="e">
        <v>#N/A</v>
      </c>
      <c r="O1781" s="16" t="s">
        <v>3860</v>
      </c>
      <c r="P1781" s="18">
        <v>0</v>
      </c>
      <c r="Q1781" s="16"/>
      <c r="R1781" s="21">
        <v>0</v>
      </c>
      <c r="S1781" s="16"/>
      <c r="T1781" s="16" t="s">
        <v>251</v>
      </c>
      <c r="U1781" s="18">
        <v>58000</v>
      </c>
      <c r="V1781" s="18">
        <v>0</v>
      </c>
      <c r="W1781" s="18">
        <v>0</v>
      </c>
      <c r="X1781" s="18">
        <v>0</v>
      </c>
      <c r="Y1781" s="18">
        <v>58000</v>
      </c>
      <c r="Z1781" s="18">
        <v>0</v>
      </c>
      <c r="AA1781" s="18">
        <v>0</v>
      </c>
      <c r="AB1781" s="18"/>
      <c r="AC1781" s="18"/>
      <c r="AD1781" s="18"/>
      <c r="AE1781" s="18"/>
      <c r="AF1781" s="18">
        <v>0</v>
      </c>
      <c r="AG1781" s="18">
        <v>0</v>
      </c>
      <c r="AH1781" s="16"/>
      <c r="AI1781" s="17"/>
      <c r="AJ1781" s="18">
        <v>0</v>
      </c>
      <c r="AK1781" s="16"/>
      <c r="AL1781" s="16"/>
      <c r="AM1781" s="18">
        <v>0</v>
      </c>
      <c r="AN1781" s="18">
        <v>0</v>
      </c>
      <c r="AO1781" s="16"/>
      <c r="AP1781" s="17">
        <v>44848</v>
      </c>
      <c r="AQ1781" s="16"/>
      <c r="AR1781" s="16">
        <v>2</v>
      </c>
      <c r="AS1781" s="16"/>
      <c r="AT1781" s="16"/>
      <c r="AU1781" s="16">
        <v>1</v>
      </c>
      <c r="AV1781" s="16">
        <v>20221130</v>
      </c>
      <c r="AW1781" s="16">
        <v>20221111</v>
      </c>
      <c r="AX1781" s="18">
        <v>58000</v>
      </c>
      <c r="AY1781" s="18">
        <v>0</v>
      </c>
      <c r="AZ1781" s="16"/>
      <c r="BA1781" s="16" t="s">
        <v>59</v>
      </c>
    </row>
    <row r="1782" spans="1:53" hidden="1" x14ac:dyDescent="0.15">
      <c r="A1782" s="16">
        <v>890320032</v>
      </c>
      <c r="B1782" s="16" t="s">
        <v>8</v>
      </c>
      <c r="C1782" s="16" t="s">
        <v>58</v>
      </c>
      <c r="D1782" s="16">
        <v>1659109</v>
      </c>
      <c r="E1782" s="16" t="s">
        <v>2156</v>
      </c>
      <c r="F1782" s="16" t="s">
        <v>2157</v>
      </c>
      <c r="G1782" s="16" t="s">
        <v>58</v>
      </c>
      <c r="H1782" s="16">
        <v>1659109</v>
      </c>
      <c r="I1782" s="16" t="s">
        <v>59</v>
      </c>
      <c r="J1782" s="17">
        <v>44848</v>
      </c>
      <c r="K1782" s="18">
        <v>58000</v>
      </c>
      <c r="L1782" s="18">
        <v>58000</v>
      </c>
      <c r="M1782" s="16" t="s">
        <v>60</v>
      </c>
      <c r="N1782" s="16" t="e">
        <v>#N/A</v>
      </c>
      <c r="O1782" s="16" t="s">
        <v>3860</v>
      </c>
      <c r="P1782" s="18">
        <v>0</v>
      </c>
      <c r="Q1782" s="16"/>
      <c r="R1782" s="21">
        <v>0</v>
      </c>
      <c r="S1782" s="16"/>
      <c r="T1782" s="16" t="s">
        <v>251</v>
      </c>
      <c r="U1782" s="18">
        <v>58000</v>
      </c>
      <c r="V1782" s="18">
        <v>0</v>
      </c>
      <c r="W1782" s="18">
        <v>0</v>
      </c>
      <c r="X1782" s="18">
        <v>0</v>
      </c>
      <c r="Y1782" s="18">
        <v>58000</v>
      </c>
      <c r="Z1782" s="18">
        <v>0</v>
      </c>
      <c r="AA1782" s="18">
        <v>0</v>
      </c>
      <c r="AB1782" s="18"/>
      <c r="AC1782" s="18"/>
      <c r="AD1782" s="18"/>
      <c r="AE1782" s="18"/>
      <c r="AF1782" s="18">
        <v>0</v>
      </c>
      <c r="AG1782" s="18">
        <v>0</v>
      </c>
      <c r="AH1782" s="16"/>
      <c r="AI1782" s="17"/>
      <c r="AJ1782" s="18">
        <v>0</v>
      </c>
      <c r="AK1782" s="16"/>
      <c r="AL1782" s="16"/>
      <c r="AM1782" s="18">
        <v>0</v>
      </c>
      <c r="AN1782" s="18">
        <v>0</v>
      </c>
      <c r="AO1782" s="16"/>
      <c r="AP1782" s="17">
        <v>44848</v>
      </c>
      <c r="AQ1782" s="16"/>
      <c r="AR1782" s="16">
        <v>2</v>
      </c>
      <c r="AS1782" s="16"/>
      <c r="AT1782" s="16"/>
      <c r="AU1782" s="16">
        <v>1</v>
      </c>
      <c r="AV1782" s="16">
        <v>20221130</v>
      </c>
      <c r="AW1782" s="16">
        <v>20221111</v>
      </c>
      <c r="AX1782" s="18">
        <v>58000</v>
      </c>
      <c r="AY1782" s="18">
        <v>0</v>
      </c>
      <c r="AZ1782" s="16"/>
      <c r="BA1782" s="16" t="s">
        <v>59</v>
      </c>
    </row>
    <row r="1783" spans="1:53" hidden="1" x14ac:dyDescent="0.15">
      <c r="A1783" s="16">
        <v>890320032</v>
      </c>
      <c r="B1783" s="16" t="s">
        <v>8</v>
      </c>
      <c r="C1783" s="16" t="s">
        <v>58</v>
      </c>
      <c r="D1783" s="16">
        <v>1659116</v>
      </c>
      <c r="E1783" s="16" t="s">
        <v>2158</v>
      </c>
      <c r="F1783" s="16" t="s">
        <v>2159</v>
      </c>
      <c r="G1783" s="16" t="s">
        <v>58</v>
      </c>
      <c r="H1783" s="16">
        <v>1659116</v>
      </c>
      <c r="I1783" s="16" t="s">
        <v>59</v>
      </c>
      <c r="J1783" s="17">
        <v>44848</v>
      </c>
      <c r="K1783" s="18">
        <v>26600</v>
      </c>
      <c r="L1783" s="18">
        <v>26600</v>
      </c>
      <c r="M1783" s="16" t="s">
        <v>60</v>
      </c>
      <c r="N1783" s="16" t="e">
        <v>#N/A</v>
      </c>
      <c r="O1783" s="16" t="s">
        <v>3860</v>
      </c>
      <c r="P1783" s="18">
        <v>0</v>
      </c>
      <c r="Q1783" s="16"/>
      <c r="R1783" s="21">
        <v>0</v>
      </c>
      <c r="S1783" s="16"/>
      <c r="T1783" s="16" t="s">
        <v>251</v>
      </c>
      <c r="U1783" s="18">
        <v>26600</v>
      </c>
      <c r="V1783" s="18">
        <v>0</v>
      </c>
      <c r="W1783" s="18">
        <v>0</v>
      </c>
      <c r="X1783" s="18">
        <v>0</v>
      </c>
      <c r="Y1783" s="18">
        <v>26600</v>
      </c>
      <c r="Z1783" s="18">
        <v>0</v>
      </c>
      <c r="AA1783" s="18">
        <v>0</v>
      </c>
      <c r="AB1783" s="18"/>
      <c r="AC1783" s="18"/>
      <c r="AD1783" s="18"/>
      <c r="AE1783" s="18"/>
      <c r="AF1783" s="18">
        <v>0</v>
      </c>
      <c r="AG1783" s="18">
        <v>0</v>
      </c>
      <c r="AH1783" s="16"/>
      <c r="AI1783" s="17"/>
      <c r="AJ1783" s="18">
        <v>0</v>
      </c>
      <c r="AK1783" s="16"/>
      <c r="AL1783" s="16"/>
      <c r="AM1783" s="18">
        <v>0</v>
      </c>
      <c r="AN1783" s="18">
        <v>0</v>
      </c>
      <c r="AO1783" s="16"/>
      <c r="AP1783" s="17">
        <v>44848</v>
      </c>
      <c r="AQ1783" s="16"/>
      <c r="AR1783" s="16">
        <v>2</v>
      </c>
      <c r="AS1783" s="16"/>
      <c r="AT1783" s="16"/>
      <c r="AU1783" s="16">
        <v>1</v>
      </c>
      <c r="AV1783" s="16">
        <v>20221130</v>
      </c>
      <c r="AW1783" s="16">
        <v>20221111</v>
      </c>
      <c r="AX1783" s="18">
        <v>26600</v>
      </c>
      <c r="AY1783" s="18">
        <v>0</v>
      </c>
      <c r="AZ1783" s="16"/>
      <c r="BA1783" s="16" t="s">
        <v>59</v>
      </c>
    </row>
    <row r="1784" spans="1:53" hidden="1" x14ac:dyDescent="0.15">
      <c r="A1784" s="16">
        <v>890320032</v>
      </c>
      <c r="B1784" s="16" t="s">
        <v>8</v>
      </c>
      <c r="C1784" s="16" t="s">
        <v>58</v>
      </c>
      <c r="D1784" s="16">
        <v>1659177</v>
      </c>
      <c r="E1784" s="16" t="s">
        <v>2160</v>
      </c>
      <c r="F1784" s="16" t="s">
        <v>2161</v>
      </c>
      <c r="G1784" s="16" t="s">
        <v>58</v>
      </c>
      <c r="H1784" s="16">
        <v>1659177</v>
      </c>
      <c r="I1784" s="16" t="s">
        <v>59</v>
      </c>
      <c r="J1784" s="17">
        <v>44848</v>
      </c>
      <c r="K1784" s="18">
        <v>48300</v>
      </c>
      <c r="L1784" s="18">
        <v>48300</v>
      </c>
      <c r="M1784" s="16" t="s">
        <v>60</v>
      </c>
      <c r="N1784" s="16" t="e">
        <v>#N/A</v>
      </c>
      <c r="O1784" s="16" t="s">
        <v>3860</v>
      </c>
      <c r="P1784" s="18">
        <v>0</v>
      </c>
      <c r="Q1784" s="16"/>
      <c r="R1784" s="21">
        <v>0</v>
      </c>
      <c r="S1784" s="16"/>
      <c r="T1784" s="16" t="s">
        <v>251</v>
      </c>
      <c r="U1784" s="18">
        <v>48300</v>
      </c>
      <c r="V1784" s="18">
        <v>0</v>
      </c>
      <c r="W1784" s="18">
        <v>0</v>
      </c>
      <c r="X1784" s="18">
        <v>0</v>
      </c>
      <c r="Y1784" s="18">
        <v>48300</v>
      </c>
      <c r="Z1784" s="18">
        <v>0</v>
      </c>
      <c r="AA1784" s="18">
        <v>0</v>
      </c>
      <c r="AB1784" s="18"/>
      <c r="AC1784" s="18"/>
      <c r="AD1784" s="18"/>
      <c r="AE1784" s="18"/>
      <c r="AF1784" s="18">
        <v>0</v>
      </c>
      <c r="AG1784" s="18">
        <v>0</v>
      </c>
      <c r="AH1784" s="16"/>
      <c r="AI1784" s="17"/>
      <c r="AJ1784" s="18">
        <v>0</v>
      </c>
      <c r="AK1784" s="16"/>
      <c r="AL1784" s="16"/>
      <c r="AM1784" s="18">
        <v>0</v>
      </c>
      <c r="AN1784" s="18">
        <v>0</v>
      </c>
      <c r="AO1784" s="16"/>
      <c r="AP1784" s="17">
        <v>44848</v>
      </c>
      <c r="AQ1784" s="16"/>
      <c r="AR1784" s="16">
        <v>2</v>
      </c>
      <c r="AS1784" s="16"/>
      <c r="AT1784" s="16"/>
      <c r="AU1784" s="16">
        <v>1</v>
      </c>
      <c r="AV1784" s="16">
        <v>20221130</v>
      </c>
      <c r="AW1784" s="16">
        <v>20221111</v>
      </c>
      <c r="AX1784" s="18">
        <v>48300</v>
      </c>
      <c r="AY1784" s="18">
        <v>0</v>
      </c>
      <c r="AZ1784" s="16"/>
      <c r="BA1784" s="16" t="s">
        <v>59</v>
      </c>
    </row>
    <row r="1785" spans="1:53" hidden="1" x14ac:dyDescent="0.15">
      <c r="A1785" s="16">
        <v>890320032</v>
      </c>
      <c r="B1785" s="16" t="s">
        <v>8</v>
      </c>
      <c r="C1785" s="16" t="s">
        <v>58</v>
      </c>
      <c r="D1785" s="16">
        <v>1659268</v>
      </c>
      <c r="E1785" s="16" t="s">
        <v>2162</v>
      </c>
      <c r="F1785" s="16" t="s">
        <v>2163</v>
      </c>
      <c r="G1785" s="16" t="s">
        <v>58</v>
      </c>
      <c r="H1785" s="16">
        <v>1659268</v>
      </c>
      <c r="I1785" s="16" t="s">
        <v>59</v>
      </c>
      <c r="J1785" s="17">
        <v>44849</v>
      </c>
      <c r="K1785" s="18">
        <v>58000</v>
      </c>
      <c r="L1785" s="18">
        <v>58000</v>
      </c>
      <c r="M1785" s="16" t="s">
        <v>60</v>
      </c>
      <c r="N1785" s="16" t="e">
        <v>#N/A</v>
      </c>
      <c r="O1785" s="16" t="s">
        <v>3860</v>
      </c>
      <c r="P1785" s="18">
        <v>0</v>
      </c>
      <c r="Q1785" s="16"/>
      <c r="R1785" s="21">
        <v>0</v>
      </c>
      <c r="S1785" s="16"/>
      <c r="T1785" s="16" t="s">
        <v>251</v>
      </c>
      <c r="U1785" s="18">
        <v>58000</v>
      </c>
      <c r="V1785" s="18">
        <v>0</v>
      </c>
      <c r="W1785" s="18">
        <v>0</v>
      </c>
      <c r="X1785" s="18">
        <v>0</v>
      </c>
      <c r="Y1785" s="18">
        <v>58000</v>
      </c>
      <c r="Z1785" s="18">
        <v>0</v>
      </c>
      <c r="AA1785" s="18">
        <v>0</v>
      </c>
      <c r="AB1785" s="18"/>
      <c r="AC1785" s="18"/>
      <c r="AD1785" s="18"/>
      <c r="AE1785" s="18"/>
      <c r="AF1785" s="18">
        <v>0</v>
      </c>
      <c r="AG1785" s="18">
        <v>0</v>
      </c>
      <c r="AH1785" s="16"/>
      <c r="AI1785" s="17"/>
      <c r="AJ1785" s="18">
        <v>0</v>
      </c>
      <c r="AK1785" s="16"/>
      <c r="AL1785" s="16"/>
      <c r="AM1785" s="18">
        <v>0</v>
      </c>
      <c r="AN1785" s="18">
        <v>0</v>
      </c>
      <c r="AO1785" s="16"/>
      <c r="AP1785" s="17">
        <v>44849</v>
      </c>
      <c r="AQ1785" s="16"/>
      <c r="AR1785" s="16">
        <v>2</v>
      </c>
      <c r="AS1785" s="16"/>
      <c r="AT1785" s="16"/>
      <c r="AU1785" s="16">
        <v>1</v>
      </c>
      <c r="AV1785" s="16">
        <v>20221130</v>
      </c>
      <c r="AW1785" s="16">
        <v>20221111</v>
      </c>
      <c r="AX1785" s="18">
        <v>58000</v>
      </c>
      <c r="AY1785" s="18">
        <v>0</v>
      </c>
      <c r="AZ1785" s="16"/>
      <c r="BA1785" s="16" t="s">
        <v>59</v>
      </c>
    </row>
    <row r="1786" spans="1:53" hidden="1" x14ac:dyDescent="0.15">
      <c r="A1786" s="16">
        <v>890320032</v>
      </c>
      <c r="B1786" s="16" t="s">
        <v>8</v>
      </c>
      <c r="C1786" s="16" t="s">
        <v>58</v>
      </c>
      <c r="D1786" s="16">
        <v>1659321</v>
      </c>
      <c r="E1786" s="16" t="s">
        <v>2164</v>
      </c>
      <c r="F1786" s="16" t="s">
        <v>2165</v>
      </c>
      <c r="G1786" s="16" t="s">
        <v>58</v>
      </c>
      <c r="H1786" s="16">
        <v>1659321</v>
      </c>
      <c r="I1786" s="16" t="s">
        <v>59</v>
      </c>
      <c r="J1786" s="17">
        <v>44849</v>
      </c>
      <c r="K1786" s="18">
        <v>58000</v>
      </c>
      <c r="L1786" s="18">
        <v>58000</v>
      </c>
      <c r="M1786" s="16" t="s">
        <v>60</v>
      </c>
      <c r="N1786" s="16" t="e">
        <v>#N/A</v>
      </c>
      <c r="O1786" s="16" t="s">
        <v>3860</v>
      </c>
      <c r="P1786" s="18">
        <v>0</v>
      </c>
      <c r="Q1786" s="16"/>
      <c r="R1786" s="21">
        <v>0</v>
      </c>
      <c r="S1786" s="16"/>
      <c r="T1786" s="16" t="s">
        <v>251</v>
      </c>
      <c r="U1786" s="18">
        <v>58000</v>
      </c>
      <c r="V1786" s="18">
        <v>0</v>
      </c>
      <c r="W1786" s="18">
        <v>0</v>
      </c>
      <c r="X1786" s="18">
        <v>0</v>
      </c>
      <c r="Y1786" s="18">
        <v>58000</v>
      </c>
      <c r="Z1786" s="18">
        <v>0</v>
      </c>
      <c r="AA1786" s="18">
        <v>0</v>
      </c>
      <c r="AB1786" s="18"/>
      <c r="AC1786" s="18"/>
      <c r="AD1786" s="18"/>
      <c r="AE1786" s="18"/>
      <c r="AF1786" s="18">
        <v>0</v>
      </c>
      <c r="AG1786" s="18">
        <v>0</v>
      </c>
      <c r="AH1786" s="16"/>
      <c r="AI1786" s="17"/>
      <c r="AJ1786" s="18">
        <v>0</v>
      </c>
      <c r="AK1786" s="16"/>
      <c r="AL1786" s="16"/>
      <c r="AM1786" s="18">
        <v>0</v>
      </c>
      <c r="AN1786" s="18">
        <v>0</v>
      </c>
      <c r="AO1786" s="16"/>
      <c r="AP1786" s="17">
        <v>44849</v>
      </c>
      <c r="AQ1786" s="16"/>
      <c r="AR1786" s="16">
        <v>2</v>
      </c>
      <c r="AS1786" s="16"/>
      <c r="AT1786" s="16"/>
      <c r="AU1786" s="16">
        <v>1</v>
      </c>
      <c r="AV1786" s="16">
        <v>20221130</v>
      </c>
      <c r="AW1786" s="16">
        <v>20221111</v>
      </c>
      <c r="AX1786" s="18">
        <v>58000</v>
      </c>
      <c r="AY1786" s="18">
        <v>0</v>
      </c>
      <c r="AZ1786" s="16"/>
      <c r="BA1786" s="16" t="s">
        <v>59</v>
      </c>
    </row>
    <row r="1787" spans="1:53" hidden="1" x14ac:dyDescent="0.15">
      <c r="A1787" s="16">
        <v>890320032</v>
      </c>
      <c r="B1787" s="16" t="s">
        <v>8</v>
      </c>
      <c r="C1787" s="16" t="s">
        <v>58</v>
      </c>
      <c r="D1787" s="16">
        <v>1659511</v>
      </c>
      <c r="E1787" s="16" t="s">
        <v>2166</v>
      </c>
      <c r="F1787" s="16" t="s">
        <v>2167</v>
      </c>
      <c r="G1787" s="16" t="s">
        <v>58</v>
      </c>
      <c r="H1787" s="16">
        <v>1659511</v>
      </c>
      <c r="I1787" s="16" t="s">
        <v>59</v>
      </c>
      <c r="J1787" s="17">
        <v>44852</v>
      </c>
      <c r="K1787" s="18">
        <v>58000</v>
      </c>
      <c r="L1787" s="18">
        <v>58000</v>
      </c>
      <c r="M1787" s="16" t="s">
        <v>60</v>
      </c>
      <c r="N1787" s="16" t="e">
        <v>#N/A</v>
      </c>
      <c r="O1787" s="16" t="s">
        <v>3860</v>
      </c>
      <c r="P1787" s="18">
        <v>0</v>
      </c>
      <c r="Q1787" s="16"/>
      <c r="R1787" s="21">
        <v>0</v>
      </c>
      <c r="S1787" s="16"/>
      <c r="T1787" s="16" t="s">
        <v>251</v>
      </c>
      <c r="U1787" s="18">
        <v>58000</v>
      </c>
      <c r="V1787" s="18">
        <v>0</v>
      </c>
      <c r="W1787" s="18">
        <v>0</v>
      </c>
      <c r="X1787" s="18">
        <v>0</v>
      </c>
      <c r="Y1787" s="18">
        <v>58000</v>
      </c>
      <c r="Z1787" s="18">
        <v>0</v>
      </c>
      <c r="AA1787" s="18">
        <v>0</v>
      </c>
      <c r="AB1787" s="18"/>
      <c r="AC1787" s="18"/>
      <c r="AD1787" s="18"/>
      <c r="AE1787" s="18"/>
      <c r="AF1787" s="18">
        <v>0</v>
      </c>
      <c r="AG1787" s="18">
        <v>0</v>
      </c>
      <c r="AH1787" s="16"/>
      <c r="AI1787" s="17"/>
      <c r="AJ1787" s="18">
        <v>0</v>
      </c>
      <c r="AK1787" s="16"/>
      <c r="AL1787" s="16"/>
      <c r="AM1787" s="18">
        <v>0</v>
      </c>
      <c r="AN1787" s="18">
        <v>0</v>
      </c>
      <c r="AO1787" s="16"/>
      <c r="AP1787" s="17">
        <v>44852</v>
      </c>
      <c r="AQ1787" s="16"/>
      <c r="AR1787" s="16">
        <v>2</v>
      </c>
      <c r="AS1787" s="16"/>
      <c r="AT1787" s="16"/>
      <c r="AU1787" s="16">
        <v>1</v>
      </c>
      <c r="AV1787" s="16">
        <v>20221130</v>
      </c>
      <c r="AW1787" s="16">
        <v>20221111</v>
      </c>
      <c r="AX1787" s="18">
        <v>58000</v>
      </c>
      <c r="AY1787" s="18">
        <v>0</v>
      </c>
      <c r="AZ1787" s="16"/>
      <c r="BA1787" s="16" t="s">
        <v>59</v>
      </c>
    </row>
    <row r="1788" spans="1:53" hidden="1" x14ac:dyDescent="0.15">
      <c r="A1788" s="16">
        <v>890320032</v>
      </c>
      <c r="B1788" s="16" t="s">
        <v>8</v>
      </c>
      <c r="C1788" s="16" t="s">
        <v>58</v>
      </c>
      <c r="D1788" s="16">
        <v>1659543</v>
      </c>
      <c r="E1788" s="16" t="s">
        <v>2168</v>
      </c>
      <c r="F1788" s="16" t="s">
        <v>2169</v>
      </c>
      <c r="G1788" s="16" t="s">
        <v>58</v>
      </c>
      <c r="H1788" s="16">
        <v>1659543</v>
      </c>
      <c r="I1788" s="16" t="s">
        <v>59</v>
      </c>
      <c r="J1788" s="17">
        <v>44852</v>
      </c>
      <c r="K1788" s="18">
        <v>227650</v>
      </c>
      <c r="L1788" s="18">
        <v>227650</v>
      </c>
      <c r="M1788" s="16" t="s">
        <v>60</v>
      </c>
      <c r="N1788" s="16" t="e">
        <v>#N/A</v>
      </c>
      <c r="O1788" s="16" t="s">
        <v>3860</v>
      </c>
      <c r="P1788" s="18">
        <v>0</v>
      </c>
      <c r="Q1788" s="16"/>
      <c r="R1788" s="21">
        <v>0</v>
      </c>
      <c r="S1788" s="16"/>
      <c r="T1788" s="16" t="s">
        <v>251</v>
      </c>
      <c r="U1788" s="18">
        <v>227650</v>
      </c>
      <c r="V1788" s="18">
        <v>0</v>
      </c>
      <c r="W1788" s="18">
        <v>0</v>
      </c>
      <c r="X1788" s="18">
        <v>0</v>
      </c>
      <c r="Y1788" s="18">
        <v>227650</v>
      </c>
      <c r="Z1788" s="18">
        <v>0</v>
      </c>
      <c r="AA1788" s="18">
        <v>0</v>
      </c>
      <c r="AB1788" s="18"/>
      <c r="AC1788" s="18"/>
      <c r="AD1788" s="18"/>
      <c r="AE1788" s="18"/>
      <c r="AF1788" s="18">
        <v>0</v>
      </c>
      <c r="AG1788" s="18">
        <v>0</v>
      </c>
      <c r="AH1788" s="16"/>
      <c r="AI1788" s="17"/>
      <c r="AJ1788" s="18">
        <v>0</v>
      </c>
      <c r="AK1788" s="16"/>
      <c r="AL1788" s="16"/>
      <c r="AM1788" s="18">
        <v>0</v>
      </c>
      <c r="AN1788" s="18">
        <v>0</v>
      </c>
      <c r="AO1788" s="16"/>
      <c r="AP1788" s="17">
        <v>44852</v>
      </c>
      <c r="AQ1788" s="16"/>
      <c r="AR1788" s="16">
        <v>2</v>
      </c>
      <c r="AS1788" s="16"/>
      <c r="AT1788" s="16"/>
      <c r="AU1788" s="16">
        <v>1</v>
      </c>
      <c r="AV1788" s="16">
        <v>20221130</v>
      </c>
      <c r="AW1788" s="16">
        <v>20221111</v>
      </c>
      <c r="AX1788" s="18">
        <v>227650</v>
      </c>
      <c r="AY1788" s="18">
        <v>0</v>
      </c>
      <c r="AZ1788" s="16"/>
      <c r="BA1788" s="16" t="s">
        <v>59</v>
      </c>
    </row>
    <row r="1789" spans="1:53" hidden="1" x14ac:dyDescent="0.15">
      <c r="A1789" s="16">
        <v>890320032</v>
      </c>
      <c r="B1789" s="16" t="s">
        <v>8</v>
      </c>
      <c r="C1789" s="16" t="s">
        <v>58</v>
      </c>
      <c r="D1789" s="16">
        <v>1659632</v>
      </c>
      <c r="E1789" s="16" t="s">
        <v>2170</v>
      </c>
      <c r="F1789" s="16" t="s">
        <v>2171</v>
      </c>
      <c r="G1789" s="16" t="s">
        <v>58</v>
      </c>
      <c r="H1789" s="16">
        <v>1659632</v>
      </c>
      <c r="I1789" s="16" t="s">
        <v>59</v>
      </c>
      <c r="J1789" s="17">
        <v>44852</v>
      </c>
      <c r="K1789" s="18">
        <v>58000</v>
      </c>
      <c r="L1789" s="18">
        <v>58000</v>
      </c>
      <c r="M1789" s="16" t="s">
        <v>60</v>
      </c>
      <c r="N1789" s="16" t="e">
        <v>#N/A</v>
      </c>
      <c r="O1789" s="16" t="s">
        <v>3860</v>
      </c>
      <c r="P1789" s="18">
        <v>0</v>
      </c>
      <c r="Q1789" s="16"/>
      <c r="R1789" s="21">
        <v>0</v>
      </c>
      <c r="S1789" s="16"/>
      <c r="T1789" s="16" t="s">
        <v>251</v>
      </c>
      <c r="U1789" s="18">
        <v>58000</v>
      </c>
      <c r="V1789" s="18">
        <v>0</v>
      </c>
      <c r="W1789" s="18">
        <v>0</v>
      </c>
      <c r="X1789" s="18">
        <v>0</v>
      </c>
      <c r="Y1789" s="18">
        <v>58000</v>
      </c>
      <c r="Z1789" s="18">
        <v>0</v>
      </c>
      <c r="AA1789" s="18">
        <v>0</v>
      </c>
      <c r="AB1789" s="18"/>
      <c r="AC1789" s="18"/>
      <c r="AD1789" s="18"/>
      <c r="AE1789" s="18"/>
      <c r="AF1789" s="18">
        <v>0</v>
      </c>
      <c r="AG1789" s="18">
        <v>0</v>
      </c>
      <c r="AH1789" s="16"/>
      <c r="AI1789" s="17"/>
      <c r="AJ1789" s="18">
        <v>0</v>
      </c>
      <c r="AK1789" s="16"/>
      <c r="AL1789" s="16"/>
      <c r="AM1789" s="18">
        <v>0</v>
      </c>
      <c r="AN1789" s="18">
        <v>0</v>
      </c>
      <c r="AO1789" s="16"/>
      <c r="AP1789" s="17">
        <v>44852</v>
      </c>
      <c r="AQ1789" s="16"/>
      <c r="AR1789" s="16">
        <v>2</v>
      </c>
      <c r="AS1789" s="16"/>
      <c r="AT1789" s="16"/>
      <c r="AU1789" s="16">
        <v>1</v>
      </c>
      <c r="AV1789" s="16">
        <v>20221130</v>
      </c>
      <c r="AW1789" s="16">
        <v>20221111</v>
      </c>
      <c r="AX1789" s="18">
        <v>58000</v>
      </c>
      <c r="AY1789" s="18">
        <v>0</v>
      </c>
      <c r="AZ1789" s="16"/>
      <c r="BA1789" s="16" t="s">
        <v>59</v>
      </c>
    </row>
    <row r="1790" spans="1:53" hidden="1" x14ac:dyDescent="0.15">
      <c r="A1790" s="16">
        <v>890320032</v>
      </c>
      <c r="B1790" s="16" t="s">
        <v>8</v>
      </c>
      <c r="C1790" s="16" t="s">
        <v>58</v>
      </c>
      <c r="D1790" s="16">
        <v>1659655</v>
      </c>
      <c r="E1790" s="16" t="s">
        <v>2172</v>
      </c>
      <c r="F1790" s="16" t="s">
        <v>2173</v>
      </c>
      <c r="G1790" s="16" t="s">
        <v>58</v>
      </c>
      <c r="H1790" s="16">
        <v>1659655</v>
      </c>
      <c r="I1790" s="16" t="s">
        <v>59</v>
      </c>
      <c r="J1790" s="17">
        <v>44852</v>
      </c>
      <c r="K1790" s="18">
        <v>174100</v>
      </c>
      <c r="L1790" s="18">
        <v>174100</v>
      </c>
      <c r="M1790" s="16" t="s">
        <v>60</v>
      </c>
      <c r="N1790" s="16" t="e">
        <v>#N/A</v>
      </c>
      <c r="O1790" s="16" t="s">
        <v>3860</v>
      </c>
      <c r="P1790" s="18">
        <v>0</v>
      </c>
      <c r="Q1790" s="16"/>
      <c r="R1790" s="21">
        <v>0</v>
      </c>
      <c r="S1790" s="16"/>
      <c r="T1790" s="16" t="s">
        <v>251</v>
      </c>
      <c r="U1790" s="18">
        <v>174100</v>
      </c>
      <c r="V1790" s="18">
        <v>0</v>
      </c>
      <c r="W1790" s="18">
        <v>0</v>
      </c>
      <c r="X1790" s="18">
        <v>0</v>
      </c>
      <c r="Y1790" s="18">
        <v>174100</v>
      </c>
      <c r="Z1790" s="18">
        <v>0</v>
      </c>
      <c r="AA1790" s="18">
        <v>0</v>
      </c>
      <c r="AB1790" s="18"/>
      <c r="AC1790" s="18"/>
      <c r="AD1790" s="18"/>
      <c r="AE1790" s="18"/>
      <c r="AF1790" s="18">
        <v>0</v>
      </c>
      <c r="AG1790" s="18">
        <v>0</v>
      </c>
      <c r="AH1790" s="16"/>
      <c r="AI1790" s="17"/>
      <c r="AJ1790" s="18">
        <v>0</v>
      </c>
      <c r="AK1790" s="16"/>
      <c r="AL1790" s="16"/>
      <c r="AM1790" s="18">
        <v>0</v>
      </c>
      <c r="AN1790" s="18">
        <v>0</v>
      </c>
      <c r="AO1790" s="16"/>
      <c r="AP1790" s="17">
        <v>44852</v>
      </c>
      <c r="AQ1790" s="16"/>
      <c r="AR1790" s="16">
        <v>2</v>
      </c>
      <c r="AS1790" s="16"/>
      <c r="AT1790" s="16"/>
      <c r="AU1790" s="16">
        <v>1</v>
      </c>
      <c r="AV1790" s="16">
        <v>20221130</v>
      </c>
      <c r="AW1790" s="16">
        <v>20221111</v>
      </c>
      <c r="AX1790" s="18">
        <v>174100</v>
      </c>
      <c r="AY1790" s="18">
        <v>0</v>
      </c>
      <c r="AZ1790" s="16"/>
      <c r="BA1790" s="16" t="s">
        <v>59</v>
      </c>
    </row>
    <row r="1791" spans="1:53" hidden="1" x14ac:dyDescent="0.15">
      <c r="A1791" s="16">
        <v>890320032</v>
      </c>
      <c r="B1791" s="16" t="s">
        <v>8</v>
      </c>
      <c r="C1791" s="16" t="s">
        <v>58</v>
      </c>
      <c r="D1791" s="16">
        <v>1659674</v>
      </c>
      <c r="E1791" s="16" t="s">
        <v>2174</v>
      </c>
      <c r="F1791" s="16" t="s">
        <v>2175</v>
      </c>
      <c r="G1791" s="16" t="s">
        <v>58</v>
      </c>
      <c r="H1791" s="16">
        <v>1659674</v>
      </c>
      <c r="I1791" s="16" t="s">
        <v>59</v>
      </c>
      <c r="J1791" s="17">
        <v>44852</v>
      </c>
      <c r="K1791" s="18">
        <v>153200</v>
      </c>
      <c r="L1791" s="18">
        <v>153200</v>
      </c>
      <c r="M1791" s="16" t="s">
        <v>60</v>
      </c>
      <c r="N1791" s="16" t="e">
        <v>#N/A</v>
      </c>
      <c r="O1791" s="16" t="s">
        <v>3860</v>
      </c>
      <c r="P1791" s="18">
        <v>0</v>
      </c>
      <c r="Q1791" s="16"/>
      <c r="R1791" s="21">
        <v>0</v>
      </c>
      <c r="S1791" s="16"/>
      <c r="T1791" s="16" t="s">
        <v>251</v>
      </c>
      <c r="U1791" s="18">
        <v>153200</v>
      </c>
      <c r="V1791" s="18">
        <v>0</v>
      </c>
      <c r="W1791" s="18">
        <v>0</v>
      </c>
      <c r="X1791" s="18">
        <v>0</v>
      </c>
      <c r="Y1791" s="18">
        <v>153200</v>
      </c>
      <c r="Z1791" s="18">
        <v>0</v>
      </c>
      <c r="AA1791" s="18">
        <v>0</v>
      </c>
      <c r="AB1791" s="18"/>
      <c r="AC1791" s="18"/>
      <c r="AD1791" s="18"/>
      <c r="AE1791" s="18"/>
      <c r="AF1791" s="18">
        <v>0</v>
      </c>
      <c r="AG1791" s="18">
        <v>0</v>
      </c>
      <c r="AH1791" s="16"/>
      <c r="AI1791" s="17"/>
      <c r="AJ1791" s="18">
        <v>0</v>
      </c>
      <c r="AK1791" s="16"/>
      <c r="AL1791" s="16"/>
      <c r="AM1791" s="18">
        <v>0</v>
      </c>
      <c r="AN1791" s="18">
        <v>0</v>
      </c>
      <c r="AO1791" s="16"/>
      <c r="AP1791" s="17">
        <v>44852</v>
      </c>
      <c r="AQ1791" s="16"/>
      <c r="AR1791" s="16">
        <v>2</v>
      </c>
      <c r="AS1791" s="16"/>
      <c r="AT1791" s="16"/>
      <c r="AU1791" s="16">
        <v>1</v>
      </c>
      <c r="AV1791" s="16">
        <v>20221130</v>
      </c>
      <c r="AW1791" s="16">
        <v>20221111</v>
      </c>
      <c r="AX1791" s="18">
        <v>153200</v>
      </c>
      <c r="AY1791" s="18">
        <v>0</v>
      </c>
      <c r="AZ1791" s="16"/>
      <c r="BA1791" s="16" t="s">
        <v>59</v>
      </c>
    </row>
    <row r="1792" spans="1:53" hidden="1" x14ac:dyDescent="0.15">
      <c r="A1792" s="16">
        <v>890320032</v>
      </c>
      <c r="B1792" s="16" t="s">
        <v>8</v>
      </c>
      <c r="C1792" s="16" t="s">
        <v>58</v>
      </c>
      <c r="D1792" s="16">
        <v>1659765</v>
      </c>
      <c r="E1792" s="16" t="s">
        <v>2176</v>
      </c>
      <c r="F1792" s="16" t="s">
        <v>2177</v>
      </c>
      <c r="G1792" s="16" t="s">
        <v>58</v>
      </c>
      <c r="H1792" s="16">
        <v>1659765</v>
      </c>
      <c r="I1792" s="16" t="s">
        <v>59</v>
      </c>
      <c r="J1792" s="17">
        <v>44852</v>
      </c>
      <c r="K1792" s="18">
        <v>680000</v>
      </c>
      <c r="L1792" s="18">
        <v>680000</v>
      </c>
      <c r="M1792" s="16" t="s">
        <v>60</v>
      </c>
      <c r="N1792" s="16" t="e">
        <v>#N/A</v>
      </c>
      <c r="O1792" s="16" t="s">
        <v>3860</v>
      </c>
      <c r="P1792" s="18">
        <v>0</v>
      </c>
      <c r="Q1792" s="16"/>
      <c r="R1792" s="21">
        <v>0</v>
      </c>
      <c r="S1792" s="16"/>
      <c r="T1792" s="16" t="s">
        <v>251</v>
      </c>
      <c r="U1792" s="18">
        <v>680000</v>
      </c>
      <c r="V1792" s="18">
        <v>0</v>
      </c>
      <c r="W1792" s="18">
        <v>0</v>
      </c>
      <c r="X1792" s="18">
        <v>0</v>
      </c>
      <c r="Y1792" s="18">
        <v>680000</v>
      </c>
      <c r="Z1792" s="18">
        <v>0</v>
      </c>
      <c r="AA1792" s="18">
        <v>0</v>
      </c>
      <c r="AB1792" s="18"/>
      <c r="AC1792" s="18"/>
      <c r="AD1792" s="18"/>
      <c r="AE1792" s="18"/>
      <c r="AF1792" s="18">
        <v>0</v>
      </c>
      <c r="AG1792" s="18">
        <v>0</v>
      </c>
      <c r="AH1792" s="16"/>
      <c r="AI1792" s="17"/>
      <c r="AJ1792" s="18">
        <v>0</v>
      </c>
      <c r="AK1792" s="16"/>
      <c r="AL1792" s="16"/>
      <c r="AM1792" s="18">
        <v>0</v>
      </c>
      <c r="AN1792" s="18">
        <v>0</v>
      </c>
      <c r="AO1792" s="16"/>
      <c r="AP1792" s="17">
        <v>44852</v>
      </c>
      <c r="AQ1792" s="16"/>
      <c r="AR1792" s="16">
        <v>2</v>
      </c>
      <c r="AS1792" s="16"/>
      <c r="AT1792" s="16"/>
      <c r="AU1792" s="16">
        <v>1</v>
      </c>
      <c r="AV1792" s="16">
        <v>20221130</v>
      </c>
      <c r="AW1792" s="16">
        <v>20221111</v>
      </c>
      <c r="AX1792" s="18">
        <v>680000</v>
      </c>
      <c r="AY1792" s="18">
        <v>0</v>
      </c>
      <c r="AZ1792" s="16"/>
      <c r="BA1792" s="16" t="s">
        <v>59</v>
      </c>
    </row>
    <row r="1793" spans="1:53" hidden="1" x14ac:dyDescent="0.15">
      <c r="A1793" s="16">
        <v>890320032</v>
      </c>
      <c r="B1793" s="16" t="s">
        <v>8</v>
      </c>
      <c r="C1793" s="16" t="s">
        <v>58</v>
      </c>
      <c r="D1793" s="16">
        <v>1659797</v>
      </c>
      <c r="E1793" s="16" t="s">
        <v>2178</v>
      </c>
      <c r="F1793" s="16" t="s">
        <v>2179</v>
      </c>
      <c r="G1793" s="16" t="s">
        <v>58</v>
      </c>
      <c r="H1793" s="16">
        <v>1659797</v>
      </c>
      <c r="I1793" s="16" t="s">
        <v>59</v>
      </c>
      <c r="J1793" s="17">
        <v>44852</v>
      </c>
      <c r="K1793" s="18">
        <v>142700</v>
      </c>
      <c r="L1793" s="18">
        <v>142700</v>
      </c>
      <c r="M1793" s="16" t="s">
        <v>60</v>
      </c>
      <c r="N1793" s="16" t="e">
        <v>#N/A</v>
      </c>
      <c r="O1793" s="16" t="s">
        <v>3860</v>
      </c>
      <c r="P1793" s="18">
        <v>0</v>
      </c>
      <c r="Q1793" s="16"/>
      <c r="R1793" s="21">
        <v>0</v>
      </c>
      <c r="S1793" s="16"/>
      <c r="T1793" s="16" t="s">
        <v>251</v>
      </c>
      <c r="U1793" s="18">
        <v>142700</v>
      </c>
      <c r="V1793" s="18">
        <v>0</v>
      </c>
      <c r="W1793" s="18">
        <v>0</v>
      </c>
      <c r="X1793" s="18">
        <v>0</v>
      </c>
      <c r="Y1793" s="18">
        <v>142700</v>
      </c>
      <c r="Z1793" s="18">
        <v>0</v>
      </c>
      <c r="AA1793" s="18">
        <v>0</v>
      </c>
      <c r="AB1793" s="18"/>
      <c r="AC1793" s="18"/>
      <c r="AD1793" s="18"/>
      <c r="AE1793" s="18"/>
      <c r="AF1793" s="18">
        <v>0</v>
      </c>
      <c r="AG1793" s="18">
        <v>0</v>
      </c>
      <c r="AH1793" s="16"/>
      <c r="AI1793" s="17"/>
      <c r="AJ1793" s="18">
        <v>0</v>
      </c>
      <c r="AK1793" s="16"/>
      <c r="AL1793" s="16"/>
      <c r="AM1793" s="18">
        <v>0</v>
      </c>
      <c r="AN1793" s="18">
        <v>0</v>
      </c>
      <c r="AO1793" s="16"/>
      <c r="AP1793" s="17">
        <v>44852</v>
      </c>
      <c r="AQ1793" s="16"/>
      <c r="AR1793" s="16">
        <v>2</v>
      </c>
      <c r="AS1793" s="16"/>
      <c r="AT1793" s="16"/>
      <c r="AU1793" s="16">
        <v>1</v>
      </c>
      <c r="AV1793" s="16">
        <v>20221130</v>
      </c>
      <c r="AW1793" s="16">
        <v>20221111</v>
      </c>
      <c r="AX1793" s="18">
        <v>142700</v>
      </c>
      <c r="AY1793" s="18">
        <v>0</v>
      </c>
      <c r="AZ1793" s="16"/>
      <c r="BA1793" s="16" t="s">
        <v>59</v>
      </c>
    </row>
    <row r="1794" spans="1:53" hidden="1" x14ac:dyDescent="0.15">
      <c r="A1794" s="16">
        <v>890320032</v>
      </c>
      <c r="B1794" s="16" t="s">
        <v>8</v>
      </c>
      <c r="C1794" s="16" t="s">
        <v>58</v>
      </c>
      <c r="D1794" s="16">
        <v>1660061</v>
      </c>
      <c r="E1794" s="16" t="s">
        <v>2180</v>
      </c>
      <c r="F1794" s="16" t="s">
        <v>2181</v>
      </c>
      <c r="G1794" s="16" t="s">
        <v>58</v>
      </c>
      <c r="H1794" s="16">
        <v>1660061</v>
      </c>
      <c r="I1794" s="16" t="s">
        <v>59</v>
      </c>
      <c r="J1794" s="17">
        <v>44852</v>
      </c>
      <c r="K1794" s="18">
        <v>58000</v>
      </c>
      <c r="L1794" s="18">
        <v>58000</v>
      </c>
      <c r="M1794" s="16" t="s">
        <v>60</v>
      </c>
      <c r="N1794" s="16" t="e">
        <v>#N/A</v>
      </c>
      <c r="O1794" s="16" t="s">
        <v>3860</v>
      </c>
      <c r="P1794" s="18">
        <v>0</v>
      </c>
      <c r="Q1794" s="16"/>
      <c r="R1794" s="21">
        <v>0</v>
      </c>
      <c r="S1794" s="16"/>
      <c r="T1794" s="16" t="s">
        <v>251</v>
      </c>
      <c r="U1794" s="18">
        <v>58000</v>
      </c>
      <c r="V1794" s="18">
        <v>0</v>
      </c>
      <c r="W1794" s="18">
        <v>0</v>
      </c>
      <c r="X1794" s="18">
        <v>0</v>
      </c>
      <c r="Y1794" s="18">
        <v>58000</v>
      </c>
      <c r="Z1794" s="18">
        <v>0</v>
      </c>
      <c r="AA1794" s="18">
        <v>0</v>
      </c>
      <c r="AB1794" s="18"/>
      <c r="AC1794" s="18"/>
      <c r="AD1794" s="18"/>
      <c r="AE1794" s="18"/>
      <c r="AF1794" s="18">
        <v>0</v>
      </c>
      <c r="AG1794" s="18">
        <v>0</v>
      </c>
      <c r="AH1794" s="16"/>
      <c r="AI1794" s="17"/>
      <c r="AJ1794" s="18">
        <v>0</v>
      </c>
      <c r="AK1794" s="16"/>
      <c r="AL1794" s="16"/>
      <c r="AM1794" s="18">
        <v>0</v>
      </c>
      <c r="AN1794" s="18">
        <v>0</v>
      </c>
      <c r="AO1794" s="16"/>
      <c r="AP1794" s="17">
        <v>44852</v>
      </c>
      <c r="AQ1794" s="16"/>
      <c r="AR1794" s="16">
        <v>2</v>
      </c>
      <c r="AS1794" s="16"/>
      <c r="AT1794" s="16"/>
      <c r="AU1794" s="16">
        <v>1</v>
      </c>
      <c r="AV1794" s="16">
        <v>20221130</v>
      </c>
      <c r="AW1794" s="16">
        <v>20221111</v>
      </c>
      <c r="AX1794" s="18">
        <v>58000</v>
      </c>
      <c r="AY1794" s="18">
        <v>0</v>
      </c>
      <c r="AZ1794" s="16"/>
      <c r="BA1794" s="16" t="s">
        <v>59</v>
      </c>
    </row>
    <row r="1795" spans="1:53" hidden="1" x14ac:dyDescent="0.15">
      <c r="A1795" s="16">
        <v>890320032</v>
      </c>
      <c r="B1795" s="16" t="s">
        <v>8</v>
      </c>
      <c r="C1795" s="16" t="s">
        <v>58</v>
      </c>
      <c r="D1795" s="16">
        <v>1660080</v>
      </c>
      <c r="E1795" s="16" t="s">
        <v>2182</v>
      </c>
      <c r="F1795" s="16" t="s">
        <v>2183</v>
      </c>
      <c r="G1795" s="16" t="s">
        <v>58</v>
      </c>
      <c r="H1795" s="16">
        <v>1660080</v>
      </c>
      <c r="I1795" s="16" t="s">
        <v>59</v>
      </c>
      <c r="J1795" s="17">
        <v>44852</v>
      </c>
      <c r="K1795" s="18">
        <v>58000</v>
      </c>
      <c r="L1795" s="18">
        <v>58000</v>
      </c>
      <c r="M1795" s="16" t="s">
        <v>60</v>
      </c>
      <c r="N1795" s="16" t="e">
        <v>#N/A</v>
      </c>
      <c r="O1795" s="16" t="s">
        <v>3860</v>
      </c>
      <c r="P1795" s="18">
        <v>0</v>
      </c>
      <c r="Q1795" s="16"/>
      <c r="R1795" s="21">
        <v>0</v>
      </c>
      <c r="S1795" s="16"/>
      <c r="T1795" s="16" t="s">
        <v>251</v>
      </c>
      <c r="U1795" s="18">
        <v>58000</v>
      </c>
      <c r="V1795" s="18">
        <v>0</v>
      </c>
      <c r="W1795" s="18">
        <v>0</v>
      </c>
      <c r="X1795" s="18">
        <v>0</v>
      </c>
      <c r="Y1795" s="18">
        <v>58000</v>
      </c>
      <c r="Z1795" s="18">
        <v>0</v>
      </c>
      <c r="AA1795" s="18">
        <v>0</v>
      </c>
      <c r="AB1795" s="18"/>
      <c r="AC1795" s="18"/>
      <c r="AD1795" s="18"/>
      <c r="AE1795" s="18"/>
      <c r="AF1795" s="18">
        <v>0</v>
      </c>
      <c r="AG1795" s="18">
        <v>0</v>
      </c>
      <c r="AH1795" s="16"/>
      <c r="AI1795" s="17"/>
      <c r="AJ1795" s="18">
        <v>0</v>
      </c>
      <c r="AK1795" s="16"/>
      <c r="AL1795" s="16"/>
      <c r="AM1795" s="18">
        <v>0</v>
      </c>
      <c r="AN1795" s="18">
        <v>0</v>
      </c>
      <c r="AO1795" s="16"/>
      <c r="AP1795" s="17">
        <v>44852</v>
      </c>
      <c r="AQ1795" s="16"/>
      <c r="AR1795" s="16">
        <v>2</v>
      </c>
      <c r="AS1795" s="16"/>
      <c r="AT1795" s="16"/>
      <c r="AU1795" s="16">
        <v>1</v>
      </c>
      <c r="AV1795" s="16">
        <v>20221130</v>
      </c>
      <c r="AW1795" s="16">
        <v>20221111</v>
      </c>
      <c r="AX1795" s="18">
        <v>58000</v>
      </c>
      <c r="AY1795" s="18">
        <v>0</v>
      </c>
      <c r="AZ1795" s="16"/>
      <c r="BA1795" s="16" t="s">
        <v>59</v>
      </c>
    </row>
    <row r="1796" spans="1:53" hidden="1" x14ac:dyDescent="0.15">
      <c r="A1796" s="16">
        <v>890320032</v>
      </c>
      <c r="B1796" s="16" t="s">
        <v>8</v>
      </c>
      <c r="C1796" s="16" t="s">
        <v>58</v>
      </c>
      <c r="D1796" s="16">
        <v>1660093</v>
      </c>
      <c r="E1796" s="16" t="s">
        <v>2184</v>
      </c>
      <c r="F1796" s="16" t="s">
        <v>2185</v>
      </c>
      <c r="G1796" s="16" t="s">
        <v>58</v>
      </c>
      <c r="H1796" s="16">
        <v>1660093</v>
      </c>
      <c r="I1796" s="16" t="s">
        <v>59</v>
      </c>
      <c r="J1796" s="17">
        <v>44852</v>
      </c>
      <c r="K1796" s="18">
        <v>86000</v>
      </c>
      <c r="L1796" s="18">
        <v>86000</v>
      </c>
      <c r="M1796" s="16" t="s">
        <v>60</v>
      </c>
      <c r="N1796" s="16" t="e">
        <v>#N/A</v>
      </c>
      <c r="O1796" s="16" t="s">
        <v>3860</v>
      </c>
      <c r="P1796" s="18">
        <v>0</v>
      </c>
      <c r="Q1796" s="16"/>
      <c r="R1796" s="21">
        <v>0</v>
      </c>
      <c r="S1796" s="16"/>
      <c r="T1796" s="16" t="s">
        <v>251</v>
      </c>
      <c r="U1796" s="18">
        <v>86000</v>
      </c>
      <c r="V1796" s="18">
        <v>0</v>
      </c>
      <c r="W1796" s="18">
        <v>0</v>
      </c>
      <c r="X1796" s="18">
        <v>0</v>
      </c>
      <c r="Y1796" s="18">
        <v>86000</v>
      </c>
      <c r="Z1796" s="18">
        <v>0</v>
      </c>
      <c r="AA1796" s="18">
        <v>0</v>
      </c>
      <c r="AB1796" s="18"/>
      <c r="AC1796" s="18"/>
      <c r="AD1796" s="18"/>
      <c r="AE1796" s="18"/>
      <c r="AF1796" s="18">
        <v>0</v>
      </c>
      <c r="AG1796" s="18">
        <v>0</v>
      </c>
      <c r="AH1796" s="16"/>
      <c r="AI1796" s="17"/>
      <c r="AJ1796" s="18">
        <v>0</v>
      </c>
      <c r="AK1796" s="16"/>
      <c r="AL1796" s="16"/>
      <c r="AM1796" s="18">
        <v>0</v>
      </c>
      <c r="AN1796" s="18">
        <v>0</v>
      </c>
      <c r="AO1796" s="16"/>
      <c r="AP1796" s="17">
        <v>44852</v>
      </c>
      <c r="AQ1796" s="16"/>
      <c r="AR1796" s="16">
        <v>2</v>
      </c>
      <c r="AS1796" s="16"/>
      <c r="AT1796" s="16"/>
      <c r="AU1796" s="16">
        <v>1</v>
      </c>
      <c r="AV1796" s="16">
        <v>20221130</v>
      </c>
      <c r="AW1796" s="16">
        <v>20221111</v>
      </c>
      <c r="AX1796" s="18">
        <v>86000</v>
      </c>
      <c r="AY1796" s="18">
        <v>0</v>
      </c>
      <c r="AZ1796" s="16"/>
      <c r="BA1796" s="16" t="s">
        <v>59</v>
      </c>
    </row>
    <row r="1797" spans="1:53" hidden="1" x14ac:dyDescent="0.15">
      <c r="A1797" s="16">
        <v>890320032</v>
      </c>
      <c r="B1797" s="16" t="s">
        <v>8</v>
      </c>
      <c r="C1797" s="16" t="s">
        <v>58</v>
      </c>
      <c r="D1797" s="16">
        <v>1660501</v>
      </c>
      <c r="E1797" s="16" t="s">
        <v>2186</v>
      </c>
      <c r="F1797" s="16" t="s">
        <v>2187</v>
      </c>
      <c r="G1797" s="16" t="s">
        <v>58</v>
      </c>
      <c r="H1797" s="16">
        <v>1660501</v>
      </c>
      <c r="I1797" s="16" t="s">
        <v>59</v>
      </c>
      <c r="J1797" s="17">
        <v>44853</v>
      </c>
      <c r="K1797" s="18">
        <v>38700</v>
      </c>
      <c r="L1797" s="18">
        <v>38700</v>
      </c>
      <c r="M1797" s="16" t="s">
        <v>60</v>
      </c>
      <c r="N1797" s="16" t="e">
        <v>#N/A</v>
      </c>
      <c r="O1797" s="16" t="s">
        <v>3860</v>
      </c>
      <c r="P1797" s="18">
        <v>0</v>
      </c>
      <c r="Q1797" s="16"/>
      <c r="R1797" s="21">
        <v>0</v>
      </c>
      <c r="S1797" s="16"/>
      <c r="T1797" s="16" t="s">
        <v>251</v>
      </c>
      <c r="U1797" s="18">
        <v>38700</v>
      </c>
      <c r="V1797" s="18">
        <v>0</v>
      </c>
      <c r="W1797" s="18">
        <v>0</v>
      </c>
      <c r="X1797" s="18">
        <v>0</v>
      </c>
      <c r="Y1797" s="18">
        <v>38700</v>
      </c>
      <c r="Z1797" s="18">
        <v>0</v>
      </c>
      <c r="AA1797" s="18">
        <v>0</v>
      </c>
      <c r="AB1797" s="18"/>
      <c r="AC1797" s="18"/>
      <c r="AD1797" s="18"/>
      <c r="AE1797" s="18"/>
      <c r="AF1797" s="18">
        <v>0</v>
      </c>
      <c r="AG1797" s="18">
        <v>0</v>
      </c>
      <c r="AH1797" s="16"/>
      <c r="AI1797" s="17"/>
      <c r="AJ1797" s="18">
        <v>0</v>
      </c>
      <c r="AK1797" s="16"/>
      <c r="AL1797" s="16"/>
      <c r="AM1797" s="18">
        <v>0</v>
      </c>
      <c r="AN1797" s="18">
        <v>0</v>
      </c>
      <c r="AO1797" s="16"/>
      <c r="AP1797" s="17">
        <v>44853</v>
      </c>
      <c r="AQ1797" s="16"/>
      <c r="AR1797" s="16">
        <v>2</v>
      </c>
      <c r="AS1797" s="16"/>
      <c r="AT1797" s="16"/>
      <c r="AU1797" s="16">
        <v>1</v>
      </c>
      <c r="AV1797" s="16">
        <v>20221130</v>
      </c>
      <c r="AW1797" s="16">
        <v>20221111</v>
      </c>
      <c r="AX1797" s="18">
        <v>38700</v>
      </c>
      <c r="AY1797" s="18">
        <v>0</v>
      </c>
      <c r="AZ1797" s="16"/>
      <c r="BA1797" s="16" t="s">
        <v>59</v>
      </c>
    </row>
    <row r="1798" spans="1:53" hidden="1" x14ac:dyDescent="0.15">
      <c r="A1798" s="16">
        <v>890320032</v>
      </c>
      <c r="B1798" s="16" t="s">
        <v>8</v>
      </c>
      <c r="C1798" s="16" t="s">
        <v>58</v>
      </c>
      <c r="D1798" s="16">
        <v>1660506</v>
      </c>
      <c r="E1798" s="16" t="s">
        <v>2188</v>
      </c>
      <c r="F1798" s="16" t="s">
        <v>2189</v>
      </c>
      <c r="G1798" s="16" t="s">
        <v>58</v>
      </c>
      <c r="H1798" s="16">
        <v>1660506</v>
      </c>
      <c r="I1798" s="16" t="s">
        <v>59</v>
      </c>
      <c r="J1798" s="17">
        <v>44853</v>
      </c>
      <c r="K1798" s="18">
        <v>26600</v>
      </c>
      <c r="L1798" s="18">
        <v>26600</v>
      </c>
      <c r="M1798" s="16" t="s">
        <v>60</v>
      </c>
      <c r="N1798" s="16" t="e">
        <v>#N/A</v>
      </c>
      <c r="O1798" s="16" t="s">
        <v>3860</v>
      </c>
      <c r="P1798" s="18">
        <v>0</v>
      </c>
      <c r="Q1798" s="16"/>
      <c r="R1798" s="21">
        <v>0</v>
      </c>
      <c r="S1798" s="16"/>
      <c r="T1798" s="16" t="s">
        <v>251</v>
      </c>
      <c r="U1798" s="18">
        <v>26600</v>
      </c>
      <c r="V1798" s="18">
        <v>0</v>
      </c>
      <c r="W1798" s="18">
        <v>0</v>
      </c>
      <c r="X1798" s="18">
        <v>0</v>
      </c>
      <c r="Y1798" s="18">
        <v>26600</v>
      </c>
      <c r="Z1798" s="18">
        <v>0</v>
      </c>
      <c r="AA1798" s="18">
        <v>0</v>
      </c>
      <c r="AB1798" s="18"/>
      <c r="AC1798" s="18"/>
      <c r="AD1798" s="18"/>
      <c r="AE1798" s="18"/>
      <c r="AF1798" s="18">
        <v>0</v>
      </c>
      <c r="AG1798" s="18">
        <v>0</v>
      </c>
      <c r="AH1798" s="16"/>
      <c r="AI1798" s="17"/>
      <c r="AJ1798" s="18">
        <v>0</v>
      </c>
      <c r="AK1798" s="16"/>
      <c r="AL1798" s="16"/>
      <c r="AM1798" s="18">
        <v>0</v>
      </c>
      <c r="AN1798" s="18">
        <v>0</v>
      </c>
      <c r="AO1798" s="16"/>
      <c r="AP1798" s="17">
        <v>44853</v>
      </c>
      <c r="AQ1798" s="16"/>
      <c r="AR1798" s="16">
        <v>2</v>
      </c>
      <c r="AS1798" s="16"/>
      <c r="AT1798" s="16"/>
      <c r="AU1798" s="16">
        <v>1</v>
      </c>
      <c r="AV1798" s="16">
        <v>20221130</v>
      </c>
      <c r="AW1798" s="16">
        <v>20221111</v>
      </c>
      <c r="AX1798" s="18">
        <v>26600</v>
      </c>
      <c r="AY1798" s="18">
        <v>0</v>
      </c>
      <c r="AZ1798" s="16"/>
      <c r="BA1798" s="16" t="s">
        <v>59</v>
      </c>
    </row>
    <row r="1799" spans="1:53" hidden="1" x14ac:dyDescent="0.15">
      <c r="A1799" s="16">
        <v>890320032</v>
      </c>
      <c r="B1799" s="16" t="s">
        <v>8</v>
      </c>
      <c r="C1799" s="16" t="s">
        <v>58</v>
      </c>
      <c r="D1799" s="16">
        <v>1660539</v>
      </c>
      <c r="E1799" s="16" t="s">
        <v>2190</v>
      </c>
      <c r="F1799" s="16" t="s">
        <v>2191</v>
      </c>
      <c r="G1799" s="16" t="s">
        <v>58</v>
      </c>
      <c r="H1799" s="16">
        <v>1660539</v>
      </c>
      <c r="I1799" s="16" t="s">
        <v>59</v>
      </c>
      <c r="J1799" s="17">
        <v>44853</v>
      </c>
      <c r="K1799" s="18">
        <v>88500</v>
      </c>
      <c r="L1799" s="18">
        <v>88500</v>
      </c>
      <c r="M1799" s="16" t="s">
        <v>60</v>
      </c>
      <c r="N1799" s="16" t="e">
        <v>#N/A</v>
      </c>
      <c r="O1799" s="16" t="s">
        <v>3860</v>
      </c>
      <c r="P1799" s="18">
        <v>0</v>
      </c>
      <c r="Q1799" s="16"/>
      <c r="R1799" s="21">
        <v>0</v>
      </c>
      <c r="S1799" s="16"/>
      <c r="T1799" s="16" t="s">
        <v>251</v>
      </c>
      <c r="U1799" s="18">
        <v>88500</v>
      </c>
      <c r="V1799" s="18">
        <v>0</v>
      </c>
      <c r="W1799" s="18">
        <v>0</v>
      </c>
      <c r="X1799" s="18">
        <v>0</v>
      </c>
      <c r="Y1799" s="18">
        <v>88500</v>
      </c>
      <c r="Z1799" s="18">
        <v>0</v>
      </c>
      <c r="AA1799" s="18">
        <v>0</v>
      </c>
      <c r="AB1799" s="18"/>
      <c r="AC1799" s="18"/>
      <c r="AD1799" s="18"/>
      <c r="AE1799" s="18"/>
      <c r="AF1799" s="18">
        <v>0</v>
      </c>
      <c r="AG1799" s="18">
        <v>0</v>
      </c>
      <c r="AH1799" s="16"/>
      <c r="AI1799" s="17"/>
      <c r="AJ1799" s="18">
        <v>0</v>
      </c>
      <c r="AK1799" s="16"/>
      <c r="AL1799" s="16"/>
      <c r="AM1799" s="18">
        <v>0</v>
      </c>
      <c r="AN1799" s="18">
        <v>0</v>
      </c>
      <c r="AO1799" s="16"/>
      <c r="AP1799" s="17">
        <v>44853</v>
      </c>
      <c r="AQ1799" s="16"/>
      <c r="AR1799" s="16">
        <v>2</v>
      </c>
      <c r="AS1799" s="16"/>
      <c r="AT1799" s="16"/>
      <c r="AU1799" s="16">
        <v>1</v>
      </c>
      <c r="AV1799" s="16">
        <v>20221130</v>
      </c>
      <c r="AW1799" s="16">
        <v>20221111</v>
      </c>
      <c r="AX1799" s="18">
        <v>88500</v>
      </c>
      <c r="AY1799" s="18">
        <v>0</v>
      </c>
      <c r="AZ1799" s="16"/>
      <c r="BA1799" s="16" t="s">
        <v>59</v>
      </c>
    </row>
    <row r="1800" spans="1:53" hidden="1" x14ac:dyDescent="0.15">
      <c r="A1800" s="16">
        <v>890320032</v>
      </c>
      <c r="B1800" s="16" t="s">
        <v>8</v>
      </c>
      <c r="C1800" s="16" t="s">
        <v>58</v>
      </c>
      <c r="D1800" s="16">
        <v>1660541</v>
      </c>
      <c r="E1800" s="16" t="s">
        <v>2192</v>
      </c>
      <c r="F1800" s="16" t="s">
        <v>2193</v>
      </c>
      <c r="G1800" s="16" t="s">
        <v>58</v>
      </c>
      <c r="H1800" s="16">
        <v>1660541</v>
      </c>
      <c r="I1800" s="16" t="s">
        <v>59</v>
      </c>
      <c r="J1800" s="17">
        <v>44853</v>
      </c>
      <c r="K1800" s="18">
        <v>119525</v>
      </c>
      <c r="L1800" s="18">
        <v>119525</v>
      </c>
      <c r="M1800" s="16" t="s">
        <v>60</v>
      </c>
      <c r="N1800" s="16" t="e">
        <v>#N/A</v>
      </c>
      <c r="O1800" s="16" t="s">
        <v>3860</v>
      </c>
      <c r="P1800" s="18">
        <v>0</v>
      </c>
      <c r="Q1800" s="16"/>
      <c r="R1800" s="21">
        <v>0</v>
      </c>
      <c r="S1800" s="16"/>
      <c r="T1800" s="16" t="s">
        <v>251</v>
      </c>
      <c r="U1800" s="18">
        <v>119525</v>
      </c>
      <c r="V1800" s="18">
        <v>0</v>
      </c>
      <c r="W1800" s="18">
        <v>0</v>
      </c>
      <c r="X1800" s="18">
        <v>0</v>
      </c>
      <c r="Y1800" s="18">
        <v>119525</v>
      </c>
      <c r="Z1800" s="18">
        <v>0</v>
      </c>
      <c r="AA1800" s="18">
        <v>0</v>
      </c>
      <c r="AB1800" s="18"/>
      <c r="AC1800" s="18"/>
      <c r="AD1800" s="18"/>
      <c r="AE1800" s="18"/>
      <c r="AF1800" s="18">
        <v>0</v>
      </c>
      <c r="AG1800" s="18">
        <v>0</v>
      </c>
      <c r="AH1800" s="16"/>
      <c r="AI1800" s="17"/>
      <c r="AJ1800" s="18">
        <v>0</v>
      </c>
      <c r="AK1800" s="16"/>
      <c r="AL1800" s="16"/>
      <c r="AM1800" s="18">
        <v>0</v>
      </c>
      <c r="AN1800" s="18">
        <v>0</v>
      </c>
      <c r="AO1800" s="16"/>
      <c r="AP1800" s="17">
        <v>44853</v>
      </c>
      <c r="AQ1800" s="16"/>
      <c r="AR1800" s="16">
        <v>2</v>
      </c>
      <c r="AS1800" s="16"/>
      <c r="AT1800" s="16"/>
      <c r="AU1800" s="16">
        <v>1</v>
      </c>
      <c r="AV1800" s="16">
        <v>20221130</v>
      </c>
      <c r="AW1800" s="16">
        <v>20221111</v>
      </c>
      <c r="AX1800" s="18">
        <v>119525</v>
      </c>
      <c r="AY1800" s="18">
        <v>0</v>
      </c>
      <c r="AZ1800" s="16"/>
      <c r="BA1800" s="16" t="s">
        <v>59</v>
      </c>
    </row>
    <row r="1801" spans="1:53" hidden="1" x14ac:dyDescent="0.15">
      <c r="A1801" s="16">
        <v>890320032</v>
      </c>
      <c r="B1801" s="16" t="s">
        <v>8</v>
      </c>
      <c r="C1801" s="16" t="s">
        <v>58</v>
      </c>
      <c r="D1801" s="16">
        <v>1660542</v>
      </c>
      <c r="E1801" s="16" t="s">
        <v>2194</v>
      </c>
      <c r="F1801" s="16" t="s">
        <v>2195</v>
      </c>
      <c r="G1801" s="16" t="s">
        <v>58</v>
      </c>
      <c r="H1801" s="16">
        <v>1660542</v>
      </c>
      <c r="I1801" s="16" t="s">
        <v>59</v>
      </c>
      <c r="J1801" s="17">
        <v>44853</v>
      </c>
      <c r="K1801" s="18">
        <v>103250</v>
      </c>
      <c r="L1801" s="18">
        <v>103250</v>
      </c>
      <c r="M1801" s="16" t="s">
        <v>60</v>
      </c>
      <c r="N1801" s="16" t="e">
        <v>#N/A</v>
      </c>
      <c r="O1801" s="16" t="s">
        <v>3860</v>
      </c>
      <c r="P1801" s="18">
        <v>0</v>
      </c>
      <c r="Q1801" s="16"/>
      <c r="R1801" s="21">
        <v>0</v>
      </c>
      <c r="S1801" s="16"/>
      <c r="T1801" s="16" t="s">
        <v>251</v>
      </c>
      <c r="U1801" s="18">
        <v>103250</v>
      </c>
      <c r="V1801" s="18">
        <v>0</v>
      </c>
      <c r="W1801" s="18">
        <v>0</v>
      </c>
      <c r="X1801" s="18">
        <v>0</v>
      </c>
      <c r="Y1801" s="18">
        <v>103250</v>
      </c>
      <c r="Z1801" s="18">
        <v>0</v>
      </c>
      <c r="AA1801" s="18">
        <v>0</v>
      </c>
      <c r="AB1801" s="18"/>
      <c r="AC1801" s="18"/>
      <c r="AD1801" s="18"/>
      <c r="AE1801" s="18"/>
      <c r="AF1801" s="18">
        <v>0</v>
      </c>
      <c r="AG1801" s="18">
        <v>0</v>
      </c>
      <c r="AH1801" s="16"/>
      <c r="AI1801" s="17"/>
      <c r="AJ1801" s="18">
        <v>0</v>
      </c>
      <c r="AK1801" s="16"/>
      <c r="AL1801" s="16"/>
      <c r="AM1801" s="18">
        <v>0</v>
      </c>
      <c r="AN1801" s="18">
        <v>0</v>
      </c>
      <c r="AO1801" s="16"/>
      <c r="AP1801" s="17">
        <v>44853</v>
      </c>
      <c r="AQ1801" s="16"/>
      <c r="AR1801" s="16">
        <v>2</v>
      </c>
      <c r="AS1801" s="16"/>
      <c r="AT1801" s="16"/>
      <c r="AU1801" s="16">
        <v>1</v>
      </c>
      <c r="AV1801" s="16">
        <v>20221130</v>
      </c>
      <c r="AW1801" s="16">
        <v>20221111</v>
      </c>
      <c r="AX1801" s="18">
        <v>103250</v>
      </c>
      <c r="AY1801" s="18">
        <v>0</v>
      </c>
      <c r="AZ1801" s="16"/>
      <c r="BA1801" s="16" t="s">
        <v>59</v>
      </c>
    </row>
    <row r="1802" spans="1:53" hidden="1" x14ac:dyDescent="0.15">
      <c r="A1802" s="16">
        <v>890320032</v>
      </c>
      <c r="B1802" s="16" t="s">
        <v>8</v>
      </c>
      <c r="C1802" s="16" t="s">
        <v>58</v>
      </c>
      <c r="D1802" s="16">
        <v>1660786</v>
      </c>
      <c r="E1802" s="16" t="s">
        <v>2196</v>
      </c>
      <c r="F1802" s="16" t="s">
        <v>2197</v>
      </c>
      <c r="G1802" s="16" t="s">
        <v>58</v>
      </c>
      <c r="H1802" s="16">
        <v>1660786</v>
      </c>
      <c r="I1802" s="16" t="s">
        <v>59</v>
      </c>
      <c r="J1802" s="17">
        <v>44854</v>
      </c>
      <c r="K1802" s="18">
        <v>20300</v>
      </c>
      <c r="L1802" s="18">
        <v>20300</v>
      </c>
      <c r="M1802" s="16" t="s">
        <v>60</v>
      </c>
      <c r="N1802" s="16" t="e">
        <v>#N/A</v>
      </c>
      <c r="O1802" s="16" t="s">
        <v>3860</v>
      </c>
      <c r="P1802" s="18">
        <v>0</v>
      </c>
      <c r="Q1802" s="16"/>
      <c r="R1802" s="21">
        <v>0</v>
      </c>
      <c r="S1802" s="16"/>
      <c r="T1802" s="16" t="s">
        <v>251</v>
      </c>
      <c r="U1802" s="18">
        <v>20300</v>
      </c>
      <c r="V1802" s="18">
        <v>0</v>
      </c>
      <c r="W1802" s="18">
        <v>0</v>
      </c>
      <c r="X1802" s="18">
        <v>0</v>
      </c>
      <c r="Y1802" s="18">
        <v>20300</v>
      </c>
      <c r="Z1802" s="18">
        <v>0</v>
      </c>
      <c r="AA1802" s="18">
        <v>0</v>
      </c>
      <c r="AB1802" s="18"/>
      <c r="AC1802" s="18"/>
      <c r="AD1802" s="18"/>
      <c r="AE1802" s="18"/>
      <c r="AF1802" s="18">
        <v>0</v>
      </c>
      <c r="AG1802" s="18">
        <v>0</v>
      </c>
      <c r="AH1802" s="16"/>
      <c r="AI1802" s="17"/>
      <c r="AJ1802" s="18">
        <v>0</v>
      </c>
      <c r="AK1802" s="16"/>
      <c r="AL1802" s="16"/>
      <c r="AM1802" s="18">
        <v>0</v>
      </c>
      <c r="AN1802" s="18">
        <v>0</v>
      </c>
      <c r="AO1802" s="16"/>
      <c r="AP1802" s="17">
        <v>44854</v>
      </c>
      <c r="AQ1802" s="16"/>
      <c r="AR1802" s="16">
        <v>2</v>
      </c>
      <c r="AS1802" s="16"/>
      <c r="AT1802" s="16"/>
      <c r="AU1802" s="16">
        <v>1</v>
      </c>
      <c r="AV1802" s="16">
        <v>20221130</v>
      </c>
      <c r="AW1802" s="16">
        <v>20221111</v>
      </c>
      <c r="AX1802" s="18">
        <v>20300</v>
      </c>
      <c r="AY1802" s="18">
        <v>0</v>
      </c>
      <c r="AZ1802" s="16"/>
      <c r="BA1802" s="16" t="s">
        <v>59</v>
      </c>
    </row>
    <row r="1803" spans="1:53" hidden="1" x14ac:dyDescent="0.15">
      <c r="A1803" s="16">
        <v>890320032</v>
      </c>
      <c r="B1803" s="16" t="s">
        <v>8</v>
      </c>
      <c r="C1803" s="16" t="s">
        <v>58</v>
      </c>
      <c r="D1803" s="16">
        <v>1660853</v>
      </c>
      <c r="E1803" s="16" t="s">
        <v>2198</v>
      </c>
      <c r="F1803" s="16" t="s">
        <v>2199</v>
      </c>
      <c r="G1803" s="16" t="s">
        <v>58</v>
      </c>
      <c r="H1803" s="16">
        <v>1660853</v>
      </c>
      <c r="I1803" s="16" t="s">
        <v>59</v>
      </c>
      <c r="J1803" s="17">
        <v>44854</v>
      </c>
      <c r="K1803" s="18">
        <v>153200</v>
      </c>
      <c r="L1803" s="18">
        <v>153200</v>
      </c>
      <c r="M1803" s="16" t="s">
        <v>60</v>
      </c>
      <c r="N1803" s="16" t="e">
        <v>#N/A</v>
      </c>
      <c r="O1803" s="16" t="s">
        <v>3860</v>
      </c>
      <c r="P1803" s="18">
        <v>0</v>
      </c>
      <c r="Q1803" s="16"/>
      <c r="R1803" s="21">
        <v>0</v>
      </c>
      <c r="S1803" s="16"/>
      <c r="T1803" s="16" t="s">
        <v>251</v>
      </c>
      <c r="U1803" s="18">
        <v>153200</v>
      </c>
      <c r="V1803" s="18">
        <v>0</v>
      </c>
      <c r="W1803" s="18">
        <v>0</v>
      </c>
      <c r="X1803" s="18">
        <v>0</v>
      </c>
      <c r="Y1803" s="18">
        <v>153200</v>
      </c>
      <c r="Z1803" s="18">
        <v>0</v>
      </c>
      <c r="AA1803" s="18">
        <v>0</v>
      </c>
      <c r="AB1803" s="18"/>
      <c r="AC1803" s="18"/>
      <c r="AD1803" s="18"/>
      <c r="AE1803" s="18"/>
      <c r="AF1803" s="18">
        <v>0</v>
      </c>
      <c r="AG1803" s="18">
        <v>0</v>
      </c>
      <c r="AH1803" s="16"/>
      <c r="AI1803" s="17"/>
      <c r="AJ1803" s="18">
        <v>0</v>
      </c>
      <c r="AK1803" s="16"/>
      <c r="AL1803" s="16"/>
      <c r="AM1803" s="18">
        <v>0</v>
      </c>
      <c r="AN1803" s="18">
        <v>0</v>
      </c>
      <c r="AO1803" s="16"/>
      <c r="AP1803" s="17">
        <v>44854</v>
      </c>
      <c r="AQ1803" s="16"/>
      <c r="AR1803" s="16">
        <v>2</v>
      </c>
      <c r="AS1803" s="16"/>
      <c r="AT1803" s="16"/>
      <c r="AU1803" s="16">
        <v>1</v>
      </c>
      <c r="AV1803" s="16">
        <v>20221130</v>
      </c>
      <c r="AW1803" s="16">
        <v>20221111</v>
      </c>
      <c r="AX1803" s="18">
        <v>153200</v>
      </c>
      <c r="AY1803" s="18">
        <v>0</v>
      </c>
      <c r="AZ1803" s="16"/>
      <c r="BA1803" s="16" t="s">
        <v>59</v>
      </c>
    </row>
    <row r="1804" spans="1:53" hidden="1" x14ac:dyDescent="0.15">
      <c r="A1804" s="16">
        <v>890320032</v>
      </c>
      <c r="B1804" s="16" t="s">
        <v>8</v>
      </c>
      <c r="C1804" s="16" t="s">
        <v>58</v>
      </c>
      <c r="D1804" s="16">
        <v>1660872</v>
      </c>
      <c r="E1804" s="16" t="s">
        <v>2200</v>
      </c>
      <c r="F1804" s="16" t="s">
        <v>2201</v>
      </c>
      <c r="G1804" s="16" t="s">
        <v>58</v>
      </c>
      <c r="H1804" s="16">
        <v>1660872</v>
      </c>
      <c r="I1804" s="16" t="s">
        <v>59</v>
      </c>
      <c r="J1804" s="17">
        <v>44854</v>
      </c>
      <c r="K1804" s="18">
        <v>58000</v>
      </c>
      <c r="L1804" s="18">
        <v>58000</v>
      </c>
      <c r="M1804" s="16" t="s">
        <v>60</v>
      </c>
      <c r="N1804" s="16" t="e">
        <v>#N/A</v>
      </c>
      <c r="O1804" s="16" t="s">
        <v>3860</v>
      </c>
      <c r="P1804" s="18">
        <v>0</v>
      </c>
      <c r="Q1804" s="16"/>
      <c r="R1804" s="21">
        <v>0</v>
      </c>
      <c r="S1804" s="16"/>
      <c r="T1804" s="16" t="s">
        <v>251</v>
      </c>
      <c r="U1804" s="18">
        <v>58000</v>
      </c>
      <c r="V1804" s="18">
        <v>0</v>
      </c>
      <c r="W1804" s="18">
        <v>0</v>
      </c>
      <c r="X1804" s="18">
        <v>0</v>
      </c>
      <c r="Y1804" s="18">
        <v>58000</v>
      </c>
      <c r="Z1804" s="18">
        <v>0</v>
      </c>
      <c r="AA1804" s="18">
        <v>0</v>
      </c>
      <c r="AB1804" s="18"/>
      <c r="AC1804" s="18"/>
      <c r="AD1804" s="18"/>
      <c r="AE1804" s="18"/>
      <c r="AF1804" s="18">
        <v>0</v>
      </c>
      <c r="AG1804" s="18">
        <v>0</v>
      </c>
      <c r="AH1804" s="16"/>
      <c r="AI1804" s="17"/>
      <c r="AJ1804" s="18">
        <v>0</v>
      </c>
      <c r="AK1804" s="16"/>
      <c r="AL1804" s="16"/>
      <c r="AM1804" s="18">
        <v>0</v>
      </c>
      <c r="AN1804" s="18">
        <v>0</v>
      </c>
      <c r="AO1804" s="16"/>
      <c r="AP1804" s="17">
        <v>44854</v>
      </c>
      <c r="AQ1804" s="16"/>
      <c r="AR1804" s="16">
        <v>2</v>
      </c>
      <c r="AS1804" s="16"/>
      <c r="AT1804" s="16"/>
      <c r="AU1804" s="16">
        <v>1</v>
      </c>
      <c r="AV1804" s="16">
        <v>20221130</v>
      </c>
      <c r="AW1804" s="16">
        <v>20221111</v>
      </c>
      <c r="AX1804" s="18">
        <v>58000</v>
      </c>
      <c r="AY1804" s="18">
        <v>0</v>
      </c>
      <c r="AZ1804" s="16"/>
      <c r="BA1804" s="16" t="s">
        <v>59</v>
      </c>
    </row>
    <row r="1805" spans="1:53" hidden="1" x14ac:dyDescent="0.15">
      <c r="A1805" s="16">
        <v>890320032</v>
      </c>
      <c r="B1805" s="16" t="s">
        <v>8</v>
      </c>
      <c r="C1805" s="16" t="s">
        <v>58</v>
      </c>
      <c r="D1805" s="16">
        <v>1661081</v>
      </c>
      <c r="E1805" s="16" t="s">
        <v>2202</v>
      </c>
      <c r="F1805" s="16" t="s">
        <v>2203</v>
      </c>
      <c r="G1805" s="16" t="s">
        <v>58</v>
      </c>
      <c r="H1805" s="16">
        <v>1661081</v>
      </c>
      <c r="I1805" s="16" t="s">
        <v>59</v>
      </c>
      <c r="J1805" s="17">
        <v>44854</v>
      </c>
      <c r="K1805" s="18">
        <v>58000</v>
      </c>
      <c r="L1805" s="18">
        <v>58000</v>
      </c>
      <c r="M1805" s="16" t="s">
        <v>60</v>
      </c>
      <c r="N1805" s="16" t="e">
        <v>#N/A</v>
      </c>
      <c r="O1805" s="16" t="s">
        <v>3860</v>
      </c>
      <c r="P1805" s="18">
        <v>0</v>
      </c>
      <c r="Q1805" s="16"/>
      <c r="R1805" s="21">
        <v>0</v>
      </c>
      <c r="S1805" s="16"/>
      <c r="T1805" s="16" t="s">
        <v>251</v>
      </c>
      <c r="U1805" s="18">
        <v>58000</v>
      </c>
      <c r="V1805" s="18">
        <v>0</v>
      </c>
      <c r="W1805" s="18">
        <v>0</v>
      </c>
      <c r="X1805" s="18">
        <v>0</v>
      </c>
      <c r="Y1805" s="18">
        <v>58000</v>
      </c>
      <c r="Z1805" s="18">
        <v>0</v>
      </c>
      <c r="AA1805" s="18">
        <v>0</v>
      </c>
      <c r="AB1805" s="18"/>
      <c r="AC1805" s="18"/>
      <c r="AD1805" s="18"/>
      <c r="AE1805" s="18"/>
      <c r="AF1805" s="18">
        <v>0</v>
      </c>
      <c r="AG1805" s="18">
        <v>0</v>
      </c>
      <c r="AH1805" s="16"/>
      <c r="AI1805" s="17"/>
      <c r="AJ1805" s="18">
        <v>0</v>
      </c>
      <c r="AK1805" s="16"/>
      <c r="AL1805" s="16"/>
      <c r="AM1805" s="18">
        <v>0</v>
      </c>
      <c r="AN1805" s="18">
        <v>0</v>
      </c>
      <c r="AO1805" s="16"/>
      <c r="AP1805" s="17">
        <v>44854</v>
      </c>
      <c r="AQ1805" s="16"/>
      <c r="AR1805" s="16">
        <v>2</v>
      </c>
      <c r="AS1805" s="16"/>
      <c r="AT1805" s="16"/>
      <c r="AU1805" s="16">
        <v>1</v>
      </c>
      <c r="AV1805" s="16">
        <v>20221130</v>
      </c>
      <c r="AW1805" s="16">
        <v>20221111</v>
      </c>
      <c r="AX1805" s="18">
        <v>58000</v>
      </c>
      <c r="AY1805" s="18">
        <v>0</v>
      </c>
      <c r="AZ1805" s="16"/>
      <c r="BA1805" s="16" t="s">
        <v>59</v>
      </c>
    </row>
    <row r="1806" spans="1:53" hidden="1" x14ac:dyDescent="0.15">
      <c r="A1806" s="16">
        <v>890320032</v>
      </c>
      <c r="B1806" s="16" t="s">
        <v>8</v>
      </c>
      <c r="C1806" s="16" t="s">
        <v>58</v>
      </c>
      <c r="D1806" s="16">
        <v>1661110</v>
      </c>
      <c r="E1806" s="16" t="s">
        <v>2204</v>
      </c>
      <c r="F1806" s="16" t="s">
        <v>2205</v>
      </c>
      <c r="G1806" s="16" t="s">
        <v>58</v>
      </c>
      <c r="H1806" s="16">
        <v>1661110</v>
      </c>
      <c r="I1806" s="16" t="s">
        <v>59</v>
      </c>
      <c r="J1806" s="17">
        <v>44854</v>
      </c>
      <c r="K1806" s="18">
        <v>48300</v>
      </c>
      <c r="L1806" s="18">
        <v>48300</v>
      </c>
      <c r="M1806" s="16" t="s">
        <v>60</v>
      </c>
      <c r="N1806" s="16" t="e">
        <v>#N/A</v>
      </c>
      <c r="O1806" s="16" t="s">
        <v>3860</v>
      </c>
      <c r="P1806" s="18">
        <v>0</v>
      </c>
      <c r="Q1806" s="16"/>
      <c r="R1806" s="21">
        <v>0</v>
      </c>
      <c r="S1806" s="16"/>
      <c r="T1806" s="16" t="s">
        <v>251</v>
      </c>
      <c r="U1806" s="18">
        <v>48300</v>
      </c>
      <c r="V1806" s="18">
        <v>0</v>
      </c>
      <c r="W1806" s="18">
        <v>0</v>
      </c>
      <c r="X1806" s="18">
        <v>0</v>
      </c>
      <c r="Y1806" s="18">
        <v>48300</v>
      </c>
      <c r="Z1806" s="18">
        <v>0</v>
      </c>
      <c r="AA1806" s="18">
        <v>0</v>
      </c>
      <c r="AB1806" s="18"/>
      <c r="AC1806" s="18"/>
      <c r="AD1806" s="18"/>
      <c r="AE1806" s="18"/>
      <c r="AF1806" s="18">
        <v>0</v>
      </c>
      <c r="AG1806" s="18">
        <v>0</v>
      </c>
      <c r="AH1806" s="16"/>
      <c r="AI1806" s="17"/>
      <c r="AJ1806" s="18">
        <v>0</v>
      </c>
      <c r="AK1806" s="16"/>
      <c r="AL1806" s="16"/>
      <c r="AM1806" s="18">
        <v>0</v>
      </c>
      <c r="AN1806" s="18">
        <v>0</v>
      </c>
      <c r="AO1806" s="16"/>
      <c r="AP1806" s="17">
        <v>44854</v>
      </c>
      <c r="AQ1806" s="16"/>
      <c r="AR1806" s="16">
        <v>2</v>
      </c>
      <c r="AS1806" s="16"/>
      <c r="AT1806" s="16"/>
      <c r="AU1806" s="16">
        <v>1</v>
      </c>
      <c r="AV1806" s="16">
        <v>20221130</v>
      </c>
      <c r="AW1806" s="16">
        <v>20221111</v>
      </c>
      <c r="AX1806" s="18">
        <v>48300</v>
      </c>
      <c r="AY1806" s="18">
        <v>0</v>
      </c>
      <c r="AZ1806" s="16"/>
      <c r="BA1806" s="16" t="s">
        <v>59</v>
      </c>
    </row>
    <row r="1807" spans="1:53" hidden="1" x14ac:dyDescent="0.15">
      <c r="A1807" s="16">
        <v>890320032</v>
      </c>
      <c r="B1807" s="16" t="s">
        <v>8</v>
      </c>
      <c r="C1807" s="16" t="s">
        <v>58</v>
      </c>
      <c r="D1807" s="16">
        <v>1661217</v>
      </c>
      <c r="E1807" s="16" t="s">
        <v>2206</v>
      </c>
      <c r="F1807" s="16" t="s">
        <v>2207</v>
      </c>
      <c r="G1807" s="16" t="s">
        <v>58</v>
      </c>
      <c r="H1807" s="16">
        <v>1661217</v>
      </c>
      <c r="I1807" s="16" t="s">
        <v>59</v>
      </c>
      <c r="J1807" s="17">
        <v>44854</v>
      </c>
      <c r="K1807" s="18">
        <v>26600</v>
      </c>
      <c r="L1807" s="18">
        <v>26600</v>
      </c>
      <c r="M1807" s="16" t="s">
        <v>60</v>
      </c>
      <c r="N1807" s="16" t="e">
        <v>#N/A</v>
      </c>
      <c r="O1807" s="16" t="s">
        <v>3860</v>
      </c>
      <c r="P1807" s="18">
        <v>0</v>
      </c>
      <c r="Q1807" s="16"/>
      <c r="R1807" s="21">
        <v>0</v>
      </c>
      <c r="S1807" s="16"/>
      <c r="T1807" s="16" t="s">
        <v>251</v>
      </c>
      <c r="U1807" s="18">
        <v>26600</v>
      </c>
      <c r="V1807" s="18">
        <v>0</v>
      </c>
      <c r="W1807" s="18">
        <v>0</v>
      </c>
      <c r="X1807" s="18">
        <v>0</v>
      </c>
      <c r="Y1807" s="18">
        <v>26600</v>
      </c>
      <c r="Z1807" s="18">
        <v>0</v>
      </c>
      <c r="AA1807" s="18">
        <v>0</v>
      </c>
      <c r="AB1807" s="18"/>
      <c r="AC1807" s="18"/>
      <c r="AD1807" s="18"/>
      <c r="AE1807" s="18"/>
      <c r="AF1807" s="18">
        <v>0</v>
      </c>
      <c r="AG1807" s="18">
        <v>0</v>
      </c>
      <c r="AH1807" s="16"/>
      <c r="AI1807" s="17"/>
      <c r="AJ1807" s="18">
        <v>0</v>
      </c>
      <c r="AK1807" s="16"/>
      <c r="AL1807" s="16"/>
      <c r="AM1807" s="18">
        <v>0</v>
      </c>
      <c r="AN1807" s="18">
        <v>0</v>
      </c>
      <c r="AO1807" s="16"/>
      <c r="AP1807" s="17">
        <v>44854</v>
      </c>
      <c r="AQ1807" s="16"/>
      <c r="AR1807" s="16">
        <v>2</v>
      </c>
      <c r="AS1807" s="16"/>
      <c r="AT1807" s="16"/>
      <c r="AU1807" s="16">
        <v>1</v>
      </c>
      <c r="AV1807" s="16">
        <v>20221130</v>
      </c>
      <c r="AW1807" s="16">
        <v>20221111</v>
      </c>
      <c r="AX1807" s="18">
        <v>26600</v>
      </c>
      <c r="AY1807" s="18">
        <v>0</v>
      </c>
      <c r="AZ1807" s="16"/>
      <c r="BA1807" s="16" t="s">
        <v>59</v>
      </c>
    </row>
    <row r="1808" spans="1:53" hidden="1" x14ac:dyDescent="0.15">
      <c r="A1808" s="16">
        <v>890320032</v>
      </c>
      <c r="B1808" s="16" t="s">
        <v>8</v>
      </c>
      <c r="C1808" s="16" t="s">
        <v>58</v>
      </c>
      <c r="D1808" s="16">
        <v>1661385</v>
      </c>
      <c r="E1808" s="16" t="s">
        <v>2208</v>
      </c>
      <c r="F1808" s="16" t="s">
        <v>2209</v>
      </c>
      <c r="G1808" s="16" t="s">
        <v>58</v>
      </c>
      <c r="H1808" s="16">
        <v>1661385</v>
      </c>
      <c r="I1808" s="16" t="s">
        <v>59</v>
      </c>
      <c r="J1808" s="17">
        <v>44854</v>
      </c>
      <c r="K1808" s="18">
        <v>58000</v>
      </c>
      <c r="L1808" s="18">
        <v>58000</v>
      </c>
      <c r="M1808" s="16" t="s">
        <v>60</v>
      </c>
      <c r="N1808" s="16" t="e">
        <v>#N/A</v>
      </c>
      <c r="O1808" s="16" t="s">
        <v>3860</v>
      </c>
      <c r="P1808" s="18">
        <v>0</v>
      </c>
      <c r="Q1808" s="16"/>
      <c r="R1808" s="21">
        <v>0</v>
      </c>
      <c r="S1808" s="16"/>
      <c r="T1808" s="16" t="s">
        <v>251</v>
      </c>
      <c r="U1808" s="18">
        <v>58000</v>
      </c>
      <c r="V1808" s="18">
        <v>0</v>
      </c>
      <c r="W1808" s="18">
        <v>0</v>
      </c>
      <c r="X1808" s="18">
        <v>0</v>
      </c>
      <c r="Y1808" s="18">
        <v>58000</v>
      </c>
      <c r="Z1808" s="18">
        <v>0</v>
      </c>
      <c r="AA1808" s="18">
        <v>0</v>
      </c>
      <c r="AB1808" s="18"/>
      <c r="AC1808" s="18"/>
      <c r="AD1808" s="18"/>
      <c r="AE1808" s="18"/>
      <c r="AF1808" s="18">
        <v>0</v>
      </c>
      <c r="AG1808" s="18">
        <v>0</v>
      </c>
      <c r="AH1808" s="16"/>
      <c r="AI1808" s="17"/>
      <c r="AJ1808" s="18">
        <v>0</v>
      </c>
      <c r="AK1808" s="16"/>
      <c r="AL1808" s="16"/>
      <c r="AM1808" s="18">
        <v>0</v>
      </c>
      <c r="AN1808" s="18">
        <v>0</v>
      </c>
      <c r="AO1808" s="16"/>
      <c r="AP1808" s="17">
        <v>44854</v>
      </c>
      <c r="AQ1808" s="16"/>
      <c r="AR1808" s="16">
        <v>2</v>
      </c>
      <c r="AS1808" s="16"/>
      <c r="AT1808" s="16"/>
      <c r="AU1808" s="16">
        <v>1</v>
      </c>
      <c r="AV1808" s="16">
        <v>20221130</v>
      </c>
      <c r="AW1808" s="16">
        <v>20221111</v>
      </c>
      <c r="AX1808" s="18">
        <v>58000</v>
      </c>
      <c r="AY1808" s="18">
        <v>0</v>
      </c>
      <c r="AZ1808" s="16"/>
      <c r="BA1808" s="16" t="s">
        <v>59</v>
      </c>
    </row>
    <row r="1809" spans="1:53" hidden="1" x14ac:dyDescent="0.15">
      <c r="A1809" s="16">
        <v>890320032</v>
      </c>
      <c r="B1809" s="16" t="s">
        <v>8</v>
      </c>
      <c r="C1809" s="16" t="s">
        <v>58</v>
      </c>
      <c r="D1809" s="16">
        <v>1661390</v>
      </c>
      <c r="E1809" s="16" t="s">
        <v>2210</v>
      </c>
      <c r="F1809" s="16" t="s">
        <v>2211</v>
      </c>
      <c r="G1809" s="16" t="s">
        <v>58</v>
      </c>
      <c r="H1809" s="16">
        <v>1661390</v>
      </c>
      <c r="I1809" s="16" t="s">
        <v>59</v>
      </c>
      <c r="J1809" s="17">
        <v>44854</v>
      </c>
      <c r="K1809" s="18">
        <v>16600</v>
      </c>
      <c r="L1809" s="18">
        <v>16600</v>
      </c>
      <c r="M1809" s="16" t="s">
        <v>60</v>
      </c>
      <c r="N1809" s="16" t="e">
        <v>#N/A</v>
      </c>
      <c r="O1809" s="16" t="s">
        <v>3860</v>
      </c>
      <c r="P1809" s="18">
        <v>0</v>
      </c>
      <c r="Q1809" s="16"/>
      <c r="R1809" s="21">
        <v>0</v>
      </c>
      <c r="S1809" s="16"/>
      <c r="T1809" s="16" t="s">
        <v>251</v>
      </c>
      <c r="U1809" s="18">
        <v>16600</v>
      </c>
      <c r="V1809" s="18">
        <v>0</v>
      </c>
      <c r="W1809" s="18">
        <v>0</v>
      </c>
      <c r="X1809" s="18">
        <v>0</v>
      </c>
      <c r="Y1809" s="18">
        <v>16600</v>
      </c>
      <c r="Z1809" s="18">
        <v>0</v>
      </c>
      <c r="AA1809" s="18">
        <v>0</v>
      </c>
      <c r="AB1809" s="18"/>
      <c r="AC1809" s="18"/>
      <c r="AD1809" s="18"/>
      <c r="AE1809" s="18"/>
      <c r="AF1809" s="18">
        <v>0</v>
      </c>
      <c r="AG1809" s="18">
        <v>0</v>
      </c>
      <c r="AH1809" s="16"/>
      <c r="AI1809" s="17"/>
      <c r="AJ1809" s="18">
        <v>0</v>
      </c>
      <c r="AK1809" s="16"/>
      <c r="AL1809" s="16"/>
      <c r="AM1809" s="18">
        <v>0</v>
      </c>
      <c r="AN1809" s="18">
        <v>0</v>
      </c>
      <c r="AO1809" s="16"/>
      <c r="AP1809" s="17">
        <v>44854</v>
      </c>
      <c r="AQ1809" s="16"/>
      <c r="AR1809" s="16">
        <v>2</v>
      </c>
      <c r="AS1809" s="16"/>
      <c r="AT1809" s="16"/>
      <c r="AU1809" s="16">
        <v>1</v>
      </c>
      <c r="AV1809" s="16">
        <v>20221130</v>
      </c>
      <c r="AW1809" s="16">
        <v>20221111</v>
      </c>
      <c r="AX1809" s="18">
        <v>16600</v>
      </c>
      <c r="AY1809" s="18">
        <v>0</v>
      </c>
      <c r="AZ1809" s="16"/>
      <c r="BA1809" s="16" t="s">
        <v>59</v>
      </c>
    </row>
    <row r="1810" spans="1:53" hidden="1" x14ac:dyDescent="0.15">
      <c r="A1810" s="16">
        <v>890320032</v>
      </c>
      <c r="B1810" s="16" t="s">
        <v>8</v>
      </c>
      <c r="C1810" s="16" t="s">
        <v>58</v>
      </c>
      <c r="D1810" s="16">
        <v>1661453</v>
      </c>
      <c r="E1810" s="16" t="s">
        <v>2212</v>
      </c>
      <c r="F1810" s="16" t="s">
        <v>2213</v>
      </c>
      <c r="G1810" s="16" t="s">
        <v>58</v>
      </c>
      <c r="H1810" s="16">
        <v>1661453</v>
      </c>
      <c r="I1810" s="16" t="s">
        <v>59</v>
      </c>
      <c r="J1810" s="17">
        <v>44855</v>
      </c>
      <c r="K1810" s="18">
        <v>58000</v>
      </c>
      <c r="L1810" s="18">
        <v>58000</v>
      </c>
      <c r="M1810" s="16" t="s">
        <v>60</v>
      </c>
      <c r="N1810" s="16" t="e">
        <v>#N/A</v>
      </c>
      <c r="O1810" s="16" t="s">
        <v>3860</v>
      </c>
      <c r="P1810" s="18">
        <v>0</v>
      </c>
      <c r="Q1810" s="16"/>
      <c r="R1810" s="21">
        <v>0</v>
      </c>
      <c r="S1810" s="16"/>
      <c r="T1810" s="16" t="s">
        <v>251</v>
      </c>
      <c r="U1810" s="18">
        <v>58000</v>
      </c>
      <c r="V1810" s="18">
        <v>0</v>
      </c>
      <c r="W1810" s="18">
        <v>0</v>
      </c>
      <c r="X1810" s="18">
        <v>0</v>
      </c>
      <c r="Y1810" s="18">
        <v>58000</v>
      </c>
      <c r="Z1810" s="18">
        <v>0</v>
      </c>
      <c r="AA1810" s="18">
        <v>0</v>
      </c>
      <c r="AB1810" s="18"/>
      <c r="AC1810" s="18"/>
      <c r="AD1810" s="18"/>
      <c r="AE1810" s="18"/>
      <c r="AF1810" s="18">
        <v>0</v>
      </c>
      <c r="AG1810" s="18">
        <v>0</v>
      </c>
      <c r="AH1810" s="16"/>
      <c r="AI1810" s="17"/>
      <c r="AJ1810" s="18">
        <v>0</v>
      </c>
      <c r="AK1810" s="16"/>
      <c r="AL1810" s="16"/>
      <c r="AM1810" s="18">
        <v>0</v>
      </c>
      <c r="AN1810" s="18">
        <v>0</v>
      </c>
      <c r="AO1810" s="16"/>
      <c r="AP1810" s="17">
        <v>44855</v>
      </c>
      <c r="AQ1810" s="16"/>
      <c r="AR1810" s="16">
        <v>2</v>
      </c>
      <c r="AS1810" s="16"/>
      <c r="AT1810" s="16"/>
      <c r="AU1810" s="16">
        <v>1</v>
      </c>
      <c r="AV1810" s="16">
        <v>20221130</v>
      </c>
      <c r="AW1810" s="16">
        <v>20221111</v>
      </c>
      <c r="AX1810" s="18">
        <v>58000</v>
      </c>
      <c r="AY1810" s="18">
        <v>0</v>
      </c>
      <c r="AZ1810" s="16"/>
      <c r="BA1810" s="16" t="s">
        <v>59</v>
      </c>
    </row>
    <row r="1811" spans="1:53" hidden="1" x14ac:dyDescent="0.15">
      <c r="A1811" s="16">
        <v>890320032</v>
      </c>
      <c r="B1811" s="16" t="s">
        <v>8</v>
      </c>
      <c r="C1811" s="16" t="s">
        <v>58</v>
      </c>
      <c r="D1811" s="16">
        <v>1661455</v>
      </c>
      <c r="E1811" s="16" t="s">
        <v>2214</v>
      </c>
      <c r="F1811" s="16" t="s">
        <v>2215</v>
      </c>
      <c r="G1811" s="16" t="s">
        <v>58</v>
      </c>
      <c r="H1811" s="16">
        <v>1661455</v>
      </c>
      <c r="I1811" s="16" t="s">
        <v>59</v>
      </c>
      <c r="J1811" s="17">
        <v>44855</v>
      </c>
      <c r="K1811" s="18">
        <v>58000</v>
      </c>
      <c r="L1811" s="18">
        <v>58000</v>
      </c>
      <c r="M1811" s="16" t="s">
        <v>60</v>
      </c>
      <c r="N1811" s="16" t="e">
        <v>#N/A</v>
      </c>
      <c r="O1811" s="16" t="s">
        <v>3860</v>
      </c>
      <c r="P1811" s="18">
        <v>0</v>
      </c>
      <c r="Q1811" s="16"/>
      <c r="R1811" s="21">
        <v>0</v>
      </c>
      <c r="S1811" s="16"/>
      <c r="T1811" s="16" t="s">
        <v>251</v>
      </c>
      <c r="U1811" s="18">
        <v>58000</v>
      </c>
      <c r="V1811" s="18">
        <v>0</v>
      </c>
      <c r="W1811" s="18">
        <v>0</v>
      </c>
      <c r="X1811" s="18">
        <v>0</v>
      </c>
      <c r="Y1811" s="18">
        <v>58000</v>
      </c>
      <c r="Z1811" s="18">
        <v>0</v>
      </c>
      <c r="AA1811" s="18">
        <v>0</v>
      </c>
      <c r="AB1811" s="18"/>
      <c r="AC1811" s="18"/>
      <c r="AD1811" s="18"/>
      <c r="AE1811" s="18"/>
      <c r="AF1811" s="18">
        <v>0</v>
      </c>
      <c r="AG1811" s="18">
        <v>0</v>
      </c>
      <c r="AH1811" s="16"/>
      <c r="AI1811" s="17"/>
      <c r="AJ1811" s="18">
        <v>0</v>
      </c>
      <c r="AK1811" s="16"/>
      <c r="AL1811" s="16"/>
      <c r="AM1811" s="18">
        <v>0</v>
      </c>
      <c r="AN1811" s="18">
        <v>0</v>
      </c>
      <c r="AO1811" s="16"/>
      <c r="AP1811" s="17">
        <v>44855</v>
      </c>
      <c r="AQ1811" s="16"/>
      <c r="AR1811" s="16">
        <v>2</v>
      </c>
      <c r="AS1811" s="16"/>
      <c r="AT1811" s="16"/>
      <c r="AU1811" s="16">
        <v>1</v>
      </c>
      <c r="AV1811" s="16">
        <v>20221130</v>
      </c>
      <c r="AW1811" s="16">
        <v>20221111</v>
      </c>
      <c r="AX1811" s="18">
        <v>58000</v>
      </c>
      <c r="AY1811" s="18">
        <v>0</v>
      </c>
      <c r="AZ1811" s="16"/>
      <c r="BA1811" s="16" t="s">
        <v>59</v>
      </c>
    </row>
    <row r="1812" spans="1:53" hidden="1" x14ac:dyDescent="0.15">
      <c r="A1812" s="16">
        <v>890320032</v>
      </c>
      <c r="B1812" s="16" t="s">
        <v>8</v>
      </c>
      <c r="C1812" s="16" t="s">
        <v>58</v>
      </c>
      <c r="D1812" s="16">
        <v>1661457</v>
      </c>
      <c r="E1812" s="16" t="s">
        <v>2216</v>
      </c>
      <c r="F1812" s="16" t="s">
        <v>2217</v>
      </c>
      <c r="G1812" s="16" t="s">
        <v>58</v>
      </c>
      <c r="H1812" s="16">
        <v>1661457</v>
      </c>
      <c r="I1812" s="16" t="s">
        <v>59</v>
      </c>
      <c r="J1812" s="17">
        <v>44855</v>
      </c>
      <c r="K1812" s="18">
        <v>58000</v>
      </c>
      <c r="L1812" s="18">
        <v>58000</v>
      </c>
      <c r="M1812" s="16" t="s">
        <v>60</v>
      </c>
      <c r="N1812" s="16" t="e">
        <v>#N/A</v>
      </c>
      <c r="O1812" s="16" t="s">
        <v>3860</v>
      </c>
      <c r="P1812" s="18">
        <v>0</v>
      </c>
      <c r="Q1812" s="16"/>
      <c r="R1812" s="21">
        <v>0</v>
      </c>
      <c r="S1812" s="16"/>
      <c r="T1812" s="16" t="s">
        <v>251</v>
      </c>
      <c r="U1812" s="18">
        <v>58000</v>
      </c>
      <c r="V1812" s="18">
        <v>0</v>
      </c>
      <c r="W1812" s="18">
        <v>0</v>
      </c>
      <c r="X1812" s="18">
        <v>0</v>
      </c>
      <c r="Y1812" s="18">
        <v>58000</v>
      </c>
      <c r="Z1812" s="18">
        <v>0</v>
      </c>
      <c r="AA1812" s="18">
        <v>0</v>
      </c>
      <c r="AB1812" s="18"/>
      <c r="AC1812" s="18"/>
      <c r="AD1812" s="18"/>
      <c r="AE1812" s="18"/>
      <c r="AF1812" s="18">
        <v>0</v>
      </c>
      <c r="AG1812" s="18">
        <v>0</v>
      </c>
      <c r="AH1812" s="16"/>
      <c r="AI1812" s="17"/>
      <c r="AJ1812" s="18">
        <v>0</v>
      </c>
      <c r="AK1812" s="16"/>
      <c r="AL1812" s="16"/>
      <c r="AM1812" s="18">
        <v>0</v>
      </c>
      <c r="AN1812" s="18">
        <v>0</v>
      </c>
      <c r="AO1812" s="16"/>
      <c r="AP1812" s="17">
        <v>44855</v>
      </c>
      <c r="AQ1812" s="16"/>
      <c r="AR1812" s="16">
        <v>2</v>
      </c>
      <c r="AS1812" s="16"/>
      <c r="AT1812" s="16"/>
      <c r="AU1812" s="16">
        <v>1</v>
      </c>
      <c r="AV1812" s="16">
        <v>20221130</v>
      </c>
      <c r="AW1812" s="16">
        <v>20221111</v>
      </c>
      <c r="AX1812" s="18">
        <v>58000</v>
      </c>
      <c r="AY1812" s="18">
        <v>0</v>
      </c>
      <c r="AZ1812" s="16"/>
      <c r="BA1812" s="16" t="s">
        <v>59</v>
      </c>
    </row>
    <row r="1813" spans="1:53" hidden="1" x14ac:dyDescent="0.15">
      <c r="A1813" s="16">
        <v>890320032</v>
      </c>
      <c r="B1813" s="16" t="s">
        <v>8</v>
      </c>
      <c r="C1813" s="16" t="s">
        <v>58</v>
      </c>
      <c r="D1813" s="16">
        <v>1661469</v>
      </c>
      <c r="E1813" s="16" t="s">
        <v>2218</v>
      </c>
      <c r="F1813" s="16" t="s">
        <v>2219</v>
      </c>
      <c r="G1813" s="16" t="s">
        <v>58</v>
      </c>
      <c r="H1813" s="16">
        <v>1661469</v>
      </c>
      <c r="I1813" s="16" t="s">
        <v>59</v>
      </c>
      <c r="J1813" s="17">
        <v>44855</v>
      </c>
      <c r="K1813" s="18">
        <v>58000</v>
      </c>
      <c r="L1813" s="18">
        <v>58000</v>
      </c>
      <c r="M1813" s="16" t="s">
        <v>60</v>
      </c>
      <c r="N1813" s="16" t="e">
        <v>#N/A</v>
      </c>
      <c r="O1813" s="16" t="s">
        <v>3860</v>
      </c>
      <c r="P1813" s="18">
        <v>0</v>
      </c>
      <c r="Q1813" s="16"/>
      <c r="R1813" s="21">
        <v>0</v>
      </c>
      <c r="S1813" s="16"/>
      <c r="T1813" s="16" t="s">
        <v>251</v>
      </c>
      <c r="U1813" s="18">
        <v>58000</v>
      </c>
      <c r="V1813" s="18">
        <v>0</v>
      </c>
      <c r="W1813" s="18">
        <v>0</v>
      </c>
      <c r="X1813" s="18">
        <v>0</v>
      </c>
      <c r="Y1813" s="18">
        <v>58000</v>
      </c>
      <c r="Z1813" s="18">
        <v>0</v>
      </c>
      <c r="AA1813" s="18">
        <v>0</v>
      </c>
      <c r="AB1813" s="18"/>
      <c r="AC1813" s="18"/>
      <c r="AD1813" s="18"/>
      <c r="AE1813" s="18"/>
      <c r="AF1813" s="18">
        <v>0</v>
      </c>
      <c r="AG1813" s="18">
        <v>0</v>
      </c>
      <c r="AH1813" s="16"/>
      <c r="AI1813" s="17"/>
      <c r="AJ1813" s="18">
        <v>0</v>
      </c>
      <c r="AK1813" s="16"/>
      <c r="AL1813" s="16"/>
      <c r="AM1813" s="18">
        <v>0</v>
      </c>
      <c r="AN1813" s="18">
        <v>0</v>
      </c>
      <c r="AO1813" s="16"/>
      <c r="AP1813" s="17">
        <v>44855</v>
      </c>
      <c r="AQ1813" s="16"/>
      <c r="AR1813" s="16">
        <v>2</v>
      </c>
      <c r="AS1813" s="16"/>
      <c r="AT1813" s="16"/>
      <c r="AU1813" s="16">
        <v>1</v>
      </c>
      <c r="AV1813" s="16">
        <v>20221130</v>
      </c>
      <c r="AW1813" s="16">
        <v>20221111</v>
      </c>
      <c r="AX1813" s="18">
        <v>58000</v>
      </c>
      <c r="AY1813" s="18">
        <v>0</v>
      </c>
      <c r="AZ1813" s="16"/>
      <c r="BA1813" s="16" t="s">
        <v>59</v>
      </c>
    </row>
    <row r="1814" spans="1:53" hidden="1" x14ac:dyDescent="0.15">
      <c r="A1814" s="16">
        <v>890320032</v>
      </c>
      <c r="B1814" s="16" t="s">
        <v>8</v>
      </c>
      <c r="C1814" s="16" t="s">
        <v>58</v>
      </c>
      <c r="D1814" s="16">
        <v>1661604</v>
      </c>
      <c r="E1814" s="16" t="s">
        <v>2220</v>
      </c>
      <c r="F1814" s="16" t="s">
        <v>2221</v>
      </c>
      <c r="G1814" s="16" t="s">
        <v>58</v>
      </c>
      <c r="H1814" s="16">
        <v>1661604</v>
      </c>
      <c r="I1814" s="16" t="s">
        <v>59</v>
      </c>
      <c r="J1814" s="17">
        <v>44855</v>
      </c>
      <c r="K1814" s="18">
        <v>58000</v>
      </c>
      <c r="L1814" s="18">
        <v>58000</v>
      </c>
      <c r="M1814" s="16" t="s">
        <v>60</v>
      </c>
      <c r="N1814" s="16" t="e">
        <v>#N/A</v>
      </c>
      <c r="O1814" s="16" t="s">
        <v>3860</v>
      </c>
      <c r="P1814" s="18">
        <v>0</v>
      </c>
      <c r="Q1814" s="16"/>
      <c r="R1814" s="21">
        <v>0</v>
      </c>
      <c r="S1814" s="16"/>
      <c r="T1814" s="16" t="s">
        <v>251</v>
      </c>
      <c r="U1814" s="18">
        <v>58000</v>
      </c>
      <c r="V1814" s="18">
        <v>0</v>
      </c>
      <c r="W1814" s="18">
        <v>0</v>
      </c>
      <c r="X1814" s="18">
        <v>0</v>
      </c>
      <c r="Y1814" s="18">
        <v>58000</v>
      </c>
      <c r="Z1814" s="18">
        <v>0</v>
      </c>
      <c r="AA1814" s="18">
        <v>0</v>
      </c>
      <c r="AB1814" s="18"/>
      <c r="AC1814" s="18"/>
      <c r="AD1814" s="18"/>
      <c r="AE1814" s="18"/>
      <c r="AF1814" s="18">
        <v>0</v>
      </c>
      <c r="AG1814" s="18">
        <v>0</v>
      </c>
      <c r="AH1814" s="16"/>
      <c r="AI1814" s="17"/>
      <c r="AJ1814" s="18">
        <v>0</v>
      </c>
      <c r="AK1814" s="16"/>
      <c r="AL1814" s="16"/>
      <c r="AM1814" s="18">
        <v>0</v>
      </c>
      <c r="AN1814" s="18">
        <v>0</v>
      </c>
      <c r="AO1814" s="16"/>
      <c r="AP1814" s="17">
        <v>44855</v>
      </c>
      <c r="AQ1814" s="16"/>
      <c r="AR1814" s="16">
        <v>2</v>
      </c>
      <c r="AS1814" s="16"/>
      <c r="AT1814" s="16"/>
      <c r="AU1814" s="16">
        <v>1</v>
      </c>
      <c r="AV1814" s="16">
        <v>20221130</v>
      </c>
      <c r="AW1814" s="16">
        <v>20221111</v>
      </c>
      <c r="AX1814" s="18">
        <v>58000</v>
      </c>
      <c r="AY1814" s="18">
        <v>0</v>
      </c>
      <c r="AZ1814" s="16"/>
      <c r="BA1814" s="16" t="s">
        <v>59</v>
      </c>
    </row>
    <row r="1815" spans="1:53" hidden="1" x14ac:dyDescent="0.15">
      <c r="A1815" s="16">
        <v>890320032</v>
      </c>
      <c r="B1815" s="16" t="s">
        <v>8</v>
      </c>
      <c r="C1815" s="16" t="s">
        <v>58</v>
      </c>
      <c r="D1815" s="16">
        <v>1661667</v>
      </c>
      <c r="E1815" s="16" t="s">
        <v>2222</v>
      </c>
      <c r="F1815" s="16" t="s">
        <v>2223</v>
      </c>
      <c r="G1815" s="16" t="s">
        <v>58</v>
      </c>
      <c r="H1815" s="16">
        <v>1661667</v>
      </c>
      <c r="I1815" s="16" t="s">
        <v>59</v>
      </c>
      <c r="J1815" s="17">
        <v>44855</v>
      </c>
      <c r="K1815" s="18">
        <v>58000</v>
      </c>
      <c r="L1815" s="18">
        <v>58000</v>
      </c>
      <c r="M1815" s="16" t="s">
        <v>60</v>
      </c>
      <c r="N1815" s="16" t="e">
        <v>#N/A</v>
      </c>
      <c r="O1815" s="16" t="s">
        <v>3860</v>
      </c>
      <c r="P1815" s="18">
        <v>0</v>
      </c>
      <c r="Q1815" s="16"/>
      <c r="R1815" s="21">
        <v>0</v>
      </c>
      <c r="S1815" s="16"/>
      <c r="T1815" s="16" t="s">
        <v>251</v>
      </c>
      <c r="U1815" s="18">
        <v>58000</v>
      </c>
      <c r="V1815" s="18">
        <v>0</v>
      </c>
      <c r="W1815" s="18">
        <v>0</v>
      </c>
      <c r="X1815" s="18">
        <v>0</v>
      </c>
      <c r="Y1815" s="18">
        <v>58000</v>
      </c>
      <c r="Z1815" s="18">
        <v>0</v>
      </c>
      <c r="AA1815" s="18">
        <v>0</v>
      </c>
      <c r="AB1815" s="18"/>
      <c r="AC1815" s="18"/>
      <c r="AD1815" s="18"/>
      <c r="AE1815" s="18"/>
      <c r="AF1815" s="18">
        <v>0</v>
      </c>
      <c r="AG1815" s="18">
        <v>0</v>
      </c>
      <c r="AH1815" s="16"/>
      <c r="AI1815" s="17"/>
      <c r="AJ1815" s="18">
        <v>0</v>
      </c>
      <c r="AK1815" s="16"/>
      <c r="AL1815" s="16"/>
      <c r="AM1815" s="18">
        <v>0</v>
      </c>
      <c r="AN1815" s="18">
        <v>0</v>
      </c>
      <c r="AO1815" s="16"/>
      <c r="AP1815" s="17">
        <v>44855</v>
      </c>
      <c r="AQ1815" s="16"/>
      <c r="AR1815" s="16">
        <v>2</v>
      </c>
      <c r="AS1815" s="16"/>
      <c r="AT1815" s="16"/>
      <c r="AU1815" s="16">
        <v>1</v>
      </c>
      <c r="AV1815" s="16">
        <v>20221130</v>
      </c>
      <c r="AW1815" s="16">
        <v>20221111</v>
      </c>
      <c r="AX1815" s="18">
        <v>58000</v>
      </c>
      <c r="AY1815" s="18">
        <v>0</v>
      </c>
      <c r="AZ1815" s="16"/>
      <c r="BA1815" s="16" t="s">
        <v>59</v>
      </c>
    </row>
    <row r="1816" spans="1:53" hidden="1" x14ac:dyDescent="0.15">
      <c r="A1816" s="16">
        <v>890320032</v>
      </c>
      <c r="B1816" s="16" t="s">
        <v>8</v>
      </c>
      <c r="C1816" s="16" t="s">
        <v>58</v>
      </c>
      <c r="D1816" s="16">
        <v>1661814</v>
      </c>
      <c r="E1816" s="16" t="s">
        <v>2224</v>
      </c>
      <c r="F1816" s="16" t="s">
        <v>2225</v>
      </c>
      <c r="G1816" s="16" t="s">
        <v>58</v>
      </c>
      <c r="H1816" s="16">
        <v>1661814</v>
      </c>
      <c r="I1816" s="16" t="s">
        <v>59</v>
      </c>
      <c r="J1816" s="17">
        <v>44855</v>
      </c>
      <c r="K1816" s="18">
        <v>174100</v>
      </c>
      <c r="L1816" s="18">
        <v>174100</v>
      </c>
      <c r="M1816" s="16" t="s">
        <v>60</v>
      </c>
      <c r="N1816" s="16" t="e">
        <v>#N/A</v>
      </c>
      <c r="O1816" s="16" t="s">
        <v>3860</v>
      </c>
      <c r="P1816" s="18">
        <v>0</v>
      </c>
      <c r="Q1816" s="16"/>
      <c r="R1816" s="21">
        <v>0</v>
      </c>
      <c r="S1816" s="16"/>
      <c r="T1816" s="16" t="s">
        <v>251</v>
      </c>
      <c r="U1816" s="18">
        <v>174100</v>
      </c>
      <c r="V1816" s="18">
        <v>0</v>
      </c>
      <c r="W1816" s="18">
        <v>0</v>
      </c>
      <c r="X1816" s="18">
        <v>0</v>
      </c>
      <c r="Y1816" s="18">
        <v>174100</v>
      </c>
      <c r="Z1816" s="18">
        <v>0</v>
      </c>
      <c r="AA1816" s="18">
        <v>0</v>
      </c>
      <c r="AB1816" s="18"/>
      <c r="AC1816" s="18"/>
      <c r="AD1816" s="18"/>
      <c r="AE1816" s="18"/>
      <c r="AF1816" s="18">
        <v>0</v>
      </c>
      <c r="AG1816" s="18">
        <v>0</v>
      </c>
      <c r="AH1816" s="16"/>
      <c r="AI1816" s="17"/>
      <c r="AJ1816" s="18">
        <v>0</v>
      </c>
      <c r="AK1816" s="16"/>
      <c r="AL1816" s="16"/>
      <c r="AM1816" s="18">
        <v>0</v>
      </c>
      <c r="AN1816" s="18">
        <v>0</v>
      </c>
      <c r="AO1816" s="16"/>
      <c r="AP1816" s="17">
        <v>44855</v>
      </c>
      <c r="AQ1816" s="16"/>
      <c r="AR1816" s="16">
        <v>2</v>
      </c>
      <c r="AS1816" s="16"/>
      <c r="AT1816" s="16"/>
      <c r="AU1816" s="16">
        <v>1</v>
      </c>
      <c r="AV1816" s="16">
        <v>20221130</v>
      </c>
      <c r="AW1816" s="16">
        <v>20221111</v>
      </c>
      <c r="AX1816" s="18">
        <v>174100</v>
      </c>
      <c r="AY1816" s="18">
        <v>0</v>
      </c>
      <c r="AZ1816" s="16"/>
      <c r="BA1816" s="16" t="s">
        <v>59</v>
      </c>
    </row>
    <row r="1817" spans="1:53" hidden="1" x14ac:dyDescent="0.15">
      <c r="A1817" s="16">
        <v>890320032</v>
      </c>
      <c r="B1817" s="16" t="s">
        <v>8</v>
      </c>
      <c r="C1817" s="16" t="s">
        <v>58</v>
      </c>
      <c r="D1817" s="16">
        <v>1661815</v>
      </c>
      <c r="E1817" s="16" t="s">
        <v>2226</v>
      </c>
      <c r="F1817" s="16" t="s">
        <v>2227</v>
      </c>
      <c r="G1817" s="16" t="s">
        <v>58</v>
      </c>
      <c r="H1817" s="16">
        <v>1661815</v>
      </c>
      <c r="I1817" s="16" t="s">
        <v>59</v>
      </c>
      <c r="J1817" s="17">
        <v>44855</v>
      </c>
      <c r="K1817" s="18">
        <v>380275</v>
      </c>
      <c r="L1817" s="18">
        <v>380275</v>
      </c>
      <c r="M1817" s="16" t="s">
        <v>60</v>
      </c>
      <c r="N1817" s="16" t="e">
        <v>#N/A</v>
      </c>
      <c r="O1817" s="16" t="s">
        <v>3860</v>
      </c>
      <c r="P1817" s="18">
        <v>0</v>
      </c>
      <c r="Q1817" s="16"/>
      <c r="R1817" s="21">
        <v>0</v>
      </c>
      <c r="S1817" s="16"/>
      <c r="T1817" s="16" t="s">
        <v>251</v>
      </c>
      <c r="U1817" s="18">
        <v>380275</v>
      </c>
      <c r="V1817" s="18">
        <v>0</v>
      </c>
      <c r="W1817" s="18">
        <v>0</v>
      </c>
      <c r="X1817" s="18">
        <v>0</v>
      </c>
      <c r="Y1817" s="18">
        <v>380275</v>
      </c>
      <c r="Z1817" s="18">
        <v>0</v>
      </c>
      <c r="AA1817" s="18">
        <v>0</v>
      </c>
      <c r="AB1817" s="18"/>
      <c r="AC1817" s="18"/>
      <c r="AD1817" s="18"/>
      <c r="AE1817" s="18"/>
      <c r="AF1817" s="18">
        <v>0</v>
      </c>
      <c r="AG1817" s="18">
        <v>0</v>
      </c>
      <c r="AH1817" s="16"/>
      <c r="AI1817" s="17"/>
      <c r="AJ1817" s="18">
        <v>0</v>
      </c>
      <c r="AK1817" s="16"/>
      <c r="AL1817" s="16"/>
      <c r="AM1817" s="18">
        <v>0</v>
      </c>
      <c r="AN1817" s="18">
        <v>0</v>
      </c>
      <c r="AO1817" s="16"/>
      <c r="AP1817" s="17">
        <v>44855</v>
      </c>
      <c r="AQ1817" s="16"/>
      <c r="AR1817" s="16">
        <v>2</v>
      </c>
      <c r="AS1817" s="16"/>
      <c r="AT1817" s="16"/>
      <c r="AU1817" s="16">
        <v>1</v>
      </c>
      <c r="AV1817" s="16">
        <v>20221130</v>
      </c>
      <c r="AW1817" s="16">
        <v>20221111</v>
      </c>
      <c r="AX1817" s="18">
        <v>380275</v>
      </c>
      <c r="AY1817" s="18">
        <v>0</v>
      </c>
      <c r="AZ1817" s="16"/>
      <c r="BA1817" s="16" t="s">
        <v>59</v>
      </c>
    </row>
    <row r="1818" spans="1:53" hidden="1" x14ac:dyDescent="0.15">
      <c r="A1818" s="16">
        <v>890320032</v>
      </c>
      <c r="B1818" s="16" t="s">
        <v>8</v>
      </c>
      <c r="C1818" s="16" t="s">
        <v>58</v>
      </c>
      <c r="D1818" s="16">
        <v>1661925</v>
      </c>
      <c r="E1818" s="16" t="s">
        <v>2228</v>
      </c>
      <c r="F1818" s="16" t="s">
        <v>2229</v>
      </c>
      <c r="G1818" s="16" t="s">
        <v>58</v>
      </c>
      <c r="H1818" s="16">
        <v>1661925</v>
      </c>
      <c r="I1818" s="16" t="s">
        <v>59</v>
      </c>
      <c r="J1818" s="17">
        <v>44855</v>
      </c>
      <c r="K1818" s="18">
        <v>38700</v>
      </c>
      <c r="L1818" s="18">
        <v>38700</v>
      </c>
      <c r="M1818" s="16" t="s">
        <v>60</v>
      </c>
      <c r="N1818" s="16" t="e">
        <v>#N/A</v>
      </c>
      <c r="O1818" s="16" t="s">
        <v>3860</v>
      </c>
      <c r="P1818" s="18">
        <v>0</v>
      </c>
      <c r="Q1818" s="16"/>
      <c r="R1818" s="21">
        <v>0</v>
      </c>
      <c r="S1818" s="16"/>
      <c r="T1818" s="16" t="s">
        <v>251</v>
      </c>
      <c r="U1818" s="18">
        <v>38700</v>
      </c>
      <c r="V1818" s="18">
        <v>0</v>
      </c>
      <c r="W1818" s="18">
        <v>0</v>
      </c>
      <c r="X1818" s="18">
        <v>0</v>
      </c>
      <c r="Y1818" s="18">
        <v>38700</v>
      </c>
      <c r="Z1818" s="18">
        <v>0</v>
      </c>
      <c r="AA1818" s="18">
        <v>0</v>
      </c>
      <c r="AB1818" s="18"/>
      <c r="AC1818" s="18"/>
      <c r="AD1818" s="18"/>
      <c r="AE1818" s="18"/>
      <c r="AF1818" s="18">
        <v>0</v>
      </c>
      <c r="AG1818" s="18">
        <v>0</v>
      </c>
      <c r="AH1818" s="16"/>
      <c r="AI1818" s="17"/>
      <c r="AJ1818" s="18">
        <v>0</v>
      </c>
      <c r="AK1818" s="16"/>
      <c r="AL1818" s="16"/>
      <c r="AM1818" s="18">
        <v>0</v>
      </c>
      <c r="AN1818" s="18">
        <v>0</v>
      </c>
      <c r="AO1818" s="16"/>
      <c r="AP1818" s="17">
        <v>44855</v>
      </c>
      <c r="AQ1818" s="16"/>
      <c r="AR1818" s="16">
        <v>2</v>
      </c>
      <c r="AS1818" s="16"/>
      <c r="AT1818" s="16"/>
      <c r="AU1818" s="16">
        <v>1</v>
      </c>
      <c r="AV1818" s="16">
        <v>20221130</v>
      </c>
      <c r="AW1818" s="16">
        <v>20221111</v>
      </c>
      <c r="AX1818" s="18">
        <v>38700</v>
      </c>
      <c r="AY1818" s="18">
        <v>0</v>
      </c>
      <c r="AZ1818" s="16"/>
      <c r="BA1818" s="16" t="s">
        <v>59</v>
      </c>
    </row>
    <row r="1819" spans="1:53" hidden="1" x14ac:dyDescent="0.15">
      <c r="A1819" s="16">
        <v>890320032</v>
      </c>
      <c r="B1819" s="16" t="s">
        <v>8</v>
      </c>
      <c r="C1819" s="16" t="s">
        <v>58</v>
      </c>
      <c r="D1819" s="16">
        <v>1661949</v>
      </c>
      <c r="E1819" s="16" t="s">
        <v>2230</v>
      </c>
      <c r="F1819" s="16" t="s">
        <v>2231</v>
      </c>
      <c r="G1819" s="16" t="s">
        <v>58</v>
      </c>
      <c r="H1819" s="16">
        <v>1661949</v>
      </c>
      <c r="I1819" s="16" t="s">
        <v>59</v>
      </c>
      <c r="J1819" s="17">
        <v>44855</v>
      </c>
      <c r="K1819" s="18">
        <v>26600</v>
      </c>
      <c r="L1819" s="18">
        <v>26600</v>
      </c>
      <c r="M1819" s="16" t="s">
        <v>60</v>
      </c>
      <c r="N1819" s="16" t="e">
        <v>#N/A</v>
      </c>
      <c r="O1819" s="16" t="s">
        <v>3860</v>
      </c>
      <c r="P1819" s="18">
        <v>0</v>
      </c>
      <c r="Q1819" s="16"/>
      <c r="R1819" s="21">
        <v>0</v>
      </c>
      <c r="S1819" s="16"/>
      <c r="T1819" s="16" t="s">
        <v>251</v>
      </c>
      <c r="U1819" s="18">
        <v>26600</v>
      </c>
      <c r="V1819" s="18">
        <v>0</v>
      </c>
      <c r="W1819" s="18">
        <v>0</v>
      </c>
      <c r="X1819" s="18">
        <v>0</v>
      </c>
      <c r="Y1819" s="18">
        <v>26600</v>
      </c>
      <c r="Z1819" s="18">
        <v>0</v>
      </c>
      <c r="AA1819" s="18">
        <v>0</v>
      </c>
      <c r="AB1819" s="18"/>
      <c r="AC1819" s="18"/>
      <c r="AD1819" s="18"/>
      <c r="AE1819" s="18"/>
      <c r="AF1819" s="18">
        <v>0</v>
      </c>
      <c r="AG1819" s="18">
        <v>0</v>
      </c>
      <c r="AH1819" s="16"/>
      <c r="AI1819" s="17"/>
      <c r="AJ1819" s="18">
        <v>0</v>
      </c>
      <c r="AK1819" s="16"/>
      <c r="AL1819" s="16"/>
      <c r="AM1819" s="18">
        <v>0</v>
      </c>
      <c r="AN1819" s="18">
        <v>0</v>
      </c>
      <c r="AO1819" s="16"/>
      <c r="AP1819" s="17">
        <v>44855</v>
      </c>
      <c r="AQ1819" s="16"/>
      <c r="AR1819" s="16">
        <v>2</v>
      </c>
      <c r="AS1819" s="16"/>
      <c r="AT1819" s="16"/>
      <c r="AU1819" s="16">
        <v>1</v>
      </c>
      <c r="AV1819" s="16">
        <v>20221130</v>
      </c>
      <c r="AW1819" s="16">
        <v>20221111</v>
      </c>
      <c r="AX1819" s="18">
        <v>26600</v>
      </c>
      <c r="AY1819" s="18">
        <v>0</v>
      </c>
      <c r="AZ1819" s="16"/>
      <c r="BA1819" s="16" t="s">
        <v>59</v>
      </c>
    </row>
    <row r="1820" spans="1:53" hidden="1" x14ac:dyDescent="0.15">
      <c r="A1820" s="16">
        <v>890320032</v>
      </c>
      <c r="B1820" s="16" t="s">
        <v>8</v>
      </c>
      <c r="C1820" s="16" t="s">
        <v>58</v>
      </c>
      <c r="D1820" s="16">
        <v>1661985</v>
      </c>
      <c r="E1820" s="16" t="s">
        <v>2232</v>
      </c>
      <c r="F1820" s="16" t="s">
        <v>2233</v>
      </c>
      <c r="G1820" s="16" t="s">
        <v>58</v>
      </c>
      <c r="H1820" s="16">
        <v>1661985</v>
      </c>
      <c r="I1820" s="16" t="s">
        <v>59</v>
      </c>
      <c r="J1820" s="17">
        <v>44855</v>
      </c>
      <c r="K1820" s="18">
        <v>26600</v>
      </c>
      <c r="L1820" s="18">
        <v>26600</v>
      </c>
      <c r="M1820" s="16" t="s">
        <v>60</v>
      </c>
      <c r="N1820" s="16" t="e">
        <v>#N/A</v>
      </c>
      <c r="O1820" s="16" t="s">
        <v>3860</v>
      </c>
      <c r="P1820" s="18">
        <v>0</v>
      </c>
      <c r="Q1820" s="16"/>
      <c r="R1820" s="21">
        <v>0</v>
      </c>
      <c r="S1820" s="16"/>
      <c r="T1820" s="16" t="s">
        <v>251</v>
      </c>
      <c r="U1820" s="18">
        <v>26600</v>
      </c>
      <c r="V1820" s="18">
        <v>0</v>
      </c>
      <c r="W1820" s="18">
        <v>0</v>
      </c>
      <c r="X1820" s="18">
        <v>0</v>
      </c>
      <c r="Y1820" s="18">
        <v>26600</v>
      </c>
      <c r="Z1820" s="18">
        <v>0</v>
      </c>
      <c r="AA1820" s="18">
        <v>0</v>
      </c>
      <c r="AB1820" s="18"/>
      <c r="AC1820" s="18"/>
      <c r="AD1820" s="18"/>
      <c r="AE1820" s="18"/>
      <c r="AF1820" s="18">
        <v>0</v>
      </c>
      <c r="AG1820" s="18">
        <v>0</v>
      </c>
      <c r="AH1820" s="16"/>
      <c r="AI1820" s="17"/>
      <c r="AJ1820" s="18">
        <v>0</v>
      </c>
      <c r="AK1820" s="16"/>
      <c r="AL1820" s="16"/>
      <c r="AM1820" s="18">
        <v>0</v>
      </c>
      <c r="AN1820" s="18">
        <v>0</v>
      </c>
      <c r="AO1820" s="16"/>
      <c r="AP1820" s="17">
        <v>44855</v>
      </c>
      <c r="AQ1820" s="16"/>
      <c r="AR1820" s="16">
        <v>2</v>
      </c>
      <c r="AS1820" s="16"/>
      <c r="AT1820" s="16"/>
      <c r="AU1820" s="16">
        <v>1</v>
      </c>
      <c r="AV1820" s="16">
        <v>20221130</v>
      </c>
      <c r="AW1820" s="16">
        <v>20221111</v>
      </c>
      <c r="AX1820" s="18">
        <v>26600</v>
      </c>
      <c r="AY1820" s="18">
        <v>0</v>
      </c>
      <c r="AZ1820" s="16"/>
      <c r="BA1820" s="16" t="s">
        <v>59</v>
      </c>
    </row>
    <row r="1821" spans="1:53" hidden="1" x14ac:dyDescent="0.15">
      <c r="A1821" s="16">
        <v>890320032</v>
      </c>
      <c r="B1821" s="16" t="s">
        <v>8</v>
      </c>
      <c r="C1821" s="16" t="s">
        <v>58</v>
      </c>
      <c r="D1821" s="16">
        <v>1662002</v>
      </c>
      <c r="E1821" s="16" t="s">
        <v>2234</v>
      </c>
      <c r="F1821" s="16" t="s">
        <v>2235</v>
      </c>
      <c r="G1821" s="16" t="s">
        <v>58</v>
      </c>
      <c r="H1821" s="16">
        <v>1662002</v>
      </c>
      <c r="I1821" s="16" t="s">
        <v>59</v>
      </c>
      <c r="J1821" s="17">
        <v>44855</v>
      </c>
      <c r="K1821" s="18">
        <v>26600</v>
      </c>
      <c r="L1821" s="18">
        <v>26600</v>
      </c>
      <c r="M1821" s="16" t="s">
        <v>60</v>
      </c>
      <c r="N1821" s="16" t="e">
        <v>#N/A</v>
      </c>
      <c r="O1821" s="16" t="s">
        <v>3860</v>
      </c>
      <c r="P1821" s="18">
        <v>0</v>
      </c>
      <c r="Q1821" s="16"/>
      <c r="R1821" s="21">
        <v>0</v>
      </c>
      <c r="S1821" s="16"/>
      <c r="T1821" s="16" t="s">
        <v>251</v>
      </c>
      <c r="U1821" s="18">
        <v>26600</v>
      </c>
      <c r="V1821" s="18">
        <v>0</v>
      </c>
      <c r="W1821" s="18">
        <v>0</v>
      </c>
      <c r="X1821" s="18">
        <v>0</v>
      </c>
      <c r="Y1821" s="18">
        <v>26600</v>
      </c>
      <c r="Z1821" s="18">
        <v>0</v>
      </c>
      <c r="AA1821" s="18">
        <v>0</v>
      </c>
      <c r="AB1821" s="18"/>
      <c r="AC1821" s="18"/>
      <c r="AD1821" s="18"/>
      <c r="AE1821" s="18"/>
      <c r="AF1821" s="18">
        <v>0</v>
      </c>
      <c r="AG1821" s="18">
        <v>0</v>
      </c>
      <c r="AH1821" s="16"/>
      <c r="AI1821" s="17"/>
      <c r="AJ1821" s="18">
        <v>0</v>
      </c>
      <c r="AK1821" s="16"/>
      <c r="AL1821" s="16"/>
      <c r="AM1821" s="18">
        <v>0</v>
      </c>
      <c r="AN1821" s="18">
        <v>0</v>
      </c>
      <c r="AO1821" s="16"/>
      <c r="AP1821" s="17">
        <v>44855</v>
      </c>
      <c r="AQ1821" s="16"/>
      <c r="AR1821" s="16">
        <v>2</v>
      </c>
      <c r="AS1821" s="16"/>
      <c r="AT1821" s="16"/>
      <c r="AU1821" s="16">
        <v>1</v>
      </c>
      <c r="AV1821" s="16">
        <v>20221130</v>
      </c>
      <c r="AW1821" s="16">
        <v>20221111</v>
      </c>
      <c r="AX1821" s="18">
        <v>26600</v>
      </c>
      <c r="AY1821" s="18">
        <v>0</v>
      </c>
      <c r="AZ1821" s="16"/>
      <c r="BA1821" s="16" t="s">
        <v>59</v>
      </c>
    </row>
    <row r="1822" spans="1:53" hidden="1" x14ac:dyDescent="0.15">
      <c r="A1822" s="16">
        <v>890320032</v>
      </c>
      <c r="B1822" s="16" t="s">
        <v>8</v>
      </c>
      <c r="C1822" s="16" t="s">
        <v>58</v>
      </c>
      <c r="D1822" s="16">
        <v>1662305</v>
      </c>
      <c r="E1822" s="16" t="s">
        <v>2236</v>
      </c>
      <c r="F1822" s="16" t="s">
        <v>2237</v>
      </c>
      <c r="G1822" s="16" t="s">
        <v>58</v>
      </c>
      <c r="H1822" s="16">
        <v>1662305</v>
      </c>
      <c r="I1822" s="16" t="s">
        <v>59</v>
      </c>
      <c r="J1822" s="17">
        <v>44858</v>
      </c>
      <c r="K1822" s="18">
        <v>156800</v>
      </c>
      <c r="L1822" s="18">
        <v>156800</v>
      </c>
      <c r="M1822" s="16" t="s">
        <v>60</v>
      </c>
      <c r="N1822" s="16" t="e">
        <v>#N/A</v>
      </c>
      <c r="O1822" s="16" t="s">
        <v>3860</v>
      </c>
      <c r="P1822" s="18">
        <v>0</v>
      </c>
      <c r="Q1822" s="16"/>
      <c r="R1822" s="21">
        <v>0</v>
      </c>
      <c r="S1822" s="16"/>
      <c r="T1822" s="16" t="s">
        <v>251</v>
      </c>
      <c r="U1822" s="18">
        <v>156800</v>
      </c>
      <c r="V1822" s="18">
        <v>0</v>
      </c>
      <c r="W1822" s="18">
        <v>0</v>
      </c>
      <c r="X1822" s="18">
        <v>0</v>
      </c>
      <c r="Y1822" s="18">
        <v>156800</v>
      </c>
      <c r="Z1822" s="18">
        <v>0</v>
      </c>
      <c r="AA1822" s="18">
        <v>0</v>
      </c>
      <c r="AB1822" s="18"/>
      <c r="AC1822" s="18"/>
      <c r="AD1822" s="18"/>
      <c r="AE1822" s="18"/>
      <c r="AF1822" s="18">
        <v>0</v>
      </c>
      <c r="AG1822" s="18">
        <v>0</v>
      </c>
      <c r="AH1822" s="16"/>
      <c r="AI1822" s="17"/>
      <c r="AJ1822" s="18">
        <v>0</v>
      </c>
      <c r="AK1822" s="16"/>
      <c r="AL1822" s="16"/>
      <c r="AM1822" s="18">
        <v>0</v>
      </c>
      <c r="AN1822" s="18">
        <v>0</v>
      </c>
      <c r="AO1822" s="16"/>
      <c r="AP1822" s="17">
        <v>44858</v>
      </c>
      <c r="AQ1822" s="16"/>
      <c r="AR1822" s="16">
        <v>2</v>
      </c>
      <c r="AS1822" s="16"/>
      <c r="AT1822" s="16"/>
      <c r="AU1822" s="16">
        <v>1</v>
      </c>
      <c r="AV1822" s="16">
        <v>20221130</v>
      </c>
      <c r="AW1822" s="16">
        <v>20221111</v>
      </c>
      <c r="AX1822" s="18">
        <v>156800</v>
      </c>
      <c r="AY1822" s="18">
        <v>0</v>
      </c>
      <c r="AZ1822" s="16"/>
      <c r="BA1822" s="16" t="s">
        <v>59</v>
      </c>
    </row>
    <row r="1823" spans="1:53" hidden="1" x14ac:dyDescent="0.15">
      <c r="A1823" s="16">
        <v>890320032</v>
      </c>
      <c r="B1823" s="16" t="s">
        <v>8</v>
      </c>
      <c r="C1823" s="16" t="s">
        <v>58</v>
      </c>
      <c r="D1823" s="16">
        <v>1662322</v>
      </c>
      <c r="E1823" s="16" t="s">
        <v>2238</v>
      </c>
      <c r="F1823" s="16" t="s">
        <v>2239</v>
      </c>
      <c r="G1823" s="16" t="s">
        <v>58</v>
      </c>
      <c r="H1823" s="16">
        <v>1662322</v>
      </c>
      <c r="I1823" s="16" t="s">
        <v>59</v>
      </c>
      <c r="J1823" s="17">
        <v>44858</v>
      </c>
      <c r="K1823" s="18">
        <v>48300</v>
      </c>
      <c r="L1823" s="18">
        <v>48300</v>
      </c>
      <c r="M1823" s="16" t="s">
        <v>60</v>
      </c>
      <c r="N1823" s="16" t="e">
        <v>#N/A</v>
      </c>
      <c r="O1823" s="16" t="s">
        <v>3860</v>
      </c>
      <c r="P1823" s="18">
        <v>0</v>
      </c>
      <c r="Q1823" s="16"/>
      <c r="R1823" s="21">
        <v>0</v>
      </c>
      <c r="S1823" s="16"/>
      <c r="T1823" s="16" t="s">
        <v>251</v>
      </c>
      <c r="U1823" s="18">
        <v>48300</v>
      </c>
      <c r="V1823" s="18">
        <v>0</v>
      </c>
      <c r="W1823" s="18">
        <v>0</v>
      </c>
      <c r="X1823" s="18">
        <v>0</v>
      </c>
      <c r="Y1823" s="18">
        <v>48300</v>
      </c>
      <c r="Z1823" s="18">
        <v>0</v>
      </c>
      <c r="AA1823" s="18">
        <v>0</v>
      </c>
      <c r="AB1823" s="18"/>
      <c r="AC1823" s="18"/>
      <c r="AD1823" s="18"/>
      <c r="AE1823" s="18"/>
      <c r="AF1823" s="18">
        <v>0</v>
      </c>
      <c r="AG1823" s="18">
        <v>0</v>
      </c>
      <c r="AH1823" s="16"/>
      <c r="AI1823" s="17"/>
      <c r="AJ1823" s="18">
        <v>0</v>
      </c>
      <c r="AK1823" s="16"/>
      <c r="AL1823" s="16"/>
      <c r="AM1823" s="18">
        <v>0</v>
      </c>
      <c r="AN1823" s="18">
        <v>0</v>
      </c>
      <c r="AO1823" s="16"/>
      <c r="AP1823" s="17">
        <v>44858</v>
      </c>
      <c r="AQ1823" s="16"/>
      <c r="AR1823" s="16">
        <v>2</v>
      </c>
      <c r="AS1823" s="16"/>
      <c r="AT1823" s="16"/>
      <c r="AU1823" s="16">
        <v>1</v>
      </c>
      <c r="AV1823" s="16">
        <v>20221130</v>
      </c>
      <c r="AW1823" s="16">
        <v>20221111</v>
      </c>
      <c r="AX1823" s="18">
        <v>48300</v>
      </c>
      <c r="AY1823" s="18">
        <v>0</v>
      </c>
      <c r="AZ1823" s="16"/>
      <c r="BA1823" s="16" t="s">
        <v>59</v>
      </c>
    </row>
    <row r="1824" spans="1:53" hidden="1" x14ac:dyDescent="0.15">
      <c r="A1824" s="16">
        <v>890320032</v>
      </c>
      <c r="B1824" s="16" t="s">
        <v>8</v>
      </c>
      <c r="C1824" s="16" t="s">
        <v>58</v>
      </c>
      <c r="D1824" s="16">
        <v>1662330</v>
      </c>
      <c r="E1824" s="16" t="s">
        <v>2240</v>
      </c>
      <c r="F1824" s="16" t="s">
        <v>2241</v>
      </c>
      <c r="G1824" s="16" t="s">
        <v>58</v>
      </c>
      <c r="H1824" s="16">
        <v>1662330</v>
      </c>
      <c r="I1824" s="16" t="s">
        <v>59</v>
      </c>
      <c r="J1824" s="17">
        <v>44858</v>
      </c>
      <c r="K1824" s="18">
        <v>174100</v>
      </c>
      <c r="L1824" s="18">
        <v>174100</v>
      </c>
      <c r="M1824" s="16" t="s">
        <v>60</v>
      </c>
      <c r="N1824" s="16" t="e">
        <v>#N/A</v>
      </c>
      <c r="O1824" s="16" t="s">
        <v>3860</v>
      </c>
      <c r="P1824" s="18">
        <v>0</v>
      </c>
      <c r="Q1824" s="16"/>
      <c r="R1824" s="21">
        <v>0</v>
      </c>
      <c r="S1824" s="16"/>
      <c r="T1824" s="16" t="s">
        <v>251</v>
      </c>
      <c r="U1824" s="18">
        <v>174100</v>
      </c>
      <c r="V1824" s="18">
        <v>0</v>
      </c>
      <c r="W1824" s="18">
        <v>0</v>
      </c>
      <c r="X1824" s="18">
        <v>0</v>
      </c>
      <c r="Y1824" s="18">
        <v>174100</v>
      </c>
      <c r="Z1824" s="18">
        <v>0</v>
      </c>
      <c r="AA1824" s="18">
        <v>0</v>
      </c>
      <c r="AB1824" s="18"/>
      <c r="AC1824" s="18"/>
      <c r="AD1824" s="18"/>
      <c r="AE1824" s="18"/>
      <c r="AF1824" s="18">
        <v>0</v>
      </c>
      <c r="AG1824" s="18">
        <v>0</v>
      </c>
      <c r="AH1824" s="16"/>
      <c r="AI1824" s="17"/>
      <c r="AJ1824" s="18">
        <v>0</v>
      </c>
      <c r="AK1824" s="16"/>
      <c r="AL1824" s="16"/>
      <c r="AM1824" s="18">
        <v>0</v>
      </c>
      <c r="AN1824" s="18">
        <v>0</v>
      </c>
      <c r="AO1824" s="16"/>
      <c r="AP1824" s="17">
        <v>44858</v>
      </c>
      <c r="AQ1824" s="16"/>
      <c r="AR1824" s="16">
        <v>2</v>
      </c>
      <c r="AS1824" s="16"/>
      <c r="AT1824" s="16"/>
      <c r="AU1824" s="16">
        <v>1</v>
      </c>
      <c r="AV1824" s="16">
        <v>20221130</v>
      </c>
      <c r="AW1824" s="16">
        <v>20221111</v>
      </c>
      <c r="AX1824" s="18">
        <v>174100</v>
      </c>
      <c r="AY1824" s="18">
        <v>0</v>
      </c>
      <c r="AZ1824" s="16"/>
      <c r="BA1824" s="16" t="s">
        <v>59</v>
      </c>
    </row>
    <row r="1825" spans="1:53" hidden="1" x14ac:dyDescent="0.15">
      <c r="A1825" s="16">
        <v>890320032</v>
      </c>
      <c r="B1825" s="16" t="s">
        <v>8</v>
      </c>
      <c r="C1825" s="16" t="s">
        <v>58</v>
      </c>
      <c r="D1825" s="16">
        <v>1662340</v>
      </c>
      <c r="E1825" s="16" t="s">
        <v>2242</v>
      </c>
      <c r="F1825" s="16" t="s">
        <v>2243</v>
      </c>
      <c r="G1825" s="16" t="s">
        <v>58</v>
      </c>
      <c r="H1825" s="16">
        <v>1662340</v>
      </c>
      <c r="I1825" s="16" t="s">
        <v>59</v>
      </c>
      <c r="J1825" s="17">
        <v>44858</v>
      </c>
      <c r="K1825" s="18">
        <v>90125</v>
      </c>
      <c r="L1825" s="18">
        <v>90125</v>
      </c>
      <c r="M1825" s="16" t="s">
        <v>60</v>
      </c>
      <c r="N1825" s="16" t="e">
        <v>#N/A</v>
      </c>
      <c r="O1825" s="16" t="s">
        <v>3860</v>
      </c>
      <c r="P1825" s="18">
        <v>0</v>
      </c>
      <c r="Q1825" s="16"/>
      <c r="R1825" s="21">
        <v>0</v>
      </c>
      <c r="S1825" s="16"/>
      <c r="T1825" s="16" t="s">
        <v>251</v>
      </c>
      <c r="U1825" s="18">
        <v>90125</v>
      </c>
      <c r="V1825" s="18">
        <v>0</v>
      </c>
      <c r="W1825" s="18">
        <v>0</v>
      </c>
      <c r="X1825" s="18">
        <v>0</v>
      </c>
      <c r="Y1825" s="18">
        <v>90125</v>
      </c>
      <c r="Z1825" s="18">
        <v>0</v>
      </c>
      <c r="AA1825" s="18">
        <v>0</v>
      </c>
      <c r="AB1825" s="18"/>
      <c r="AC1825" s="18"/>
      <c r="AD1825" s="18"/>
      <c r="AE1825" s="18"/>
      <c r="AF1825" s="18">
        <v>0</v>
      </c>
      <c r="AG1825" s="18">
        <v>0</v>
      </c>
      <c r="AH1825" s="16"/>
      <c r="AI1825" s="17"/>
      <c r="AJ1825" s="18">
        <v>0</v>
      </c>
      <c r="AK1825" s="16"/>
      <c r="AL1825" s="16"/>
      <c r="AM1825" s="18">
        <v>0</v>
      </c>
      <c r="AN1825" s="18">
        <v>0</v>
      </c>
      <c r="AO1825" s="16"/>
      <c r="AP1825" s="17">
        <v>44858</v>
      </c>
      <c r="AQ1825" s="16"/>
      <c r="AR1825" s="16">
        <v>2</v>
      </c>
      <c r="AS1825" s="16"/>
      <c r="AT1825" s="16"/>
      <c r="AU1825" s="16">
        <v>1</v>
      </c>
      <c r="AV1825" s="16">
        <v>20221130</v>
      </c>
      <c r="AW1825" s="16">
        <v>20221111</v>
      </c>
      <c r="AX1825" s="18">
        <v>90125</v>
      </c>
      <c r="AY1825" s="18">
        <v>0</v>
      </c>
      <c r="AZ1825" s="16"/>
      <c r="BA1825" s="16" t="s">
        <v>59</v>
      </c>
    </row>
    <row r="1826" spans="1:53" hidden="1" x14ac:dyDescent="0.15">
      <c r="A1826" s="16">
        <v>890320032</v>
      </c>
      <c r="B1826" s="16" t="s">
        <v>8</v>
      </c>
      <c r="C1826" s="16" t="s">
        <v>58</v>
      </c>
      <c r="D1826" s="16">
        <v>1662343</v>
      </c>
      <c r="E1826" s="16" t="s">
        <v>2244</v>
      </c>
      <c r="F1826" s="16" t="s">
        <v>2245</v>
      </c>
      <c r="G1826" s="16" t="s">
        <v>58</v>
      </c>
      <c r="H1826" s="16">
        <v>1662343</v>
      </c>
      <c r="I1826" s="16" t="s">
        <v>59</v>
      </c>
      <c r="J1826" s="17">
        <v>44858</v>
      </c>
      <c r="K1826" s="18">
        <v>380275</v>
      </c>
      <c r="L1826" s="18">
        <v>380275</v>
      </c>
      <c r="M1826" s="16" t="s">
        <v>60</v>
      </c>
      <c r="N1826" s="16" t="e">
        <v>#N/A</v>
      </c>
      <c r="O1826" s="16" t="s">
        <v>3860</v>
      </c>
      <c r="P1826" s="18">
        <v>0</v>
      </c>
      <c r="Q1826" s="16"/>
      <c r="R1826" s="21">
        <v>0</v>
      </c>
      <c r="S1826" s="16"/>
      <c r="T1826" s="16" t="s">
        <v>251</v>
      </c>
      <c r="U1826" s="18">
        <v>380275</v>
      </c>
      <c r="V1826" s="18">
        <v>0</v>
      </c>
      <c r="W1826" s="18">
        <v>0</v>
      </c>
      <c r="X1826" s="18">
        <v>0</v>
      </c>
      <c r="Y1826" s="18">
        <v>380275</v>
      </c>
      <c r="Z1826" s="18">
        <v>0</v>
      </c>
      <c r="AA1826" s="18">
        <v>0</v>
      </c>
      <c r="AB1826" s="18"/>
      <c r="AC1826" s="18"/>
      <c r="AD1826" s="18"/>
      <c r="AE1826" s="18"/>
      <c r="AF1826" s="18">
        <v>0</v>
      </c>
      <c r="AG1826" s="18">
        <v>0</v>
      </c>
      <c r="AH1826" s="16"/>
      <c r="AI1826" s="17"/>
      <c r="AJ1826" s="18">
        <v>0</v>
      </c>
      <c r="AK1826" s="16"/>
      <c r="AL1826" s="16"/>
      <c r="AM1826" s="18">
        <v>0</v>
      </c>
      <c r="AN1826" s="18">
        <v>0</v>
      </c>
      <c r="AO1826" s="16"/>
      <c r="AP1826" s="17">
        <v>44858</v>
      </c>
      <c r="AQ1826" s="16"/>
      <c r="AR1826" s="16">
        <v>2</v>
      </c>
      <c r="AS1826" s="16"/>
      <c r="AT1826" s="16"/>
      <c r="AU1826" s="16">
        <v>1</v>
      </c>
      <c r="AV1826" s="16">
        <v>20221130</v>
      </c>
      <c r="AW1826" s="16">
        <v>20221111</v>
      </c>
      <c r="AX1826" s="18">
        <v>380275</v>
      </c>
      <c r="AY1826" s="18">
        <v>0</v>
      </c>
      <c r="AZ1826" s="16"/>
      <c r="BA1826" s="16" t="s">
        <v>59</v>
      </c>
    </row>
    <row r="1827" spans="1:53" hidden="1" x14ac:dyDescent="0.15">
      <c r="A1827" s="16">
        <v>890320032</v>
      </c>
      <c r="B1827" s="16" t="s">
        <v>8</v>
      </c>
      <c r="C1827" s="16" t="s">
        <v>58</v>
      </c>
      <c r="D1827" s="16">
        <v>1662508</v>
      </c>
      <c r="E1827" s="16" t="s">
        <v>2246</v>
      </c>
      <c r="F1827" s="16" t="s">
        <v>2247</v>
      </c>
      <c r="G1827" s="16" t="s">
        <v>58</v>
      </c>
      <c r="H1827" s="16">
        <v>1662508</v>
      </c>
      <c r="I1827" s="16" t="s">
        <v>59</v>
      </c>
      <c r="J1827" s="17">
        <v>44858</v>
      </c>
      <c r="K1827" s="18">
        <v>48300</v>
      </c>
      <c r="L1827" s="18">
        <v>48300</v>
      </c>
      <c r="M1827" s="16" t="s">
        <v>60</v>
      </c>
      <c r="N1827" s="16" t="e">
        <v>#N/A</v>
      </c>
      <c r="O1827" s="16" t="s">
        <v>3860</v>
      </c>
      <c r="P1827" s="18">
        <v>0</v>
      </c>
      <c r="Q1827" s="16"/>
      <c r="R1827" s="21">
        <v>0</v>
      </c>
      <c r="S1827" s="16"/>
      <c r="T1827" s="16" t="s">
        <v>251</v>
      </c>
      <c r="U1827" s="18">
        <v>48300</v>
      </c>
      <c r="V1827" s="18">
        <v>0</v>
      </c>
      <c r="W1827" s="18">
        <v>0</v>
      </c>
      <c r="X1827" s="18">
        <v>0</v>
      </c>
      <c r="Y1827" s="18">
        <v>48300</v>
      </c>
      <c r="Z1827" s="18">
        <v>0</v>
      </c>
      <c r="AA1827" s="18">
        <v>0</v>
      </c>
      <c r="AB1827" s="18"/>
      <c r="AC1827" s="18"/>
      <c r="AD1827" s="18"/>
      <c r="AE1827" s="18"/>
      <c r="AF1827" s="18">
        <v>0</v>
      </c>
      <c r="AG1827" s="18">
        <v>0</v>
      </c>
      <c r="AH1827" s="16"/>
      <c r="AI1827" s="17"/>
      <c r="AJ1827" s="18">
        <v>0</v>
      </c>
      <c r="AK1827" s="16"/>
      <c r="AL1827" s="16"/>
      <c r="AM1827" s="18">
        <v>0</v>
      </c>
      <c r="AN1827" s="18">
        <v>0</v>
      </c>
      <c r="AO1827" s="16"/>
      <c r="AP1827" s="17">
        <v>44858</v>
      </c>
      <c r="AQ1827" s="16"/>
      <c r="AR1827" s="16">
        <v>2</v>
      </c>
      <c r="AS1827" s="16"/>
      <c r="AT1827" s="16"/>
      <c r="AU1827" s="16">
        <v>1</v>
      </c>
      <c r="AV1827" s="16">
        <v>20221130</v>
      </c>
      <c r="AW1827" s="16">
        <v>20221111</v>
      </c>
      <c r="AX1827" s="18">
        <v>48300</v>
      </c>
      <c r="AY1827" s="18">
        <v>0</v>
      </c>
      <c r="AZ1827" s="16"/>
      <c r="BA1827" s="16" t="s">
        <v>59</v>
      </c>
    </row>
    <row r="1828" spans="1:53" hidden="1" x14ac:dyDescent="0.15">
      <c r="A1828" s="16">
        <v>890320032</v>
      </c>
      <c r="B1828" s="16" t="s">
        <v>8</v>
      </c>
      <c r="C1828" s="16" t="s">
        <v>58</v>
      </c>
      <c r="D1828" s="16">
        <v>1662709</v>
      </c>
      <c r="E1828" s="16" t="s">
        <v>2248</v>
      </c>
      <c r="F1828" s="16" t="s">
        <v>2249</v>
      </c>
      <c r="G1828" s="16" t="s">
        <v>58</v>
      </c>
      <c r="H1828" s="16">
        <v>1662709</v>
      </c>
      <c r="I1828" s="16" t="s">
        <v>59</v>
      </c>
      <c r="J1828" s="17">
        <v>44858</v>
      </c>
      <c r="K1828" s="18">
        <v>103250</v>
      </c>
      <c r="L1828" s="18">
        <v>103250</v>
      </c>
      <c r="M1828" s="16" t="s">
        <v>60</v>
      </c>
      <c r="N1828" s="16" t="e">
        <v>#N/A</v>
      </c>
      <c r="O1828" s="16" t="s">
        <v>3860</v>
      </c>
      <c r="P1828" s="18">
        <v>0</v>
      </c>
      <c r="Q1828" s="16"/>
      <c r="R1828" s="21">
        <v>0</v>
      </c>
      <c r="S1828" s="16"/>
      <c r="T1828" s="16" t="s">
        <v>251</v>
      </c>
      <c r="U1828" s="18">
        <v>103250</v>
      </c>
      <c r="V1828" s="18">
        <v>0</v>
      </c>
      <c r="W1828" s="18">
        <v>0</v>
      </c>
      <c r="X1828" s="18">
        <v>0</v>
      </c>
      <c r="Y1828" s="18">
        <v>103250</v>
      </c>
      <c r="Z1828" s="18">
        <v>0</v>
      </c>
      <c r="AA1828" s="18">
        <v>0</v>
      </c>
      <c r="AB1828" s="18"/>
      <c r="AC1828" s="18"/>
      <c r="AD1828" s="18"/>
      <c r="AE1828" s="18"/>
      <c r="AF1828" s="18">
        <v>0</v>
      </c>
      <c r="AG1828" s="18">
        <v>0</v>
      </c>
      <c r="AH1828" s="16"/>
      <c r="AI1828" s="17"/>
      <c r="AJ1828" s="18">
        <v>0</v>
      </c>
      <c r="AK1828" s="16"/>
      <c r="AL1828" s="16"/>
      <c r="AM1828" s="18">
        <v>0</v>
      </c>
      <c r="AN1828" s="18">
        <v>0</v>
      </c>
      <c r="AO1828" s="16"/>
      <c r="AP1828" s="17">
        <v>44858</v>
      </c>
      <c r="AQ1828" s="16"/>
      <c r="AR1828" s="16">
        <v>2</v>
      </c>
      <c r="AS1828" s="16"/>
      <c r="AT1828" s="16"/>
      <c r="AU1828" s="16">
        <v>1</v>
      </c>
      <c r="AV1828" s="16">
        <v>20221130</v>
      </c>
      <c r="AW1828" s="16">
        <v>20221111</v>
      </c>
      <c r="AX1828" s="18">
        <v>103250</v>
      </c>
      <c r="AY1828" s="18">
        <v>0</v>
      </c>
      <c r="AZ1828" s="16"/>
      <c r="BA1828" s="16" t="s">
        <v>59</v>
      </c>
    </row>
    <row r="1829" spans="1:53" hidden="1" x14ac:dyDescent="0.15">
      <c r="A1829" s="16">
        <v>890320032</v>
      </c>
      <c r="B1829" s="16" t="s">
        <v>8</v>
      </c>
      <c r="C1829" s="16" t="s">
        <v>58</v>
      </c>
      <c r="D1829" s="16">
        <v>1662715</v>
      </c>
      <c r="E1829" s="16" t="s">
        <v>2250</v>
      </c>
      <c r="F1829" s="16" t="s">
        <v>2251</v>
      </c>
      <c r="G1829" s="16" t="s">
        <v>58</v>
      </c>
      <c r="H1829" s="16">
        <v>1662715</v>
      </c>
      <c r="I1829" s="16" t="s">
        <v>59</v>
      </c>
      <c r="J1829" s="17">
        <v>44858</v>
      </c>
      <c r="K1829" s="18">
        <v>239050</v>
      </c>
      <c r="L1829" s="18">
        <v>239050</v>
      </c>
      <c r="M1829" s="16" t="s">
        <v>60</v>
      </c>
      <c r="N1829" s="16" t="e">
        <v>#N/A</v>
      </c>
      <c r="O1829" s="16" t="s">
        <v>3860</v>
      </c>
      <c r="P1829" s="18">
        <v>0</v>
      </c>
      <c r="Q1829" s="16"/>
      <c r="R1829" s="21">
        <v>0</v>
      </c>
      <c r="S1829" s="16"/>
      <c r="T1829" s="16" t="s">
        <v>251</v>
      </c>
      <c r="U1829" s="18">
        <v>239050</v>
      </c>
      <c r="V1829" s="18">
        <v>0</v>
      </c>
      <c r="W1829" s="18">
        <v>0</v>
      </c>
      <c r="X1829" s="18">
        <v>0</v>
      </c>
      <c r="Y1829" s="18">
        <v>239050</v>
      </c>
      <c r="Z1829" s="18">
        <v>0</v>
      </c>
      <c r="AA1829" s="18">
        <v>0</v>
      </c>
      <c r="AB1829" s="18"/>
      <c r="AC1829" s="18"/>
      <c r="AD1829" s="18"/>
      <c r="AE1829" s="18"/>
      <c r="AF1829" s="18">
        <v>0</v>
      </c>
      <c r="AG1829" s="18">
        <v>0</v>
      </c>
      <c r="AH1829" s="16"/>
      <c r="AI1829" s="17"/>
      <c r="AJ1829" s="18">
        <v>0</v>
      </c>
      <c r="AK1829" s="16"/>
      <c r="AL1829" s="16"/>
      <c r="AM1829" s="18">
        <v>0</v>
      </c>
      <c r="AN1829" s="18">
        <v>0</v>
      </c>
      <c r="AO1829" s="16"/>
      <c r="AP1829" s="17">
        <v>44858</v>
      </c>
      <c r="AQ1829" s="16"/>
      <c r="AR1829" s="16">
        <v>2</v>
      </c>
      <c r="AS1829" s="16"/>
      <c r="AT1829" s="16"/>
      <c r="AU1829" s="16">
        <v>1</v>
      </c>
      <c r="AV1829" s="16">
        <v>20221130</v>
      </c>
      <c r="AW1829" s="16">
        <v>20221111</v>
      </c>
      <c r="AX1829" s="18">
        <v>239050</v>
      </c>
      <c r="AY1829" s="18">
        <v>0</v>
      </c>
      <c r="AZ1829" s="16"/>
      <c r="BA1829" s="16" t="s">
        <v>59</v>
      </c>
    </row>
    <row r="1830" spans="1:53" hidden="1" x14ac:dyDescent="0.15">
      <c r="A1830" s="16">
        <v>890320032</v>
      </c>
      <c r="B1830" s="16" t="s">
        <v>8</v>
      </c>
      <c r="C1830" s="16" t="s">
        <v>58</v>
      </c>
      <c r="D1830" s="16">
        <v>1662762</v>
      </c>
      <c r="E1830" s="16" t="s">
        <v>2252</v>
      </c>
      <c r="F1830" s="16" t="s">
        <v>2253</v>
      </c>
      <c r="G1830" s="16" t="s">
        <v>58</v>
      </c>
      <c r="H1830" s="16">
        <v>1662762</v>
      </c>
      <c r="I1830" s="16" t="s">
        <v>59</v>
      </c>
      <c r="J1830" s="17">
        <v>44858</v>
      </c>
      <c r="K1830" s="18">
        <v>153200</v>
      </c>
      <c r="L1830" s="18">
        <v>153200</v>
      </c>
      <c r="M1830" s="16" t="s">
        <v>60</v>
      </c>
      <c r="N1830" s="16" t="e">
        <v>#N/A</v>
      </c>
      <c r="O1830" s="16" t="s">
        <v>3860</v>
      </c>
      <c r="P1830" s="18">
        <v>0</v>
      </c>
      <c r="Q1830" s="16"/>
      <c r="R1830" s="21">
        <v>0</v>
      </c>
      <c r="S1830" s="16"/>
      <c r="T1830" s="16" t="s">
        <v>251</v>
      </c>
      <c r="U1830" s="18">
        <v>153200</v>
      </c>
      <c r="V1830" s="18">
        <v>0</v>
      </c>
      <c r="W1830" s="18">
        <v>0</v>
      </c>
      <c r="X1830" s="18">
        <v>0</v>
      </c>
      <c r="Y1830" s="18">
        <v>153200</v>
      </c>
      <c r="Z1830" s="18">
        <v>0</v>
      </c>
      <c r="AA1830" s="18">
        <v>0</v>
      </c>
      <c r="AB1830" s="18"/>
      <c r="AC1830" s="18"/>
      <c r="AD1830" s="18"/>
      <c r="AE1830" s="18"/>
      <c r="AF1830" s="18">
        <v>0</v>
      </c>
      <c r="AG1830" s="18">
        <v>0</v>
      </c>
      <c r="AH1830" s="16"/>
      <c r="AI1830" s="17"/>
      <c r="AJ1830" s="18">
        <v>0</v>
      </c>
      <c r="AK1830" s="16"/>
      <c r="AL1830" s="16"/>
      <c r="AM1830" s="18">
        <v>0</v>
      </c>
      <c r="AN1830" s="18">
        <v>0</v>
      </c>
      <c r="AO1830" s="16"/>
      <c r="AP1830" s="17">
        <v>44858</v>
      </c>
      <c r="AQ1830" s="16"/>
      <c r="AR1830" s="16">
        <v>2</v>
      </c>
      <c r="AS1830" s="16"/>
      <c r="AT1830" s="16"/>
      <c r="AU1830" s="16">
        <v>1</v>
      </c>
      <c r="AV1830" s="16">
        <v>20221130</v>
      </c>
      <c r="AW1830" s="16">
        <v>20221111</v>
      </c>
      <c r="AX1830" s="18">
        <v>153200</v>
      </c>
      <c r="AY1830" s="18">
        <v>0</v>
      </c>
      <c r="AZ1830" s="16"/>
      <c r="BA1830" s="16" t="s">
        <v>59</v>
      </c>
    </row>
    <row r="1831" spans="1:53" hidden="1" x14ac:dyDescent="0.15">
      <c r="A1831" s="16">
        <v>890320032</v>
      </c>
      <c r="B1831" s="16" t="s">
        <v>8</v>
      </c>
      <c r="C1831" s="16" t="s">
        <v>58</v>
      </c>
      <c r="D1831" s="16">
        <v>1662795</v>
      </c>
      <c r="E1831" s="16" t="s">
        <v>2254</v>
      </c>
      <c r="F1831" s="16" t="s">
        <v>2255</v>
      </c>
      <c r="G1831" s="16" t="s">
        <v>58</v>
      </c>
      <c r="H1831" s="16">
        <v>1662795</v>
      </c>
      <c r="I1831" s="16" t="s">
        <v>59</v>
      </c>
      <c r="J1831" s="17">
        <v>44858</v>
      </c>
      <c r="K1831" s="18">
        <v>38700</v>
      </c>
      <c r="L1831" s="18">
        <v>38700</v>
      </c>
      <c r="M1831" s="16" t="s">
        <v>60</v>
      </c>
      <c r="N1831" s="16" t="e">
        <v>#N/A</v>
      </c>
      <c r="O1831" s="16" t="s">
        <v>3860</v>
      </c>
      <c r="P1831" s="18">
        <v>0</v>
      </c>
      <c r="Q1831" s="16"/>
      <c r="R1831" s="21">
        <v>0</v>
      </c>
      <c r="S1831" s="16"/>
      <c r="T1831" s="16" t="s">
        <v>251</v>
      </c>
      <c r="U1831" s="18">
        <v>38700</v>
      </c>
      <c r="V1831" s="18">
        <v>0</v>
      </c>
      <c r="W1831" s="18">
        <v>0</v>
      </c>
      <c r="X1831" s="18">
        <v>0</v>
      </c>
      <c r="Y1831" s="18">
        <v>38700</v>
      </c>
      <c r="Z1831" s="18">
        <v>0</v>
      </c>
      <c r="AA1831" s="18">
        <v>0</v>
      </c>
      <c r="AB1831" s="18"/>
      <c r="AC1831" s="18"/>
      <c r="AD1831" s="18"/>
      <c r="AE1831" s="18"/>
      <c r="AF1831" s="18">
        <v>0</v>
      </c>
      <c r="AG1831" s="18">
        <v>0</v>
      </c>
      <c r="AH1831" s="16"/>
      <c r="AI1831" s="17"/>
      <c r="AJ1831" s="18">
        <v>0</v>
      </c>
      <c r="AK1831" s="16"/>
      <c r="AL1831" s="16"/>
      <c r="AM1831" s="18">
        <v>0</v>
      </c>
      <c r="AN1831" s="18">
        <v>0</v>
      </c>
      <c r="AO1831" s="16"/>
      <c r="AP1831" s="17">
        <v>44858</v>
      </c>
      <c r="AQ1831" s="16"/>
      <c r="AR1831" s="16">
        <v>2</v>
      </c>
      <c r="AS1831" s="16"/>
      <c r="AT1831" s="16"/>
      <c r="AU1831" s="16">
        <v>1</v>
      </c>
      <c r="AV1831" s="16">
        <v>20221130</v>
      </c>
      <c r="AW1831" s="16">
        <v>20221111</v>
      </c>
      <c r="AX1831" s="18">
        <v>38700</v>
      </c>
      <c r="AY1831" s="18">
        <v>0</v>
      </c>
      <c r="AZ1831" s="16"/>
      <c r="BA1831" s="16" t="s">
        <v>59</v>
      </c>
    </row>
    <row r="1832" spans="1:53" hidden="1" x14ac:dyDescent="0.15">
      <c r="A1832" s="16">
        <v>890320032</v>
      </c>
      <c r="B1832" s="16" t="s">
        <v>8</v>
      </c>
      <c r="C1832" s="16" t="s">
        <v>58</v>
      </c>
      <c r="D1832" s="16">
        <v>1662831</v>
      </c>
      <c r="E1832" s="16" t="s">
        <v>2256</v>
      </c>
      <c r="F1832" s="16" t="s">
        <v>2257</v>
      </c>
      <c r="G1832" s="16" t="s">
        <v>58</v>
      </c>
      <c r="H1832" s="16">
        <v>1662831</v>
      </c>
      <c r="I1832" s="16" t="s">
        <v>59</v>
      </c>
      <c r="J1832" s="17">
        <v>44858</v>
      </c>
      <c r="K1832" s="18">
        <v>48300</v>
      </c>
      <c r="L1832" s="18">
        <v>48300</v>
      </c>
      <c r="M1832" s="16" t="s">
        <v>60</v>
      </c>
      <c r="N1832" s="16" t="e">
        <v>#N/A</v>
      </c>
      <c r="O1832" s="16" t="s">
        <v>3860</v>
      </c>
      <c r="P1832" s="18">
        <v>0</v>
      </c>
      <c r="Q1832" s="16"/>
      <c r="R1832" s="21">
        <v>0</v>
      </c>
      <c r="S1832" s="16"/>
      <c r="T1832" s="16" t="s">
        <v>251</v>
      </c>
      <c r="U1832" s="18">
        <v>48300</v>
      </c>
      <c r="V1832" s="18">
        <v>0</v>
      </c>
      <c r="W1832" s="18">
        <v>0</v>
      </c>
      <c r="X1832" s="18">
        <v>0</v>
      </c>
      <c r="Y1832" s="18">
        <v>48300</v>
      </c>
      <c r="Z1832" s="18">
        <v>0</v>
      </c>
      <c r="AA1832" s="18">
        <v>0</v>
      </c>
      <c r="AB1832" s="18"/>
      <c r="AC1832" s="18"/>
      <c r="AD1832" s="18"/>
      <c r="AE1832" s="18"/>
      <c r="AF1832" s="18">
        <v>0</v>
      </c>
      <c r="AG1832" s="18">
        <v>0</v>
      </c>
      <c r="AH1832" s="16"/>
      <c r="AI1832" s="17"/>
      <c r="AJ1832" s="18">
        <v>0</v>
      </c>
      <c r="AK1832" s="16"/>
      <c r="AL1832" s="16"/>
      <c r="AM1832" s="18">
        <v>0</v>
      </c>
      <c r="AN1832" s="18">
        <v>0</v>
      </c>
      <c r="AO1832" s="16"/>
      <c r="AP1832" s="17">
        <v>44858</v>
      </c>
      <c r="AQ1832" s="16"/>
      <c r="AR1832" s="16">
        <v>2</v>
      </c>
      <c r="AS1832" s="16"/>
      <c r="AT1832" s="16"/>
      <c r="AU1832" s="16">
        <v>1</v>
      </c>
      <c r="AV1832" s="16">
        <v>20221130</v>
      </c>
      <c r="AW1832" s="16">
        <v>20221111</v>
      </c>
      <c r="AX1832" s="18">
        <v>48300</v>
      </c>
      <c r="AY1832" s="18">
        <v>0</v>
      </c>
      <c r="AZ1832" s="16"/>
      <c r="BA1832" s="16" t="s">
        <v>59</v>
      </c>
    </row>
    <row r="1833" spans="1:53" hidden="1" x14ac:dyDescent="0.15">
      <c r="A1833" s="16">
        <v>890320032</v>
      </c>
      <c r="B1833" s="16" t="s">
        <v>8</v>
      </c>
      <c r="C1833" s="16" t="s">
        <v>58</v>
      </c>
      <c r="D1833" s="16">
        <v>1662838</v>
      </c>
      <c r="E1833" s="16" t="s">
        <v>2258</v>
      </c>
      <c r="F1833" s="16" t="s">
        <v>2259</v>
      </c>
      <c r="G1833" s="16" t="s">
        <v>58</v>
      </c>
      <c r="H1833" s="16">
        <v>1662838</v>
      </c>
      <c r="I1833" s="16" t="s">
        <v>59</v>
      </c>
      <c r="J1833" s="17">
        <v>44858</v>
      </c>
      <c r="K1833" s="18">
        <v>48300</v>
      </c>
      <c r="L1833" s="18">
        <v>48300</v>
      </c>
      <c r="M1833" s="16" t="s">
        <v>60</v>
      </c>
      <c r="N1833" s="16" t="e">
        <v>#N/A</v>
      </c>
      <c r="O1833" s="16" t="s">
        <v>3860</v>
      </c>
      <c r="P1833" s="18">
        <v>0</v>
      </c>
      <c r="Q1833" s="16"/>
      <c r="R1833" s="21">
        <v>0</v>
      </c>
      <c r="S1833" s="16"/>
      <c r="T1833" s="16" t="s">
        <v>251</v>
      </c>
      <c r="U1833" s="18">
        <v>48300</v>
      </c>
      <c r="V1833" s="18">
        <v>0</v>
      </c>
      <c r="W1833" s="18">
        <v>0</v>
      </c>
      <c r="X1833" s="18">
        <v>0</v>
      </c>
      <c r="Y1833" s="18">
        <v>48300</v>
      </c>
      <c r="Z1833" s="18">
        <v>0</v>
      </c>
      <c r="AA1833" s="18">
        <v>0</v>
      </c>
      <c r="AB1833" s="18"/>
      <c r="AC1833" s="18"/>
      <c r="AD1833" s="18"/>
      <c r="AE1833" s="18"/>
      <c r="AF1833" s="18">
        <v>0</v>
      </c>
      <c r="AG1833" s="18">
        <v>0</v>
      </c>
      <c r="AH1833" s="16"/>
      <c r="AI1833" s="17"/>
      <c r="AJ1833" s="18">
        <v>0</v>
      </c>
      <c r="AK1833" s="16"/>
      <c r="AL1833" s="16"/>
      <c r="AM1833" s="18">
        <v>0</v>
      </c>
      <c r="AN1833" s="18">
        <v>0</v>
      </c>
      <c r="AO1833" s="16"/>
      <c r="AP1833" s="17">
        <v>44858</v>
      </c>
      <c r="AQ1833" s="16"/>
      <c r="AR1833" s="16">
        <v>2</v>
      </c>
      <c r="AS1833" s="16"/>
      <c r="AT1833" s="16"/>
      <c r="AU1833" s="16">
        <v>1</v>
      </c>
      <c r="AV1833" s="16">
        <v>20221130</v>
      </c>
      <c r="AW1833" s="16">
        <v>20221111</v>
      </c>
      <c r="AX1833" s="18">
        <v>48300</v>
      </c>
      <c r="AY1833" s="18">
        <v>0</v>
      </c>
      <c r="AZ1833" s="16"/>
      <c r="BA1833" s="16" t="s">
        <v>59</v>
      </c>
    </row>
    <row r="1834" spans="1:53" hidden="1" x14ac:dyDescent="0.15">
      <c r="A1834" s="16">
        <v>890320032</v>
      </c>
      <c r="B1834" s="16" t="s">
        <v>8</v>
      </c>
      <c r="C1834" s="16" t="s">
        <v>58</v>
      </c>
      <c r="D1834" s="16">
        <v>1662852</v>
      </c>
      <c r="E1834" s="16" t="s">
        <v>2260</v>
      </c>
      <c r="F1834" s="16" t="s">
        <v>2261</v>
      </c>
      <c r="G1834" s="16" t="s">
        <v>58</v>
      </c>
      <c r="H1834" s="16">
        <v>1662852</v>
      </c>
      <c r="I1834" s="16" t="s">
        <v>59</v>
      </c>
      <c r="J1834" s="17">
        <v>44858</v>
      </c>
      <c r="K1834" s="18">
        <v>48300</v>
      </c>
      <c r="L1834" s="18">
        <v>48300</v>
      </c>
      <c r="M1834" s="16" t="s">
        <v>60</v>
      </c>
      <c r="N1834" s="16" t="e">
        <v>#N/A</v>
      </c>
      <c r="O1834" s="16" t="s">
        <v>3860</v>
      </c>
      <c r="P1834" s="18">
        <v>0</v>
      </c>
      <c r="Q1834" s="16"/>
      <c r="R1834" s="21">
        <v>0</v>
      </c>
      <c r="S1834" s="16"/>
      <c r="T1834" s="16" t="s">
        <v>251</v>
      </c>
      <c r="U1834" s="18">
        <v>48300</v>
      </c>
      <c r="V1834" s="18">
        <v>0</v>
      </c>
      <c r="W1834" s="18">
        <v>0</v>
      </c>
      <c r="X1834" s="18">
        <v>0</v>
      </c>
      <c r="Y1834" s="18">
        <v>48300</v>
      </c>
      <c r="Z1834" s="18">
        <v>0</v>
      </c>
      <c r="AA1834" s="18">
        <v>0</v>
      </c>
      <c r="AB1834" s="18"/>
      <c r="AC1834" s="18"/>
      <c r="AD1834" s="18"/>
      <c r="AE1834" s="18"/>
      <c r="AF1834" s="18">
        <v>0</v>
      </c>
      <c r="AG1834" s="18">
        <v>0</v>
      </c>
      <c r="AH1834" s="16"/>
      <c r="AI1834" s="17"/>
      <c r="AJ1834" s="18">
        <v>0</v>
      </c>
      <c r="AK1834" s="16"/>
      <c r="AL1834" s="16"/>
      <c r="AM1834" s="18">
        <v>0</v>
      </c>
      <c r="AN1834" s="18">
        <v>0</v>
      </c>
      <c r="AO1834" s="16"/>
      <c r="AP1834" s="17">
        <v>44858</v>
      </c>
      <c r="AQ1834" s="16"/>
      <c r="AR1834" s="16">
        <v>2</v>
      </c>
      <c r="AS1834" s="16"/>
      <c r="AT1834" s="16"/>
      <c r="AU1834" s="16">
        <v>1</v>
      </c>
      <c r="AV1834" s="16">
        <v>20221130</v>
      </c>
      <c r="AW1834" s="16">
        <v>20221111</v>
      </c>
      <c r="AX1834" s="18">
        <v>48300</v>
      </c>
      <c r="AY1834" s="18">
        <v>0</v>
      </c>
      <c r="AZ1834" s="16"/>
      <c r="BA1834" s="16" t="s">
        <v>59</v>
      </c>
    </row>
    <row r="1835" spans="1:53" hidden="1" x14ac:dyDescent="0.15">
      <c r="A1835" s="16">
        <v>890320032</v>
      </c>
      <c r="B1835" s="16" t="s">
        <v>8</v>
      </c>
      <c r="C1835" s="16" t="s">
        <v>58</v>
      </c>
      <c r="D1835" s="16">
        <v>1662867</v>
      </c>
      <c r="E1835" s="16" t="s">
        <v>2262</v>
      </c>
      <c r="F1835" s="16" t="s">
        <v>2263</v>
      </c>
      <c r="G1835" s="16" t="s">
        <v>58</v>
      </c>
      <c r="H1835" s="16">
        <v>1662867</v>
      </c>
      <c r="I1835" s="16" t="s">
        <v>59</v>
      </c>
      <c r="J1835" s="17">
        <v>44858</v>
      </c>
      <c r="K1835" s="18">
        <v>58000</v>
      </c>
      <c r="L1835" s="18">
        <v>58000</v>
      </c>
      <c r="M1835" s="16" t="s">
        <v>60</v>
      </c>
      <c r="N1835" s="16" t="e">
        <v>#N/A</v>
      </c>
      <c r="O1835" s="16" t="s">
        <v>3860</v>
      </c>
      <c r="P1835" s="18">
        <v>0</v>
      </c>
      <c r="Q1835" s="16"/>
      <c r="R1835" s="21">
        <v>0</v>
      </c>
      <c r="S1835" s="16"/>
      <c r="T1835" s="16" t="s">
        <v>251</v>
      </c>
      <c r="U1835" s="18">
        <v>58000</v>
      </c>
      <c r="V1835" s="18">
        <v>0</v>
      </c>
      <c r="W1835" s="18">
        <v>0</v>
      </c>
      <c r="X1835" s="18">
        <v>0</v>
      </c>
      <c r="Y1835" s="18">
        <v>58000</v>
      </c>
      <c r="Z1835" s="18">
        <v>0</v>
      </c>
      <c r="AA1835" s="18">
        <v>0</v>
      </c>
      <c r="AB1835" s="18"/>
      <c r="AC1835" s="18"/>
      <c r="AD1835" s="18"/>
      <c r="AE1835" s="18"/>
      <c r="AF1835" s="18">
        <v>0</v>
      </c>
      <c r="AG1835" s="18">
        <v>0</v>
      </c>
      <c r="AH1835" s="16"/>
      <c r="AI1835" s="17"/>
      <c r="AJ1835" s="18">
        <v>0</v>
      </c>
      <c r="AK1835" s="16"/>
      <c r="AL1835" s="16"/>
      <c r="AM1835" s="18">
        <v>0</v>
      </c>
      <c r="AN1835" s="18">
        <v>0</v>
      </c>
      <c r="AO1835" s="16"/>
      <c r="AP1835" s="17">
        <v>44858</v>
      </c>
      <c r="AQ1835" s="16"/>
      <c r="AR1835" s="16">
        <v>2</v>
      </c>
      <c r="AS1835" s="16"/>
      <c r="AT1835" s="16"/>
      <c r="AU1835" s="16">
        <v>1</v>
      </c>
      <c r="AV1835" s="16">
        <v>20221130</v>
      </c>
      <c r="AW1835" s="16">
        <v>20221111</v>
      </c>
      <c r="AX1835" s="18">
        <v>58000</v>
      </c>
      <c r="AY1835" s="18">
        <v>0</v>
      </c>
      <c r="AZ1835" s="16"/>
      <c r="BA1835" s="16" t="s">
        <v>59</v>
      </c>
    </row>
    <row r="1836" spans="1:53" hidden="1" x14ac:dyDescent="0.15">
      <c r="A1836" s="16">
        <v>890320032</v>
      </c>
      <c r="B1836" s="16" t="s">
        <v>8</v>
      </c>
      <c r="C1836" s="16" t="s">
        <v>58</v>
      </c>
      <c r="D1836" s="16">
        <v>1662947</v>
      </c>
      <c r="E1836" s="16" t="s">
        <v>2264</v>
      </c>
      <c r="F1836" s="16" t="s">
        <v>2265</v>
      </c>
      <c r="G1836" s="16" t="s">
        <v>58</v>
      </c>
      <c r="H1836" s="16">
        <v>1662947</v>
      </c>
      <c r="I1836" s="16" t="s">
        <v>59</v>
      </c>
      <c r="J1836" s="17">
        <v>44858</v>
      </c>
      <c r="K1836" s="18">
        <v>58000</v>
      </c>
      <c r="L1836" s="18">
        <v>58000</v>
      </c>
      <c r="M1836" s="16" t="s">
        <v>60</v>
      </c>
      <c r="N1836" s="16" t="e">
        <v>#N/A</v>
      </c>
      <c r="O1836" s="16" t="s">
        <v>3860</v>
      </c>
      <c r="P1836" s="18">
        <v>0</v>
      </c>
      <c r="Q1836" s="16"/>
      <c r="R1836" s="21">
        <v>0</v>
      </c>
      <c r="S1836" s="16"/>
      <c r="T1836" s="16" t="s">
        <v>251</v>
      </c>
      <c r="U1836" s="18">
        <v>58000</v>
      </c>
      <c r="V1836" s="18">
        <v>0</v>
      </c>
      <c r="W1836" s="18">
        <v>0</v>
      </c>
      <c r="X1836" s="18">
        <v>0</v>
      </c>
      <c r="Y1836" s="18">
        <v>58000</v>
      </c>
      <c r="Z1836" s="18">
        <v>0</v>
      </c>
      <c r="AA1836" s="18">
        <v>0</v>
      </c>
      <c r="AB1836" s="18"/>
      <c r="AC1836" s="18"/>
      <c r="AD1836" s="18"/>
      <c r="AE1836" s="18"/>
      <c r="AF1836" s="18">
        <v>0</v>
      </c>
      <c r="AG1836" s="18">
        <v>0</v>
      </c>
      <c r="AH1836" s="16"/>
      <c r="AI1836" s="17"/>
      <c r="AJ1836" s="18">
        <v>0</v>
      </c>
      <c r="AK1836" s="16"/>
      <c r="AL1836" s="16"/>
      <c r="AM1836" s="18">
        <v>0</v>
      </c>
      <c r="AN1836" s="18">
        <v>0</v>
      </c>
      <c r="AO1836" s="16"/>
      <c r="AP1836" s="17">
        <v>44858</v>
      </c>
      <c r="AQ1836" s="16"/>
      <c r="AR1836" s="16">
        <v>2</v>
      </c>
      <c r="AS1836" s="16"/>
      <c r="AT1836" s="16"/>
      <c r="AU1836" s="16">
        <v>1</v>
      </c>
      <c r="AV1836" s="16">
        <v>20221130</v>
      </c>
      <c r="AW1836" s="16">
        <v>20221111</v>
      </c>
      <c r="AX1836" s="18">
        <v>58000</v>
      </c>
      <c r="AY1836" s="18">
        <v>0</v>
      </c>
      <c r="AZ1836" s="16"/>
      <c r="BA1836" s="16" t="s">
        <v>59</v>
      </c>
    </row>
    <row r="1837" spans="1:53" hidden="1" x14ac:dyDescent="0.15">
      <c r="A1837" s="16">
        <v>890320032</v>
      </c>
      <c r="B1837" s="16" t="s">
        <v>8</v>
      </c>
      <c r="C1837" s="16" t="s">
        <v>58</v>
      </c>
      <c r="D1837" s="16">
        <v>1663079</v>
      </c>
      <c r="E1837" s="16" t="s">
        <v>2266</v>
      </c>
      <c r="F1837" s="16" t="s">
        <v>2267</v>
      </c>
      <c r="G1837" s="16" t="s">
        <v>58</v>
      </c>
      <c r="H1837" s="16">
        <v>1663079</v>
      </c>
      <c r="I1837" s="16" t="s">
        <v>59</v>
      </c>
      <c r="J1837" s="17">
        <v>44859</v>
      </c>
      <c r="K1837" s="18">
        <v>38700</v>
      </c>
      <c r="L1837" s="18">
        <v>38700</v>
      </c>
      <c r="M1837" s="16" t="s">
        <v>60</v>
      </c>
      <c r="N1837" s="16" t="e">
        <v>#N/A</v>
      </c>
      <c r="O1837" s="16" t="s">
        <v>3860</v>
      </c>
      <c r="P1837" s="18">
        <v>0</v>
      </c>
      <c r="Q1837" s="16"/>
      <c r="R1837" s="21">
        <v>0</v>
      </c>
      <c r="S1837" s="16"/>
      <c r="T1837" s="16" t="s">
        <v>251</v>
      </c>
      <c r="U1837" s="18">
        <v>38700</v>
      </c>
      <c r="V1837" s="18">
        <v>0</v>
      </c>
      <c r="W1837" s="18">
        <v>0</v>
      </c>
      <c r="X1837" s="18">
        <v>0</v>
      </c>
      <c r="Y1837" s="18">
        <v>38700</v>
      </c>
      <c r="Z1837" s="18">
        <v>0</v>
      </c>
      <c r="AA1837" s="18">
        <v>0</v>
      </c>
      <c r="AB1837" s="18"/>
      <c r="AC1837" s="18"/>
      <c r="AD1837" s="18"/>
      <c r="AE1837" s="18"/>
      <c r="AF1837" s="18">
        <v>0</v>
      </c>
      <c r="AG1837" s="18">
        <v>0</v>
      </c>
      <c r="AH1837" s="16"/>
      <c r="AI1837" s="17"/>
      <c r="AJ1837" s="18">
        <v>0</v>
      </c>
      <c r="AK1837" s="16"/>
      <c r="AL1837" s="16"/>
      <c r="AM1837" s="18">
        <v>0</v>
      </c>
      <c r="AN1837" s="18">
        <v>0</v>
      </c>
      <c r="AO1837" s="16"/>
      <c r="AP1837" s="17">
        <v>44859</v>
      </c>
      <c r="AQ1837" s="16"/>
      <c r="AR1837" s="16">
        <v>2</v>
      </c>
      <c r="AS1837" s="16"/>
      <c r="AT1837" s="16"/>
      <c r="AU1837" s="16">
        <v>1</v>
      </c>
      <c r="AV1837" s="16">
        <v>20221130</v>
      </c>
      <c r="AW1837" s="16">
        <v>20221111</v>
      </c>
      <c r="AX1837" s="18">
        <v>38700</v>
      </c>
      <c r="AY1837" s="18">
        <v>0</v>
      </c>
      <c r="AZ1837" s="16"/>
      <c r="BA1837" s="16" t="s">
        <v>59</v>
      </c>
    </row>
    <row r="1838" spans="1:53" hidden="1" x14ac:dyDescent="0.15">
      <c r="A1838" s="16">
        <v>890320032</v>
      </c>
      <c r="B1838" s="16" t="s">
        <v>8</v>
      </c>
      <c r="C1838" s="16" t="s">
        <v>58</v>
      </c>
      <c r="D1838" s="16">
        <v>1663107</v>
      </c>
      <c r="E1838" s="16" t="s">
        <v>2268</v>
      </c>
      <c r="F1838" s="16" t="s">
        <v>2269</v>
      </c>
      <c r="G1838" s="16" t="s">
        <v>58</v>
      </c>
      <c r="H1838" s="16">
        <v>1663107</v>
      </c>
      <c r="I1838" s="16" t="s">
        <v>59</v>
      </c>
      <c r="J1838" s="17">
        <v>44859</v>
      </c>
      <c r="K1838" s="18">
        <v>174100</v>
      </c>
      <c r="L1838" s="18">
        <v>174100</v>
      </c>
      <c r="M1838" s="16" t="s">
        <v>60</v>
      </c>
      <c r="N1838" s="16" t="e">
        <v>#N/A</v>
      </c>
      <c r="O1838" s="16" t="s">
        <v>3860</v>
      </c>
      <c r="P1838" s="18">
        <v>0</v>
      </c>
      <c r="Q1838" s="16"/>
      <c r="R1838" s="21">
        <v>0</v>
      </c>
      <c r="S1838" s="16"/>
      <c r="T1838" s="16" t="s">
        <v>251</v>
      </c>
      <c r="U1838" s="18">
        <v>174100</v>
      </c>
      <c r="V1838" s="18">
        <v>0</v>
      </c>
      <c r="W1838" s="18">
        <v>0</v>
      </c>
      <c r="X1838" s="18">
        <v>0</v>
      </c>
      <c r="Y1838" s="18">
        <v>174100</v>
      </c>
      <c r="Z1838" s="18">
        <v>0</v>
      </c>
      <c r="AA1838" s="18">
        <v>0</v>
      </c>
      <c r="AB1838" s="18"/>
      <c r="AC1838" s="18"/>
      <c r="AD1838" s="18"/>
      <c r="AE1838" s="18"/>
      <c r="AF1838" s="18">
        <v>0</v>
      </c>
      <c r="AG1838" s="18">
        <v>0</v>
      </c>
      <c r="AH1838" s="16"/>
      <c r="AI1838" s="17"/>
      <c r="AJ1838" s="18">
        <v>0</v>
      </c>
      <c r="AK1838" s="16"/>
      <c r="AL1838" s="16"/>
      <c r="AM1838" s="18">
        <v>0</v>
      </c>
      <c r="AN1838" s="18">
        <v>0</v>
      </c>
      <c r="AO1838" s="16"/>
      <c r="AP1838" s="17">
        <v>44859</v>
      </c>
      <c r="AQ1838" s="16"/>
      <c r="AR1838" s="16">
        <v>2</v>
      </c>
      <c r="AS1838" s="16"/>
      <c r="AT1838" s="16"/>
      <c r="AU1838" s="16">
        <v>1</v>
      </c>
      <c r="AV1838" s="16">
        <v>20221130</v>
      </c>
      <c r="AW1838" s="16">
        <v>20221111</v>
      </c>
      <c r="AX1838" s="18">
        <v>174100</v>
      </c>
      <c r="AY1838" s="18">
        <v>0</v>
      </c>
      <c r="AZ1838" s="16"/>
      <c r="BA1838" s="16" t="s">
        <v>59</v>
      </c>
    </row>
    <row r="1839" spans="1:53" hidden="1" x14ac:dyDescent="0.15">
      <c r="A1839" s="16">
        <v>890320032</v>
      </c>
      <c r="B1839" s="16" t="s">
        <v>8</v>
      </c>
      <c r="C1839" s="16" t="s">
        <v>58</v>
      </c>
      <c r="D1839" s="16">
        <v>1663142</v>
      </c>
      <c r="E1839" s="16" t="s">
        <v>2270</v>
      </c>
      <c r="F1839" s="16" t="s">
        <v>2271</v>
      </c>
      <c r="G1839" s="16" t="s">
        <v>58</v>
      </c>
      <c r="H1839" s="16">
        <v>1663142</v>
      </c>
      <c r="I1839" s="16" t="s">
        <v>59</v>
      </c>
      <c r="J1839" s="17">
        <v>44859</v>
      </c>
      <c r="K1839" s="18">
        <v>140000</v>
      </c>
      <c r="L1839" s="18">
        <v>140000</v>
      </c>
      <c r="M1839" s="16" t="s">
        <v>60</v>
      </c>
      <c r="N1839" s="16" t="e">
        <v>#N/A</v>
      </c>
      <c r="O1839" s="16" t="s">
        <v>3860</v>
      </c>
      <c r="P1839" s="18">
        <v>0</v>
      </c>
      <c r="Q1839" s="16"/>
      <c r="R1839" s="21">
        <v>0</v>
      </c>
      <c r="S1839" s="16"/>
      <c r="T1839" s="16" t="s">
        <v>251</v>
      </c>
      <c r="U1839" s="18">
        <v>140000</v>
      </c>
      <c r="V1839" s="18">
        <v>0</v>
      </c>
      <c r="W1839" s="18">
        <v>0</v>
      </c>
      <c r="X1839" s="18">
        <v>0</v>
      </c>
      <c r="Y1839" s="18">
        <v>140000</v>
      </c>
      <c r="Z1839" s="18">
        <v>0</v>
      </c>
      <c r="AA1839" s="18">
        <v>0</v>
      </c>
      <c r="AB1839" s="18"/>
      <c r="AC1839" s="18"/>
      <c r="AD1839" s="18"/>
      <c r="AE1839" s="18"/>
      <c r="AF1839" s="18">
        <v>0</v>
      </c>
      <c r="AG1839" s="18">
        <v>0</v>
      </c>
      <c r="AH1839" s="16"/>
      <c r="AI1839" s="17"/>
      <c r="AJ1839" s="18">
        <v>0</v>
      </c>
      <c r="AK1839" s="16"/>
      <c r="AL1839" s="16"/>
      <c r="AM1839" s="18">
        <v>0</v>
      </c>
      <c r="AN1839" s="18">
        <v>0</v>
      </c>
      <c r="AO1839" s="16"/>
      <c r="AP1839" s="17">
        <v>44859</v>
      </c>
      <c r="AQ1839" s="16"/>
      <c r="AR1839" s="16">
        <v>2</v>
      </c>
      <c r="AS1839" s="16"/>
      <c r="AT1839" s="16"/>
      <c r="AU1839" s="16">
        <v>1</v>
      </c>
      <c r="AV1839" s="16">
        <v>20221130</v>
      </c>
      <c r="AW1839" s="16">
        <v>20221111</v>
      </c>
      <c r="AX1839" s="18">
        <v>140000</v>
      </c>
      <c r="AY1839" s="18">
        <v>0</v>
      </c>
      <c r="AZ1839" s="16"/>
      <c r="BA1839" s="16" t="s">
        <v>59</v>
      </c>
    </row>
    <row r="1840" spans="1:53" hidden="1" x14ac:dyDescent="0.15">
      <c r="A1840" s="16">
        <v>890320032</v>
      </c>
      <c r="B1840" s="16" t="s">
        <v>8</v>
      </c>
      <c r="C1840" s="16" t="s">
        <v>58</v>
      </c>
      <c r="D1840" s="16">
        <v>1663152</v>
      </c>
      <c r="E1840" s="16" t="s">
        <v>2272</v>
      </c>
      <c r="F1840" s="16" t="s">
        <v>2273</v>
      </c>
      <c r="G1840" s="16" t="s">
        <v>58</v>
      </c>
      <c r="H1840" s="16">
        <v>1663152</v>
      </c>
      <c r="I1840" s="16" t="s">
        <v>59</v>
      </c>
      <c r="J1840" s="17">
        <v>44859</v>
      </c>
      <c r="K1840" s="18">
        <v>58000</v>
      </c>
      <c r="L1840" s="18">
        <v>58000</v>
      </c>
      <c r="M1840" s="16" t="s">
        <v>60</v>
      </c>
      <c r="N1840" s="16" t="e">
        <v>#N/A</v>
      </c>
      <c r="O1840" s="16" t="s">
        <v>3860</v>
      </c>
      <c r="P1840" s="18">
        <v>0</v>
      </c>
      <c r="Q1840" s="16"/>
      <c r="R1840" s="21">
        <v>0</v>
      </c>
      <c r="S1840" s="16"/>
      <c r="T1840" s="16" t="s">
        <v>251</v>
      </c>
      <c r="U1840" s="18">
        <v>58000</v>
      </c>
      <c r="V1840" s="18">
        <v>0</v>
      </c>
      <c r="W1840" s="18">
        <v>0</v>
      </c>
      <c r="X1840" s="18">
        <v>0</v>
      </c>
      <c r="Y1840" s="18">
        <v>58000</v>
      </c>
      <c r="Z1840" s="18">
        <v>0</v>
      </c>
      <c r="AA1840" s="18">
        <v>0</v>
      </c>
      <c r="AB1840" s="18"/>
      <c r="AC1840" s="18"/>
      <c r="AD1840" s="18"/>
      <c r="AE1840" s="18"/>
      <c r="AF1840" s="18">
        <v>0</v>
      </c>
      <c r="AG1840" s="18">
        <v>0</v>
      </c>
      <c r="AH1840" s="16"/>
      <c r="AI1840" s="17"/>
      <c r="AJ1840" s="18">
        <v>0</v>
      </c>
      <c r="AK1840" s="16"/>
      <c r="AL1840" s="16"/>
      <c r="AM1840" s="18">
        <v>0</v>
      </c>
      <c r="AN1840" s="18">
        <v>0</v>
      </c>
      <c r="AO1840" s="16"/>
      <c r="AP1840" s="17">
        <v>44859</v>
      </c>
      <c r="AQ1840" s="16"/>
      <c r="AR1840" s="16">
        <v>2</v>
      </c>
      <c r="AS1840" s="16"/>
      <c r="AT1840" s="16"/>
      <c r="AU1840" s="16">
        <v>1</v>
      </c>
      <c r="AV1840" s="16">
        <v>20221130</v>
      </c>
      <c r="AW1840" s="16">
        <v>20221111</v>
      </c>
      <c r="AX1840" s="18">
        <v>58000</v>
      </c>
      <c r="AY1840" s="18">
        <v>0</v>
      </c>
      <c r="AZ1840" s="16"/>
      <c r="BA1840" s="16" t="s">
        <v>59</v>
      </c>
    </row>
    <row r="1841" spans="1:53" hidden="1" x14ac:dyDescent="0.15">
      <c r="A1841" s="16">
        <v>890320032</v>
      </c>
      <c r="B1841" s="16" t="s">
        <v>8</v>
      </c>
      <c r="C1841" s="16" t="s">
        <v>58</v>
      </c>
      <c r="D1841" s="16">
        <v>1663472</v>
      </c>
      <c r="E1841" s="16" t="s">
        <v>2274</v>
      </c>
      <c r="F1841" s="16" t="s">
        <v>2275</v>
      </c>
      <c r="G1841" s="16" t="s">
        <v>58</v>
      </c>
      <c r="H1841" s="16">
        <v>1663472</v>
      </c>
      <c r="I1841" s="16" t="s">
        <v>59</v>
      </c>
      <c r="J1841" s="17">
        <v>44859</v>
      </c>
      <c r="K1841" s="18">
        <v>232800</v>
      </c>
      <c r="L1841" s="18">
        <v>232800</v>
      </c>
      <c r="M1841" s="16" t="s">
        <v>60</v>
      </c>
      <c r="N1841" s="16" t="e">
        <v>#N/A</v>
      </c>
      <c r="O1841" s="16" t="s">
        <v>3860</v>
      </c>
      <c r="P1841" s="18">
        <v>0</v>
      </c>
      <c r="Q1841" s="16"/>
      <c r="R1841" s="21">
        <v>0</v>
      </c>
      <c r="S1841" s="16"/>
      <c r="T1841" s="16" t="s">
        <v>251</v>
      </c>
      <c r="U1841" s="18">
        <v>232800</v>
      </c>
      <c r="V1841" s="18">
        <v>0</v>
      </c>
      <c r="W1841" s="18">
        <v>0</v>
      </c>
      <c r="X1841" s="18">
        <v>0</v>
      </c>
      <c r="Y1841" s="18">
        <v>232800</v>
      </c>
      <c r="Z1841" s="18">
        <v>0</v>
      </c>
      <c r="AA1841" s="18">
        <v>0</v>
      </c>
      <c r="AB1841" s="18"/>
      <c r="AC1841" s="18"/>
      <c r="AD1841" s="18"/>
      <c r="AE1841" s="18"/>
      <c r="AF1841" s="18">
        <v>0</v>
      </c>
      <c r="AG1841" s="18">
        <v>0</v>
      </c>
      <c r="AH1841" s="16"/>
      <c r="AI1841" s="17"/>
      <c r="AJ1841" s="18">
        <v>0</v>
      </c>
      <c r="AK1841" s="16"/>
      <c r="AL1841" s="16"/>
      <c r="AM1841" s="18">
        <v>0</v>
      </c>
      <c r="AN1841" s="18">
        <v>0</v>
      </c>
      <c r="AO1841" s="16"/>
      <c r="AP1841" s="17">
        <v>44859</v>
      </c>
      <c r="AQ1841" s="16"/>
      <c r="AR1841" s="16">
        <v>2</v>
      </c>
      <c r="AS1841" s="16"/>
      <c r="AT1841" s="16"/>
      <c r="AU1841" s="16">
        <v>1</v>
      </c>
      <c r="AV1841" s="16">
        <v>20221130</v>
      </c>
      <c r="AW1841" s="16">
        <v>20221111</v>
      </c>
      <c r="AX1841" s="18">
        <v>232800</v>
      </c>
      <c r="AY1841" s="18">
        <v>0</v>
      </c>
      <c r="AZ1841" s="16"/>
      <c r="BA1841" s="16" t="s">
        <v>59</v>
      </c>
    </row>
    <row r="1842" spans="1:53" hidden="1" x14ac:dyDescent="0.15">
      <c r="A1842" s="16">
        <v>890320032</v>
      </c>
      <c r="B1842" s="16" t="s">
        <v>8</v>
      </c>
      <c r="C1842" s="16" t="s">
        <v>58</v>
      </c>
      <c r="D1842" s="16">
        <v>1663496</v>
      </c>
      <c r="E1842" s="16" t="s">
        <v>2276</v>
      </c>
      <c r="F1842" s="16" t="s">
        <v>2277</v>
      </c>
      <c r="G1842" s="16" t="s">
        <v>58</v>
      </c>
      <c r="H1842" s="16">
        <v>1663496</v>
      </c>
      <c r="I1842" s="16" t="s">
        <v>59</v>
      </c>
      <c r="J1842" s="17">
        <v>44859</v>
      </c>
      <c r="K1842" s="18">
        <v>48300</v>
      </c>
      <c r="L1842" s="18">
        <v>48300</v>
      </c>
      <c r="M1842" s="16" t="s">
        <v>60</v>
      </c>
      <c r="N1842" s="16" t="e">
        <v>#N/A</v>
      </c>
      <c r="O1842" s="16" t="s">
        <v>3860</v>
      </c>
      <c r="P1842" s="18">
        <v>0</v>
      </c>
      <c r="Q1842" s="16"/>
      <c r="R1842" s="21">
        <v>0</v>
      </c>
      <c r="S1842" s="16"/>
      <c r="T1842" s="16" t="s">
        <v>251</v>
      </c>
      <c r="U1842" s="18">
        <v>48300</v>
      </c>
      <c r="V1842" s="18">
        <v>0</v>
      </c>
      <c r="W1842" s="18">
        <v>0</v>
      </c>
      <c r="X1842" s="18">
        <v>0</v>
      </c>
      <c r="Y1842" s="18">
        <v>48300</v>
      </c>
      <c r="Z1842" s="18">
        <v>0</v>
      </c>
      <c r="AA1842" s="18">
        <v>0</v>
      </c>
      <c r="AB1842" s="18"/>
      <c r="AC1842" s="18"/>
      <c r="AD1842" s="18"/>
      <c r="AE1842" s="18"/>
      <c r="AF1842" s="18">
        <v>0</v>
      </c>
      <c r="AG1842" s="18">
        <v>0</v>
      </c>
      <c r="AH1842" s="16"/>
      <c r="AI1842" s="17"/>
      <c r="AJ1842" s="18">
        <v>0</v>
      </c>
      <c r="AK1842" s="16"/>
      <c r="AL1842" s="16"/>
      <c r="AM1842" s="18">
        <v>0</v>
      </c>
      <c r="AN1842" s="18">
        <v>0</v>
      </c>
      <c r="AO1842" s="16"/>
      <c r="AP1842" s="17">
        <v>44859</v>
      </c>
      <c r="AQ1842" s="16"/>
      <c r="AR1842" s="16">
        <v>2</v>
      </c>
      <c r="AS1842" s="16"/>
      <c r="AT1842" s="16"/>
      <c r="AU1842" s="16">
        <v>1</v>
      </c>
      <c r="AV1842" s="16">
        <v>20221130</v>
      </c>
      <c r="AW1842" s="16">
        <v>20221111</v>
      </c>
      <c r="AX1842" s="18">
        <v>48300</v>
      </c>
      <c r="AY1842" s="18">
        <v>0</v>
      </c>
      <c r="AZ1842" s="16"/>
      <c r="BA1842" s="16" t="s">
        <v>59</v>
      </c>
    </row>
    <row r="1843" spans="1:53" hidden="1" x14ac:dyDescent="0.15">
      <c r="A1843" s="16">
        <v>890320032</v>
      </c>
      <c r="B1843" s="16" t="s">
        <v>8</v>
      </c>
      <c r="C1843" s="16" t="s">
        <v>58</v>
      </c>
      <c r="D1843" s="16">
        <v>1663537</v>
      </c>
      <c r="E1843" s="16" t="s">
        <v>2278</v>
      </c>
      <c r="F1843" s="16" t="s">
        <v>2279</v>
      </c>
      <c r="G1843" s="16" t="s">
        <v>58</v>
      </c>
      <c r="H1843" s="16">
        <v>1663537</v>
      </c>
      <c r="I1843" s="16" t="s">
        <v>59</v>
      </c>
      <c r="J1843" s="17">
        <v>44859</v>
      </c>
      <c r="K1843" s="18">
        <v>58000</v>
      </c>
      <c r="L1843" s="18">
        <v>58000</v>
      </c>
      <c r="M1843" s="16" t="s">
        <v>60</v>
      </c>
      <c r="N1843" s="16" t="e">
        <v>#N/A</v>
      </c>
      <c r="O1843" s="16" t="s">
        <v>3860</v>
      </c>
      <c r="P1843" s="18">
        <v>0</v>
      </c>
      <c r="Q1843" s="16"/>
      <c r="R1843" s="21">
        <v>0</v>
      </c>
      <c r="S1843" s="16"/>
      <c r="T1843" s="16" t="s">
        <v>251</v>
      </c>
      <c r="U1843" s="18">
        <v>58000</v>
      </c>
      <c r="V1843" s="18">
        <v>0</v>
      </c>
      <c r="W1843" s="18">
        <v>0</v>
      </c>
      <c r="X1843" s="18">
        <v>0</v>
      </c>
      <c r="Y1843" s="18">
        <v>58000</v>
      </c>
      <c r="Z1843" s="18">
        <v>0</v>
      </c>
      <c r="AA1843" s="18">
        <v>0</v>
      </c>
      <c r="AB1843" s="18"/>
      <c r="AC1843" s="18"/>
      <c r="AD1843" s="18"/>
      <c r="AE1843" s="18"/>
      <c r="AF1843" s="18">
        <v>0</v>
      </c>
      <c r="AG1843" s="18">
        <v>0</v>
      </c>
      <c r="AH1843" s="16"/>
      <c r="AI1843" s="17"/>
      <c r="AJ1843" s="18">
        <v>0</v>
      </c>
      <c r="AK1843" s="16"/>
      <c r="AL1843" s="16"/>
      <c r="AM1843" s="18">
        <v>0</v>
      </c>
      <c r="AN1843" s="18">
        <v>0</v>
      </c>
      <c r="AO1843" s="16"/>
      <c r="AP1843" s="17">
        <v>44859</v>
      </c>
      <c r="AQ1843" s="16"/>
      <c r="AR1843" s="16">
        <v>2</v>
      </c>
      <c r="AS1843" s="16"/>
      <c r="AT1843" s="16"/>
      <c r="AU1843" s="16">
        <v>1</v>
      </c>
      <c r="AV1843" s="16">
        <v>20221130</v>
      </c>
      <c r="AW1843" s="16">
        <v>20221111</v>
      </c>
      <c r="AX1843" s="18">
        <v>58000</v>
      </c>
      <c r="AY1843" s="18">
        <v>0</v>
      </c>
      <c r="AZ1843" s="16"/>
      <c r="BA1843" s="16" t="s">
        <v>59</v>
      </c>
    </row>
    <row r="1844" spans="1:53" hidden="1" x14ac:dyDescent="0.15">
      <c r="A1844" s="16">
        <v>890320032</v>
      </c>
      <c r="B1844" s="16" t="s">
        <v>8</v>
      </c>
      <c r="C1844" s="16" t="s">
        <v>58</v>
      </c>
      <c r="D1844" s="16">
        <v>1663913</v>
      </c>
      <c r="E1844" s="16" t="s">
        <v>2280</v>
      </c>
      <c r="F1844" s="16" t="s">
        <v>2281</v>
      </c>
      <c r="G1844" s="16" t="s">
        <v>58</v>
      </c>
      <c r="H1844" s="16">
        <v>1663913</v>
      </c>
      <c r="I1844" s="16" t="s">
        <v>59</v>
      </c>
      <c r="J1844" s="17">
        <v>44860</v>
      </c>
      <c r="K1844" s="18">
        <v>48300</v>
      </c>
      <c r="L1844" s="18">
        <v>48300</v>
      </c>
      <c r="M1844" s="16" t="s">
        <v>60</v>
      </c>
      <c r="N1844" s="16" t="e">
        <v>#N/A</v>
      </c>
      <c r="O1844" s="16" t="s">
        <v>3860</v>
      </c>
      <c r="P1844" s="18">
        <v>0</v>
      </c>
      <c r="Q1844" s="16"/>
      <c r="R1844" s="21">
        <v>0</v>
      </c>
      <c r="S1844" s="16"/>
      <c r="T1844" s="16" t="s">
        <v>251</v>
      </c>
      <c r="U1844" s="18">
        <v>48300</v>
      </c>
      <c r="V1844" s="18">
        <v>0</v>
      </c>
      <c r="W1844" s="18">
        <v>0</v>
      </c>
      <c r="X1844" s="18">
        <v>0</v>
      </c>
      <c r="Y1844" s="18">
        <v>48300</v>
      </c>
      <c r="Z1844" s="18">
        <v>0</v>
      </c>
      <c r="AA1844" s="18">
        <v>0</v>
      </c>
      <c r="AB1844" s="18"/>
      <c r="AC1844" s="18"/>
      <c r="AD1844" s="18"/>
      <c r="AE1844" s="18"/>
      <c r="AF1844" s="18">
        <v>0</v>
      </c>
      <c r="AG1844" s="18">
        <v>0</v>
      </c>
      <c r="AH1844" s="16"/>
      <c r="AI1844" s="17"/>
      <c r="AJ1844" s="18">
        <v>0</v>
      </c>
      <c r="AK1844" s="16"/>
      <c r="AL1844" s="16"/>
      <c r="AM1844" s="18">
        <v>0</v>
      </c>
      <c r="AN1844" s="18">
        <v>0</v>
      </c>
      <c r="AO1844" s="16"/>
      <c r="AP1844" s="17">
        <v>44860</v>
      </c>
      <c r="AQ1844" s="16"/>
      <c r="AR1844" s="16">
        <v>2</v>
      </c>
      <c r="AS1844" s="16"/>
      <c r="AT1844" s="16"/>
      <c r="AU1844" s="16">
        <v>1</v>
      </c>
      <c r="AV1844" s="16">
        <v>20221130</v>
      </c>
      <c r="AW1844" s="16">
        <v>20221111</v>
      </c>
      <c r="AX1844" s="18">
        <v>48300</v>
      </c>
      <c r="AY1844" s="18">
        <v>0</v>
      </c>
      <c r="AZ1844" s="16"/>
      <c r="BA1844" s="16" t="s">
        <v>59</v>
      </c>
    </row>
    <row r="1845" spans="1:53" hidden="1" x14ac:dyDescent="0.15">
      <c r="A1845" s="16">
        <v>890320032</v>
      </c>
      <c r="B1845" s="16" t="s">
        <v>8</v>
      </c>
      <c r="C1845" s="16" t="s">
        <v>58</v>
      </c>
      <c r="D1845" s="16">
        <v>1664058</v>
      </c>
      <c r="E1845" s="16" t="s">
        <v>2282</v>
      </c>
      <c r="F1845" s="16" t="s">
        <v>2283</v>
      </c>
      <c r="G1845" s="16" t="s">
        <v>58</v>
      </c>
      <c r="H1845" s="16">
        <v>1664058</v>
      </c>
      <c r="I1845" s="16" t="s">
        <v>59</v>
      </c>
      <c r="J1845" s="17">
        <v>44860</v>
      </c>
      <c r="K1845" s="18">
        <v>119525</v>
      </c>
      <c r="L1845" s="18">
        <v>119525</v>
      </c>
      <c r="M1845" s="16" t="s">
        <v>60</v>
      </c>
      <c r="N1845" s="16" t="e">
        <v>#N/A</v>
      </c>
      <c r="O1845" s="16" t="s">
        <v>3860</v>
      </c>
      <c r="P1845" s="18">
        <v>0</v>
      </c>
      <c r="Q1845" s="16"/>
      <c r="R1845" s="21">
        <v>0</v>
      </c>
      <c r="S1845" s="16"/>
      <c r="T1845" s="16" t="s">
        <v>251</v>
      </c>
      <c r="U1845" s="18">
        <v>119525</v>
      </c>
      <c r="V1845" s="18">
        <v>0</v>
      </c>
      <c r="W1845" s="18">
        <v>0</v>
      </c>
      <c r="X1845" s="18">
        <v>0</v>
      </c>
      <c r="Y1845" s="18">
        <v>119525</v>
      </c>
      <c r="Z1845" s="18">
        <v>0</v>
      </c>
      <c r="AA1845" s="18">
        <v>0</v>
      </c>
      <c r="AB1845" s="18"/>
      <c r="AC1845" s="18"/>
      <c r="AD1845" s="18"/>
      <c r="AE1845" s="18"/>
      <c r="AF1845" s="18">
        <v>0</v>
      </c>
      <c r="AG1845" s="18">
        <v>0</v>
      </c>
      <c r="AH1845" s="16"/>
      <c r="AI1845" s="17"/>
      <c r="AJ1845" s="18">
        <v>0</v>
      </c>
      <c r="AK1845" s="16"/>
      <c r="AL1845" s="16"/>
      <c r="AM1845" s="18">
        <v>0</v>
      </c>
      <c r="AN1845" s="18">
        <v>0</v>
      </c>
      <c r="AO1845" s="16"/>
      <c r="AP1845" s="17">
        <v>44860</v>
      </c>
      <c r="AQ1845" s="16"/>
      <c r="AR1845" s="16">
        <v>2</v>
      </c>
      <c r="AS1845" s="16"/>
      <c r="AT1845" s="16"/>
      <c r="AU1845" s="16">
        <v>1</v>
      </c>
      <c r="AV1845" s="16">
        <v>20221130</v>
      </c>
      <c r="AW1845" s="16">
        <v>20221111</v>
      </c>
      <c r="AX1845" s="18">
        <v>119525</v>
      </c>
      <c r="AY1845" s="18">
        <v>0</v>
      </c>
      <c r="AZ1845" s="16"/>
      <c r="BA1845" s="16" t="s">
        <v>59</v>
      </c>
    </row>
    <row r="1846" spans="1:53" hidden="1" x14ac:dyDescent="0.15">
      <c r="A1846" s="16">
        <v>890320032</v>
      </c>
      <c r="B1846" s="16" t="s">
        <v>8</v>
      </c>
      <c r="C1846" s="16" t="s">
        <v>58</v>
      </c>
      <c r="D1846" s="16">
        <v>1664341</v>
      </c>
      <c r="E1846" s="16" t="s">
        <v>2284</v>
      </c>
      <c r="F1846" s="16" t="s">
        <v>2285</v>
      </c>
      <c r="G1846" s="16" t="s">
        <v>58</v>
      </c>
      <c r="H1846" s="16">
        <v>1664341</v>
      </c>
      <c r="I1846" s="16" t="s">
        <v>59</v>
      </c>
      <c r="J1846" s="17">
        <v>44861</v>
      </c>
      <c r="K1846" s="18">
        <v>7300</v>
      </c>
      <c r="L1846" s="18">
        <v>7300</v>
      </c>
      <c r="M1846" s="16" t="s">
        <v>60</v>
      </c>
      <c r="N1846" s="16" t="e">
        <v>#N/A</v>
      </c>
      <c r="O1846" s="16" t="s">
        <v>3860</v>
      </c>
      <c r="P1846" s="18">
        <v>0</v>
      </c>
      <c r="Q1846" s="16"/>
      <c r="R1846" s="21">
        <v>0</v>
      </c>
      <c r="S1846" s="16"/>
      <c r="T1846" s="16" t="s">
        <v>251</v>
      </c>
      <c r="U1846" s="18">
        <v>7300</v>
      </c>
      <c r="V1846" s="18">
        <v>0</v>
      </c>
      <c r="W1846" s="18">
        <v>0</v>
      </c>
      <c r="X1846" s="18">
        <v>0</v>
      </c>
      <c r="Y1846" s="18">
        <v>7300</v>
      </c>
      <c r="Z1846" s="18">
        <v>0</v>
      </c>
      <c r="AA1846" s="18">
        <v>0</v>
      </c>
      <c r="AB1846" s="18"/>
      <c r="AC1846" s="18"/>
      <c r="AD1846" s="18"/>
      <c r="AE1846" s="18"/>
      <c r="AF1846" s="18">
        <v>0</v>
      </c>
      <c r="AG1846" s="18">
        <v>0</v>
      </c>
      <c r="AH1846" s="16"/>
      <c r="AI1846" s="17"/>
      <c r="AJ1846" s="18">
        <v>0</v>
      </c>
      <c r="AK1846" s="16"/>
      <c r="AL1846" s="16"/>
      <c r="AM1846" s="18">
        <v>0</v>
      </c>
      <c r="AN1846" s="18">
        <v>0</v>
      </c>
      <c r="AO1846" s="16"/>
      <c r="AP1846" s="17">
        <v>44861</v>
      </c>
      <c r="AQ1846" s="16"/>
      <c r="AR1846" s="16">
        <v>2</v>
      </c>
      <c r="AS1846" s="16"/>
      <c r="AT1846" s="16"/>
      <c r="AU1846" s="16">
        <v>1</v>
      </c>
      <c r="AV1846" s="16">
        <v>20221130</v>
      </c>
      <c r="AW1846" s="16">
        <v>20221111</v>
      </c>
      <c r="AX1846" s="18">
        <v>7300</v>
      </c>
      <c r="AY1846" s="18">
        <v>0</v>
      </c>
      <c r="AZ1846" s="16"/>
      <c r="BA1846" s="16" t="s">
        <v>59</v>
      </c>
    </row>
    <row r="1847" spans="1:53" hidden="1" x14ac:dyDescent="0.15">
      <c r="A1847" s="16">
        <v>890320032</v>
      </c>
      <c r="B1847" s="16" t="s">
        <v>8</v>
      </c>
      <c r="C1847" s="16" t="s">
        <v>58</v>
      </c>
      <c r="D1847" s="16">
        <v>1664374</v>
      </c>
      <c r="E1847" s="16" t="s">
        <v>2286</v>
      </c>
      <c r="F1847" s="16" t="s">
        <v>2287</v>
      </c>
      <c r="G1847" s="16" t="s">
        <v>58</v>
      </c>
      <c r="H1847" s="16">
        <v>1664374</v>
      </c>
      <c r="I1847" s="16" t="s">
        <v>59</v>
      </c>
      <c r="J1847" s="17">
        <v>44861</v>
      </c>
      <c r="K1847" s="18">
        <v>48300</v>
      </c>
      <c r="L1847" s="18">
        <v>48300</v>
      </c>
      <c r="M1847" s="16" t="s">
        <v>60</v>
      </c>
      <c r="N1847" s="16" t="e">
        <v>#N/A</v>
      </c>
      <c r="O1847" s="16" t="s">
        <v>3860</v>
      </c>
      <c r="P1847" s="18">
        <v>0</v>
      </c>
      <c r="Q1847" s="16"/>
      <c r="R1847" s="21">
        <v>0</v>
      </c>
      <c r="S1847" s="16"/>
      <c r="T1847" s="16" t="s">
        <v>251</v>
      </c>
      <c r="U1847" s="18">
        <v>48300</v>
      </c>
      <c r="V1847" s="18">
        <v>0</v>
      </c>
      <c r="W1847" s="18">
        <v>0</v>
      </c>
      <c r="X1847" s="18">
        <v>0</v>
      </c>
      <c r="Y1847" s="18">
        <v>48300</v>
      </c>
      <c r="Z1847" s="18">
        <v>0</v>
      </c>
      <c r="AA1847" s="18">
        <v>0</v>
      </c>
      <c r="AB1847" s="18"/>
      <c r="AC1847" s="18"/>
      <c r="AD1847" s="18"/>
      <c r="AE1847" s="18"/>
      <c r="AF1847" s="18">
        <v>0</v>
      </c>
      <c r="AG1847" s="18">
        <v>0</v>
      </c>
      <c r="AH1847" s="16"/>
      <c r="AI1847" s="17"/>
      <c r="AJ1847" s="18">
        <v>0</v>
      </c>
      <c r="AK1847" s="16"/>
      <c r="AL1847" s="16"/>
      <c r="AM1847" s="18">
        <v>0</v>
      </c>
      <c r="AN1847" s="18">
        <v>0</v>
      </c>
      <c r="AO1847" s="16"/>
      <c r="AP1847" s="17">
        <v>44861</v>
      </c>
      <c r="AQ1847" s="16"/>
      <c r="AR1847" s="16">
        <v>2</v>
      </c>
      <c r="AS1847" s="16"/>
      <c r="AT1847" s="16"/>
      <c r="AU1847" s="16">
        <v>1</v>
      </c>
      <c r="AV1847" s="16">
        <v>20221130</v>
      </c>
      <c r="AW1847" s="16">
        <v>20221111</v>
      </c>
      <c r="AX1847" s="18">
        <v>48300</v>
      </c>
      <c r="AY1847" s="18">
        <v>0</v>
      </c>
      <c r="AZ1847" s="16"/>
      <c r="BA1847" s="16" t="s">
        <v>59</v>
      </c>
    </row>
    <row r="1848" spans="1:53" hidden="1" x14ac:dyDescent="0.15">
      <c r="A1848" s="16">
        <v>890320032</v>
      </c>
      <c r="B1848" s="16" t="s">
        <v>8</v>
      </c>
      <c r="C1848" s="16" t="s">
        <v>58</v>
      </c>
      <c r="D1848" s="16">
        <v>1664379</v>
      </c>
      <c r="E1848" s="16" t="s">
        <v>2288</v>
      </c>
      <c r="F1848" s="16" t="s">
        <v>2289</v>
      </c>
      <c r="G1848" s="16" t="s">
        <v>58</v>
      </c>
      <c r="H1848" s="16">
        <v>1664379</v>
      </c>
      <c r="I1848" s="16" t="s">
        <v>59</v>
      </c>
      <c r="J1848" s="17">
        <v>44861</v>
      </c>
      <c r="K1848" s="18">
        <v>380275</v>
      </c>
      <c r="L1848" s="18">
        <v>380275</v>
      </c>
      <c r="M1848" s="16" t="s">
        <v>60</v>
      </c>
      <c r="N1848" s="16" t="e">
        <v>#N/A</v>
      </c>
      <c r="O1848" s="16" t="s">
        <v>3860</v>
      </c>
      <c r="P1848" s="18">
        <v>0</v>
      </c>
      <c r="Q1848" s="16"/>
      <c r="R1848" s="21">
        <v>0</v>
      </c>
      <c r="S1848" s="16"/>
      <c r="T1848" s="16" t="s">
        <v>251</v>
      </c>
      <c r="U1848" s="18">
        <v>380275</v>
      </c>
      <c r="V1848" s="18">
        <v>0</v>
      </c>
      <c r="W1848" s="18">
        <v>0</v>
      </c>
      <c r="X1848" s="18">
        <v>0</v>
      </c>
      <c r="Y1848" s="18">
        <v>380275</v>
      </c>
      <c r="Z1848" s="18">
        <v>0</v>
      </c>
      <c r="AA1848" s="18">
        <v>0</v>
      </c>
      <c r="AB1848" s="18"/>
      <c r="AC1848" s="18"/>
      <c r="AD1848" s="18"/>
      <c r="AE1848" s="18"/>
      <c r="AF1848" s="18">
        <v>0</v>
      </c>
      <c r="AG1848" s="18">
        <v>0</v>
      </c>
      <c r="AH1848" s="16"/>
      <c r="AI1848" s="17"/>
      <c r="AJ1848" s="18">
        <v>0</v>
      </c>
      <c r="AK1848" s="16"/>
      <c r="AL1848" s="16"/>
      <c r="AM1848" s="18">
        <v>0</v>
      </c>
      <c r="AN1848" s="18">
        <v>0</v>
      </c>
      <c r="AO1848" s="16"/>
      <c r="AP1848" s="17">
        <v>44861</v>
      </c>
      <c r="AQ1848" s="16"/>
      <c r="AR1848" s="16">
        <v>2</v>
      </c>
      <c r="AS1848" s="16"/>
      <c r="AT1848" s="16"/>
      <c r="AU1848" s="16">
        <v>1</v>
      </c>
      <c r="AV1848" s="16">
        <v>20221130</v>
      </c>
      <c r="AW1848" s="16">
        <v>20221111</v>
      </c>
      <c r="AX1848" s="18">
        <v>380275</v>
      </c>
      <c r="AY1848" s="18">
        <v>0</v>
      </c>
      <c r="AZ1848" s="16"/>
      <c r="BA1848" s="16" t="s">
        <v>59</v>
      </c>
    </row>
    <row r="1849" spans="1:53" hidden="1" x14ac:dyDescent="0.15">
      <c r="A1849" s="16">
        <v>890320032</v>
      </c>
      <c r="B1849" s="16" t="s">
        <v>8</v>
      </c>
      <c r="C1849" s="16" t="s">
        <v>58</v>
      </c>
      <c r="D1849" s="16">
        <v>1664400</v>
      </c>
      <c r="E1849" s="16" t="s">
        <v>2290</v>
      </c>
      <c r="F1849" s="16" t="s">
        <v>2291</v>
      </c>
      <c r="G1849" s="16" t="s">
        <v>58</v>
      </c>
      <c r="H1849" s="16">
        <v>1664400</v>
      </c>
      <c r="I1849" s="16" t="s">
        <v>59</v>
      </c>
      <c r="J1849" s="17">
        <v>44861</v>
      </c>
      <c r="K1849" s="18">
        <v>58000</v>
      </c>
      <c r="L1849" s="18">
        <v>58000</v>
      </c>
      <c r="M1849" s="16" t="s">
        <v>60</v>
      </c>
      <c r="N1849" s="16" t="e">
        <v>#N/A</v>
      </c>
      <c r="O1849" s="16" t="s">
        <v>3860</v>
      </c>
      <c r="P1849" s="18">
        <v>0</v>
      </c>
      <c r="Q1849" s="16"/>
      <c r="R1849" s="21">
        <v>0</v>
      </c>
      <c r="S1849" s="16"/>
      <c r="T1849" s="16" t="s">
        <v>251</v>
      </c>
      <c r="U1849" s="18">
        <v>58000</v>
      </c>
      <c r="V1849" s="18">
        <v>0</v>
      </c>
      <c r="W1849" s="18">
        <v>0</v>
      </c>
      <c r="X1849" s="18">
        <v>0</v>
      </c>
      <c r="Y1849" s="18">
        <v>58000</v>
      </c>
      <c r="Z1849" s="18">
        <v>0</v>
      </c>
      <c r="AA1849" s="18">
        <v>0</v>
      </c>
      <c r="AB1849" s="18"/>
      <c r="AC1849" s="18"/>
      <c r="AD1849" s="18"/>
      <c r="AE1849" s="18"/>
      <c r="AF1849" s="18">
        <v>0</v>
      </c>
      <c r="AG1849" s="18">
        <v>0</v>
      </c>
      <c r="AH1849" s="16"/>
      <c r="AI1849" s="17"/>
      <c r="AJ1849" s="18">
        <v>0</v>
      </c>
      <c r="AK1849" s="16"/>
      <c r="AL1849" s="16"/>
      <c r="AM1849" s="18">
        <v>0</v>
      </c>
      <c r="AN1849" s="18">
        <v>0</v>
      </c>
      <c r="AO1849" s="16"/>
      <c r="AP1849" s="17">
        <v>44861</v>
      </c>
      <c r="AQ1849" s="16"/>
      <c r="AR1849" s="16">
        <v>2</v>
      </c>
      <c r="AS1849" s="16"/>
      <c r="AT1849" s="16"/>
      <c r="AU1849" s="16">
        <v>1</v>
      </c>
      <c r="AV1849" s="16">
        <v>20221130</v>
      </c>
      <c r="AW1849" s="16">
        <v>20221111</v>
      </c>
      <c r="AX1849" s="18">
        <v>58000</v>
      </c>
      <c r="AY1849" s="18">
        <v>0</v>
      </c>
      <c r="AZ1849" s="16"/>
      <c r="BA1849" s="16" t="s">
        <v>59</v>
      </c>
    </row>
    <row r="1850" spans="1:53" hidden="1" x14ac:dyDescent="0.15">
      <c r="A1850" s="16">
        <v>890320032</v>
      </c>
      <c r="B1850" s="16" t="s">
        <v>8</v>
      </c>
      <c r="C1850" s="16" t="s">
        <v>58</v>
      </c>
      <c r="D1850" s="16">
        <v>1664470</v>
      </c>
      <c r="E1850" s="16" t="s">
        <v>2292</v>
      </c>
      <c r="F1850" s="16" t="s">
        <v>2293</v>
      </c>
      <c r="G1850" s="16" t="s">
        <v>58</v>
      </c>
      <c r="H1850" s="16">
        <v>1664470</v>
      </c>
      <c r="I1850" s="16" t="s">
        <v>59</v>
      </c>
      <c r="J1850" s="17">
        <v>44861</v>
      </c>
      <c r="K1850" s="18">
        <v>48300</v>
      </c>
      <c r="L1850" s="18">
        <v>48300</v>
      </c>
      <c r="M1850" s="16" t="s">
        <v>60</v>
      </c>
      <c r="N1850" s="16" t="e">
        <v>#N/A</v>
      </c>
      <c r="O1850" s="16" t="s">
        <v>3860</v>
      </c>
      <c r="P1850" s="18">
        <v>0</v>
      </c>
      <c r="Q1850" s="16"/>
      <c r="R1850" s="21">
        <v>0</v>
      </c>
      <c r="S1850" s="16"/>
      <c r="T1850" s="16" t="s">
        <v>251</v>
      </c>
      <c r="U1850" s="18">
        <v>48300</v>
      </c>
      <c r="V1850" s="18">
        <v>0</v>
      </c>
      <c r="W1850" s="18">
        <v>0</v>
      </c>
      <c r="X1850" s="18">
        <v>0</v>
      </c>
      <c r="Y1850" s="18">
        <v>48300</v>
      </c>
      <c r="Z1850" s="18">
        <v>0</v>
      </c>
      <c r="AA1850" s="18">
        <v>0</v>
      </c>
      <c r="AB1850" s="18"/>
      <c r="AC1850" s="18"/>
      <c r="AD1850" s="18"/>
      <c r="AE1850" s="18"/>
      <c r="AF1850" s="18">
        <v>0</v>
      </c>
      <c r="AG1850" s="18">
        <v>0</v>
      </c>
      <c r="AH1850" s="16"/>
      <c r="AI1850" s="17"/>
      <c r="AJ1850" s="18">
        <v>0</v>
      </c>
      <c r="AK1850" s="16"/>
      <c r="AL1850" s="16"/>
      <c r="AM1850" s="18">
        <v>0</v>
      </c>
      <c r="AN1850" s="18">
        <v>0</v>
      </c>
      <c r="AO1850" s="16"/>
      <c r="AP1850" s="17">
        <v>44861</v>
      </c>
      <c r="AQ1850" s="16"/>
      <c r="AR1850" s="16">
        <v>2</v>
      </c>
      <c r="AS1850" s="16"/>
      <c r="AT1850" s="16"/>
      <c r="AU1850" s="16">
        <v>1</v>
      </c>
      <c r="AV1850" s="16">
        <v>20221130</v>
      </c>
      <c r="AW1850" s="16">
        <v>20221111</v>
      </c>
      <c r="AX1850" s="18">
        <v>48300</v>
      </c>
      <c r="AY1850" s="18">
        <v>0</v>
      </c>
      <c r="AZ1850" s="16"/>
      <c r="BA1850" s="16" t="s">
        <v>59</v>
      </c>
    </row>
    <row r="1851" spans="1:53" hidden="1" x14ac:dyDescent="0.15">
      <c r="A1851" s="16">
        <v>890320032</v>
      </c>
      <c r="B1851" s="16" t="s">
        <v>8</v>
      </c>
      <c r="C1851" s="16" t="s">
        <v>58</v>
      </c>
      <c r="D1851" s="16">
        <v>1664503</v>
      </c>
      <c r="E1851" s="16" t="s">
        <v>2294</v>
      </c>
      <c r="F1851" s="16" t="s">
        <v>2295</v>
      </c>
      <c r="G1851" s="16" t="s">
        <v>58</v>
      </c>
      <c r="H1851" s="16">
        <v>1664503</v>
      </c>
      <c r="I1851" s="16" t="s">
        <v>59</v>
      </c>
      <c r="J1851" s="17">
        <v>44861</v>
      </c>
      <c r="K1851" s="18">
        <v>58000</v>
      </c>
      <c r="L1851" s="18">
        <v>58000</v>
      </c>
      <c r="M1851" s="16" t="s">
        <v>60</v>
      </c>
      <c r="N1851" s="16" t="e">
        <v>#N/A</v>
      </c>
      <c r="O1851" s="16" t="s">
        <v>3860</v>
      </c>
      <c r="P1851" s="18">
        <v>0</v>
      </c>
      <c r="Q1851" s="16"/>
      <c r="R1851" s="21">
        <v>0</v>
      </c>
      <c r="S1851" s="16"/>
      <c r="T1851" s="16" t="s">
        <v>251</v>
      </c>
      <c r="U1851" s="18">
        <v>58000</v>
      </c>
      <c r="V1851" s="18">
        <v>0</v>
      </c>
      <c r="W1851" s="18">
        <v>0</v>
      </c>
      <c r="X1851" s="18">
        <v>0</v>
      </c>
      <c r="Y1851" s="18">
        <v>58000</v>
      </c>
      <c r="Z1851" s="18">
        <v>0</v>
      </c>
      <c r="AA1851" s="18">
        <v>0</v>
      </c>
      <c r="AB1851" s="18"/>
      <c r="AC1851" s="18"/>
      <c r="AD1851" s="18"/>
      <c r="AE1851" s="18"/>
      <c r="AF1851" s="18">
        <v>0</v>
      </c>
      <c r="AG1851" s="18">
        <v>0</v>
      </c>
      <c r="AH1851" s="16"/>
      <c r="AI1851" s="17"/>
      <c r="AJ1851" s="18">
        <v>0</v>
      </c>
      <c r="AK1851" s="16"/>
      <c r="AL1851" s="16"/>
      <c r="AM1851" s="18">
        <v>0</v>
      </c>
      <c r="AN1851" s="18">
        <v>0</v>
      </c>
      <c r="AO1851" s="16"/>
      <c r="AP1851" s="17">
        <v>44861</v>
      </c>
      <c r="AQ1851" s="16"/>
      <c r="AR1851" s="16">
        <v>2</v>
      </c>
      <c r="AS1851" s="16"/>
      <c r="AT1851" s="16"/>
      <c r="AU1851" s="16">
        <v>1</v>
      </c>
      <c r="AV1851" s="16">
        <v>20221130</v>
      </c>
      <c r="AW1851" s="16">
        <v>20221111</v>
      </c>
      <c r="AX1851" s="18">
        <v>58000</v>
      </c>
      <c r="AY1851" s="18">
        <v>0</v>
      </c>
      <c r="AZ1851" s="16"/>
      <c r="BA1851" s="16" t="s">
        <v>59</v>
      </c>
    </row>
    <row r="1852" spans="1:53" hidden="1" x14ac:dyDescent="0.15">
      <c r="A1852" s="16">
        <v>890320032</v>
      </c>
      <c r="B1852" s="16" t="s">
        <v>8</v>
      </c>
      <c r="C1852" s="16" t="s">
        <v>58</v>
      </c>
      <c r="D1852" s="16">
        <v>1664859</v>
      </c>
      <c r="E1852" s="16" t="s">
        <v>2296</v>
      </c>
      <c r="F1852" s="16" t="s">
        <v>2297</v>
      </c>
      <c r="G1852" s="16" t="s">
        <v>58</v>
      </c>
      <c r="H1852" s="16">
        <v>1664859</v>
      </c>
      <c r="I1852" s="16" t="s">
        <v>59</v>
      </c>
      <c r="J1852" s="17">
        <v>44861</v>
      </c>
      <c r="K1852" s="18">
        <v>89600</v>
      </c>
      <c r="L1852" s="18">
        <v>89600</v>
      </c>
      <c r="M1852" s="16" t="s">
        <v>60</v>
      </c>
      <c r="N1852" s="16" t="e">
        <v>#N/A</v>
      </c>
      <c r="O1852" s="16" t="s">
        <v>3860</v>
      </c>
      <c r="P1852" s="18">
        <v>0</v>
      </c>
      <c r="Q1852" s="16"/>
      <c r="R1852" s="21">
        <v>0</v>
      </c>
      <c r="S1852" s="16"/>
      <c r="T1852" s="16" t="s">
        <v>251</v>
      </c>
      <c r="U1852" s="18">
        <v>89600</v>
      </c>
      <c r="V1852" s="18">
        <v>0</v>
      </c>
      <c r="W1852" s="18">
        <v>0</v>
      </c>
      <c r="X1852" s="18">
        <v>0</v>
      </c>
      <c r="Y1852" s="18">
        <v>89600</v>
      </c>
      <c r="Z1852" s="18">
        <v>0</v>
      </c>
      <c r="AA1852" s="18">
        <v>0</v>
      </c>
      <c r="AB1852" s="18"/>
      <c r="AC1852" s="18"/>
      <c r="AD1852" s="18"/>
      <c r="AE1852" s="18"/>
      <c r="AF1852" s="18">
        <v>0</v>
      </c>
      <c r="AG1852" s="18">
        <v>0</v>
      </c>
      <c r="AH1852" s="16"/>
      <c r="AI1852" s="17"/>
      <c r="AJ1852" s="18">
        <v>0</v>
      </c>
      <c r="AK1852" s="16"/>
      <c r="AL1852" s="16"/>
      <c r="AM1852" s="18">
        <v>0</v>
      </c>
      <c r="AN1852" s="18">
        <v>0</v>
      </c>
      <c r="AO1852" s="16"/>
      <c r="AP1852" s="17">
        <v>44861</v>
      </c>
      <c r="AQ1852" s="16"/>
      <c r="AR1852" s="16">
        <v>2</v>
      </c>
      <c r="AS1852" s="16"/>
      <c r="AT1852" s="16"/>
      <c r="AU1852" s="16">
        <v>1</v>
      </c>
      <c r="AV1852" s="16">
        <v>20221130</v>
      </c>
      <c r="AW1852" s="16">
        <v>20221111</v>
      </c>
      <c r="AX1852" s="18">
        <v>89600</v>
      </c>
      <c r="AY1852" s="18">
        <v>0</v>
      </c>
      <c r="AZ1852" s="16"/>
      <c r="BA1852" s="16" t="s">
        <v>59</v>
      </c>
    </row>
    <row r="1853" spans="1:53" hidden="1" x14ac:dyDescent="0.15">
      <c r="A1853" s="16">
        <v>890320032</v>
      </c>
      <c r="B1853" s="16" t="s">
        <v>8</v>
      </c>
      <c r="C1853" s="16" t="s">
        <v>58</v>
      </c>
      <c r="D1853" s="16">
        <v>1664876</v>
      </c>
      <c r="E1853" s="16" t="s">
        <v>2298</v>
      </c>
      <c r="F1853" s="16" t="s">
        <v>2299</v>
      </c>
      <c r="G1853" s="16" t="s">
        <v>58</v>
      </c>
      <c r="H1853" s="16">
        <v>1664876</v>
      </c>
      <c r="I1853" s="16" t="s">
        <v>59</v>
      </c>
      <c r="J1853" s="17">
        <v>44862</v>
      </c>
      <c r="K1853" s="18">
        <v>58000</v>
      </c>
      <c r="L1853" s="18">
        <v>58000</v>
      </c>
      <c r="M1853" s="16" t="s">
        <v>60</v>
      </c>
      <c r="N1853" s="16" t="e">
        <v>#N/A</v>
      </c>
      <c r="O1853" s="16" t="s">
        <v>3860</v>
      </c>
      <c r="P1853" s="18">
        <v>0</v>
      </c>
      <c r="Q1853" s="16"/>
      <c r="R1853" s="21">
        <v>0</v>
      </c>
      <c r="S1853" s="16"/>
      <c r="T1853" s="16" t="s">
        <v>251</v>
      </c>
      <c r="U1853" s="18">
        <v>58000</v>
      </c>
      <c r="V1853" s="18">
        <v>0</v>
      </c>
      <c r="W1853" s="18">
        <v>0</v>
      </c>
      <c r="X1853" s="18">
        <v>0</v>
      </c>
      <c r="Y1853" s="18">
        <v>58000</v>
      </c>
      <c r="Z1853" s="18">
        <v>0</v>
      </c>
      <c r="AA1853" s="18">
        <v>0</v>
      </c>
      <c r="AB1853" s="18"/>
      <c r="AC1853" s="18"/>
      <c r="AD1853" s="18"/>
      <c r="AE1853" s="18"/>
      <c r="AF1853" s="18">
        <v>0</v>
      </c>
      <c r="AG1853" s="18">
        <v>0</v>
      </c>
      <c r="AH1853" s="16"/>
      <c r="AI1853" s="17"/>
      <c r="AJ1853" s="18">
        <v>0</v>
      </c>
      <c r="AK1853" s="16"/>
      <c r="AL1853" s="16"/>
      <c r="AM1853" s="18">
        <v>0</v>
      </c>
      <c r="AN1853" s="18">
        <v>0</v>
      </c>
      <c r="AO1853" s="16"/>
      <c r="AP1853" s="17">
        <v>44862</v>
      </c>
      <c r="AQ1853" s="16"/>
      <c r="AR1853" s="16">
        <v>2</v>
      </c>
      <c r="AS1853" s="16"/>
      <c r="AT1853" s="16"/>
      <c r="AU1853" s="16">
        <v>1</v>
      </c>
      <c r="AV1853" s="16">
        <v>20221130</v>
      </c>
      <c r="AW1853" s="16">
        <v>20221111</v>
      </c>
      <c r="AX1853" s="18">
        <v>58000</v>
      </c>
      <c r="AY1853" s="18">
        <v>0</v>
      </c>
      <c r="AZ1853" s="16"/>
      <c r="BA1853" s="16" t="s">
        <v>59</v>
      </c>
    </row>
    <row r="1854" spans="1:53" hidden="1" x14ac:dyDescent="0.15">
      <c r="A1854" s="16">
        <v>890320032</v>
      </c>
      <c r="B1854" s="16" t="s">
        <v>8</v>
      </c>
      <c r="C1854" s="16" t="s">
        <v>58</v>
      </c>
      <c r="D1854" s="16">
        <v>1664986</v>
      </c>
      <c r="E1854" s="16" t="s">
        <v>2300</v>
      </c>
      <c r="F1854" s="16" t="s">
        <v>2301</v>
      </c>
      <c r="G1854" s="16" t="s">
        <v>58</v>
      </c>
      <c r="H1854" s="16">
        <v>1664986</v>
      </c>
      <c r="I1854" s="16" t="s">
        <v>59</v>
      </c>
      <c r="J1854" s="17">
        <v>44862</v>
      </c>
      <c r="K1854" s="18">
        <v>48300</v>
      </c>
      <c r="L1854" s="18">
        <v>48300</v>
      </c>
      <c r="M1854" s="16" t="s">
        <v>60</v>
      </c>
      <c r="N1854" s="16" t="e">
        <v>#N/A</v>
      </c>
      <c r="O1854" s="16" t="s">
        <v>3860</v>
      </c>
      <c r="P1854" s="18">
        <v>0</v>
      </c>
      <c r="Q1854" s="16"/>
      <c r="R1854" s="21">
        <v>0</v>
      </c>
      <c r="S1854" s="16"/>
      <c r="T1854" s="16" t="s">
        <v>251</v>
      </c>
      <c r="U1854" s="18">
        <v>48300</v>
      </c>
      <c r="V1854" s="18">
        <v>0</v>
      </c>
      <c r="W1854" s="18">
        <v>0</v>
      </c>
      <c r="X1854" s="18">
        <v>0</v>
      </c>
      <c r="Y1854" s="18">
        <v>48300</v>
      </c>
      <c r="Z1854" s="18">
        <v>0</v>
      </c>
      <c r="AA1854" s="18">
        <v>0</v>
      </c>
      <c r="AB1854" s="18"/>
      <c r="AC1854" s="18"/>
      <c r="AD1854" s="18"/>
      <c r="AE1854" s="18"/>
      <c r="AF1854" s="18">
        <v>0</v>
      </c>
      <c r="AG1854" s="18">
        <v>0</v>
      </c>
      <c r="AH1854" s="16"/>
      <c r="AI1854" s="17"/>
      <c r="AJ1854" s="18">
        <v>0</v>
      </c>
      <c r="AK1854" s="16"/>
      <c r="AL1854" s="16"/>
      <c r="AM1854" s="18">
        <v>0</v>
      </c>
      <c r="AN1854" s="18">
        <v>0</v>
      </c>
      <c r="AO1854" s="16"/>
      <c r="AP1854" s="17">
        <v>44862</v>
      </c>
      <c r="AQ1854" s="16"/>
      <c r="AR1854" s="16">
        <v>2</v>
      </c>
      <c r="AS1854" s="16"/>
      <c r="AT1854" s="16"/>
      <c r="AU1854" s="16">
        <v>1</v>
      </c>
      <c r="AV1854" s="16">
        <v>20221130</v>
      </c>
      <c r="AW1854" s="16">
        <v>20221111</v>
      </c>
      <c r="AX1854" s="18">
        <v>48300</v>
      </c>
      <c r="AY1854" s="18">
        <v>0</v>
      </c>
      <c r="AZ1854" s="16"/>
      <c r="BA1854" s="16" t="s">
        <v>59</v>
      </c>
    </row>
    <row r="1855" spans="1:53" hidden="1" x14ac:dyDescent="0.15">
      <c r="A1855" s="16">
        <v>890320032</v>
      </c>
      <c r="B1855" s="16" t="s">
        <v>8</v>
      </c>
      <c r="C1855" s="16" t="s">
        <v>58</v>
      </c>
      <c r="D1855" s="16">
        <v>1665087</v>
      </c>
      <c r="E1855" s="16" t="s">
        <v>2302</v>
      </c>
      <c r="F1855" s="16" t="s">
        <v>2303</v>
      </c>
      <c r="G1855" s="16" t="s">
        <v>58</v>
      </c>
      <c r="H1855" s="16">
        <v>1665087</v>
      </c>
      <c r="I1855" s="16" t="s">
        <v>59</v>
      </c>
      <c r="J1855" s="17">
        <v>44862</v>
      </c>
      <c r="K1855" s="18">
        <v>38700</v>
      </c>
      <c r="L1855" s="18">
        <v>38700</v>
      </c>
      <c r="M1855" s="16" t="s">
        <v>60</v>
      </c>
      <c r="N1855" s="16" t="e">
        <v>#N/A</v>
      </c>
      <c r="O1855" s="16" t="s">
        <v>3860</v>
      </c>
      <c r="P1855" s="18">
        <v>0</v>
      </c>
      <c r="Q1855" s="16"/>
      <c r="R1855" s="21">
        <v>0</v>
      </c>
      <c r="S1855" s="16"/>
      <c r="T1855" s="16" t="s">
        <v>251</v>
      </c>
      <c r="U1855" s="18">
        <v>38700</v>
      </c>
      <c r="V1855" s="18">
        <v>0</v>
      </c>
      <c r="W1855" s="18">
        <v>0</v>
      </c>
      <c r="X1855" s="18">
        <v>0</v>
      </c>
      <c r="Y1855" s="18">
        <v>38700</v>
      </c>
      <c r="Z1855" s="18">
        <v>0</v>
      </c>
      <c r="AA1855" s="18">
        <v>0</v>
      </c>
      <c r="AB1855" s="18"/>
      <c r="AC1855" s="18"/>
      <c r="AD1855" s="18"/>
      <c r="AE1855" s="18"/>
      <c r="AF1855" s="18">
        <v>0</v>
      </c>
      <c r="AG1855" s="18">
        <v>0</v>
      </c>
      <c r="AH1855" s="16"/>
      <c r="AI1855" s="17"/>
      <c r="AJ1855" s="18">
        <v>0</v>
      </c>
      <c r="AK1855" s="16"/>
      <c r="AL1855" s="16"/>
      <c r="AM1855" s="18">
        <v>0</v>
      </c>
      <c r="AN1855" s="18">
        <v>0</v>
      </c>
      <c r="AO1855" s="16"/>
      <c r="AP1855" s="17">
        <v>44862</v>
      </c>
      <c r="AQ1855" s="16"/>
      <c r="AR1855" s="16">
        <v>2</v>
      </c>
      <c r="AS1855" s="16"/>
      <c r="AT1855" s="16"/>
      <c r="AU1855" s="16">
        <v>1</v>
      </c>
      <c r="AV1855" s="16">
        <v>20221130</v>
      </c>
      <c r="AW1855" s="16">
        <v>20221111</v>
      </c>
      <c r="AX1855" s="18">
        <v>38700</v>
      </c>
      <c r="AY1855" s="18">
        <v>0</v>
      </c>
      <c r="AZ1855" s="16"/>
      <c r="BA1855" s="16" t="s">
        <v>59</v>
      </c>
    </row>
    <row r="1856" spans="1:53" hidden="1" x14ac:dyDescent="0.15">
      <c r="A1856" s="16">
        <v>890320032</v>
      </c>
      <c r="B1856" s="16" t="s">
        <v>8</v>
      </c>
      <c r="C1856" s="16" t="s">
        <v>58</v>
      </c>
      <c r="D1856" s="16">
        <v>1665094</v>
      </c>
      <c r="E1856" s="16" t="s">
        <v>2304</v>
      </c>
      <c r="F1856" s="16" t="s">
        <v>2305</v>
      </c>
      <c r="G1856" s="16" t="s">
        <v>58</v>
      </c>
      <c r="H1856" s="16">
        <v>1665094</v>
      </c>
      <c r="I1856" s="16" t="s">
        <v>59</v>
      </c>
      <c r="J1856" s="17">
        <v>44862</v>
      </c>
      <c r="K1856" s="18">
        <v>58000</v>
      </c>
      <c r="L1856" s="18">
        <v>58000</v>
      </c>
      <c r="M1856" s="16" t="s">
        <v>60</v>
      </c>
      <c r="N1856" s="16" t="e">
        <v>#N/A</v>
      </c>
      <c r="O1856" s="16" t="s">
        <v>3860</v>
      </c>
      <c r="P1856" s="18">
        <v>0</v>
      </c>
      <c r="Q1856" s="16"/>
      <c r="R1856" s="21">
        <v>0</v>
      </c>
      <c r="S1856" s="16"/>
      <c r="T1856" s="16" t="s">
        <v>251</v>
      </c>
      <c r="U1856" s="18">
        <v>58000</v>
      </c>
      <c r="V1856" s="18">
        <v>0</v>
      </c>
      <c r="W1856" s="18">
        <v>0</v>
      </c>
      <c r="X1856" s="18">
        <v>0</v>
      </c>
      <c r="Y1856" s="18">
        <v>58000</v>
      </c>
      <c r="Z1856" s="18">
        <v>0</v>
      </c>
      <c r="AA1856" s="18">
        <v>0</v>
      </c>
      <c r="AB1856" s="18"/>
      <c r="AC1856" s="18"/>
      <c r="AD1856" s="18"/>
      <c r="AE1856" s="18"/>
      <c r="AF1856" s="18">
        <v>0</v>
      </c>
      <c r="AG1856" s="18">
        <v>0</v>
      </c>
      <c r="AH1856" s="16"/>
      <c r="AI1856" s="17"/>
      <c r="AJ1856" s="18">
        <v>0</v>
      </c>
      <c r="AK1856" s="16"/>
      <c r="AL1856" s="16"/>
      <c r="AM1856" s="18">
        <v>0</v>
      </c>
      <c r="AN1856" s="18">
        <v>0</v>
      </c>
      <c r="AO1856" s="16"/>
      <c r="AP1856" s="17">
        <v>44862</v>
      </c>
      <c r="AQ1856" s="16"/>
      <c r="AR1856" s="16">
        <v>2</v>
      </c>
      <c r="AS1856" s="16"/>
      <c r="AT1856" s="16"/>
      <c r="AU1856" s="16">
        <v>1</v>
      </c>
      <c r="AV1856" s="16">
        <v>20221130</v>
      </c>
      <c r="AW1856" s="16">
        <v>20221111</v>
      </c>
      <c r="AX1856" s="18">
        <v>58000</v>
      </c>
      <c r="AY1856" s="18">
        <v>0</v>
      </c>
      <c r="AZ1856" s="16"/>
      <c r="BA1856" s="16" t="s">
        <v>59</v>
      </c>
    </row>
    <row r="1857" spans="1:53" hidden="1" x14ac:dyDescent="0.15">
      <c r="A1857" s="16">
        <v>890320032</v>
      </c>
      <c r="B1857" s="16" t="s">
        <v>8</v>
      </c>
      <c r="C1857" s="16" t="s">
        <v>58</v>
      </c>
      <c r="D1857" s="16">
        <v>1665225</v>
      </c>
      <c r="E1857" s="16" t="s">
        <v>2306</v>
      </c>
      <c r="F1857" s="16" t="s">
        <v>2307</v>
      </c>
      <c r="G1857" s="16" t="s">
        <v>58</v>
      </c>
      <c r="H1857" s="16">
        <v>1665225</v>
      </c>
      <c r="I1857" s="16" t="s">
        <v>59</v>
      </c>
      <c r="J1857" s="17">
        <v>44862</v>
      </c>
      <c r="K1857" s="18">
        <v>48300</v>
      </c>
      <c r="L1857" s="18">
        <v>48300</v>
      </c>
      <c r="M1857" s="16" t="s">
        <v>60</v>
      </c>
      <c r="N1857" s="16" t="e">
        <v>#N/A</v>
      </c>
      <c r="O1857" s="16" t="s">
        <v>3860</v>
      </c>
      <c r="P1857" s="18">
        <v>0</v>
      </c>
      <c r="Q1857" s="16"/>
      <c r="R1857" s="21">
        <v>0</v>
      </c>
      <c r="S1857" s="16"/>
      <c r="T1857" s="16" t="s">
        <v>251</v>
      </c>
      <c r="U1857" s="18">
        <v>48300</v>
      </c>
      <c r="V1857" s="18">
        <v>0</v>
      </c>
      <c r="W1857" s="18">
        <v>0</v>
      </c>
      <c r="X1857" s="18">
        <v>0</v>
      </c>
      <c r="Y1857" s="18">
        <v>48300</v>
      </c>
      <c r="Z1857" s="18">
        <v>0</v>
      </c>
      <c r="AA1857" s="18">
        <v>0</v>
      </c>
      <c r="AB1857" s="18"/>
      <c r="AC1857" s="18"/>
      <c r="AD1857" s="18"/>
      <c r="AE1857" s="18"/>
      <c r="AF1857" s="18">
        <v>0</v>
      </c>
      <c r="AG1857" s="18">
        <v>0</v>
      </c>
      <c r="AH1857" s="16"/>
      <c r="AI1857" s="17"/>
      <c r="AJ1857" s="18">
        <v>0</v>
      </c>
      <c r="AK1857" s="16"/>
      <c r="AL1857" s="16"/>
      <c r="AM1857" s="18">
        <v>0</v>
      </c>
      <c r="AN1857" s="18">
        <v>0</v>
      </c>
      <c r="AO1857" s="16"/>
      <c r="AP1857" s="17">
        <v>44862</v>
      </c>
      <c r="AQ1857" s="16"/>
      <c r="AR1857" s="16">
        <v>2</v>
      </c>
      <c r="AS1857" s="16"/>
      <c r="AT1857" s="16"/>
      <c r="AU1857" s="16">
        <v>1</v>
      </c>
      <c r="AV1857" s="16">
        <v>20221130</v>
      </c>
      <c r="AW1857" s="16">
        <v>20221111</v>
      </c>
      <c r="AX1857" s="18">
        <v>48300</v>
      </c>
      <c r="AY1857" s="18">
        <v>0</v>
      </c>
      <c r="AZ1857" s="16"/>
      <c r="BA1857" s="16" t="s">
        <v>59</v>
      </c>
    </row>
    <row r="1858" spans="1:53" hidden="1" x14ac:dyDescent="0.15">
      <c r="A1858" s="16">
        <v>890320032</v>
      </c>
      <c r="B1858" s="16" t="s">
        <v>8</v>
      </c>
      <c r="C1858" s="16" t="s">
        <v>58</v>
      </c>
      <c r="D1858" s="16">
        <v>1665258</v>
      </c>
      <c r="E1858" s="16" t="s">
        <v>2308</v>
      </c>
      <c r="F1858" s="16" t="s">
        <v>2309</v>
      </c>
      <c r="G1858" s="16" t="s">
        <v>58</v>
      </c>
      <c r="H1858" s="16">
        <v>1665258</v>
      </c>
      <c r="I1858" s="16" t="s">
        <v>59</v>
      </c>
      <c r="J1858" s="17">
        <v>44862</v>
      </c>
      <c r="K1858" s="18">
        <v>48300</v>
      </c>
      <c r="L1858" s="18">
        <v>48300</v>
      </c>
      <c r="M1858" s="16" t="s">
        <v>60</v>
      </c>
      <c r="N1858" s="16" t="e">
        <v>#N/A</v>
      </c>
      <c r="O1858" s="16" t="s">
        <v>3860</v>
      </c>
      <c r="P1858" s="18">
        <v>0</v>
      </c>
      <c r="Q1858" s="16"/>
      <c r="R1858" s="21">
        <v>0</v>
      </c>
      <c r="S1858" s="16"/>
      <c r="T1858" s="16" t="s">
        <v>251</v>
      </c>
      <c r="U1858" s="18">
        <v>48300</v>
      </c>
      <c r="V1858" s="18">
        <v>0</v>
      </c>
      <c r="W1858" s="18">
        <v>0</v>
      </c>
      <c r="X1858" s="18">
        <v>0</v>
      </c>
      <c r="Y1858" s="18">
        <v>48300</v>
      </c>
      <c r="Z1858" s="18">
        <v>0</v>
      </c>
      <c r="AA1858" s="18">
        <v>0</v>
      </c>
      <c r="AB1858" s="18"/>
      <c r="AC1858" s="18"/>
      <c r="AD1858" s="18"/>
      <c r="AE1858" s="18"/>
      <c r="AF1858" s="18">
        <v>0</v>
      </c>
      <c r="AG1858" s="18">
        <v>0</v>
      </c>
      <c r="AH1858" s="16"/>
      <c r="AI1858" s="17"/>
      <c r="AJ1858" s="18">
        <v>0</v>
      </c>
      <c r="AK1858" s="16"/>
      <c r="AL1858" s="16"/>
      <c r="AM1858" s="18">
        <v>0</v>
      </c>
      <c r="AN1858" s="18">
        <v>0</v>
      </c>
      <c r="AO1858" s="16"/>
      <c r="AP1858" s="17">
        <v>44862</v>
      </c>
      <c r="AQ1858" s="16"/>
      <c r="AR1858" s="16">
        <v>2</v>
      </c>
      <c r="AS1858" s="16"/>
      <c r="AT1858" s="16"/>
      <c r="AU1858" s="16">
        <v>1</v>
      </c>
      <c r="AV1858" s="16">
        <v>20221130</v>
      </c>
      <c r="AW1858" s="16">
        <v>20221111</v>
      </c>
      <c r="AX1858" s="18">
        <v>48300</v>
      </c>
      <c r="AY1858" s="18">
        <v>0</v>
      </c>
      <c r="AZ1858" s="16"/>
      <c r="BA1858" s="16" t="s">
        <v>59</v>
      </c>
    </row>
    <row r="1859" spans="1:53" hidden="1" x14ac:dyDescent="0.15">
      <c r="A1859" s="16">
        <v>890320032</v>
      </c>
      <c r="B1859" s="16" t="s">
        <v>8</v>
      </c>
      <c r="C1859" s="16" t="s">
        <v>58</v>
      </c>
      <c r="D1859" s="16">
        <v>1665401</v>
      </c>
      <c r="E1859" s="16" t="s">
        <v>2310</v>
      </c>
      <c r="F1859" s="16" t="s">
        <v>2311</v>
      </c>
      <c r="G1859" s="16" t="s">
        <v>58</v>
      </c>
      <c r="H1859" s="16">
        <v>1665401</v>
      </c>
      <c r="I1859" s="16" t="s">
        <v>59</v>
      </c>
      <c r="J1859" s="17">
        <v>44862</v>
      </c>
      <c r="K1859" s="18">
        <v>58000</v>
      </c>
      <c r="L1859" s="18">
        <v>58000</v>
      </c>
      <c r="M1859" s="16" t="s">
        <v>60</v>
      </c>
      <c r="N1859" s="16" t="e">
        <v>#N/A</v>
      </c>
      <c r="O1859" s="16" t="s">
        <v>3860</v>
      </c>
      <c r="P1859" s="18">
        <v>0</v>
      </c>
      <c r="Q1859" s="16"/>
      <c r="R1859" s="21">
        <v>0</v>
      </c>
      <c r="S1859" s="16"/>
      <c r="T1859" s="16" t="s">
        <v>251</v>
      </c>
      <c r="U1859" s="18">
        <v>58000</v>
      </c>
      <c r="V1859" s="18">
        <v>0</v>
      </c>
      <c r="W1859" s="18">
        <v>0</v>
      </c>
      <c r="X1859" s="18">
        <v>0</v>
      </c>
      <c r="Y1859" s="18">
        <v>58000</v>
      </c>
      <c r="Z1859" s="18">
        <v>0</v>
      </c>
      <c r="AA1859" s="18">
        <v>0</v>
      </c>
      <c r="AB1859" s="18"/>
      <c r="AC1859" s="18"/>
      <c r="AD1859" s="18"/>
      <c r="AE1859" s="18"/>
      <c r="AF1859" s="18">
        <v>0</v>
      </c>
      <c r="AG1859" s="18">
        <v>0</v>
      </c>
      <c r="AH1859" s="16"/>
      <c r="AI1859" s="17"/>
      <c r="AJ1859" s="18">
        <v>0</v>
      </c>
      <c r="AK1859" s="16"/>
      <c r="AL1859" s="16"/>
      <c r="AM1859" s="18">
        <v>0</v>
      </c>
      <c r="AN1859" s="18">
        <v>0</v>
      </c>
      <c r="AO1859" s="16"/>
      <c r="AP1859" s="17">
        <v>44862</v>
      </c>
      <c r="AQ1859" s="16"/>
      <c r="AR1859" s="16">
        <v>2</v>
      </c>
      <c r="AS1859" s="16"/>
      <c r="AT1859" s="16"/>
      <c r="AU1859" s="16">
        <v>1</v>
      </c>
      <c r="AV1859" s="16">
        <v>20221130</v>
      </c>
      <c r="AW1859" s="16">
        <v>20221111</v>
      </c>
      <c r="AX1859" s="18">
        <v>58000</v>
      </c>
      <c r="AY1859" s="18">
        <v>0</v>
      </c>
      <c r="AZ1859" s="16"/>
      <c r="BA1859" s="16" t="s">
        <v>59</v>
      </c>
    </row>
    <row r="1860" spans="1:53" hidden="1" x14ac:dyDescent="0.15">
      <c r="A1860" s="16">
        <v>890320032</v>
      </c>
      <c r="B1860" s="16" t="s">
        <v>8</v>
      </c>
      <c r="C1860" s="16" t="s">
        <v>58</v>
      </c>
      <c r="D1860" s="16">
        <v>1665573</v>
      </c>
      <c r="E1860" s="16" t="s">
        <v>2312</v>
      </c>
      <c r="F1860" s="16" t="s">
        <v>2313</v>
      </c>
      <c r="G1860" s="16" t="s">
        <v>58</v>
      </c>
      <c r="H1860" s="16">
        <v>1665573</v>
      </c>
      <c r="I1860" s="16" t="s">
        <v>59</v>
      </c>
      <c r="J1860" s="17">
        <v>44863</v>
      </c>
      <c r="K1860" s="18">
        <v>74900</v>
      </c>
      <c r="L1860" s="18">
        <v>74900</v>
      </c>
      <c r="M1860" s="16" t="s">
        <v>60</v>
      </c>
      <c r="N1860" s="16" t="e">
        <v>#N/A</v>
      </c>
      <c r="O1860" s="16" t="s">
        <v>3860</v>
      </c>
      <c r="P1860" s="18">
        <v>0</v>
      </c>
      <c r="Q1860" s="16"/>
      <c r="R1860" s="21">
        <v>0</v>
      </c>
      <c r="S1860" s="16"/>
      <c r="T1860" s="16" t="s">
        <v>251</v>
      </c>
      <c r="U1860" s="18">
        <v>74900</v>
      </c>
      <c r="V1860" s="18">
        <v>0</v>
      </c>
      <c r="W1860" s="18">
        <v>0</v>
      </c>
      <c r="X1860" s="18">
        <v>0</v>
      </c>
      <c r="Y1860" s="18">
        <v>74900</v>
      </c>
      <c r="Z1860" s="18">
        <v>0</v>
      </c>
      <c r="AA1860" s="18">
        <v>0</v>
      </c>
      <c r="AB1860" s="18"/>
      <c r="AC1860" s="18"/>
      <c r="AD1860" s="18"/>
      <c r="AE1860" s="18"/>
      <c r="AF1860" s="18">
        <v>0</v>
      </c>
      <c r="AG1860" s="18">
        <v>0</v>
      </c>
      <c r="AH1860" s="16"/>
      <c r="AI1860" s="17"/>
      <c r="AJ1860" s="18">
        <v>0</v>
      </c>
      <c r="AK1860" s="16"/>
      <c r="AL1860" s="16"/>
      <c r="AM1860" s="18">
        <v>0</v>
      </c>
      <c r="AN1860" s="18">
        <v>0</v>
      </c>
      <c r="AO1860" s="16"/>
      <c r="AP1860" s="17">
        <v>44863</v>
      </c>
      <c r="AQ1860" s="16"/>
      <c r="AR1860" s="16">
        <v>2</v>
      </c>
      <c r="AS1860" s="16"/>
      <c r="AT1860" s="16"/>
      <c r="AU1860" s="16">
        <v>1</v>
      </c>
      <c r="AV1860" s="16">
        <v>20221130</v>
      </c>
      <c r="AW1860" s="16">
        <v>20221111</v>
      </c>
      <c r="AX1860" s="18">
        <v>74900</v>
      </c>
      <c r="AY1860" s="18">
        <v>0</v>
      </c>
      <c r="AZ1860" s="16"/>
      <c r="BA1860" s="16" t="s">
        <v>59</v>
      </c>
    </row>
    <row r="1861" spans="1:53" hidden="1" x14ac:dyDescent="0.15">
      <c r="A1861" s="16">
        <v>890320032</v>
      </c>
      <c r="B1861" s="16" t="s">
        <v>8</v>
      </c>
      <c r="C1861" s="16" t="s">
        <v>58</v>
      </c>
      <c r="D1861" s="16">
        <v>1665759</v>
      </c>
      <c r="E1861" s="16" t="s">
        <v>2440</v>
      </c>
      <c r="F1861" s="16" t="s">
        <v>2441</v>
      </c>
      <c r="G1861" s="16" t="s">
        <v>58</v>
      </c>
      <c r="H1861" s="16">
        <v>1665759</v>
      </c>
      <c r="I1861" s="16" t="s">
        <v>59</v>
      </c>
      <c r="J1861" s="17">
        <v>44865</v>
      </c>
      <c r="K1861" s="18">
        <v>589050</v>
      </c>
      <c r="L1861" s="18">
        <v>589050</v>
      </c>
      <c r="M1861" s="16" t="s">
        <v>60</v>
      </c>
      <c r="N1861" s="16" t="e">
        <v>#N/A</v>
      </c>
      <c r="O1861" s="16" t="s">
        <v>3860</v>
      </c>
      <c r="P1861" s="18">
        <v>0</v>
      </c>
      <c r="Q1861" s="16"/>
      <c r="R1861" s="21">
        <v>0</v>
      </c>
      <c r="S1861" s="16"/>
      <c r="T1861" s="16" t="s">
        <v>251</v>
      </c>
      <c r="U1861" s="18">
        <v>589050</v>
      </c>
      <c r="V1861" s="18">
        <v>0</v>
      </c>
      <c r="W1861" s="18">
        <v>0</v>
      </c>
      <c r="X1861" s="18">
        <v>0</v>
      </c>
      <c r="Y1861" s="18">
        <v>589050</v>
      </c>
      <c r="Z1861" s="18">
        <v>0</v>
      </c>
      <c r="AA1861" s="18">
        <v>0</v>
      </c>
      <c r="AB1861" s="18"/>
      <c r="AC1861" s="18"/>
      <c r="AD1861" s="18"/>
      <c r="AE1861" s="18"/>
      <c r="AF1861" s="18">
        <v>0</v>
      </c>
      <c r="AG1861" s="18">
        <v>0</v>
      </c>
      <c r="AH1861" s="16"/>
      <c r="AI1861" s="17"/>
      <c r="AJ1861" s="18">
        <v>0</v>
      </c>
      <c r="AK1861" s="16"/>
      <c r="AL1861" s="16"/>
      <c r="AM1861" s="18">
        <v>0</v>
      </c>
      <c r="AN1861" s="18">
        <v>0</v>
      </c>
      <c r="AO1861" s="16"/>
      <c r="AP1861" s="17">
        <v>44865</v>
      </c>
      <c r="AQ1861" s="16"/>
      <c r="AR1861" s="16">
        <v>2</v>
      </c>
      <c r="AS1861" s="16"/>
      <c r="AT1861" s="16"/>
      <c r="AU1861" s="16">
        <v>1</v>
      </c>
      <c r="AV1861" s="16">
        <v>20221130</v>
      </c>
      <c r="AW1861" s="16">
        <v>20221111</v>
      </c>
      <c r="AX1861" s="18">
        <v>589050</v>
      </c>
      <c r="AY1861" s="18">
        <v>0</v>
      </c>
      <c r="AZ1861" s="16"/>
      <c r="BA1861" s="16" t="s">
        <v>59</v>
      </c>
    </row>
    <row r="1862" spans="1:53" hidden="1" x14ac:dyDescent="0.15">
      <c r="A1862" s="16">
        <v>890320032</v>
      </c>
      <c r="B1862" s="16" t="s">
        <v>8</v>
      </c>
      <c r="C1862" s="16" t="s">
        <v>58</v>
      </c>
      <c r="D1862" s="16">
        <v>1665791</v>
      </c>
      <c r="E1862" s="16" t="s">
        <v>2442</v>
      </c>
      <c r="F1862" s="16" t="s">
        <v>2443</v>
      </c>
      <c r="G1862" s="16" t="s">
        <v>58</v>
      </c>
      <c r="H1862" s="16">
        <v>1665791</v>
      </c>
      <c r="I1862" s="16" t="s">
        <v>59</v>
      </c>
      <c r="J1862" s="17">
        <v>44865</v>
      </c>
      <c r="K1862" s="18">
        <v>38700</v>
      </c>
      <c r="L1862" s="18">
        <v>38700</v>
      </c>
      <c r="M1862" s="16" t="s">
        <v>60</v>
      </c>
      <c r="N1862" s="16" t="e">
        <v>#N/A</v>
      </c>
      <c r="O1862" s="16" t="s">
        <v>3860</v>
      </c>
      <c r="P1862" s="18">
        <v>0</v>
      </c>
      <c r="Q1862" s="16"/>
      <c r="R1862" s="21">
        <v>0</v>
      </c>
      <c r="S1862" s="16"/>
      <c r="T1862" s="16" t="s">
        <v>251</v>
      </c>
      <c r="U1862" s="18">
        <v>38700</v>
      </c>
      <c r="V1862" s="18">
        <v>0</v>
      </c>
      <c r="W1862" s="18">
        <v>0</v>
      </c>
      <c r="X1862" s="18">
        <v>0</v>
      </c>
      <c r="Y1862" s="18">
        <v>38700</v>
      </c>
      <c r="Z1862" s="18">
        <v>0</v>
      </c>
      <c r="AA1862" s="18">
        <v>0</v>
      </c>
      <c r="AB1862" s="18"/>
      <c r="AC1862" s="18"/>
      <c r="AD1862" s="18"/>
      <c r="AE1862" s="18"/>
      <c r="AF1862" s="18">
        <v>0</v>
      </c>
      <c r="AG1862" s="18">
        <v>0</v>
      </c>
      <c r="AH1862" s="16"/>
      <c r="AI1862" s="17"/>
      <c r="AJ1862" s="18">
        <v>0</v>
      </c>
      <c r="AK1862" s="16"/>
      <c r="AL1862" s="16"/>
      <c r="AM1862" s="18">
        <v>0</v>
      </c>
      <c r="AN1862" s="18">
        <v>0</v>
      </c>
      <c r="AO1862" s="16"/>
      <c r="AP1862" s="17">
        <v>44865</v>
      </c>
      <c r="AQ1862" s="16"/>
      <c r="AR1862" s="16">
        <v>2</v>
      </c>
      <c r="AS1862" s="16"/>
      <c r="AT1862" s="16"/>
      <c r="AU1862" s="16">
        <v>1</v>
      </c>
      <c r="AV1862" s="16">
        <v>20221130</v>
      </c>
      <c r="AW1862" s="16">
        <v>20221111</v>
      </c>
      <c r="AX1862" s="18">
        <v>38700</v>
      </c>
      <c r="AY1862" s="18">
        <v>0</v>
      </c>
      <c r="AZ1862" s="16"/>
      <c r="BA1862" s="16" t="s">
        <v>59</v>
      </c>
    </row>
    <row r="1863" spans="1:53" hidden="1" x14ac:dyDescent="0.15">
      <c r="A1863" s="16">
        <v>890320032</v>
      </c>
      <c r="B1863" s="16" t="s">
        <v>8</v>
      </c>
      <c r="C1863" s="16" t="s">
        <v>58</v>
      </c>
      <c r="D1863" s="16">
        <v>1665815</v>
      </c>
      <c r="E1863" s="16" t="s">
        <v>2444</v>
      </c>
      <c r="F1863" s="16" t="s">
        <v>2445</v>
      </c>
      <c r="G1863" s="16" t="s">
        <v>58</v>
      </c>
      <c r="H1863" s="16">
        <v>1665815</v>
      </c>
      <c r="I1863" s="16" t="s">
        <v>59</v>
      </c>
      <c r="J1863" s="17">
        <v>44865</v>
      </c>
      <c r="K1863" s="18">
        <v>98600</v>
      </c>
      <c r="L1863" s="18">
        <v>98600</v>
      </c>
      <c r="M1863" s="16" t="s">
        <v>60</v>
      </c>
      <c r="N1863" s="16" t="e">
        <v>#N/A</v>
      </c>
      <c r="O1863" s="16" t="s">
        <v>3860</v>
      </c>
      <c r="P1863" s="18">
        <v>0</v>
      </c>
      <c r="Q1863" s="16"/>
      <c r="R1863" s="21">
        <v>0</v>
      </c>
      <c r="S1863" s="16"/>
      <c r="T1863" s="16" t="s">
        <v>251</v>
      </c>
      <c r="U1863" s="18">
        <v>98600</v>
      </c>
      <c r="V1863" s="18">
        <v>0</v>
      </c>
      <c r="W1863" s="18">
        <v>0</v>
      </c>
      <c r="X1863" s="18">
        <v>0</v>
      </c>
      <c r="Y1863" s="18">
        <v>98600</v>
      </c>
      <c r="Z1863" s="18">
        <v>0</v>
      </c>
      <c r="AA1863" s="18">
        <v>0</v>
      </c>
      <c r="AB1863" s="18"/>
      <c r="AC1863" s="18"/>
      <c r="AD1863" s="18"/>
      <c r="AE1863" s="18"/>
      <c r="AF1863" s="18">
        <v>0</v>
      </c>
      <c r="AG1863" s="18">
        <v>0</v>
      </c>
      <c r="AH1863" s="16"/>
      <c r="AI1863" s="17"/>
      <c r="AJ1863" s="18">
        <v>0</v>
      </c>
      <c r="AK1863" s="16"/>
      <c r="AL1863" s="16"/>
      <c r="AM1863" s="18">
        <v>0</v>
      </c>
      <c r="AN1863" s="18">
        <v>0</v>
      </c>
      <c r="AO1863" s="16"/>
      <c r="AP1863" s="17">
        <v>44865</v>
      </c>
      <c r="AQ1863" s="16"/>
      <c r="AR1863" s="16">
        <v>2</v>
      </c>
      <c r="AS1863" s="16"/>
      <c r="AT1863" s="16"/>
      <c r="AU1863" s="16">
        <v>1</v>
      </c>
      <c r="AV1863" s="16">
        <v>20221130</v>
      </c>
      <c r="AW1863" s="16">
        <v>20221111</v>
      </c>
      <c r="AX1863" s="18">
        <v>98600</v>
      </c>
      <c r="AY1863" s="18">
        <v>0</v>
      </c>
      <c r="AZ1863" s="16"/>
      <c r="BA1863" s="16" t="s">
        <v>59</v>
      </c>
    </row>
    <row r="1864" spans="1:53" hidden="1" x14ac:dyDescent="0.15">
      <c r="A1864" s="16">
        <v>890320032</v>
      </c>
      <c r="B1864" s="16" t="s">
        <v>8</v>
      </c>
      <c r="C1864" s="16" t="s">
        <v>58</v>
      </c>
      <c r="D1864" s="16">
        <v>905336</v>
      </c>
      <c r="E1864" s="16" t="s">
        <v>3726</v>
      </c>
      <c r="F1864" s="16" t="s">
        <v>3727</v>
      </c>
      <c r="G1864" s="16" t="s">
        <v>58</v>
      </c>
      <c r="H1864" s="16">
        <v>905336</v>
      </c>
      <c r="I1864" s="16" t="s">
        <v>59</v>
      </c>
      <c r="J1864" s="17">
        <v>42930</v>
      </c>
      <c r="K1864" s="18">
        <v>696000</v>
      </c>
      <c r="L1864" s="18">
        <v>696000</v>
      </c>
      <c r="M1864" s="16" t="s">
        <v>64</v>
      </c>
      <c r="N1864" s="16" t="s">
        <v>3868</v>
      </c>
      <c r="O1864" s="16" t="s">
        <v>3868</v>
      </c>
      <c r="P1864" s="18">
        <v>0</v>
      </c>
      <c r="Q1864" s="16"/>
      <c r="R1864" s="21">
        <v>0</v>
      </c>
      <c r="S1864" s="16"/>
      <c r="T1864" s="16" t="s">
        <v>251</v>
      </c>
      <c r="U1864" s="18">
        <v>696000</v>
      </c>
      <c r="V1864" s="18">
        <v>0</v>
      </c>
      <c r="W1864" s="18">
        <v>0</v>
      </c>
      <c r="X1864" s="18">
        <v>0</v>
      </c>
      <c r="Y1864" s="18">
        <v>0</v>
      </c>
      <c r="Z1864" s="18">
        <v>0</v>
      </c>
      <c r="AA1864" s="18">
        <v>0</v>
      </c>
      <c r="AB1864" s="18"/>
      <c r="AC1864" s="18"/>
      <c r="AD1864" s="18"/>
      <c r="AE1864" s="18"/>
      <c r="AF1864" s="18">
        <v>0</v>
      </c>
      <c r="AG1864" s="18">
        <v>0</v>
      </c>
      <c r="AH1864" s="16"/>
      <c r="AI1864" s="17"/>
      <c r="AJ1864" s="18">
        <v>0</v>
      </c>
      <c r="AK1864" s="16"/>
      <c r="AL1864" s="16"/>
      <c r="AM1864" s="18">
        <v>696000</v>
      </c>
      <c r="AN1864" s="18">
        <v>0</v>
      </c>
      <c r="AO1864" s="16"/>
      <c r="AP1864" s="17">
        <v>43046</v>
      </c>
      <c r="AQ1864" s="16"/>
      <c r="AR1864" s="16">
        <v>2</v>
      </c>
      <c r="AS1864" s="16"/>
      <c r="AT1864" s="16"/>
      <c r="AU1864" s="16">
        <v>3</v>
      </c>
      <c r="AV1864" s="16">
        <v>20180330</v>
      </c>
      <c r="AW1864" s="16">
        <v>20180316</v>
      </c>
      <c r="AX1864" s="18">
        <v>696000</v>
      </c>
      <c r="AY1864" s="18">
        <v>696000</v>
      </c>
      <c r="AZ1864" s="16"/>
      <c r="BA1864" s="16" t="s">
        <v>59</v>
      </c>
    </row>
    <row r="1865" spans="1:53" hidden="1" x14ac:dyDescent="0.15">
      <c r="A1865" s="16">
        <v>890320032</v>
      </c>
      <c r="B1865" s="16" t="s">
        <v>8</v>
      </c>
      <c r="C1865" s="16" t="s">
        <v>58</v>
      </c>
      <c r="D1865" s="16">
        <v>932676</v>
      </c>
      <c r="E1865" s="16" t="s">
        <v>3728</v>
      </c>
      <c r="F1865" s="16" t="s">
        <v>3729</v>
      </c>
      <c r="G1865" s="16" t="s">
        <v>58</v>
      </c>
      <c r="H1865" s="16">
        <v>932676</v>
      </c>
      <c r="I1865" s="16" t="s">
        <v>59</v>
      </c>
      <c r="J1865" s="17">
        <v>42998</v>
      </c>
      <c r="K1865" s="18">
        <v>59800</v>
      </c>
      <c r="L1865" s="18">
        <v>59800</v>
      </c>
      <c r="M1865" s="16" t="s">
        <v>64</v>
      </c>
      <c r="N1865" s="16" t="s">
        <v>3868</v>
      </c>
      <c r="O1865" s="16" t="s">
        <v>3868</v>
      </c>
      <c r="P1865" s="18">
        <v>0</v>
      </c>
      <c r="Q1865" s="16"/>
      <c r="R1865" s="21">
        <v>0</v>
      </c>
      <c r="S1865" s="16"/>
      <c r="T1865" s="16" t="s">
        <v>251</v>
      </c>
      <c r="U1865" s="18">
        <v>59800</v>
      </c>
      <c r="V1865" s="18">
        <v>0</v>
      </c>
      <c r="W1865" s="18">
        <v>0</v>
      </c>
      <c r="X1865" s="18">
        <v>0</v>
      </c>
      <c r="Y1865" s="18">
        <v>0</v>
      </c>
      <c r="Z1865" s="18">
        <v>0</v>
      </c>
      <c r="AA1865" s="18">
        <v>0</v>
      </c>
      <c r="AB1865" s="18"/>
      <c r="AC1865" s="18"/>
      <c r="AD1865" s="18"/>
      <c r="AE1865" s="18"/>
      <c r="AF1865" s="18">
        <v>0</v>
      </c>
      <c r="AG1865" s="18">
        <v>0</v>
      </c>
      <c r="AH1865" s="16"/>
      <c r="AI1865" s="17"/>
      <c r="AJ1865" s="18">
        <v>0</v>
      </c>
      <c r="AK1865" s="16"/>
      <c r="AL1865" s="16"/>
      <c r="AM1865" s="18">
        <v>59800</v>
      </c>
      <c r="AN1865" s="18">
        <v>0</v>
      </c>
      <c r="AO1865" s="16"/>
      <c r="AP1865" s="17">
        <v>43028</v>
      </c>
      <c r="AQ1865" s="16"/>
      <c r="AR1865" s="16">
        <v>2</v>
      </c>
      <c r="AS1865" s="16"/>
      <c r="AT1865" s="16"/>
      <c r="AU1865" s="16">
        <v>3</v>
      </c>
      <c r="AV1865" s="16">
        <v>20180330</v>
      </c>
      <c r="AW1865" s="16">
        <v>20180316</v>
      </c>
      <c r="AX1865" s="18">
        <v>59800</v>
      </c>
      <c r="AY1865" s="18">
        <v>59800</v>
      </c>
      <c r="AZ1865" s="16"/>
      <c r="BA1865" s="16" t="s">
        <v>59</v>
      </c>
    </row>
    <row r="1866" spans="1:53" hidden="1" x14ac:dyDescent="0.15">
      <c r="A1866" s="16">
        <v>890320032</v>
      </c>
      <c r="B1866" s="16" t="s">
        <v>8</v>
      </c>
      <c r="C1866" s="16" t="s">
        <v>58</v>
      </c>
      <c r="D1866" s="16">
        <v>951534</v>
      </c>
      <c r="E1866" s="16" t="s">
        <v>3730</v>
      </c>
      <c r="F1866" s="16" t="s">
        <v>3731</v>
      </c>
      <c r="G1866" s="16" t="s">
        <v>58</v>
      </c>
      <c r="H1866" s="16">
        <v>951534</v>
      </c>
      <c r="I1866" s="16" t="s">
        <v>59</v>
      </c>
      <c r="J1866" s="17">
        <v>43043</v>
      </c>
      <c r="K1866" s="18">
        <v>59800</v>
      </c>
      <c r="L1866" s="18">
        <v>59800</v>
      </c>
      <c r="M1866" s="16" t="s">
        <v>64</v>
      </c>
      <c r="N1866" s="16" t="s">
        <v>3868</v>
      </c>
      <c r="O1866" s="16" t="s">
        <v>3868</v>
      </c>
      <c r="P1866" s="18">
        <v>0</v>
      </c>
      <c r="Q1866" s="16"/>
      <c r="R1866" s="21">
        <v>0</v>
      </c>
      <c r="S1866" s="16"/>
      <c r="T1866" s="16" t="s">
        <v>251</v>
      </c>
      <c r="U1866" s="18">
        <v>59800</v>
      </c>
      <c r="V1866" s="18">
        <v>0</v>
      </c>
      <c r="W1866" s="18">
        <v>0</v>
      </c>
      <c r="X1866" s="18">
        <v>0</v>
      </c>
      <c r="Y1866" s="18">
        <v>0</v>
      </c>
      <c r="Z1866" s="18">
        <v>0</v>
      </c>
      <c r="AA1866" s="18">
        <v>0</v>
      </c>
      <c r="AB1866" s="18"/>
      <c r="AC1866" s="18"/>
      <c r="AD1866" s="18"/>
      <c r="AE1866" s="18"/>
      <c r="AF1866" s="18">
        <v>0</v>
      </c>
      <c r="AG1866" s="18">
        <v>0</v>
      </c>
      <c r="AH1866" s="16"/>
      <c r="AI1866" s="17"/>
      <c r="AJ1866" s="18">
        <v>0</v>
      </c>
      <c r="AK1866" s="16"/>
      <c r="AL1866" s="16"/>
      <c r="AM1866" s="18">
        <v>59800</v>
      </c>
      <c r="AN1866" s="18">
        <v>0</v>
      </c>
      <c r="AO1866" s="16"/>
      <c r="AP1866" s="17">
        <v>43059</v>
      </c>
      <c r="AQ1866" s="16"/>
      <c r="AR1866" s="16">
        <v>2</v>
      </c>
      <c r="AS1866" s="16"/>
      <c r="AT1866" s="16"/>
      <c r="AU1866" s="16">
        <v>3</v>
      </c>
      <c r="AV1866" s="16">
        <v>20180330</v>
      </c>
      <c r="AW1866" s="16">
        <v>20180316</v>
      </c>
      <c r="AX1866" s="18">
        <v>59800</v>
      </c>
      <c r="AY1866" s="18">
        <v>59800</v>
      </c>
      <c r="AZ1866" s="16"/>
      <c r="BA1866" s="16" t="s">
        <v>59</v>
      </c>
    </row>
    <row r="1867" spans="1:53" hidden="1" x14ac:dyDescent="0.15">
      <c r="A1867" s="16">
        <v>890320032</v>
      </c>
      <c r="B1867" s="16" t="s">
        <v>8</v>
      </c>
      <c r="C1867" s="16" t="s">
        <v>58</v>
      </c>
      <c r="D1867" s="16">
        <v>961820</v>
      </c>
      <c r="E1867" s="16" t="s">
        <v>3732</v>
      </c>
      <c r="F1867" s="16" t="s">
        <v>3733</v>
      </c>
      <c r="G1867" s="16" t="s">
        <v>58</v>
      </c>
      <c r="H1867" s="16">
        <v>961820</v>
      </c>
      <c r="I1867" s="16" t="s">
        <v>59</v>
      </c>
      <c r="J1867" s="17">
        <v>43073</v>
      </c>
      <c r="K1867" s="18">
        <v>80000</v>
      </c>
      <c r="L1867" s="18">
        <v>80000</v>
      </c>
      <c r="M1867" s="16" t="s">
        <v>64</v>
      </c>
      <c r="N1867" s="16" t="s">
        <v>3868</v>
      </c>
      <c r="O1867" s="16" t="s">
        <v>3868</v>
      </c>
      <c r="P1867" s="18">
        <v>0</v>
      </c>
      <c r="Q1867" s="16"/>
      <c r="R1867" s="21">
        <v>0</v>
      </c>
      <c r="S1867" s="16"/>
      <c r="T1867" s="16" t="s">
        <v>251</v>
      </c>
      <c r="U1867" s="18">
        <v>80000</v>
      </c>
      <c r="V1867" s="18">
        <v>0</v>
      </c>
      <c r="W1867" s="18">
        <v>0</v>
      </c>
      <c r="X1867" s="18">
        <v>0</v>
      </c>
      <c r="Y1867" s="18">
        <v>0</v>
      </c>
      <c r="Z1867" s="18">
        <v>0</v>
      </c>
      <c r="AA1867" s="18">
        <v>0</v>
      </c>
      <c r="AB1867" s="18"/>
      <c r="AC1867" s="18"/>
      <c r="AD1867" s="18"/>
      <c r="AE1867" s="18"/>
      <c r="AF1867" s="18">
        <v>0</v>
      </c>
      <c r="AG1867" s="18">
        <v>0</v>
      </c>
      <c r="AH1867" s="16"/>
      <c r="AI1867" s="17"/>
      <c r="AJ1867" s="18">
        <v>0</v>
      </c>
      <c r="AK1867" s="16"/>
      <c r="AL1867" s="16"/>
      <c r="AM1867" s="18">
        <v>80000</v>
      </c>
      <c r="AN1867" s="18">
        <v>0</v>
      </c>
      <c r="AO1867" s="16"/>
      <c r="AP1867" s="17">
        <v>43088</v>
      </c>
      <c r="AQ1867" s="16"/>
      <c r="AR1867" s="16">
        <v>2</v>
      </c>
      <c r="AS1867" s="16"/>
      <c r="AT1867" s="16"/>
      <c r="AU1867" s="16">
        <v>2</v>
      </c>
      <c r="AV1867" s="16">
        <v>20180330</v>
      </c>
      <c r="AW1867" s="16">
        <v>20180316</v>
      </c>
      <c r="AX1867" s="18">
        <v>80000</v>
      </c>
      <c r="AY1867" s="18">
        <v>80000</v>
      </c>
      <c r="AZ1867" s="16"/>
      <c r="BA1867" s="16" t="s">
        <v>59</v>
      </c>
    </row>
    <row r="1868" spans="1:53" hidden="1" x14ac:dyDescent="0.15">
      <c r="A1868" s="16">
        <v>890320032</v>
      </c>
      <c r="B1868" s="16" t="s">
        <v>8</v>
      </c>
      <c r="C1868" s="16" t="s">
        <v>58</v>
      </c>
      <c r="D1868" s="16">
        <v>970651</v>
      </c>
      <c r="E1868" s="16" t="s">
        <v>3734</v>
      </c>
      <c r="F1868" s="16" t="s">
        <v>3735</v>
      </c>
      <c r="G1868" s="16" t="s">
        <v>58</v>
      </c>
      <c r="H1868" s="16">
        <v>970651</v>
      </c>
      <c r="I1868" s="16" t="s">
        <v>59</v>
      </c>
      <c r="J1868" s="17">
        <v>43101</v>
      </c>
      <c r="K1868" s="18">
        <v>55578</v>
      </c>
      <c r="L1868" s="18">
        <v>55578</v>
      </c>
      <c r="M1868" s="16" t="s">
        <v>64</v>
      </c>
      <c r="N1868" s="16" t="s">
        <v>3868</v>
      </c>
      <c r="O1868" s="16" t="s">
        <v>3868</v>
      </c>
      <c r="P1868" s="18">
        <v>0</v>
      </c>
      <c r="Q1868" s="16"/>
      <c r="R1868" s="21">
        <v>0</v>
      </c>
      <c r="S1868" s="16"/>
      <c r="T1868" s="16" t="s">
        <v>251</v>
      </c>
      <c r="U1868" s="18">
        <v>55578</v>
      </c>
      <c r="V1868" s="18">
        <v>0</v>
      </c>
      <c r="W1868" s="18">
        <v>0</v>
      </c>
      <c r="X1868" s="18">
        <v>0</v>
      </c>
      <c r="Y1868" s="18">
        <v>0</v>
      </c>
      <c r="Z1868" s="18">
        <v>0</v>
      </c>
      <c r="AA1868" s="18">
        <v>0</v>
      </c>
      <c r="AB1868" s="18"/>
      <c r="AC1868" s="18"/>
      <c r="AD1868" s="18"/>
      <c r="AE1868" s="18"/>
      <c r="AF1868" s="18">
        <v>0</v>
      </c>
      <c r="AG1868" s="18">
        <v>0</v>
      </c>
      <c r="AH1868" s="16"/>
      <c r="AI1868" s="17"/>
      <c r="AJ1868" s="18">
        <v>0</v>
      </c>
      <c r="AK1868" s="16"/>
      <c r="AL1868" s="16"/>
      <c r="AM1868" s="18">
        <v>55578</v>
      </c>
      <c r="AN1868" s="18">
        <v>0</v>
      </c>
      <c r="AO1868" s="16"/>
      <c r="AP1868" s="17">
        <v>43119</v>
      </c>
      <c r="AQ1868" s="16"/>
      <c r="AR1868" s="16">
        <v>2</v>
      </c>
      <c r="AS1868" s="16"/>
      <c r="AT1868" s="16"/>
      <c r="AU1868" s="16">
        <v>2</v>
      </c>
      <c r="AV1868" s="16">
        <v>20180330</v>
      </c>
      <c r="AW1868" s="16">
        <v>20180316</v>
      </c>
      <c r="AX1868" s="18">
        <v>55578</v>
      </c>
      <c r="AY1868" s="18">
        <v>55578</v>
      </c>
      <c r="AZ1868" s="16"/>
      <c r="BA1868" s="16" t="s">
        <v>59</v>
      </c>
    </row>
    <row r="1869" spans="1:53" hidden="1" x14ac:dyDescent="0.15">
      <c r="A1869" s="16">
        <v>890320032</v>
      </c>
      <c r="B1869" s="16" t="s">
        <v>8</v>
      </c>
      <c r="C1869" s="16" t="s">
        <v>58</v>
      </c>
      <c r="D1869" s="16">
        <v>898336</v>
      </c>
      <c r="E1869" s="16" t="s">
        <v>3736</v>
      </c>
      <c r="F1869" s="16" t="s">
        <v>3737</v>
      </c>
      <c r="G1869" s="16" t="s">
        <v>58</v>
      </c>
      <c r="H1869" s="16">
        <v>898336</v>
      </c>
      <c r="I1869" s="16" t="s">
        <v>59</v>
      </c>
      <c r="J1869" s="17">
        <v>42913</v>
      </c>
      <c r="K1869" s="18">
        <v>44300</v>
      </c>
      <c r="L1869" s="18">
        <v>44300</v>
      </c>
      <c r="M1869" s="16" t="s">
        <v>64</v>
      </c>
      <c r="N1869" s="16" t="s">
        <v>3868</v>
      </c>
      <c r="O1869" s="16" t="s">
        <v>3868</v>
      </c>
      <c r="P1869" s="18">
        <v>0</v>
      </c>
      <c r="Q1869" s="16"/>
      <c r="R1869" s="21">
        <v>0</v>
      </c>
      <c r="S1869" s="16"/>
      <c r="T1869" s="16" t="s">
        <v>251</v>
      </c>
      <c r="U1869" s="18">
        <v>44300</v>
      </c>
      <c r="V1869" s="18">
        <v>0</v>
      </c>
      <c r="W1869" s="18">
        <v>0</v>
      </c>
      <c r="X1869" s="18">
        <v>0</v>
      </c>
      <c r="Y1869" s="18">
        <v>0</v>
      </c>
      <c r="Z1869" s="18">
        <v>0</v>
      </c>
      <c r="AA1869" s="18">
        <v>0</v>
      </c>
      <c r="AB1869" s="18"/>
      <c r="AC1869" s="18"/>
      <c r="AD1869" s="18"/>
      <c r="AE1869" s="18"/>
      <c r="AF1869" s="18">
        <v>0</v>
      </c>
      <c r="AG1869" s="18">
        <v>0</v>
      </c>
      <c r="AH1869" s="16"/>
      <c r="AI1869" s="17"/>
      <c r="AJ1869" s="18">
        <v>0</v>
      </c>
      <c r="AK1869" s="16"/>
      <c r="AL1869" s="16"/>
      <c r="AM1869" s="18">
        <v>44300</v>
      </c>
      <c r="AN1869" s="18">
        <v>0</v>
      </c>
      <c r="AO1869" s="16"/>
      <c r="AP1869" s="17">
        <v>43028</v>
      </c>
      <c r="AQ1869" s="16"/>
      <c r="AR1869" s="16">
        <v>2</v>
      </c>
      <c r="AS1869" s="16"/>
      <c r="AT1869" s="16"/>
      <c r="AU1869" s="16">
        <v>3</v>
      </c>
      <c r="AV1869" s="16">
        <v>20180330</v>
      </c>
      <c r="AW1869" s="16">
        <v>20180316</v>
      </c>
      <c r="AX1869" s="18">
        <v>44300</v>
      </c>
      <c r="AY1869" s="18">
        <v>44300</v>
      </c>
      <c r="AZ1869" s="16"/>
      <c r="BA1869" s="16" t="s">
        <v>59</v>
      </c>
    </row>
    <row r="1870" spans="1:53" hidden="1" x14ac:dyDescent="0.15">
      <c r="A1870" s="16">
        <v>890320032</v>
      </c>
      <c r="B1870" s="16" t="s">
        <v>8</v>
      </c>
      <c r="C1870" s="16" t="s">
        <v>58</v>
      </c>
      <c r="D1870" s="16">
        <v>925355</v>
      </c>
      <c r="E1870" s="16" t="s">
        <v>3738</v>
      </c>
      <c r="F1870" s="16" t="s">
        <v>3739</v>
      </c>
      <c r="G1870" s="16" t="s">
        <v>58</v>
      </c>
      <c r="H1870" s="16">
        <v>925355</v>
      </c>
      <c r="I1870" s="16" t="s">
        <v>59</v>
      </c>
      <c r="J1870" s="17">
        <v>42980</v>
      </c>
      <c r="K1870" s="18">
        <v>696000</v>
      </c>
      <c r="L1870" s="18">
        <v>696000</v>
      </c>
      <c r="M1870" s="16" t="s">
        <v>64</v>
      </c>
      <c r="N1870" s="16" t="s">
        <v>3868</v>
      </c>
      <c r="O1870" s="16" t="s">
        <v>3868</v>
      </c>
      <c r="P1870" s="18">
        <v>0</v>
      </c>
      <c r="Q1870" s="16"/>
      <c r="R1870" s="21">
        <v>0</v>
      </c>
      <c r="S1870" s="16"/>
      <c r="T1870" s="16" t="s">
        <v>251</v>
      </c>
      <c r="U1870" s="18">
        <v>696000</v>
      </c>
      <c r="V1870" s="18">
        <v>0</v>
      </c>
      <c r="W1870" s="18">
        <v>0</v>
      </c>
      <c r="X1870" s="18">
        <v>0</v>
      </c>
      <c r="Y1870" s="18">
        <v>0</v>
      </c>
      <c r="Z1870" s="18">
        <v>0</v>
      </c>
      <c r="AA1870" s="18">
        <v>0</v>
      </c>
      <c r="AB1870" s="18"/>
      <c r="AC1870" s="18"/>
      <c r="AD1870" s="18"/>
      <c r="AE1870" s="18"/>
      <c r="AF1870" s="18">
        <v>0</v>
      </c>
      <c r="AG1870" s="18">
        <v>0</v>
      </c>
      <c r="AH1870" s="16"/>
      <c r="AI1870" s="17"/>
      <c r="AJ1870" s="18">
        <v>0</v>
      </c>
      <c r="AK1870" s="16"/>
      <c r="AL1870" s="16"/>
      <c r="AM1870" s="18">
        <v>696000</v>
      </c>
      <c r="AN1870" s="18">
        <v>0</v>
      </c>
      <c r="AO1870" s="16"/>
      <c r="AP1870" s="17">
        <v>43046</v>
      </c>
      <c r="AQ1870" s="16"/>
      <c r="AR1870" s="16">
        <v>2</v>
      </c>
      <c r="AS1870" s="16"/>
      <c r="AT1870" s="16"/>
      <c r="AU1870" s="16">
        <v>3</v>
      </c>
      <c r="AV1870" s="16">
        <v>20180330</v>
      </c>
      <c r="AW1870" s="16">
        <v>20180316</v>
      </c>
      <c r="AX1870" s="18">
        <v>696000</v>
      </c>
      <c r="AY1870" s="18">
        <v>696000</v>
      </c>
      <c r="AZ1870" s="16"/>
      <c r="BA1870" s="16" t="s">
        <v>59</v>
      </c>
    </row>
    <row r="1871" spans="1:53" hidden="1" x14ac:dyDescent="0.15">
      <c r="A1871" s="16">
        <v>890320032</v>
      </c>
      <c r="B1871" s="16" t="s">
        <v>8</v>
      </c>
      <c r="C1871" s="16" t="s">
        <v>58</v>
      </c>
      <c r="D1871" s="16">
        <v>897252</v>
      </c>
      <c r="E1871" s="16" t="s">
        <v>3742</v>
      </c>
      <c r="F1871" s="16" t="s">
        <v>3743</v>
      </c>
      <c r="G1871" s="16" t="s">
        <v>58</v>
      </c>
      <c r="H1871" s="16">
        <v>897252</v>
      </c>
      <c r="I1871" s="16" t="s">
        <v>59</v>
      </c>
      <c r="J1871" s="17">
        <v>42908</v>
      </c>
      <c r="K1871" s="18">
        <v>696000</v>
      </c>
      <c r="L1871" s="18">
        <v>696000</v>
      </c>
      <c r="M1871" s="16" t="s">
        <v>64</v>
      </c>
      <c r="N1871" s="16" t="s">
        <v>3868</v>
      </c>
      <c r="O1871" s="16" t="s">
        <v>3868</v>
      </c>
      <c r="P1871" s="18">
        <v>0</v>
      </c>
      <c r="Q1871" s="16"/>
      <c r="R1871" s="21">
        <v>0</v>
      </c>
      <c r="S1871" s="16"/>
      <c r="T1871" s="16" t="s">
        <v>251</v>
      </c>
      <c r="U1871" s="18">
        <v>696000</v>
      </c>
      <c r="V1871" s="18">
        <v>0</v>
      </c>
      <c r="W1871" s="18">
        <v>0</v>
      </c>
      <c r="X1871" s="18">
        <v>0</v>
      </c>
      <c r="Y1871" s="18">
        <v>0</v>
      </c>
      <c r="Z1871" s="18">
        <v>0</v>
      </c>
      <c r="AA1871" s="18">
        <v>0</v>
      </c>
      <c r="AB1871" s="18"/>
      <c r="AC1871" s="18"/>
      <c r="AD1871" s="18"/>
      <c r="AE1871" s="18"/>
      <c r="AF1871" s="18">
        <v>0</v>
      </c>
      <c r="AG1871" s="18">
        <v>0</v>
      </c>
      <c r="AH1871" s="16"/>
      <c r="AI1871" s="17"/>
      <c r="AJ1871" s="18">
        <v>0</v>
      </c>
      <c r="AK1871" s="16"/>
      <c r="AL1871" s="16"/>
      <c r="AM1871" s="18">
        <v>696000</v>
      </c>
      <c r="AN1871" s="18">
        <v>0</v>
      </c>
      <c r="AO1871" s="16"/>
      <c r="AP1871" s="17">
        <v>43046</v>
      </c>
      <c r="AQ1871" s="16"/>
      <c r="AR1871" s="16">
        <v>2</v>
      </c>
      <c r="AS1871" s="16"/>
      <c r="AT1871" s="16"/>
      <c r="AU1871" s="16">
        <v>3</v>
      </c>
      <c r="AV1871" s="16">
        <v>20180330</v>
      </c>
      <c r="AW1871" s="16">
        <v>20180316</v>
      </c>
      <c r="AX1871" s="18">
        <v>696000</v>
      </c>
      <c r="AY1871" s="18">
        <v>696000</v>
      </c>
      <c r="AZ1871" s="16"/>
      <c r="BA1871" s="16" t="s">
        <v>59</v>
      </c>
    </row>
    <row r="1872" spans="1:53" hidden="1" x14ac:dyDescent="0.15">
      <c r="A1872" s="16">
        <v>890320032</v>
      </c>
      <c r="B1872" s="16" t="s">
        <v>8</v>
      </c>
      <c r="C1872" s="16" t="s">
        <v>58</v>
      </c>
      <c r="D1872" s="16">
        <v>858835</v>
      </c>
      <c r="E1872" s="16" t="s">
        <v>3746</v>
      </c>
      <c r="F1872" s="16" t="s">
        <v>3747</v>
      </c>
      <c r="G1872" s="16" t="s">
        <v>58</v>
      </c>
      <c r="H1872" s="16">
        <v>858835</v>
      </c>
      <c r="I1872" s="16" t="s">
        <v>59</v>
      </c>
      <c r="J1872" s="17">
        <v>42819</v>
      </c>
      <c r="K1872" s="18">
        <v>615960</v>
      </c>
      <c r="L1872" s="18">
        <v>615960</v>
      </c>
      <c r="M1872" s="16" t="s">
        <v>64</v>
      </c>
      <c r="N1872" s="16" t="s">
        <v>3868</v>
      </c>
      <c r="O1872" s="16" t="s">
        <v>3868</v>
      </c>
      <c r="P1872" s="18">
        <v>0</v>
      </c>
      <c r="Q1872" s="16"/>
      <c r="R1872" s="21">
        <v>0</v>
      </c>
      <c r="S1872" s="16"/>
      <c r="T1872" s="16" t="s">
        <v>251</v>
      </c>
      <c r="U1872" s="18">
        <v>615960</v>
      </c>
      <c r="V1872" s="18">
        <v>0</v>
      </c>
      <c r="W1872" s="18">
        <v>0</v>
      </c>
      <c r="X1872" s="18">
        <v>0</v>
      </c>
      <c r="Y1872" s="18">
        <v>0</v>
      </c>
      <c r="Z1872" s="18">
        <v>0</v>
      </c>
      <c r="AA1872" s="18">
        <v>0</v>
      </c>
      <c r="AB1872" s="18"/>
      <c r="AC1872" s="18"/>
      <c r="AD1872" s="18"/>
      <c r="AE1872" s="18"/>
      <c r="AF1872" s="18">
        <v>0</v>
      </c>
      <c r="AG1872" s="18">
        <v>0</v>
      </c>
      <c r="AH1872" s="16"/>
      <c r="AI1872" s="17"/>
      <c r="AJ1872" s="18">
        <v>0</v>
      </c>
      <c r="AK1872" s="16"/>
      <c r="AL1872" s="16"/>
      <c r="AM1872" s="18">
        <v>615960</v>
      </c>
      <c r="AN1872" s="18">
        <v>0</v>
      </c>
      <c r="AO1872" s="16"/>
      <c r="AP1872" s="17">
        <v>43046</v>
      </c>
      <c r="AQ1872" s="16"/>
      <c r="AR1872" s="16">
        <v>2</v>
      </c>
      <c r="AS1872" s="16"/>
      <c r="AT1872" s="16"/>
      <c r="AU1872" s="16">
        <v>3</v>
      </c>
      <c r="AV1872" s="16">
        <v>20180330</v>
      </c>
      <c r="AW1872" s="16">
        <v>20180316</v>
      </c>
      <c r="AX1872" s="18">
        <v>615960</v>
      </c>
      <c r="AY1872" s="18">
        <v>615960</v>
      </c>
      <c r="AZ1872" s="16"/>
      <c r="BA1872" s="16" t="s">
        <v>59</v>
      </c>
    </row>
    <row r="1873" spans="1:53" hidden="1" x14ac:dyDescent="0.15">
      <c r="A1873" s="16">
        <v>890320032</v>
      </c>
      <c r="B1873" s="16" t="s">
        <v>8</v>
      </c>
      <c r="C1873" s="16" t="s">
        <v>62</v>
      </c>
      <c r="D1873" s="16">
        <v>78507</v>
      </c>
      <c r="E1873" s="16" t="s">
        <v>3780</v>
      </c>
      <c r="F1873" s="16" t="s">
        <v>3781</v>
      </c>
      <c r="G1873" s="16" t="s">
        <v>62</v>
      </c>
      <c r="H1873" s="16">
        <v>78507</v>
      </c>
      <c r="I1873" s="16" t="s">
        <v>59</v>
      </c>
      <c r="J1873" s="17">
        <v>42941</v>
      </c>
      <c r="K1873" s="18">
        <v>2932125</v>
      </c>
      <c r="L1873" s="18">
        <v>2932125</v>
      </c>
      <c r="M1873" s="16" t="s">
        <v>64</v>
      </c>
      <c r="N1873" s="16" t="s">
        <v>3868</v>
      </c>
      <c r="O1873" s="16" t="s">
        <v>3868</v>
      </c>
      <c r="P1873" s="18">
        <v>0</v>
      </c>
      <c r="Q1873" s="16"/>
      <c r="R1873" s="21">
        <v>0</v>
      </c>
      <c r="S1873" s="16"/>
      <c r="T1873" s="16" t="s">
        <v>251</v>
      </c>
      <c r="U1873" s="18">
        <v>2932125</v>
      </c>
      <c r="V1873" s="18">
        <v>0</v>
      </c>
      <c r="W1873" s="18">
        <v>0</v>
      </c>
      <c r="X1873" s="18">
        <v>0</v>
      </c>
      <c r="Y1873" s="18">
        <v>0</v>
      </c>
      <c r="Z1873" s="18">
        <v>0</v>
      </c>
      <c r="AA1873" s="18">
        <v>0</v>
      </c>
      <c r="AB1873" s="18"/>
      <c r="AC1873" s="18"/>
      <c r="AD1873" s="18"/>
      <c r="AE1873" s="18"/>
      <c r="AF1873" s="18">
        <v>0</v>
      </c>
      <c r="AG1873" s="18">
        <v>0</v>
      </c>
      <c r="AH1873" s="16"/>
      <c r="AI1873" s="17"/>
      <c r="AJ1873" s="18">
        <v>0</v>
      </c>
      <c r="AK1873" s="16"/>
      <c r="AL1873" s="16"/>
      <c r="AM1873" s="18">
        <v>2932125</v>
      </c>
      <c r="AN1873" s="18">
        <v>0</v>
      </c>
      <c r="AO1873" s="16"/>
      <c r="AP1873" s="17">
        <v>43040</v>
      </c>
      <c r="AQ1873" s="16"/>
      <c r="AR1873" s="16">
        <v>2</v>
      </c>
      <c r="AS1873" s="16"/>
      <c r="AT1873" s="16"/>
      <c r="AU1873" s="16">
        <v>3</v>
      </c>
      <c r="AV1873" s="16">
        <v>20180330</v>
      </c>
      <c r="AW1873" s="16">
        <v>20180316</v>
      </c>
      <c r="AX1873" s="18">
        <v>2932125</v>
      </c>
      <c r="AY1873" s="18">
        <v>2932125</v>
      </c>
      <c r="AZ1873" s="16"/>
      <c r="BA1873" s="16" t="s">
        <v>59</v>
      </c>
    </row>
    <row r="1874" spans="1:53" hidden="1" x14ac:dyDescent="0.15">
      <c r="A1874" s="16">
        <v>890320032</v>
      </c>
      <c r="B1874" s="16" t="s">
        <v>8</v>
      </c>
      <c r="C1874" s="16" t="s">
        <v>58</v>
      </c>
      <c r="D1874" s="16">
        <v>1665999</v>
      </c>
      <c r="E1874" s="16" t="s">
        <v>2446</v>
      </c>
      <c r="F1874" s="16" t="s">
        <v>2447</v>
      </c>
      <c r="G1874" s="16" t="s">
        <v>58</v>
      </c>
      <c r="H1874" s="16">
        <v>1665999</v>
      </c>
      <c r="I1874" s="16" t="s">
        <v>59</v>
      </c>
      <c r="J1874" s="17">
        <v>44865</v>
      </c>
      <c r="K1874" s="18">
        <v>565200</v>
      </c>
      <c r="L1874" s="18">
        <v>565200</v>
      </c>
      <c r="M1874" s="16" t="s">
        <v>60</v>
      </c>
      <c r="N1874" s="16" t="e">
        <v>#N/A</v>
      </c>
      <c r="O1874" s="16" t="s">
        <v>3860</v>
      </c>
      <c r="P1874" s="18">
        <v>0</v>
      </c>
      <c r="Q1874" s="16"/>
      <c r="R1874" s="21">
        <v>0</v>
      </c>
      <c r="S1874" s="16"/>
      <c r="T1874" s="16" t="s">
        <v>251</v>
      </c>
      <c r="U1874" s="18">
        <v>565200</v>
      </c>
      <c r="V1874" s="18">
        <v>0</v>
      </c>
      <c r="W1874" s="18">
        <v>0</v>
      </c>
      <c r="X1874" s="18">
        <v>0</v>
      </c>
      <c r="Y1874" s="18">
        <v>565200</v>
      </c>
      <c r="Z1874" s="18">
        <v>0</v>
      </c>
      <c r="AA1874" s="18">
        <v>0</v>
      </c>
      <c r="AB1874" s="18"/>
      <c r="AC1874" s="18"/>
      <c r="AD1874" s="18"/>
      <c r="AE1874" s="18"/>
      <c r="AF1874" s="18">
        <v>0</v>
      </c>
      <c r="AG1874" s="18">
        <v>0</v>
      </c>
      <c r="AH1874" s="16"/>
      <c r="AI1874" s="17"/>
      <c r="AJ1874" s="18">
        <v>0</v>
      </c>
      <c r="AK1874" s="16"/>
      <c r="AL1874" s="16"/>
      <c r="AM1874" s="18">
        <v>0</v>
      </c>
      <c r="AN1874" s="18">
        <v>0</v>
      </c>
      <c r="AO1874" s="16"/>
      <c r="AP1874" s="17">
        <v>44865</v>
      </c>
      <c r="AQ1874" s="16"/>
      <c r="AR1874" s="16">
        <v>2</v>
      </c>
      <c r="AS1874" s="16"/>
      <c r="AT1874" s="16"/>
      <c r="AU1874" s="16">
        <v>1</v>
      </c>
      <c r="AV1874" s="16">
        <v>20221130</v>
      </c>
      <c r="AW1874" s="16">
        <v>20221111</v>
      </c>
      <c r="AX1874" s="18">
        <v>565200</v>
      </c>
      <c r="AY1874" s="18">
        <v>0</v>
      </c>
      <c r="AZ1874" s="16"/>
      <c r="BA1874" s="16" t="s">
        <v>59</v>
      </c>
    </row>
    <row r="1875" spans="1:53" hidden="1" x14ac:dyDescent="0.15">
      <c r="A1875" s="16">
        <v>890320032</v>
      </c>
      <c r="B1875" s="16" t="s">
        <v>8</v>
      </c>
      <c r="C1875" s="16" t="s">
        <v>58</v>
      </c>
      <c r="D1875" s="16">
        <v>1666032</v>
      </c>
      <c r="E1875" s="16" t="s">
        <v>2448</v>
      </c>
      <c r="F1875" s="16" t="s">
        <v>2449</v>
      </c>
      <c r="G1875" s="16" t="s">
        <v>58</v>
      </c>
      <c r="H1875" s="16">
        <v>1666032</v>
      </c>
      <c r="I1875" s="16" t="s">
        <v>59</v>
      </c>
      <c r="J1875" s="17">
        <v>44865</v>
      </c>
      <c r="K1875" s="18">
        <v>16900</v>
      </c>
      <c r="L1875" s="18">
        <v>16900</v>
      </c>
      <c r="M1875" s="16" t="s">
        <v>60</v>
      </c>
      <c r="N1875" s="16" t="e">
        <v>#N/A</v>
      </c>
      <c r="O1875" s="16" t="s">
        <v>3860</v>
      </c>
      <c r="P1875" s="18">
        <v>0</v>
      </c>
      <c r="Q1875" s="16"/>
      <c r="R1875" s="21">
        <v>0</v>
      </c>
      <c r="S1875" s="16"/>
      <c r="T1875" s="16" t="s">
        <v>251</v>
      </c>
      <c r="U1875" s="18">
        <v>16900</v>
      </c>
      <c r="V1875" s="18">
        <v>0</v>
      </c>
      <c r="W1875" s="18">
        <v>0</v>
      </c>
      <c r="X1875" s="18">
        <v>0</v>
      </c>
      <c r="Y1875" s="18">
        <v>16900</v>
      </c>
      <c r="Z1875" s="18">
        <v>0</v>
      </c>
      <c r="AA1875" s="18">
        <v>0</v>
      </c>
      <c r="AB1875" s="18"/>
      <c r="AC1875" s="18"/>
      <c r="AD1875" s="18"/>
      <c r="AE1875" s="18"/>
      <c r="AF1875" s="18">
        <v>0</v>
      </c>
      <c r="AG1875" s="18">
        <v>0</v>
      </c>
      <c r="AH1875" s="16"/>
      <c r="AI1875" s="17"/>
      <c r="AJ1875" s="18">
        <v>0</v>
      </c>
      <c r="AK1875" s="16"/>
      <c r="AL1875" s="16"/>
      <c r="AM1875" s="18">
        <v>0</v>
      </c>
      <c r="AN1875" s="18">
        <v>0</v>
      </c>
      <c r="AO1875" s="16"/>
      <c r="AP1875" s="17">
        <v>44865</v>
      </c>
      <c r="AQ1875" s="16"/>
      <c r="AR1875" s="16">
        <v>2</v>
      </c>
      <c r="AS1875" s="16"/>
      <c r="AT1875" s="16"/>
      <c r="AU1875" s="16">
        <v>1</v>
      </c>
      <c r="AV1875" s="16">
        <v>20221130</v>
      </c>
      <c r="AW1875" s="16">
        <v>20221111</v>
      </c>
      <c r="AX1875" s="18">
        <v>16900</v>
      </c>
      <c r="AY1875" s="18">
        <v>0</v>
      </c>
      <c r="AZ1875" s="16"/>
      <c r="BA1875" s="16" t="s">
        <v>59</v>
      </c>
    </row>
    <row r="1876" spans="1:53" hidden="1" x14ac:dyDescent="0.15">
      <c r="A1876" s="16">
        <v>890320032</v>
      </c>
      <c r="B1876" s="16" t="s">
        <v>8</v>
      </c>
      <c r="C1876" s="16" t="s">
        <v>58</v>
      </c>
      <c r="D1876" s="16">
        <v>1666043</v>
      </c>
      <c r="E1876" s="16" t="s">
        <v>2450</v>
      </c>
      <c r="F1876" s="16" t="s">
        <v>2451</v>
      </c>
      <c r="G1876" s="16" t="s">
        <v>58</v>
      </c>
      <c r="H1876" s="16">
        <v>1666043</v>
      </c>
      <c r="I1876" s="16" t="s">
        <v>59</v>
      </c>
      <c r="J1876" s="17">
        <v>44865</v>
      </c>
      <c r="K1876" s="18">
        <v>38700</v>
      </c>
      <c r="L1876" s="18">
        <v>38700</v>
      </c>
      <c r="M1876" s="16" t="s">
        <v>60</v>
      </c>
      <c r="N1876" s="16" t="e">
        <v>#N/A</v>
      </c>
      <c r="O1876" s="16" t="s">
        <v>3860</v>
      </c>
      <c r="P1876" s="18">
        <v>0</v>
      </c>
      <c r="Q1876" s="16"/>
      <c r="R1876" s="21">
        <v>0</v>
      </c>
      <c r="S1876" s="16"/>
      <c r="T1876" s="16" t="s">
        <v>251</v>
      </c>
      <c r="U1876" s="18">
        <v>38700</v>
      </c>
      <c r="V1876" s="18">
        <v>0</v>
      </c>
      <c r="W1876" s="18">
        <v>0</v>
      </c>
      <c r="X1876" s="18">
        <v>0</v>
      </c>
      <c r="Y1876" s="18">
        <v>38700</v>
      </c>
      <c r="Z1876" s="18">
        <v>0</v>
      </c>
      <c r="AA1876" s="18">
        <v>0</v>
      </c>
      <c r="AB1876" s="18"/>
      <c r="AC1876" s="18"/>
      <c r="AD1876" s="18"/>
      <c r="AE1876" s="18"/>
      <c r="AF1876" s="18">
        <v>0</v>
      </c>
      <c r="AG1876" s="18">
        <v>0</v>
      </c>
      <c r="AH1876" s="16"/>
      <c r="AI1876" s="17"/>
      <c r="AJ1876" s="18">
        <v>0</v>
      </c>
      <c r="AK1876" s="16"/>
      <c r="AL1876" s="16"/>
      <c r="AM1876" s="18">
        <v>0</v>
      </c>
      <c r="AN1876" s="18">
        <v>0</v>
      </c>
      <c r="AO1876" s="16"/>
      <c r="AP1876" s="17">
        <v>44865</v>
      </c>
      <c r="AQ1876" s="16"/>
      <c r="AR1876" s="16">
        <v>2</v>
      </c>
      <c r="AS1876" s="16"/>
      <c r="AT1876" s="16"/>
      <c r="AU1876" s="16">
        <v>1</v>
      </c>
      <c r="AV1876" s="16">
        <v>20221130</v>
      </c>
      <c r="AW1876" s="16">
        <v>20221111</v>
      </c>
      <c r="AX1876" s="18">
        <v>38700</v>
      </c>
      <c r="AY1876" s="18">
        <v>0</v>
      </c>
      <c r="AZ1876" s="16"/>
      <c r="BA1876" s="16" t="s">
        <v>59</v>
      </c>
    </row>
    <row r="1877" spans="1:53" hidden="1" x14ac:dyDescent="0.15">
      <c r="A1877" s="16">
        <v>890320032</v>
      </c>
      <c r="B1877" s="16" t="s">
        <v>8</v>
      </c>
      <c r="C1877" s="16" t="s">
        <v>58</v>
      </c>
      <c r="D1877" s="16">
        <v>1666083</v>
      </c>
      <c r="E1877" s="16" t="s">
        <v>2452</v>
      </c>
      <c r="F1877" s="16" t="s">
        <v>2453</v>
      </c>
      <c r="G1877" s="16" t="s">
        <v>58</v>
      </c>
      <c r="H1877" s="16">
        <v>1666083</v>
      </c>
      <c r="I1877" s="16" t="s">
        <v>59</v>
      </c>
      <c r="J1877" s="17">
        <v>44865</v>
      </c>
      <c r="K1877" s="18">
        <v>58000</v>
      </c>
      <c r="L1877" s="18">
        <v>58000</v>
      </c>
      <c r="M1877" s="16" t="s">
        <v>60</v>
      </c>
      <c r="N1877" s="16" t="e">
        <v>#N/A</v>
      </c>
      <c r="O1877" s="16" t="s">
        <v>3860</v>
      </c>
      <c r="P1877" s="18">
        <v>0</v>
      </c>
      <c r="Q1877" s="16"/>
      <c r="R1877" s="21">
        <v>0</v>
      </c>
      <c r="S1877" s="16"/>
      <c r="T1877" s="16" t="s">
        <v>251</v>
      </c>
      <c r="U1877" s="18">
        <v>58000</v>
      </c>
      <c r="V1877" s="18">
        <v>0</v>
      </c>
      <c r="W1877" s="18">
        <v>0</v>
      </c>
      <c r="X1877" s="18">
        <v>0</v>
      </c>
      <c r="Y1877" s="18">
        <v>58000</v>
      </c>
      <c r="Z1877" s="18">
        <v>0</v>
      </c>
      <c r="AA1877" s="18">
        <v>0</v>
      </c>
      <c r="AB1877" s="18"/>
      <c r="AC1877" s="18"/>
      <c r="AD1877" s="18"/>
      <c r="AE1877" s="18"/>
      <c r="AF1877" s="18">
        <v>0</v>
      </c>
      <c r="AG1877" s="18">
        <v>0</v>
      </c>
      <c r="AH1877" s="16"/>
      <c r="AI1877" s="17"/>
      <c r="AJ1877" s="18">
        <v>0</v>
      </c>
      <c r="AK1877" s="16"/>
      <c r="AL1877" s="16"/>
      <c r="AM1877" s="18">
        <v>0</v>
      </c>
      <c r="AN1877" s="18">
        <v>0</v>
      </c>
      <c r="AO1877" s="16"/>
      <c r="AP1877" s="17">
        <v>44865</v>
      </c>
      <c r="AQ1877" s="16"/>
      <c r="AR1877" s="16">
        <v>2</v>
      </c>
      <c r="AS1877" s="16"/>
      <c r="AT1877" s="16"/>
      <c r="AU1877" s="16">
        <v>1</v>
      </c>
      <c r="AV1877" s="16">
        <v>20221130</v>
      </c>
      <c r="AW1877" s="16">
        <v>20221111</v>
      </c>
      <c r="AX1877" s="18">
        <v>58000</v>
      </c>
      <c r="AY1877" s="18">
        <v>0</v>
      </c>
      <c r="AZ1877" s="16"/>
      <c r="BA1877" s="16" t="s">
        <v>59</v>
      </c>
    </row>
  </sheetData>
  <autoFilter ref="A1:BA1877">
    <filterColumn colId="14">
      <filters>
        <filter val="Factura cancelada parcialmente - Saldo Pendiente en programacion de pago"/>
      </filters>
    </filterColumn>
    <sortState ref="A172:BC1460">
      <sortCondition descending="1" ref="AF1:AF1877"/>
    </sortState>
  </autoFilter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G39"/>
  <sheetViews>
    <sheetView showGridLines="0" tabSelected="1" topLeftCell="A7" zoomScaleNormal="100" zoomScaleSheetLayoutView="100" workbookViewId="0">
      <selection activeCell="C13" sqref="C13"/>
    </sheetView>
  </sheetViews>
  <sheetFormatPr baseColWidth="10" defaultRowHeight="12.75" x14ac:dyDescent="0.2"/>
  <cols>
    <col min="1" max="1" width="4.42578125" style="32" customWidth="1"/>
    <col min="2" max="2" width="11.42578125" style="32"/>
    <col min="3" max="3" width="18.7109375" style="32" customWidth="1"/>
    <col min="4" max="4" width="24.5703125" style="32" customWidth="1"/>
    <col min="5" max="6" width="11.42578125" style="32" customWidth="1"/>
    <col min="7" max="8" width="11.42578125" style="32"/>
    <col min="9" max="9" width="22.5703125" style="32" customWidth="1"/>
    <col min="10" max="10" width="14" style="32" customWidth="1"/>
    <col min="11" max="11" width="1.7109375" style="32" customWidth="1"/>
    <col min="12" max="219" width="11.42578125" style="32"/>
    <col min="220" max="220" width="4.42578125" style="32" customWidth="1"/>
    <col min="221" max="221" width="11.42578125" style="32"/>
    <col min="222" max="222" width="17.5703125" style="32" customWidth="1"/>
    <col min="223" max="223" width="11.5703125" style="32" customWidth="1"/>
    <col min="224" max="227" width="11.42578125" style="32"/>
    <col min="228" max="228" width="22.5703125" style="32" customWidth="1"/>
    <col min="229" max="229" width="14" style="32" customWidth="1"/>
    <col min="230" max="230" width="1.7109375" style="32" customWidth="1"/>
    <col min="231" max="475" width="11.42578125" style="32"/>
    <col min="476" max="476" width="4.42578125" style="32" customWidth="1"/>
    <col min="477" max="477" width="11.42578125" style="32"/>
    <col min="478" max="478" width="17.5703125" style="32" customWidth="1"/>
    <col min="479" max="479" width="11.5703125" style="32" customWidth="1"/>
    <col min="480" max="483" width="11.42578125" style="32"/>
    <col min="484" max="484" width="22.5703125" style="32" customWidth="1"/>
    <col min="485" max="485" width="14" style="32" customWidth="1"/>
    <col min="486" max="486" width="1.7109375" style="32" customWidth="1"/>
    <col min="487" max="731" width="11.42578125" style="32"/>
    <col min="732" max="732" width="4.42578125" style="32" customWidth="1"/>
    <col min="733" max="733" width="11.42578125" style="32"/>
    <col min="734" max="734" width="17.5703125" style="32" customWidth="1"/>
    <col min="735" max="735" width="11.5703125" style="32" customWidth="1"/>
    <col min="736" max="739" width="11.42578125" style="32"/>
    <col min="740" max="740" width="22.5703125" style="32" customWidth="1"/>
    <col min="741" max="741" width="14" style="32" customWidth="1"/>
    <col min="742" max="742" width="1.7109375" style="32" customWidth="1"/>
    <col min="743" max="987" width="11.42578125" style="32"/>
    <col min="988" max="988" width="4.42578125" style="32" customWidth="1"/>
    <col min="989" max="989" width="11.42578125" style="32"/>
    <col min="990" max="990" width="17.5703125" style="32" customWidth="1"/>
    <col min="991" max="991" width="11.5703125" style="32" customWidth="1"/>
    <col min="992" max="995" width="11.42578125" style="32"/>
    <col min="996" max="996" width="22.5703125" style="32" customWidth="1"/>
    <col min="997" max="997" width="14" style="32" customWidth="1"/>
    <col min="998" max="998" width="1.7109375" style="32" customWidth="1"/>
    <col min="999" max="1243" width="11.42578125" style="32"/>
    <col min="1244" max="1244" width="4.42578125" style="32" customWidth="1"/>
    <col min="1245" max="1245" width="11.42578125" style="32"/>
    <col min="1246" max="1246" width="17.5703125" style="32" customWidth="1"/>
    <col min="1247" max="1247" width="11.5703125" style="32" customWidth="1"/>
    <col min="1248" max="1251" width="11.42578125" style="32"/>
    <col min="1252" max="1252" width="22.5703125" style="32" customWidth="1"/>
    <col min="1253" max="1253" width="14" style="32" customWidth="1"/>
    <col min="1254" max="1254" width="1.7109375" style="32" customWidth="1"/>
    <col min="1255" max="1499" width="11.42578125" style="32"/>
    <col min="1500" max="1500" width="4.42578125" style="32" customWidth="1"/>
    <col min="1501" max="1501" width="11.42578125" style="32"/>
    <col min="1502" max="1502" width="17.5703125" style="32" customWidth="1"/>
    <col min="1503" max="1503" width="11.5703125" style="32" customWidth="1"/>
    <col min="1504" max="1507" width="11.42578125" style="32"/>
    <col min="1508" max="1508" width="22.5703125" style="32" customWidth="1"/>
    <col min="1509" max="1509" width="14" style="32" customWidth="1"/>
    <col min="1510" max="1510" width="1.7109375" style="32" customWidth="1"/>
    <col min="1511" max="1755" width="11.42578125" style="32"/>
    <col min="1756" max="1756" width="4.42578125" style="32" customWidth="1"/>
    <col min="1757" max="1757" width="11.42578125" style="32"/>
    <col min="1758" max="1758" width="17.5703125" style="32" customWidth="1"/>
    <col min="1759" max="1759" width="11.5703125" style="32" customWidth="1"/>
    <col min="1760" max="1763" width="11.42578125" style="32"/>
    <col min="1764" max="1764" width="22.5703125" style="32" customWidth="1"/>
    <col min="1765" max="1765" width="14" style="32" customWidth="1"/>
    <col min="1766" max="1766" width="1.7109375" style="32" customWidth="1"/>
    <col min="1767" max="2011" width="11.42578125" style="32"/>
    <col min="2012" max="2012" width="4.42578125" style="32" customWidth="1"/>
    <col min="2013" max="2013" width="11.42578125" style="32"/>
    <col min="2014" max="2014" width="17.5703125" style="32" customWidth="1"/>
    <col min="2015" max="2015" width="11.5703125" style="32" customWidth="1"/>
    <col min="2016" max="2019" width="11.42578125" style="32"/>
    <col min="2020" max="2020" width="22.5703125" style="32" customWidth="1"/>
    <col min="2021" max="2021" width="14" style="32" customWidth="1"/>
    <col min="2022" max="2022" width="1.7109375" style="32" customWidth="1"/>
    <col min="2023" max="2267" width="11.42578125" style="32"/>
    <col min="2268" max="2268" width="4.42578125" style="32" customWidth="1"/>
    <col min="2269" max="2269" width="11.42578125" style="32"/>
    <col min="2270" max="2270" width="17.5703125" style="32" customWidth="1"/>
    <col min="2271" max="2271" width="11.5703125" style="32" customWidth="1"/>
    <col min="2272" max="2275" width="11.42578125" style="32"/>
    <col min="2276" max="2276" width="22.5703125" style="32" customWidth="1"/>
    <col min="2277" max="2277" width="14" style="32" customWidth="1"/>
    <col min="2278" max="2278" width="1.7109375" style="32" customWidth="1"/>
    <col min="2279" max="2523" width="11.42578125" style="32"/>
    <col min="2524" max="2524" width="4.42578125" style="32" customWidth="1"/>
    <col min="2525" max="2525" width="11.42578125" style="32"/>
    <col min="2526" max="2526" width="17.5703125" style="32" customWidth="1"/>
    <col min="2527" max="2527" width="11.5703125" style="32" customWidth="1"/>
    <col min="2528" max="2531" width="11.42578125" style="32"/>
    <col min="2532" max="2532" width="22.5703125" style="32" customWidth="1"/>
    <col min="2533" max="2533" width="14" style="32" customWidth="1"/>
    <col min="2534" max="2534" width="1.7109375" style="32" customWidth="1"/>
    <col min="2535" max="2779" width="11.42578125" style="32"/>
    <col min="2780" max="2780" width="4.42578125" style="32" customWidth="1"/>
    <col min="2781" max="2781" width="11.42578125" style="32"/>
    <col min="2782" max="2782" width="17.5703125" style="32" customWidth="1"/>
    <col min="2783" max="2783" width="11.5703125" style="32" customWidth="1"/>
    <col min="2784" max="2787" width="11.42578125" style="32"/>
    <col min="2788" max="2788" width="22.5703125" style="32" customWidth="1"/>
    <col min="2789" max="2789" width="14" style="32" customWidth="1"/>
    <col min="2790" max="2790" width="1.7109375" style="32" customWidth="1"/>
    <col min="2791" max="3035" width="11.42578125" style="32"/>
    <col min="3036" max="3036" width="4.42578125" style="32" customWidth="1"/>
    <col min="3037" max="3037" width="11.42578125" style="32"/>
    <col min="3038" max="3038" width="17.5703125" style="32" customWidth="1"/>
    <col min="3039" max="3039" width="11.5703125" style="32" customWidth="1"/>
    <col min="3040" max="3043" width="11.42578125" style="32"/>
    <col min="3044" max="3044" width="22.5703125" style="32" customWidth="1"/>
    <col min="3045" max="3045" width="14" style="32" customWidth="1"/>
    <col min="3046" max="3046" width="1.7109375" style="32" customWidth="1"/>
    <col min="3047" max="3291" width="11.42578125" style="32"/>
    <col min="3292" max="3292" width="4.42578125" style="32" customWidth="1"/>
    <col min="3293" max="3293" width="11.42578125" style="32"/>
    <col min="3294" max="3294" width="17.5703125" style="32" customWidth="1"/>
    <col min="3295" max="3295" width="11.5703125" style="32" customWidth="1"/>
    <col min="3296" max="3299" width="11.42578125" style="32"/>
    <col min="3300" max="3300" width="22.5703125" style="32" customWidth="1"/>
    <col min="3301" max="3301" width="14" style="32" customWidth="1"/>
    <col min="3302" max="3302" width="1.7109375" style="32" customWidth="1"/>
    <col min="3303" max="3547" width="11.42578125" style="32"/>
    <col min="3548" max="3548" width="4.42578125" style="32" customWidth="1"/>
    <col min="3549" max="3549" width="11.42578125" style="32"/>
    <col min="3550" max="3550" width="17.5703125" style="32" customWidth="1"/>
    <col min="3551" max="3551" width="11.5703125" style="32" customWidth="1"/>
    <col min="3552" max="3555" width="11.42578125" style="32"/>
    <col min="3556" max="3556" width="22.5703125" style="32" customWidth="1"/>
    <col min="3557" max="3557" width="14" style="32" customWidth="1"/>
    <col min="3558" max="3558" width="1.7109375" style="32" customWidth="1"/>
    <col min="3559" max="3803" width="11.42578125" style="32"/>
    <col min="3804" max="3804" width="4.42578125" style="32" customWidth="1"/>
    <col min="3805" max="3805" width="11.42578125" style="32"/>
    <col min="3806" max="3806" width="17.5703125" style="32" customWidth="1"/>
    <col min="3807" max="3807" width="11.5703125" style="32" customWidth="1"/>
    <col min="3808" max="3811" width="11.42578125" style="32"/>
    <col min="3812" max="3812" width="22.5703125" style="32" customWidth="1"/>
    <col min="3813" max="3813" width="14" style="32" customWidth="1"/>
    <col min="3814" max="3814" width="1.7109375" style="32" customWidth="1"/>
    <col min="3815" max="4059" width="11.42578125" style="32"/>
    <col min="4060" max="4060" width="4.42578125" style="32" customWidth="1"/>
    <col min="4061" max="4061" width="11.42578125" style="32"/>
    <col min="4062" max="4062" width="17.5703125" style="32" customWidth="1"/>
    <col min="4063" max="4063" width="11.5703125" style="32" customWidth="1"/>
    <col min="4064" max="4067" width="11.42578125" style="32"/>
    <col min="4068" max="4068" width="22.5703125" style="32" customWidth="1"/>
    <col min="4069" max="4069" width="14" style="32" customWidth="1"/>
    <col min="4070" max="4070" width="1.7109375" style="32" customWidth="1"/>
    <col min="4071" max="4315" width="11.42578125" style="32"/>
    <col min="4316" max="4316" width="4.42578125" style="32" customWidth="1"/>
    <col min="4317" max="4317" width="11.42578125" style="32"/>
    <col min="4318" max="4318" width="17.5703125" style="32" customWidth="1"/>
    <col min="4319" max="4319" width="11.5703125" style="32" customWidth="1"/>
    <col min="4320" max="4323" width="11.42578125" style="32"/>
    <col min="4324" max="4324" width="22.5703125" style="32" customWidth="1"/>
    <col min="4325" max="4325" width="14" style="32" customWidth="1"/>
    <col min="4326" max="4326" width="1.7109375" style="32" customWidth="1"/>
    <col min="4327" max="4571" width="11.42578125" style="32"/>
    <col min="4572" max="4572" width="4.42578125" style="32" customWidth="1"/>
    <col min="4573" max="4573" width="11.42578125" style="32"/>
    <col min="4574" max="4574" width="17.5703125" style="32" customWidth="1"/>
    <col min="4575" max="4575" width="11.5703125" style="32" customWidth="1"/>
    <col min="4576" max="4579" width="11.42578125" style="32"/>
    <col min="4580" max="4580" width="22.5703125" style="32" customWidth="1"/>
    <col min="4581" max="4581" width="14" style="32" customWidth="1"/>
    <col min="4582" max="4582" width="1.7109375" style="32" customWidth="1"/>
    <col min="4583" max="4827" width="11.42578125" style="32"/>
    <col min="4828" max="4828" width="4.42578125" style="32" customWidth="1"/>
    <col min="4829" max="4829" width="11.42578125" style="32"/>
    <col min="4830" max="4830" width="17.5703125" style="32" customWidth="1"/>
    <col min="4831" max="4831" width="11.5703125" style="32" customWidth="1"/>
    <col min="4832" max="4835" width="11.42578125" style="32"/>
    <col min="4836" max="4836" width="22.5703125" style="32" customWidth="1"/>
    <col min="4837" max="4837" width="14" style="32" customWidth="1"/>
    <col min="4838" max="4838" width="1.7109375" style="32" customWidth="1"/>
    <col min="4839" max="5083" width="11.42578125" style="32"/>
    <col min="5084" max="5084" width="4.42578125" style="32" customWidth="1"/>
    <col min="5085" max="5085" width="11.42578125" style="32"/>
    <col min="5086" max="5086" width="17.5703125" style="32" customWidth="1"/>
    <col min="5087" max="5087" width="11.5703125" style="32" customWidth="1"/>
    <col min="5088" max="5091" width="11.42578125" style="32"/>
    <col min="5092" max="5092" width="22.5703125" style="32" customWidth="1"/>
    <col min="5093" max="5093" width="14" style="32" customWidth="1"/>
    <col min="5094" max="5094" width="1.7109375" style="32" customWidth="1"/>
    <col min="5095" max="5339" width="11.42578125" style="32"/>
    <col min="5340" max="5340" width="4.42578125" style="32" customWidth="1"/>
    <col min="5341" max="5341" width="11.42578125" style="32"/>
    <col min="5342" max="5342" width="17.5703125" style="32" customWidth="1"/>
    <col min="5343" max="5343" width="11.5703125" style="32" customWidth="1"/>
    <col min="5344" max="5347" width="11.42578125" style="32"/>
    <col min="5348" max="5348" width="22.5703125" style="32" customWidth="1"/>
    <col min="5349" max="5349" width="14" style="32" customWidth="1"/>
    <col min="5350" max="5350" width="1.7109375" style="32" customWidth="1"/>
    <col min="5351" max="5595" width="11.42578125" style="32"/>
    <col min="5596" max="5596" width="4.42578125" style="32" customWidth="1"/>
    <col min="5597" max="5597" width="11.42578125" style="32"/>
    <col min="5598" max="5598" width="17.5703125" style="32" customWidth="1"/>
    <col min="5599" max="5599" width="11.5703125" style="32" customWidth="1"/>
    <col min="5600" max="5603" width="11.42578125" style="32"/>
    <col min="5604" max="5604" width="22.5703125" style="32" customWidth="1"/>
    <col min="5605" max="5605" width="14" style="32" customWidth="1"/>
    <col min="5606" max="5606" width="1.7109375" style="32" customWidth="1"/>
    <col min="5607" max="5851" width="11.42578125" style="32"/>
    <col min="5852" max="5852" width="4.42578125" style="32" customWidth="1"/>
    <col min="5853" max="5853" width="11.42578125" style="32"/>
    <col min="5854" max="5854" width="17.5703125" style="32" customWidth="1"/>
    <col min="5855" max="5855" width="11.5703125" style="32" customWidth="1"/>
    <col min="5856" max="5859" width="11.42578125" style="32"/>
    <col min="5860" max="5860" width="22.5703125" style="32" customWidth="1"/>
    <col min="5861" max="5861" width="14" style="32" customWidth="1"/>
    <col min="5862" max="5862" width="1.7109375" style="32" customWidth="1"/>
    <col min="5863" max="6107" width="11.42578125" style="32"/>
    <col min="6108" max="6108" width="4.42578125" style="32" customWidth="1"/>
    <col min="6109" max="6109" width="11.42578125" style="32"/>
    <col min="6110" max="6110" width="17.5703125" style="32" customWidth="1"/>
    <col min="6111" max="6111" width="11.5703125" style="32" customWidth="1"/>
    <col min="6112" max="6115" width="11.42578125" style="32"/>
    <col min="6116" max="6116" width="22.5703125" style="32" customWidth="1"/>
    <col min="6117" max="6117" width="14" style="32" customWidth="1"/>
    <col min="6118" max="6118" width="1.7109375" style="32" customWidth="1"/>
    <col min="6119" max="6363" width="11.42578125" style="32"/>
    <col min="6364" max="6364" width="4.42578125" style="32" customWidth="1"/>
    <col min="6365" max="6365" width="11.42578125" style="32"/>
    <col min="6366" max="6366" width="17.5703125" style="32" customWidth="1"/>
    <col min="6367" max="6367" width="11.5703125" style="32" customWidth="1"/>
    <col min="6368" max="6371" width="11.42578125" style="32"/>
    <col min="6372" max="6372" width="22.5703125" style="32" customWidth="1"/>
    <col min="6373" max="6373" width="14" style="32" customWidth="1"/>
    <col min="6374" max="6374" width="1.7109375" style="32" customWidth="1"/>
    <col min="6375" max="6619" width="11.42578125" style="32"/>
    <col min="6620" max="6620" width="4.42578125" style="32" customWidth="1"/>
    <col min="6621" max="6621" width="11.42578125" style="32"/>
    <col min="6622" max="6622" width="17.5703125" style="32" customWidth="1"/>
    <col min="6623" max="6623" width="11.5703125" style="32" customWidth="1"/>
    <col min="6624" max="6627" width="11.42578125" style="32"/>
    <col min="6628" max="6628" width="22.5703125" style="32" customWidth="1"/>
    <col min="6629" max="6629" width="14" style="32" customWidth="1"/>
    <col min="6630" max="6630" width="1.7109375" style="32" customWidth="1"/>
    <col min="6631" max="6875" width="11.42578125" style="32"/>
    <col min="6876" max="6876" width="4.42578125" style="32" customWidth="1"/>
    <col min="6877" max="6877" width="11.42578125" style="32"/>
    <col min="6878" max="6878" width="17.5703125" style="32" customWidth="1"/>
    <col min="6879" max="6879" width="11.5703125" style="32" customWidth="1"/>
    <col min="6880" max="6883" width="11.42578125" style="32"/>
    <col min="6884" max="6884" width="22.5703125" style="32" customWidth="1"/>
    <col min="6885" max="6885" width="14" style="32" customWidth="1"/>
    <col min="6886" max="6886" width="1.7109375" style="32" customWidth="1"/>
    <col min="6887" max="7131" width="11.42578125" style="32"/>
    <col min="7132" max="7132" width="4.42578125" style="32" customWidth="1"/>
    <col min="7133" max="7133" width="11.42578125" style="32"/>
    <col min="7134" max="7134" width="17.5703125" style="32" customWidth="1"/>
    <col min="7135" max="7135" width="11.5703125" style="32" customWidth="1"/>
    <col min="7136" max="7139" width="11.42578125" style="32"/>
    <col min="7140" max="7140" width="22.5703125" style="32" customWidth="1"/>
    <col min="7141" max="7141" width="14" style="32" customWidth="1"/>
    <col min="7142" max="7142" width="1.7109375" style="32" customWidth="1"/>
    <col min="7143" max="7387" width="11.42578125" style="32"/>
    <col min="7388" max="7388" width="4.42578125" style="32" customWidth="1"/>
    <col min="7389" max="7389" width="11.42578125" style="32"/>
    <col min="7390" max="7390" width="17.5703125" style="32" customWidth="1"/>
    <col min="7391" max="7391" width="11.5703125" style="32" customWidth="1"/>
    <col min="7392" max="7395" width="11.42578125" style="32"/>
    <col min="7396" max="7396" width="22.5703125" style="32" customWidth="1"/>
    <col min="7397" max="7397" width="14" style="32" customWidth="1"/>
    <col min="7398" max="7398" width="1.7109375" style="32" customWidth="1"/>
    <col min="7399" max="7643" width="11.42578125" style="32"/>
    <col min="7644" max="7644" width="4.42578125" style="32" customWidth="1"/>
    <col min="7645" max="7645" width="11.42578125" style="32"/>
    <col min="7646" max="7646" width="17.5703125" style="32" customWidth="1"/>
    <col min="7647" max="7647" width="11.5703125" style="32" customWidth="1"/>
    <col min="7648" max="7651" width="11.42578125" style="32"/>
    <col min="7652" max="7652" width="22.5703125" style="32" customWidth="1"/>
    <col min="7653" max="7653" width="14" style="32" customWidth="1"/>
    <col min="7654" max="7654" width="1.7109375" style="32" customWidth="1"/>
    <col min="7655" max="7899" width="11.42578125" style="32"/>
    <col min="7900" max="7900" width="4.42578125" style="32" customWidth="1"/>
    <col min="7901" max="7901" width="11.42578125" style="32"/>
    <col min="7902" max="7902" width="17.5703125" style="32" customWidth="1"/>
    <col min="7903" max="7903" width="11.5703125" style="32" customWidth="1"/>
    <col min="7904" max="7907" width="11.42578125" style="32"/>
    <col min="7908" max="7908" width="22.5703125" style="32" customWidth="1"/>
    <col min="7909" max="7909" width="14" style="32" customWidth="1"/>
    <col min="7910" max="7910" width="1.7109375" style="32" customWidth="1"/>
    <col min="7911" max="8155" width="11.42578125" style="32"/>
    <col min="8156" max="8156" width="4.42578125" style="32" customWidth="1"/>
    <col min="8157" max="8157" width="11.42578125" style="32"/>
    <col min="8158" max="8158" width="17.5703125" style="32" customWidth="1"/>
    <col min="8159" max="8159" width="11.5703125" style="32" customWidth="1"/>
    <col min="8160" max="8163" width="11.42578125" style="32"/>
    <col min="8164" max="8164" width="22.5703125" style="32" customWidth="1"/>
    <col min="8165" max="8165" width="14" style="32" customWidth="1"/>
    <col min="8166" max="8166" width="1.7109375" style="32" customWidth="1"/>
    <col min="8167" max="8411" width="11.42578125" style="32"/>
    <col min="8412" max="8412" width="4.42578125" style="32" customWidth="1"/>
    <col min="8413" max="8413" width="11.42578125" style="32"/>
    <col min="8414" max="8414" width="17.5703125" style="32" customWidth="1"/>
    <col min="8415" max="8415" width="11.5703125" style="32" customWidth="1"/>
    <col min="8416" max="8419" width="11.42578125" style="32"/>
    <col min="8420" max="8420" width="22.5703125" style="32" customWidth="1"/>
    <col min="8421" max="8421" width="14" style="32" customWidth="1"/>
    <col min="8422" max="8422" width="1.7109375" style="32" customWidth="1"/>
    <col min="8423" max="8667" width="11.42578125" style="32"/>
    <col min="8668" max="8668" width="4.42578125" style="32" customWidth="1"/>
    <col min="8669" max="8669" width="11.42578125" style="32"/>
    <col min="8670" max="8670" width="17.5703125" style="32" customWidth="1"/>
    <col min="8671" max="8671" width="11.5703125" style="32" customWidth="1"/>
    <col min="8672" max="8675" width="11.42578125" style="32"/>
    <col min="8676" max="8676" width="22.5703125" style="32" customWidth="1"/>
    <col min="8677" max="8677" width="14" style="32" customWidth="1"/>
    <col min="8678" max="8678" width="1.7109375" style="32" customWidth="1"/>
    <col min="8679" max="8923" width="11.42578125" style="32"/>
    <col min="8924" max="8924" width="4.42578125" style="32" customWidth="1"/>
    <col min="8925" max="8925" width="11.42578125" style="32"/>
    <col min="8926" max="8926" width="17.5703125" style="32" customWidth="1"/>
    <col min="8927" max="8927" width="11.5703125" style="32" customWidth="1"/>
    <col min="8928" max="8931" width="11.42578125" style="32"/>
    <col min="8932" max="8932" width="22.5703125" style="32" customWidth="1"/>
    <col min="8933" max="8933" width="14" style="32" customWidth="1"/>
    <col min="8934" max="8934" width="1.7109375" style="32" customWidth="1"/>
    <col min="8935" max="9179" width="11.42578125" style="32"/>
    <col min="9180" max="9180" width="4.42578125" style="32" customWidth="1"/>
    <col min="9181" max="9181" width="11.42578125" style="32"/>
    <col min="9182" max="9182" width="17.5703125" style="32" customWidth="1"/>
    <col min="9183" max="9183" width="11.5703125" style="32" customWidth="1"/>
    <col min="9184" max="9187" width="11.42578125" style="32"/>
    <col min="9188" max="9188" width="22.5703125" style="32" customWidth="1"/>
    <col min="9189" max="9189" width="14" style="32" customWidth="1"/>
    <col min="9190" max="9190" width="1.7109375" style="32" customWidth="1"/>
    <col min="9191" max="9435" width="11.42578125" style="32"/>
    <col min="9436" max="9436" width="4.42578125" style="32" customWidth="1"/>
    <col min="9437" max="9437" width="11.42578125" style="32"/>
    <col min="9438" max="9438" width="17.5703125" style="32" customWidth="1"/>
    <col min="9439" max="9439" width="11.5703125" style="32" customWidth="1"/>
    <col min="9440" max="9443" width="11.42578125" style="32"/>
    <col min="9444" max="9444" width="22.5703125" style="32" customWidth="1"/>
    <col min="9445" max="9445" width="14" style="32" customWidth="1"/>
    <col min="9446" max="9446" width="1.7109375" style="32" customWidth="1"/>
    <col min="9447" max="9691" width="11.42578125" style="32"/>
    <col min="9692" max="9692" width="4.42578125" style="32" customWidth="1"/>
    <col min="9693" max="9693" width="11.42578125" style="32"/>
    <col min="9694" max="9694" width="17.5703125" style="32" customWidth="1"/>
    <col min="9695" max="9695" width="11.5703125" style="32" customWidth="1"/>
    <col min="9696" max="9699" width="11.42578125" style="32"/>
    <col min="9700" max="9700" width="22.5703125" style="32" customWidth="1"/>
    <col min="9701" max="9701" width="14" style="32" customWidth="1"/>
    <col min="9702" max="9702" width="1.7109375" style="32" customWidth="1"/>
    <col min="9703" max="9947" width="11.42578125" style="32"/>
    <col min="9948" max="9948" width="4.42578125" style="32" customWidth="1"/>
    <col min="9949" max="9949" width="11.42578125" style="32"/>
    <col min="9950" max="9950" width="17.5703125" style="32" customWidth="1"/>
    <col min="9951" max="9951" width="11.5703125" style="32" customWidth="1"/>
    <col min="9952" max="9955" width="11.42578125" style="32"/>
    <col min="9956" max="9956" width="22.5703125" style="32" customWidth="1"/>
    <col min="9957" max="9957" width="14" style="32" customWidth="1"/>
    <col min="9958" max="9958" width="1.7109375" style="32" customWidth="1"/>
    <col min="9959" max="10203" width="11.42578125" style="32"/>
    <col min="10204" max="10204" width="4.42578125" style="32" customWidth="1"/>
    <col min="10205" max="10205" width="11.42578125" style="32"/>
    <col min="10206" max="10206" width="17.5703125" style="32" customWidth="1"/>
    <col min="10207" max="10207" width="11.5703125" style="32" customWidth="1"/>
    <col min="10208" max="10211" width="11.42578125" style="32"/>
    <col min="10212" max="10212" width="22.5703125" style="32" customWidth="1"/>
    <col min="10213" max="10213" width="14" style="32" customWidth="1"/>
    <col min="10214" max="10214" width="1.7109375" style="32" customWidth="1"/>
    <col min="10215" max="10459" width="11.42578125" style="32"/>
    <col min="10460" max="10460" width="4.42578125" style="32" customWidth="1"/>
    <col min="10461" max="10461" width="11.42578125" style="32"/>
    <col min="10462" max="10462" width="17.5703125" style="32" customWidth="1"/>
    <col min="10463" max="10463" width="11.5703125" style="32" customWidth="1"/>
    <col min="10464" max="10467" width="11.42578125" style="32"/>
    <col min="10468" max="10468" width="22.5703125" style="32" customWidth="1"/>
    <col min="10469" max="10469" width="14" style="32" customWidth="1"/>
    <col min="10470" max="10470" width="1.7109375" style="32" customWidth="1"/>
    <col min="10471" max="10715" width="11.42578125" style="32"/>
    <col min="10716" max="10716" width="4.42578125" style="32" customWidth="1"/>
    <col min="10717" max="10717" width="11.42578125" style="32"/>
    <col min="10718" max="10718" width="17.5703125" style="32" customWidth="1"/>
    <col min="10719" max="10719" width="11.5703125" style="32" customWidth="1"/>
    <col min="10720" max="10723" width="11.42578125" style="32"/>
    <col min="10724" max="10724" width="22.5703125" style="32" customWidth="1"/>
    <col min="10725" max="10725" width="14" style="32" customWidth="1"/>
    <col min="10726" max="10726" width="1.7109375" style="32" customWidth="1"/>
    <col min="10727" max="10971" width="11.42578125" style="32"/>
    <col min="10972" max="10972" width="4.42578125" style="32" customWidth="1"/>
    <col min="10973" max="10973" width="11.42578125" style="32"/>
    <col min="10974" max="10974" width="17.5703125" style="32" customWidth="1"/>
    <col min="10975" max="10975" width="11.5703125" style="32" customWidth="1"/>
    <col min="10976" max="10979" width="11.42578125" style="32"/>
    <col min="10980" max="10980" width="22.5703125" style="32" customWidth="1"/>
    <col min="10981" max="10981" width="14" style="32" customWidth="1"/>
    <col min="10982" max="10982" width="1.7109375" style="32" customWidth="1"/>
    <col min="10983" max="11227" width="11.42578125" style="32"/>
    <col min="11228" max="11228" width="4.42578125" style="32" customWidth="1"/>
    <col min="11229" max="11229" width="11.42578125" style="32"/>
    <col min="11230" max="11230" width="17.5703125" style="32" customWidth="1"/>
    <col min="11231" max="11231" width="11.5703125" style="32" customWidth="1"/>
    <col min="11232" max="11235" width="11.42578125" style="32"/>
    <col min="11236" max="11236" width="22.5703125" style="32" customWidth="1"/>
    <col min="11237" max="11237" width="14" style="32" customWidth="1"/>
    <col min="11238" max="11238" width="1.7109375" style="32" customWidth="1"/>
    <col min="11239" max="11483" width="11.42578125" style="32"/>
    <col min="11484" max="11484" width="4.42578125" style="32" customWidth="1"/>
    <col min="11485" max="11485" width="11.42578125" style="32"/>
    <col min="11486" max="11486" width="17.5703125" style="32" customWidth="1"/>
    <col min="11487" max="11487" width="11.5703125" style="32" customWidth="1"/>
    <col min="11488" max="11491" width="11.42578125" style="32"/>
    <col min="11492" max="11492" width="22.5703125" style="32" customWidth="1"/>
    <col min="11493" max="11493" width="14" style="32" customWidth="1"/>
    <col min="11494" max="11494" width="1.7109375" style="32" customWidth="1"/>
    <col min="11495" max="11739" width="11.42578125" style="32"/>
    <col min="11740" max="11740" width="4.42578125" style="32" customWidth="1"/>
    <col min="11741" max="11741" width="11.42578125" style="32"/>
    <col min="11742" max="11742" width="17.5703125" style="32" customWidth="1"/>
    <col min="11743" max="11743" width="11.5703125" style="32" customWidth="1"/>
    <col min="11744" max="11747" width="11.42578125" style="32"/>
    <col min="11748" max="11748" width="22.5703125" style="32" customWidth="1"/>
    <col min="11749" max="11749" width="14" style="32" customWidth="1"/>
    <col min="11750" max="11750" width="1.7109375" style="32" customWidth="1"/>
    <col min="11751" max="11995" width="11.42578125" style="32"/>
    <col min="11996" max="11996" width="4.42578125" style="32" customWidth="1"/>
    <col min="11997" max="11997" width="11.42578125" style="32"/>
    <col min="11998" max="11998" width="17.5703125" style="32" customWidth="1"/>
    <col min="11999" max="11999" width="11.5703125" style="32" customWidth="1"/>
    <col min="12000" max="12003" width="11.42578125" style="32"/>
    <col min="12004" max="12004" width="22.5703125" style="32" customWidth="1"/>
    <col min="12005" max="12005" width="14" style="32" customWidth="1"/>
    <col min="12006" max="12006" width="1.7109375" style="32" customWidth="1"/>
    <col min="12007" max="12251" width="11.42578125" style="32"/>
    <col min="12252" max="12252" width="4.42578125" style="32" customWidth="1"/>
    <col min="12253" max="12253" width="11.42578125" style="32"/>
    <col min="12254" max="12254" width="17.5703125" style="32" customWidth="1"/>
    <col min="12255" max="12255" width="11.5703125" style="32" customWidth="1"/>
    <col min="12256" max="12259" width="11.42578125" style="32"/>
    <col min="12260" max="12260" width="22.5703125" style="32" customWidth="1"/>
    <col min="12261" max="12261" width="14" style="32" customWidth="1"/>
    <col min="12262" max="12262" width="1.7109375" style="32" customWidth="1"/>
    <col min="12263" max="12507" width="11.42578125" style="32"/>
    <col min="12508" max="12508" width="4.42578125" style="32" customWidth="1"/>
    <col min="12509" max="12509" width="11.42578125" style="32"/>
    <col min="12510" max="12510" width="17.5703125" style="32" customWidth="1"/>
    <col min="12511" max="12511" width="11.5703125" style="32" customWidth="1"/>
    <col min="12512" max="12515" width="11.42578125" style="32"/>
    <col min="12516" max="12516" width="22.5703125" style="32" customWidth="1"/>
    <col min="12517" max="12517" width="14" style="32" customWidth="1"/>
    <col min="12518" max="12518" width="1.7109375" style="32" customWidth="1"/>
    <col min="12519" max="12763" width="11.42578125" style="32"/>
    <col min="12764" max="12764" width="4.42578125" style="32" customWidth="1"/>
    <col min="12765" max="12765" width="11.42578125" style="32"/>
    <col min="12766" max="12766" width="17.5703125" style="32" customWidth="1"/>
    <col min="12767" max="12767" width="11.5703125" style="32" customWidth="1"/>
    <col min="12768" max="12771" width="11.42578125" style="32"/>
    <col min="12772" max="12772" width="22.5703125" style="32" customWidth="1"/>
    <col min="12773" max="12773" width="14" style="32" customWidth="1"/>
    <col min="12774" max="12774" width="1.7109375" style="32" customWidth="1"/>
    <col min="12775" max="13019" width="11.42578125" style="32"/>
    <col min="13020" max="13020" width="4.42578125" style="32" customWidth="1"/>
    <col min="13021" max="13021" width="11.42578125" style="32"/>
    <col min="13022" max="13022" width="17.5703125" style="32" customWidth="1"/>
    <col min="13023" max="13023" width="11.5703125" style="32" customWidth="1"/>
    <col min="13024" max="13027" width="11.42578125" style="32"/>
    <col min="13028" max="13028" width="22.5703125" style="32" customWidth="1"/>
    <col min="13029" max="13029" width="14" style="32" customWidth="1"/>
    <col min="13030" max="13030" width="1.7109375" style="32" customWidth="1"/>
    <col min="13031" max="13275" width="11.42578125" style="32"/>
    <col min="13276" max="13276" width="4.42578125" style="32" customWidth="1"/>
    <col min="13277" max="13277" width="11.42578125" style="32"/>
    <col min="13278" max="13278" width="17.5703125" style="32" customWidth="1"/>
    <col min="13279" max="13279" width="11.5703125" style="32" customWidth="1"/>
    <col min="13280" max="13283" width="11.42578125" style="32"/>
    <col min="13284" max="13284" width="22.5703125" style="32" customWidth="1"/>
    <col min="13285" max="13285" width="14" style="32" customWidth="1"/>
    <col min="13286" max="13286" width="1.7109375" style="32" customWidth="1"/>
    <col min="13287" max="13531" width="11.42578125" style="32"/>
    <col min="13532" max="13532" width="4.42578125" style="32" customWidth="1"/>
    <col min="13533" max="13533" width="11.42578125" style="32"/>
    <col min="13534" max="13534" width="17.5703125" style="32" customWidth="1"/>
    <col min="13535" max="13535" width="11.5703125" style="32" customWidth="1"/>
    <col min="13536" max="13539" width="11.42578125" style="32"/>
    <col min="13540" max="13540" width="22.5703125" style="32" customWidth="1"/>
    <col min="13541" max="13541" width="14" style="32" customWidth="1"/>
    <col min="13542" max="13542" width="1.7109375" style="32" customWidth="1"/>
    <col min="13543" max="13787" width="11.42578125" style="32"/>
    <col min="13788" max="13788" width="4.42578125" style="32" customWidth="1"/>
    <col min="13789" max="13789" width="11.42578125" style="32"/>
    <col min="13790" max="13790" width="17.5703125" style="32" customWidth="1"/>
    <col min="13791" max="13791" width="11.5703125" style="32" customWidth="1"/>
    <col min="13792" max="13795" width="11.42578125" style="32"/>
    <col min="13796" max="13796" width="22.5703125" style="32" customWidth="1"/>
    <col min="13797" max="13797" width="14" style="32" customWidth="1"/>
    <col min="13798" max="13798" width="1.7109375" style="32" customWidth="1"/>
    <col min="13799" max="14043" width="11.42578125" style="32"/>
    <col min="14044" max="14044" width="4.42578125" style="32" customWidth="1"/>
    <col min="14045" max="14045" width="11.42578125" style="32"/>
    <col min="14046" max="14046" width="17.5703125" style="32" customWidth="1"/>
    <col min="14047" max="14047" width="11.5703125" style="32" customWidth="1"/>
    <col min="14048" max="14051" width="11.42578125" style="32"/>
    <col min="14052" max="14052" width="22.5703125" style="32" customWidth="1"/>
    <col min="14053" max="14053" width="14" style="32" customWidth="1"/>
    <col min="14054" max="14054" width="1.7109375" style="32" customWidth="1"/>
    <col min="14055" max="14299" width="11.42578125" style="32"/>
    <col min="14300" max="14300" width="4.42578125" style="32" customWidth="1"/>
    <col min="14301" max="14301" width="11.42578125" style="32"/>
    <col min="14302" max="14302" width="17.5703125" style="32" customWidth="1"/>
    <col min="14303" max="14303" width="11.5703125" style="32" customWidth="1"/>
    <col min="14304" max="14307" width="11.42578125" style="32"/>
    <col min="14308" max="14308" width="22.5703125" style="32" customWidth="1"/>
    <col min="14309" max="14309" width="14" style="32" customWidth="1"/>
    <col min="14310" max="14310" width="1.7109375" style="32" customWidth="1"/>
    <col min="14311" max="14555" width="11.42578125" style="32"/>
    <col min="14556" max="14556" width="4.42578125" style="32" customWidth="1"/>
    <col min="14557" max="14557" width="11.42578125" style="32"/>
    <col min="14558" max="14558" width="17.5703125" style="32" customWidth="1"/>
    <col min="14559" max="14559" width="11.5703125" style="32" customWidth="1"/>
    <col min="14560" max="14563" width="11.42578125" style="32"/>
    <col min="14564" max="14564" width="22.5703125" style="32" customWidth="1"/>
    <col min="14565" max="14565" width="14" style="32" customWidth="1"/>
    <col min="14566" max="14566" width="1.7109375" style="32" customWidth="1"/>
    <col min="14567" max="14811" width="11.42578125" style="32"/>
    <col min="14812" max="14812" width="4.42578125" style="32" customWidth="1"/>
    <col min="14813" max="14813" width="11.42578125" style="32"/>
    <col min="14814" max="14814" width="17.5703125" style="32" customWidth="1"/>
    <col min="14815" max="14815" width="11.5703125" style="32" customWidth="1"/>
    <col min="14816" max="14819" width="11.42578125" style="32"/>
    <col min="14820" max="14820" width="22.5703125" style="32" customWidth="1"/>
    <col min="14821" max="14821" width="14" style="32" customWidth="1"/>
    <col min="14822" max="14822" width="1.7109375" style="32" customWidth="1"/>
    <col min="14823" max="15067" width="11.42578125" style="32"/>
    <col min="15068" max="15068" width="4.42578125" style="32" customWidth="1"/>
    <col min="15069" max="15069" width="11.42578125" style="32"/>
    <col min="15070" max="15070" width="17.5703125" style="32" customWidth="1"/>
    <col min="15071" max="15071" width="11.5703125" style="32" customWidth="1"/>
    <col min="15072" max="15075" width="11.42578125" style="32"/>
    <col min="15076" max="15076" width="22.5703125" style="32" customWidth="1"/>
    <col min="15077" max="15077" width="14" style="32" customWidth="1"/>
    <col min="15078" max="15078" width="1.7109375" style="32" customWidth="1"/>
    <col min="15079" max="15323" width="11.42578125" style="32"/>
    <col min="15324" max="15324" width="4.42578125" style="32" customWidth="1"/>
    <col min="15325" max="15325" width="11.42578125" style="32"/>
    <col min="15326" max="15326" width="17.5703125" style="32" customWidth="1"/>
    <col min="15327" max="15327" width="11.5703125" style="32" customWidth="1"/>
    <col min="15328" max="15331" width="11.42578125" style="32"/>
    <col min="15332" max="15332" width="22.5703125" style="32" customWidth="1"/>
    <col min="15333" max="15333" width="14" style="32" customWidth="1"/>
    <col min="15334" max="15334" width="1.7109375" style="32" customWidth="1"/>
    <col min="15335" max="15579" width="11.42578125" style="32"/>
    <col min="15580" max="15580" width="4.42578125" style="32" customWidth="1"/>
    <col min="15581" max="15581" width="11.42578125" style="32"/>
    <col min="15582" max="15582" width="17.5703125" style="32" customWidth="1"/>
    <col min="15583" max="15583" width="11.5703125" style="32" customWidth="1"/>
    <col min="15584" max="15587" width="11.42578125" style="32"/>
    <col min="15588" max="15588" width="22.5703125" style="32" customWidth="1"/>
    <col min="15589" max="15589" width="14" style="32" customWidth="1"/>
    <col min="15590" max="15590" width="1.7109375" style="32" customWidth="1"/>
    <col min="15591" max="15835" width="11.42578125" style="32"/>
    <col min="15836" max="15836" width="4.42578125" style="32" customWidth="1"/>
    <col min="15837" max="15837" width="11.42578125" style="32"/>
    <col min="15838" max="15838" width="17.5703125" style="32" customWidth="1"/>
    <col min="15839" max="15839" width="11.5703125" style="32" customWidth="1"/>
    <col min="15840" max="15843" width="11.42578125" style="32"/>
    <col min="15844" max="15844" width="22.5703125" style="32" customWidth="1"/>
    <col min="15845" max="15845" width="14" style="32" customWidth="1"/>
    <col min="15846" max="15846" width="1.7109375" style="32" customWidth="1"/>
    <col min="15847" max="16091" width="11.42578125" style="32"/>
    <col min="16092" max="16092" width="4.42578125" style="32" customWidth="1"/>
    <col min="16093" max="16093" width="11.42578125" style="32"/>
    <col min="16094" max="16094" width="17.5703125" style="32" customWidth="1"/>
    <col min="16095" max="16095" width="11.5703125" style="32" customWidth="1"/>
    <col min="16096" max="16099" width="11.42578125" style="32"/>
    <col min="16100" max="16100" width="22.5703125" style="32" customWidth="1"/>
    <col min="16101" max="16101" width="21.5703125" style="32" bestFit="1" customWidth="1"/>
    <col min="16102" max="16102" width="1.7109375" style="32" customWidth="1"/>
    <col min="16103" max="16384" width="11.42578125" style="32"/>
  </cols>
  <sheetData>
    <row r="1" spans="2:10 16098:16101" ht="18" customHeight="1" thickBot="1" x14ac:dyDescent="0.25"/>
    <row r="2" spans="2:10 16098:16101" ht="19.5" customHeight="1" x14ac:dyDescent="0.2">
      <c r="B2" s="33"/>
      <c r="C2" s="34"/>
      <c r="D2" s="35" t="s">
        <v>3876</v>
      </c>
      <c r="E2" s="36"/>
      <c r="F2" s="36"/>
      <c r="G2" s="36"/>
      <c r="H2" s="36"/>
      <c r="I2" s="37"/>
      <c r="J2" s="38" t="s">
        <v>3877</v>
      </c>
    </row>
    <row r="3" spans="2:10 16098:16101" ht="13.5" thickBot="1" x14ac:dyDescent="0.25">
      <c r="B3" s="39"/>
      <c r="C3" s="40"/>
      <c r="D3" s="41"/>
      <c r="E3" s="42"/>
      <c r="F3" s="42"/>
      <c r="G3" s="42"/>
      <c r="H3" s="42"/>
      <c r="I3" s="43"/>
      <c r="J3" s="44"/>
    </row>
    <row r="4" spans="2:10 16098:16101" x14ac:dyDescent="0.2">
      <c r="B4" s="39"/>
      <c r="C4" s="40"/>
      <c r="D4" s="35" t="s">
        <v>3878</v>
      </c>
      <c r="E4" s="36"/>
      <c r="F4" s="36"/>
      <c r="G4" s="36"/>
      <c r="H4" s="36"/>
      <c r="I4" s="37"/>
      <c r="J4" s="38" t="s">
        <v>3879</v>
      </c>
    </row>
    <row r="5" spans="2:10 16098:16101" x14ac:dyDescent="0.2">
      <c r="B5" s="39"/>
      <c r="C5" s="40"/>
      <c r="D5" s="45"/>
      <c r="E5" s="46"/>
      <c r="F5" s="46"/>
      <c r="G5" s="46"/>
      <c r="H5" s="46"/>
      <c r="I5" s="47"/>
      <c r="J5" s="48"/>
      <c r="WUD5" s="49"/>
    </row>
    <row r="6" spans="2:10 16098:16101" ht="13.5" thickBot="1" x14ac:dyDescent="0.25">
      <c r="B6" s="50"/>
      <c r="C6" s="51"/>
      <c r="D6" s="41"/>
      <c r="E6" s="42"/>
      <c r="F6" s="42"/>
      <c r="G6" s="42"/>
      <c r="H6" s="42"/>
      <c r="I6" s="43"/>
      <c r="J6" s="44"/>
      <c r="WUE6" s="32" t="s">
        <v>3880</v>
      </c>
      <c r="WUF6" s="32" t="s">
        <v>3881</v>
      </c>
      <c r="WUG6" s="52">
        <f ca="1">+TODAY()</f>
        <v>44902</v>
      </c>
    </row>
    <row r="7" spans="2:10 16098:16101" x14ac:dyDescent="0.2">
      <c r="B7" s="53"/>
      <c r="J7" s="54"/>
    </row>
    <row r="8" spans="2:10 16098:16101" x14ac:dyDescent="0.2">
      <c r="B8" s="53"/>
      <c r="J8" s="54"/>
    </row>
    <row r="9" spans="2:10 16098:16101" x14ac:dyDescent="0.2">
      <c r="B9" s="53"/>
      <c r="J9" s="54"/>
    </row>
    <row r="10" spans="2:10 16098:16101" x14ac:dyDescent="0.2">
      <c r="B10" s="53"/>
      <c r="C10" s="32" t="s">
        <v>3882</v>
      </c>
      <c r="D10" s="52">
        <v>44902</v>
      </c>
      <c r="E10" s="49"/>
      <c r="J10" s="54"/>
    </row>
    <row r="11" spans="2:10 16098:16101" x14ac:dyDescent="0.2">
      <c r="B11" s="53"/>
      <c r="J11" s="54"/>
    </row>
    <row r="12" spans="2:10 16098:16101" x14ac:dyDescent="0.2">
      <c r="B12" s="53"/>
      <c r="C12" s="32" t="s">
        <v>3902</v>
      </c>
      <c r="J12" s="54"/>
    </row>
    <row r="13" spans="2:10 16098:16101" x14ac:dyDescent="0.2">
      <c r="B13" s="53"/>
      <c r="C13" s="32" t="s">
        <v>3903</v>
      </c>
      <c r="J13" s="54"/>
    </row>
    <row r="14" spans="2:10 16098:16101" x14ac:dyDescent="0.2">
      <c r="B14" s="53"/>
      <c r="J14" s="54"/>
    </row>
    <row r="15" spans="2:10 16098:16101" x14ac:dyDescent="0.2">
      <c r="B15" s="53"/>
      <c r="C15" s="32" t="s">
        <v>3904</v>
      </c>
      <c r="J15" s="54"/>
    </row>
    <row r="16" spans="2:10 16098:16101" x14ac:dyDescent="0.2">
      <c r="B16" s="53"/>
      <c r="C16" s="55"/>
      <c r="J16" s="54"/>
    </row>
    <row r="17" spans="2:10" x14ac:dyDescent="0.2">
      <c r="B17" s="53"/>
      <c r="C17" s="32" t="s">
        <v>3883</v>
      </c>
      <c r="D17" s="49"/>
      <c r="H17" s="56" t="s">
        <v>3884</v>
      </c>
      <c r="I17" s="56" t="s">
        <v>3885</v>
      </c>
      <c r="J17" s="54"/>
    </row>
    <row r="18" spans="2:10" x14ac:dyDescent="0.2">
      <c r="B18" s="53"/>
      <c r="C18" s="57" t="s">
        <v>3886</v>
      </c>
      <c r="D18" s="57"/>
      <c r="E18" s="57"/>
      <c r="F18" s="57"/>
      <c r="H18" s="58"/>
      <c r="I18" s="59">
        <v>225480924</v>
      </c>
      <c r="J18" s="54"/>
    </row>
    <row r="19" spans="2:10" x14ac:dyDescent="0.2">
      <c r="B19" s="53"/>
      <c r="C19" s="32" t="s">
        <v>3887</v>
      </c>
      <c r="H19" s="60">
        <v>843</v>
      </c>
      <c r="I19" s="61">
        <f>60916021+28093885-14328733</f>
        <v>74681173</v>
      </c>
      <c r="J19" s="54"/>
    </row>
    <row r="20" spans="2:10" x14ac:dyDescent="0.2">
      <c r="B20" s="53"/>
      <c r="C20" s="32" t="s">
        <v>3888</v>
      </c>
      <c r="H20" s="60">
        <v>32</v>
      </c>
      <c r="I20" s="61">
        <v>12401315</v>
      </c>
      <c r="J20" s="54"/>
    </row>
    <row r="21" spans="2:10" x14ac:dyDescent="0.2">
      <c r="B21" s="53"/>
      <c r="C21" s="32" t="s">
        <v>3889</v>
      </c>
      <c r="H21" s="60">
        <v>71</v>
      </c>
      <c r="I21" s="61">
        <v>21334725</v>
      </c>
      <c r="J21" s="54"/>
    </row>
    <row r="22" spans="2:10" x14ac:dyDescent="0.2">
      <c r="B22" s="53"/>
      <c r="C22" s="32" t="s">
        <v>3890</v>
      </c>
      <c r="H22" s="60">
        <v>1</v>
      </c>
      <c r="I22" s="61">
        <v>965530</v>
      </c>
      <c r="J22" s="54"/>
    </row>
    <row r="23" spans="2:10" x14ac:dyDescent="0.2">
      <c r="B23" s="53"/>
      <c r="C23" s="32" t="s">
        <v>3901</v>
      </c>
      <c r="H23" s="60">
        <v>10</v>
      </c>
      <c r="I23" s="61">
        <v>5935563</v>
      </c>
      <c r="J23" s="54"/>
    </row>
    <row r="24" spans="2:10" x14ac:dyDescent="0.2">
      <c r="B24" s="53"/>
      <c r="C24" s="32" t="s">
        <v>3891</v>
      </c>
      <c r="H24" s="62">
        <v>0</v>
      </c>
      <c r="I24" s="63">
        <v>0</v>
      </c>
      <c r="J24" s="54"/>
    </row>
    <row r="25" spans="2:10" x14ac:dyDescent="0.2">
      <c r="B25" s="53"/>
      <c r="C25" s="57" t="s">
        <v>3892</v>
      </c>
      <c r="D25" s="57"/>
      <c r="E25" s="57"/>
      <c r="F25" s="57"/>
      <c r="H25" s="64">
        <f>SUM(H19:H24)</f>
        <v>957</v>
      </c>
      <c r="I25" s="65">
        <f>(I19+I20+I21+I22+I23+I24)</f>
        <v>115318306</v>
      </c>
      <c r="J25" s="54"/>
    </row>
    <row r="26" spans="2:10" x14ac:dyDescent="0.2">
      <c r="B26" s="53"/>
      <c r="C26" s="32" t="s">
        <v>3893</v>
      </c>
      <c r="H26" s="60">
        <f>631+288</f>
        <v>919</v>
      </c>
      <c r="I26" s="61">
        <f>95833885+14328733</f>
        <v>110162618</v>
      </c>
      <c r="J26" s="54"/>
    </row>
    <row r="27" spans="2:10" x14ac:dyDescent="0.2">
      <c r="B27" s="53"/>
      <c r="C27" s="32" t="s">
        <v>3894</v>
      </c>
      <c r="H27" s="60">
        <v>0</v>
      </c>
      <c r="I27" s="61">
        <v>0</v>
      </c>
      <c r="J27" s="54"/>
    </row>
    <row r="28" spans="2:10" ht="12.75" customHeight="1" thickBot="1" x14ac:dyDescent="0.25">
      <c r="B28" s="53"/>
      <c r="C28" s="32" t="s">
        <v>3895</v>
      </c>
      <c r="H28" s="66">
        <v>0</v>
      </c>
      <c r="I28" s="63">
        <v>0</v>
      </c>
      <c r="J28" s="54"/>
    </row>
    <row r="29" spans="2:10" x14ac:dyDescent="0.2">
      <c r="B29" s="53"/>
      <c r="C29" s="57" t="s">
        <v>3896</v>
      </c>
      <c r="D29" s="57"/>
      <c r="E29" s="57"/>
      <c r="F29" s="57"/>
      <c r="H29" s="64">
        <f>SUM(H26:H28)</f>
        <v>919</v>
      </c>
      <c r="I29" s="65">
        <f>(I27+I28+I26)</f>
        <v>110162618</v>
      </c>
      <c r="J29" s="54"/>
    </row>
    <row r="30" spans="2:10" ht="13.5" thickBot="1" x14ac:dyDescent="0.25">
      <c r="B30" s="53"/>
      <c r="C30" s="57" t="s">
        <v>3897</v>
      </c>
      <c r="D30" s="57"/>
      <c r="H30" s="67">
        <f>(H25+H29)</f>
        <v>1876</v>
      </c>
      <c r="I30" s="68">
        <f>(I25+I29)</f>
        <v>225480924</v>
      </c>
      <c r="J30" s="54"/>
    </row>
    <row r="31" spans="2:10" ht="13.5" thickTop="1" x14ac:dyDescent="0.2">
      <c r="B31" s="53"/>
      <c r="C31" s="57"/>
      <c r="D31" s="57"/>
      <c r="H31" s="69"/>
      <c r="I31" s="61"/>
      <c r="J31" s="54"/>
    </row>
    <row r="32" spans="2:10" x14ac:dyDescent="0.2">
      <c r="B32" s="53"/>
      <c r="G32" s="69"/>
      <c r="H32" s="69"/>
      <c r="I32" s="69"/>
      <c r="J32" s="54"/>
    </row>
    <row r="33" spans="2:10" x14ac:dyDescent="0.2">
      <c r="B33" s="53"/>
      <c r="G33" s="69"/>
      <c r="H33" s="69"/>
      <c r="I33" s="69"/>
      <c r="J33" s="54"/>
    </row>
    <row r="34" spans="2:10" x14ac:dyDescent="0.2">
      <c r="B34" s="53"/>
      <c r="G34" s="69"/>
      <c r="H34" s="69"/>
      <c r="I34" s="69"/>
      <c r="J34" s="54"/>
    </row>
    <row r="35" spans="2:10" ht="13.5" thickBot="1" x14ac:dyDescent="0.25">
      <c r="B35" s="53"/>
      <c r="C35" s="70"/>
      <c r="D35" s="70"/>
      <c r="G35" s="70" t="s">
        <v>3898</v>
      </c>
      <c r="H35" s="70"/>
      <c r="I35" s="69"/>
      <c r="J35" s="54"/>
    </row>
    <row r="36" spans="2:10" x14ac:dyDescent="0.2">
      <c r="B36" s="53"/>
      <c r="C36" s="69" t="s">
        <v>3899</v>
      </c>
      <c r="D36" s="69"/>
      <c r="G36" s="69" t="s">
        <v>3900</v>
      </c>
      <c r="H36" s="69"/>
      <c r="I36" s="69"/>
      <c r="J36" s="54"/>
    </row>
    <row r="37" spans="2:10" x14ac:dyDescent="0.2">
      <c r="B37" s="53"/>
      <c r="G37" s="69"/>
      <c r="H37" s="69"/>
      <c r="I37" s="69"/>
      <c r="J37" s="54"/>
    </row>
    <row r="38" spans="2:10" x14ac:dyDescent="0.2">
      <c r="B38" s="53"/>
      <c r="G38" s="69"/>
      <c r="H38" s="69"/>
      <c r="I38" s="69"/>
      <c r="J38" s="54"/>
    </row>
    <row r="39" spans="2:10" ht="18.75" customHeight="1" thickBot="1" x14ac:dyDescent="0.25">
      <c r="B39" s="71"/>
      <c r="C39" s="72"/>
      <c r="D39" s="72"/>
      <c r="E39" s="72"/>
      <c r="F39" s="72"/>
      <c r="G39" s="70"/>
      <c r="H39" s="70"/>
      <c r="I39" s="70"/>
      <c r="J39" s="73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2022-12-07T16:38:24Z</dcterms:modified>
</cp:coreProperties>
</file>